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C:\Users\anema\Documents\JAVNA NAROČILA - ANEMA\javni razpisi 2025\ODPRTI POSTOPEK\VRTEC RADOVLJICA\RAZPISNA DOKUMENTACIJA\"/>
    </mc:Choice>
  </mc:AlternateContent>
  <xr:revisionPtr revIDLastSave="0" documentId="13_ncr:1_{A9F0042E-8342-434A-BCDD-AA34644A4A25}" xr6:coauthVersionLast="47" xr6:coauthVersionMax="47" xr10:uidLastSave="{00000000-0000-0000-0000-000000000000}"/>
  <bookViews>
    <workbookView xWindow="-120" yWindow="-120" windowWidth="29040" windowHeight="15720" tabRatio="819" firstSheet="20" activeTab="20" xr2:uid="{00000000-000D-0000-FFFF-FFFF00000000}"/>
  </bookViews>
  <sheets>
    <sheet name="prva stran" sheetId="27" r:id="rId1"/>
    <sheet name="Navodila za izpolnjevanje" sheetId="26" r:id="rId2"/>
    <sheet name="Ponudbeni pred_rekapitulacija" sheetId="28" r:id="rId3"/>
    <sheet name="1_NEHOMO_MLEKO " sheetId="29" r:id="rId4"/>
    <sheet name="2_MLEČNI IZDELKI" sheetId="31" r:id="rId5"/>
    <sheet name="3_SLADOLED" sheetId="32" r:id="rId6"/>
    <sheet name="4_EKO MLEKO" sheetId="33" r:id="rId7"/>
    <sheet name="5_MESO" sheetId="35" r:id="rId8"/>
    <sheet name="6_EKO_MESO" sheetId="36" r:id="rId9"/>
    <sheet name="7_RIBE" sheetId="78" r:id="rId10"/>
    <sheet name="8_PERUTNINA" sheetId="37" r:id="rId11"/>
    <sheet name="9_ZAMRZ_SADJE_ZELENJ." sheetId="38" r:id="rId12"/>
    <sheet name="10_ZAMRZ_PALAČINKE" sheetId="39" r:id="rId13"/>
    <sheet name="11_OSTALI ZAMRZ.IZD." sheetId="40" r:id="rId14"/>
    <sheet name="12_KRUH" sheetId="41" r:id="rId15"/>
    <sheet name="13_PEKOVSKO PECIVO" sheetId="42" r:id="rId16"/>
    <sheet name="14_KEKSI" sheetId="43" r:id="rId17"/>
    <sheet name="15_EKO KRUH" sheetId="44" r:id="rId18"/>
    <sheet name="16_EKO PEKOVSKO" sheetId="46" r:id="rId19"/>
    <sheet name="17_EKO JAJCA" sheetId="45" r:id="rId20"/>
    <sheet name="18_MOKA IN MLEVSKI IZD." sheetId="47" r:id="rId21"/>
    <sheet name="19_PEČENO PEKOVSKO PECIVO" sheetId="48" r:id="rId22"/>
    <sheet name="20_EKO TESTENINE" sheetId="49" r:id="rId23"/>
    <sheet name="21_EKO POLENTA_KUS KUS" sheetId="50" r:id="rId24"/>
    <sheet name="22_SVEŽE SADJE" sheetId="52" r:id="rId25"/>
    <sheet name="23_SOK 100% SD" sheetId="54" r:id="rId26"/>
    <sheet name="24_EKO SOKOVI" sheetId="55" r:id="rId27"/>
    <sheet name="25_OSTALA KONZ.ŽIVILA" sheetId="56" r:id="rId28"/>
    <sheet name="26_EKO KONZ.ZELENJAVA" sheetId="57" r:id="rId29"/>
    <sheet name="27_DOMAČE MARMELADE" sheetId="58" r:id="rId30"/>
    <sheet name="28_ČAJI IN BIO ČAJI" sheetId="61" r:id="rId31"/>
    <sheet name="29_OSNOVNA ŽIVILA" sheetId="62" r:id="rId32"/>
    <sheet name="30_EKO OSTALA ŽIVILA" sheetId="63" r:id="rId33"/>
    <sheet name="31_EKO SUHO SADJE" sheetId="64" r:id="rId34"/>
    <sheet name="32_EKO SVEŽE SADJE" sheetId="66" r:id="rId35"/>
    <sheet name="33_DIETNI MLEVSKI" sheetId="67" r:id="rId36"/>
    <sheet name="34_DIETNI KRUH" sheetId="68" r:id="rId37"/>
  </sheets>
  <definedNames>
    <definedName name="_Hlk15366980" localSheetId="1">'Navodila za izpolnjevanje'!#REF!</definedName>
    <definedName name="_xlnm.Print_Area" localSheetId="3">'1_NEHOMO_MLEKO '!$A$1:$U$29</definedName>
    <definedName name="_xlnm.Print_Area" localSheetId="12">'10_ZAMRZ_PALAČINKE'!$A$1:$U$27</definedName>
    <definedName name="_xlnm.Print_Area" localSheetId="13">'11_OSTALI ZAMRZ.IZD.'!$A$1:$U$41</definedName>
    <definedName name="_xlnm.Print_Area" localSheetId="14">'12_KRUH'!$A$1:$U$39</definedName>
    <definedName name="_xlnm.Print_Area" localSheetId="15">'13_PEKOVSKO PECIVO'!$A$1:$U$49</definedName>
    <definedName name="_xlnm.Print_Area" localSheetId="16">'14_KEKSI'!$A$1:$U$36</definedName>
    <definedName name="_xlnm.Print_Area" localSheetId="17">'15_EKO KRUH'!$A$1:$U$31</definedName>
    <definedName name="_xlnm.Print_Area" localSheetId="18">'16_EKO PEKOVSKO'!$A$1:$U$39</definedName>
    <definedName name="_xlnm.Print_Area" localSheetId="19">'17_EKO JAJCA'!$A$1:$U$27</definedName>
    <definedName name="_xlnm.Print_Area" localSheetId="20">'18_MOKA IN MLEVSKI IZD.'!$A$1:$U$88</definedName>
    <definedName name="_xlnm.Print_Area" localSheetId="21">'19_PEČENO PEKOVSKO PECIVO'!$A$1:$U$35</definedName>
    <definedName name="_xlnm.Print_Area" localSheetId="4">'2_MLEČNI IZDELKI'!$A$1:$U$62</definedName>
    <definedName name="_xlnm.Print_Area" localSheetId="22">'20_EKO TESTENINE'!$A$1:$U$29</definedName>
    <definedName name="_xlnm.Print_Area" localSheetId="23">'21_EKO POLENTA_KUS KUS'!$A$1:$U$30</definedName>
    <definedName name="_xlnm.Print_Area" localSheetId="24">'22_SVEŽE SADJE'!$A$1:$U$117</definedName>
    <definedName name="_xlnm.Print_Area" localSheetId="25">'23_SOK 100% SD'!$A$1:$U$36</definedName>
    <definedName name="_xlnm.Print_Area" localSheetId="26">'24_EKO SOKOVI'!$A$1:$U$28</definedName>
    <definedName name="_xlnm.Print_Area" localSheetId="27">'25_OSTALA KONZ.ŽIVILA'!$A$1:$U$72</definedName>
    <definedName name="_xlnm.Print_Area" localSheetId="28">'26_EKO KONZ.ZELENJAVA'!$A$1:$U$29</definedName>
    <definedName name="_xlnm.Print_Area" localSheetId="29">'27_DOMAČE MARMELADE'!$A$1:$U$30</definedName>
    <definedName name="_xlnm.Print_Area" localSheetId="30">'28_ČAJI IN BIO ČAJI'!$A$1:$U$53</definedName>
    <definedName name="_xlnm.Print_Area" localSheetId="31">'29_OSNOVNA ŽIVILA'!$A$1:$U$134</definedName>
    <definedName name="_xlnm.Print_Area" localSheetId="5">'3_SLADOLED'!$A$1:$U$29</definedName>
    <definedName name="_xlnm.Print_Area" localSheetId="32">'30_EKO OSTALA ŽIVILA'!$A$1:$U$57</definedName>
    <definedName name="_xlnm.Print_Area" localSheetId="33">'31_EKO SUHO SADJE'!$A$1:$U$28</definedName>
    <definedName name="_xlnm.Print_Area" localSheetId="34">'32_EKO SVEŽE SADJE'!$A$1:$U$35</definedName>
    <definedName name="_xlnm.Print_Area" localSheetId="35">'33_DIETNI MLEVSKI'!$A$1:$V$155</definedName>
    <definedName name="_xlnm.Print_Area" localSheetId="36">'34_DIETNI KRUH'!$A$1:$V$37</definedName>
    <definedName name="_xlnm.Print_Area" localSheetId="6">'4_EKO MLEKO'!$A$1:$U$29</definedName>
    <definedName name="_xlnm.Print_Area" localSheetId="7">'5_MESO'!$A$1:$U$65</definedName>
    <definedName name="_xlnm.Print_Area" localSheetId="8">'6_EKO_MESO'!$A$1:$U$29</definedName>
    <definedName name="_xlnm.Print_Area" localSheetId="9">'7_RIBE'!$A$1:$U$34</definedName>
    <definedName name="_xlnm.Print_Area" localSheetId="10">'8_PERUTNINA'!$A$1:$U$45</definedName>
    <definedName name="_xlnm.Print_Area" localSheetId="11">'9_ZAMRZ_SADJE_ZELENJ.'!$A$1:$U$47</definedName>
    <definedName name="_xlnm.Print_Area" localSheetId="1">'Navodila za izpolnjevanje'!$A$1:$C$30</definedName>
    <definedName name="_xlnm.Print_Area" localSheetId="2">'Ponudbeni pred_rekapitulacija'!$A$1:$F$53</definedName>
    <definedName name="_xlnm.Print_Titles" localSheetId="3">'1_NEHOMO_MLEKO '!$15:$15</definedName>
    <definedName name="_xlnm.Print_Titles" localSheetId="12">'10_ZAMRZ_PALAČINKE'!$15:$15</definedName>
    <definedName name="_xlnm.Print_Titles" localSheetId="13">'11_OSTALI ZAMRZ.IZD.'!$15:$15</definedName>
    <definedName name="_xlnm.Print_Titles" localSheetId="14">'12_KRUH'!$15:$15</definedName>
    <definedName name="_xlnm.Print_Titles" localSheetId="15">'13_PEKOVSKO PECIVO'!$15:$15</definedName>
    <definedName name="_xlnm.Print_Titles" localSheetId="16">'14_KEKSI'!$15:$15</definedName>
    <definedName name="_xlnm.Print_Titles" localSheetId="17">'15_EKO KRUH'!$15:$15</definedName>
    <definedName name="_xlnm.Print_Titles" localSheetId="18">'16_EKO PEKOVSKO'!$15:$15</definedName>
    <definedName name="_xlnm.Print_Titles" localSheetId="19">'17_EKO JAJCA'!$15:$15</definedName>
    <definedName name="_xlnm.Print_Titles" localSheetId="20">'18_MOKA IN MLEVSKI IZD.'!$15:$15</definedName>
    <definedName name="_xlnm.Print_Titles" localSheetId="21">'19_PEČENO PEKOVSKO PECIVO'!$15:$15</definedName>
    <definedName name="_xlnm.Print_Titles" localSheetId="4">'2_MLEČNI IZDELKI'!$15:$15</definedName>
    <definedName name="_xlnm.Print_Titles" localSheetId="22">'20_EKO TESTENINE'!$15:$15</definedName>
    <definedName name="_xlnm.Print_Titles" localSheetId="23">'21_EKO POLENTA_KUS KUS'!$15:$15</definedName>
    <definedName name="_xlnm.Print_Titles" localSheetId="24">'22_SVEŽE SADJE'!$15:$15</definedName>
    <definedName name="_xlnm.Print_Titles" localSheetId="25">'23_SOK 100% SD'!$15:$15</definedName>
    <definedName name="_xlnm.Print_Titles" localSheetId="26">'24_EKO SOKOVI'!$15:$15</definedName>
    <definedName name="_xlnm.Print_Titles" localSheetId="27">'25_OSTALA KONZ.ŽIVILA'!$15:$15</definedName>
    <definedName name="_xlnm.Print_Titles" localSheetId="28">'26_EKO KONZ.ZELENJAVA'!$15:$15</definedName>
    <definedName name="_xlnm.Print_Titles" localSheetId="29">'27_DOMAČE MARMELADE'!$15:$15</definedName>
    <definedName name="_xlnm.Print_Titles" localSheetId="30">'28_ČAJI IN BIO ČAJI'!$15:$15</definedName>
    <definedName name="_xlnm.Print_Titles" localSheetId="31">'29_OSNOVNA ŽIVILA'!$15:$15</definedName>
    <definedName name="_xlnm.Print_Titles" localSheetId="5">'3_SLADOLED'!$15:$15</definedName>
    <definedName name="_xlnm.Print_Titles" localSheetId="32">'30_EKO OSTALA ŽIVILA'!$15:$15</definedName>
    <definedName name="_xlnm.Print_Titles" localSheetId="33">'31_EKO SUHO SADJE'!$15:$15</definedName>
    <definedName name="_xlnm.Print_Titles" localSheetId="34">'32_EKO SVEŽE SADJE'!$15:$15</definedName>
    <definedName name="_xlnm.Print_Titles" localSheetId="35">'33_DIETNI MLEVSKI'!$15:$15</definedName>
    <definedName name="_xlnm.Print_Titles" localSheetId="36">'34_DIETNI KRUH'!$15:$15</definedName>
    <definedName name="_xlnm.Print_Titles" localSheetId="6">'4_EKO MLEKO'!$15:$15</definedName>
    <definedName name="_xlnm.Print_Titles" localSheetId="7">'5_MESO'!$15:$15</definedName>
    <definedName name="_xlnm.Print_Titles" localSheetId="8">'6_EKO_MESO'!$15:$15</definedName>
    <definedName name="_xlnm.Print_Titles" localSheetId="9">'7_RIBE'!$15:$15</definedName>
    <definedName name="_xlnm.Print_Titles" localSheetId="10">'8_PERUTNINA'!$15:$15</definedName>
    <definedName name="_xlnm.Print_Titles" localSheetId="11">'9_ZAMRZ_SADJE_ZELENJ.'!$15:$15</definedName>
  </definedNames>
  <calcPr calcId="191029"/>
</workbook>
</file>

<file path=xl/calcChain.xml><?xml version="1.0" encoding="utf-8"?>
<calcChain xmlns="http://schemas.openxmlformats.org/spreadsheetml/2006/main">
  <c r="U26" i="48" l="1"/>
  <c r="H17" i="64" l="1"/>
  <c r="H18" i="64"/>
  <c r="I53" i="35"/>
  <c r="I54" i="35"/>
  <c r="I55" i="35"/>
  <c r="I56" i="35"/>
  <c r="H53" i="35"/>
  <c r="H54" i="35"/>
  <c r="H55" i="35"/>
  <c r="H56" i="35"/>
  <c r="H28" i="41"/>
  <c r="H103" i="52"/>
  <c r="H102" i="52"/>
  <c r="Q55" i="35"/>
  <c r="R55" i="35" s="1"/>
  <c r="T55" i="35" s="1"/>
  <c r="S55" i="35"/>
  <c r="H23" i="48"/>
  <c r="I23" i="48"/>
  <c r="Q23" i="48"/>
  <c r="R23" i="48"/>
  <c r="T23" i="48" s="1"/>
  <c r="S23" i="48"/>
  <c r="H22" i="48"/>
  <c r="I22" i="48"/>
  <c r="Q22" i="48"/>
  <c r="R22" i="48" s="1"/>
  <c r="T22" i="48" s="1"/>
  <c r="S22" i="48"/>
  <c r="H24" i="48"/>
  <c r="I24" i="48"/>
  <c r="Q24" i="48"/>
  <c r="R24" i="48" s="1"/>
  <c r="T24" i="48" s="1"/>
  <c r="S24" i="48"/>
  <c r="H20" i="48"/>
  <c r="I20" i="48"/>
  <c r="Q20" i="48"/>
  <c r="R20" i="48" s="1"/>
  <c r="T20" i="48" s="1"/>
  <c r="S20" i="48"/>
  <c r="H21" i="48"/>
  <c r="I21" i="48"/>
  <c r="Q21" i="48"/>
  <c r="R21" i="48" s="1"/>
  <c r="T21" i="48" s="1"/>
  <c r="S21" i="48"/>
  <c r="H77" i="47"/>
  <c r="I77" i="47"/>
  <c r="Q77" i="47"/>
  <c r="R77" i="47" s="1"/>
  <c r="T77" i="47" s="1"/>
  <c r="S77" i="47"/>
  <c r="H76" i="47"/>
  <c r="I76" i="47"/>
  <c r="Q76" i="47"/>
  <c r="R76" i="47" s="1"/>
  <c r="T76" i="47" s="1"/>
  <c r="S76" i="47"/>
  <c r="H75" i="47"/>
  <c r="I75" i="47"/>
  <c r="Q75" i="47"/>
  <c r="R75" i="47" s="1"/>
  <c r="T75" i="47" s="1"/>
  <c r="S75" i="47"/>
  <c r="H74" i="47"/>
  <c r="I74" i="47"/>
  <c r="Q74" i="47"/>
  <c r="R74" i="47" s="1"/>
  <c r="T74" i="47" s="1"/>
  <c r="S74" i="47"/>
  <c r="H78" i="47"/>
  <c r="I78" i="47"/>
  <c r="Q78" i="47"/>
  <c r="R78" i="47" s="1"/>
  <c r="T78" i="47" s="1"/>
  <c r="S78" i="47"/>
  <c r="I27" i="68"/>
  <c r="J27" i="68"/>
  <c r="R27" i="68"/>
  <c r="S27" i="68" s="1"/>
  <c r="U27" i="68" s="1"/>
  <c r="T27" i="68"/>
  <c r="I26" i="68"/>
  <c r="J26" i="68"/>
  <c r="R26" i="68"/>
  <c r="S26" i="68" s="1"/>
  <c r="U26" i="68" s="1"/>
  <c r="T26" i="68"/>
  <c r="I25" i="68"/>
  <c r="J25" i="68"/>
  <c r="R25" i="68"/>
  <c r="S25" i="68" s="1"/>
  <c r="U25" i="68" s="1"/>
  <c r="T25" i="68"/>
  <c r="I24" i="68"/>
  <c r="J24" i="68"/>
  <c r="R24" i="68"/>
  <c r="S24" i="68" s="1"/>
  <c r="U24" i="68" s="1"/>
  <c r="T24" i="68"/>
  <c r="I23" i="68"/>
  <c r="J23" i="68"/>
  <c r="R23" i="68"/>
  <c r="S23" i="68" s="1"/>
  <c r="U23" i="68" s="1"/>
  <c r="T23" i="68"/>
  <c r="I22" i="68"/>
  <c r="J22" i="68"/>
  <c r="R22" i="68"/>
  <c r="S22" i="68" s="1"/>
  <c r="U22" i="68" s="1"/>
  <c r="T22" i="68"/>
  <c r="I143" i="67"/>
  <c r="J143" i="67" s="1"/>
  <c r="R143" i="67"/>
  <c r="S143" i="67" s="1"/>
  <c r="U143" i="67" s="1"/>
  <c r="T143" i="67"/>
  <c r="I144" i="67"/>
  <c r="J144" i="67" s="1"/>
  <c r="R144" i="67"/>
  <c r="S144" i="67" s="1"/>
  <c r="U144" i="67" s="1"/>
  <c r="T144" i="67"/>
  <c r="I145" i="67"/>
  <c r="J145" i="67"/>
  <c r="R145" i="67"/>
  <c r="S145" i="67" s="1"/>
  <c r="U145" i="67" s="1"/>
  <c r="T145" i="67"/>
  <c r="H25" i="66"/>
  <c r="I25" i="66"/>
  <c r="Q25" i="66"/>
  <c r="R25" i="66"/>
  <c r="T25" i="66" s="1"/>
  <c r="S25" i="66"/>
  <c r="H24" i="66"/>
  <c r="I24" i="66"/>
  <c r="Q24" i="66"/>
  <c r="R24" i="66" s="1"/>
  <c r="T24" i="66" s="1"/>
  <c r="S24" i="66"/>
  <c r="H23" i="66"/>
  <c r="I23" i="66"/>
  <c r="Q23" i="66"/>
  <c r="R23" i="66" s="1"/>
  <c r="T23" i="66" s="1"/>
  <c r="S23" i="66"/>
  <c r="H22" i="66"/>
  <c r="I22" i="66"/>
  <c r="Q22" i="66"/>
  <c r="R22" i="66" s="1"/>
  <c r="T22" i="66" s="1"/>
  <c r="S22" i="66"/>
  <c r="H124" i="62"/>
  <c r="Q124" i="62"/>
  <c r="R124" i="62" s="1"/>
  <c r="T124" i="62" s="1"/>
  <c r="S124" i="62"/>
  <c r="H43" i="61"/>
  <c r="I43" i="61"/>
  <c r="Q43" i="61"/>
  <c r="R43" i="61" s="1"/>
  <c r="T43" i="61" s="1"/>
  <c r="S43" i="61"/>
  <c r="H42" i="61"/>
  <c r="I42" i="61"/>
  <c r="Q42" i="61"/>
  <c r="R42" i="61" s="1"/>
  <c r="T42" i="61" s="1"/>
  <c r="S42" i="61"/>
  <c r="H100" i="52"/>
  <c r="I100" i="52"/>
  <c r="Q100" i="52"/>
  <c r="R100" i="52" s="1"/>
  <c r="T100" i="52" s="1"/>
  <c r="S100" i="52"/>
  <c r="H101" i="52"/>
  <c r="I101" i="52"/>
  <c r="Q101" i="52"/>
  <c r="R101" i="52" s="1"/>
  <c r="T101" i="52" s="1"/>
  <c r="S101" i="52"/>
  <c r="H108" i="52"/>
  <c r="I108" i="52"/>
  <c r="Q108" i="52"/>
  <c r="R108" i="52" s="1"/>
  <c r="T108" i="52" s="1"/>
  <c r="S108" i="52"/>
  <c r="H107" i="52"/>
  <c r="I107" i="52"/>
  <c r="Q107" i="52"/>
  <c r="R107" i="52" s="1"/>
  <c r="T107" i="52" s="1"/>
  <c r="S107" i="52"/>
  <c r="H106" i="52"/>
  <c r="I106" i="52"/>
  <c r="Q106" i="52"/>
  <c r="R106" i="52" s="1"/>
  <c r="T106" i="52" s="1"/>
  <c r="S106" i="52"/>
  <c r="H105" i="52"/>
  <c r="I105" i="52"/>
  <c r="Q105" i="52"/>
  <c r="R105" i="52" s="1"/>
  <c r="T105" i="52" s="1"/>
  <c r="S105" i="52"/>
  <c r="H104" i="52"/>
  <c r="I104" i="52"/>
  <c r="Q104" i="52"/>
  <c r="R104" i="52" s="1"/>
  <c r="T104" i="52" s="1"/>
  <c r="S104" i="52"/>
  <c r="I103" i="52"/>
  <c r="Q103" i="52"/>
  <c r="R103" i="52" s="1"/>
  <c r="T103" i="52" s="1"/>
  <c r="S103" i="52"/>
  <c r="I102" i="52"/>
  <c r="Q102" i="52"/>
  <c r="R102" i="52" s="1"/>
  <c r="T102" i="52" s="1"/>
  <c r="S102" i="52"/>
  <c r="H29" i="46"/>
  <c r="I29" i="46"/>
  <c r="Q29" i="46"/>
  <c r="R29" i="46" s="1"/>
  <c r="T29" i="46" s="1"/>
  <c r="S29" i="46"/>
  <c r="I28" i="41"/>
  <c r="Q28" i="41"/>
  <c r="R28" i="41" s="1"/>
  <c r="T28" i="41" s="1"/>
  <c r="S28" i="41"/>
  <c r="H27" i="38"/>
  <c r="I27" i="38"/>
  <c r="Q27" i="38"/>
  <c r="R27" i="38"/>
  <c r="T27" i="38" s="1"/>
  <c r="S27" i="38"/>
  <c r="H28" i="38"/>
  <c r="I28" i="38"/>
  <c r="Q28" i="38"/>
  <c r="R28" i="38" s="1"/>
  <c r="T28" i="38" s="1"/>
  <c r="S28" i="38"/>
  <c r="Q56" i="35"/>
  <c r="R56" i="35" s="1"/>
  <c r="T56" i="35" s="1"/>
  <c r="S56" i="35"/>
  <c r="I17" i="61" l="1"/>
  <c r="I18" i="61"/>
  <c r="I19" i="61"/>
  <c r="I20" i="61"/>
  <c r="I21" i="61"/>
  <c r="I22" i="61"/>
  <c r="I23" i="61"/>
  <c r="I24" i="61"/>
  <c r="I25" i="61"/>
  <c r="I26" i="61"/>
  <c r="I27" i="61"/>
  <c r="I28" i="61"/>
  <c r="I29" i="61"/>
  <c r="I30" i="61"/>
  <c r="I31" i="61"/>
  <c r="I32" i="61"/>
  <c r="I33" i="61"/>
  <c r="I34" i="61"/>
  <c r="I35" i="61"/>
  <c r="I36" i="61"/>
  <c r="I37" i="61"/>
  <c r="I38" i="61"/>
  <c r="I16" i="61"/>
  <c r="I48" i="63"/>
  <c r="U31" i="40"/>
  <c r="U36" i="37"/>
  <c r="U22" i="58"/>
  <c r="U63" i="56"/>
  <c r="U38" i="38"/>
  <c r="U29" i="41"/>
  <c r="U39" i="42"/>
  <c r="U26" i="43"/>
  <c r="I76" i="67" l="1"/>
  <c r="I77" i="67"/>
  <c r="I78" i="67"/>
  <c r="I79" i="67"/>
  <c r="I80" i="67"/>
  <c r="I81" i="67"/>
  <c r="I83" i="67"/>
  <c r="I84" i="67"/>
  <c r="I85" i="67"/>
  <c r="I86" i="67"/>
  <c r="I87" i="67"/>
  <c r="I88" i="67"/>
  <c r="I89" i="67"/>
  <c r="I90" i="67"/>
  <c r="I91" i="67"/>
  <c r="I92" i="67"/>
  <c r="I93" i="67"/>
  <c r="I94" i="67"/>
  <c r="I95" i="67"/>
  <c r="J95" i="67" s="1"/>
  <c r="I96" i="67"/>
  <c r="I97" i="67"/>
  <c r="I98" i="67"/>
  <c r="I99" i="67"/>
  <c r="I100" i="67"/>
  <c r="I101" i="67"/>
  <c r="I102" i="67"/>
  <c r="I103" i="67"/>
  <c r="I104" i="67"/>
  <c r="I105" i="67"/>
  <c r="J105" i="67" s="1"/>
  <c r="I106" i="67"/>
  <c r="I107" i="67"/>
  <c r="I108" i="67"/>
  <c r="I109" i="67"/>
  <c r="I110" i="67"/>
  <c r="J76" i="67"/>
  <c r="J77" i="67"/>
  <c r="J78" i="67"/>
  <c r="J79" i="67"/>
  <c r="J80" i="67"/>
  <c r="J81" i="67"/>
  <c r="J83" i="67"/>
  <c r="J84" i="67"/>
  <c r="J85" i="67"/>
  <c r="J86" i="67"/>
  <c r="J87" i="67"/>
  <c r="J88" i="67"/>
  <c r="J89" i="67"/>
  <c r="J90" i="67"/>
  <c r="J91" i="67"/>
  <c r="J92" i="67"/>
  <c r="J93" i="67"/>
  <c r="J94" i="67"/>
  <c r="J96" i="67"/>
  <c r="J97" i="67"/>
  <c r="J98" i="67"/>
  <c r="J99" i="67"/>
  <c r="J100" i="67"/>
  <c r="J101" i="67"/>
  <c r="J102" i="67"/>
  <c r="J103" i="67"/>
  <c r="J104" i="67"/>
  <c r="J106" i="67"/>
  <c r="J107" i="67"/>
  <c r="J108" i="67"/>
  <c r="J109" i="67"/>
  <c r="J110" i="67"/>
  <c r="R76" i="67"/>
  <c r="S76" i="67" s="1"/>
  <c r="U76" i="67" s="1"/>
  <c r="R77" i="67"/>
  <c r="S77" i="67" s="1"/>
  <c r="U77" i="67" s="1"/>
  <c r="R78" i="67"/>
  <c r="S78" i="67" s="1"/>
  <c r="U78" i="67" s="1"/>
  <c r="R79" i="67"/>
  <c r="S79" i="67" s="1"/>
  <c r="U79" i="67" s="1"/>
  <c r="R80" i="67"/>
  <c r="S80" i="67" s="1"/>
  <c r="U80" i="67" s="1"/>
  <c r="R81" i="67"/>
  <c r="S81" i="67" s="1"/>
  <c r="U81" i="67" s="1"/>
  <c r="R82" i="67"/>
  <c r="S82" i="67" s="1"/>
  <c r="U82" i="67" s="1"/>
  <c r="R83" i="67"/>
  <c r="S83" i="67" s="1"/>
  <c r="U83" i="67" s="1"/>
  <c r="R84" i="67"/>
  <c r="S84" i="67" s="1"/>
  <c r="U84" i="67" s="1"/>
  <c r="R85" i="67"/>
  <c r="S85" i="67" s="1"/>
  <c r="U85" i="67" s="1"/>
  <c r="R86" i="67"/>
  <c r="S86" i="67" s="1"/>
  <c r="U86" i="67" s="1"/>
  <c r="R87" i="67"/>
  <c r="S87" i="67" s="1"/>
  <c r="U87" i="67" s="1"/>
  <c r="R88" i="67"/>
  <c r="S88" i="67" s="1"/>
  <c r="U88" i="67" s="1"/>
  <c r="R89" i="67"/>
  <c r="S89" i="67" s="1"/>
  <c r="U89" i="67" s="1"/>
  <c r="R90" i="67"/>
  <c r="S90" i="67" s="1"/>
  <c r="U90" i="67" s="1"/>
  <c r="R91" i="67"/>
  <c r="S91" i="67" s="1"/>
  <c r="U91" i="67" s="1"/>
  <c r="R92" i="67"/>
  <c r="S92" i="67" s="1"/>
  <c r="U92" i="67" s="1"/>
  <c r="R93" i="67"/>
  <c r="S93" i="67" s="1"/>
  <c r="U93" i="67" s="1"/>
  <c r="R94" i="67"/>
  <c r="S94" i="67" s="1"/>
  <c r="U94" i="67" s="1"/>
  <c r="R95" i="67"/>
  <c r="S95" i="67" s="1"/>
  <c r="U95" i="67" s="1"/>
  <c r="R96" i="67"/>
  <c r="S96" i="67" s="1"/>
  <c r="U96" i="67" s="1"/>
  <c r="R97" i="67"/>
  <c r="S97" i="67" s="1"/>
  <c r="U97" i="67" s="1"/>
  <c r="R98" i="67"/>
  <c r="S98" i="67" s="1"/>
  <c r="U98" i="67" s="1"/>
  <c r="R99" i="67"/>
  <c r="S99" i="67" s="1"/>
  <c r="U99" i="67" s="1"/>
  <c r="R100" i="67"/>
  <c r="S100" i="67" s="1"/>
  <c r="U100" i="67" s="1"/>
  <c r="R101" i="67"/>
  <c r="S101" i="67" s="1"/>
  <c r="U101" i="67" s="1"/>
  <c r="R102" i="67"/>
  <c r="S102" i="67" s="1"/>
  <c r="U102" i="67" s="1"/>
  <c r="R103" i="67"/>
  <c r="S103" i="67" s="1"/>
  <c r="U103" i="67" s="1"/>
  <c r="R104" i="67"/>
  <c r="S104" i="67" s="1"/>
  <c r="U104" i="67" s="1"/>
  <c r="R105" i="67"/>
  <c r="S105" i="67" s="1"/>
  <c r="U105" i="67" s="1"/>
  <c r="R106" i="67"/>
  <c r="S106" i="67" s="1"/>
  <c r="U106" i="67" s="1"/>
  <c r="R107" i="67"/>
  <c r="S107" i="67" s="1"/>
  <c r="U107" i="67" s="1"/>
  <c r="R108" i="67"/>
  <c r="S108" i="67" s="1"/>
  <c r="U108" i="67" s="1"/>
  <c r="R109" i="67"/>
  <c r="S109" i="67" s="1"/>
  <c r="U109" i="67" s="1"/>
  <c r="R110" i="67"/>
  <c r="S110" i="67" s="1"/>
  <c r="U110" i="67" s="1"/>
  <c r="T76" i="67"/>
  <c r="T77" i="67"/>
  <c r="T78" i="67"/>
  <c r="T79" i="67"/>
  <c r="T80" i="67"/>
  <c r="T81" i="67"/>
  <c r="T82" i="67"/>
  <c r="T83" i="67"/>
  <c r="T84" i="67"/>
  <c r="T85" i="67"/>
  <c r="T86" i="67"/>
  <c r="T87" i="67"/>
  <c r="T88" i="67"/>
  <c r="T89" i="67"/>
  <c r="T90" i="67"/>
  <c r="T91" i="67"/>
  <c r="T92" i="67"/>
  <c r="T93" i="67"/>
  <c r="T94" i="67"/>
  <c r="T95" i="67"/>
  <c r="T96" i="67"/>
  <c r="T97" i="67"/>
  <c r="T98" i="67"/>
  <c r="T99" i="67"/>
  <c r="T100" i="67"/>
  <c r="T101" i="67"/>
  <c r="T102" i="67"/>
  <c r="T103" i="67"/>
  <c r="T104" i="67"/>
  <c r="T105" i="67"/>
  <c r="T106" i="67"/>
  <c r="T107" i="67"/>
  <c r="T108" i="67"/>
  <c r="T109" i="67"/>
  <c r="T110" i="67"/>
  <c r="I18" i="67"/>
  <c r="I19" i="67"/>
  <c r="I20" i="67"/>
  <c r="I21" i="67"/>
  <c r="I22" i="67"/>
  <c r="I23" i="67"/>
  <c r="I24" i="67"/>
  <c r="I25" i="67"/>
  <c r="I26" i="67"/>
  <c r="I27" i="67"/>
  <c r="I28" i="67"/>
  <c r="I29" i="67"/>
  <c r="I30" i="67"/>
  <c r="I31" i="67"/>
  <c r="I32" i="67"/>
  <c r="I33" i="67"/>
  <c r="I34" i="67"/>
  <c r="I35" i="67"/>
  <c r="I36" i="67"/>
  <c r="I37" i="67"/>
  <c r="I38" i="67"/>
  <c r="I39" i="67"/>
  <c r="I40" i="67"/>
  <c r="I41" i="67"/>
  <c r="I42" i="67"/>
  <c r="I43" i="67"/>
  <c r="I44" i="67"/>
  <c r="I45" i="67"/>
  <c r="I46" i="67"/>
  <c r="I47" i="67"/>
  <c r="I48" i="67"/>
  <c r="I49" i="67"/>
  <c r="I50" i="67"/>
  <c r="I51" i="67"/>
  <c r="I52" i="67"/>
  <c r="I53" i="67"/>
  <c r="I54" i="67"/>
  <c r="I55" i="67"/>
  <c r="I56" i="67"/>
  <c r="I57" i="67"/>
  <c r="I58" i="67"/>
  <c r="I59" i="67"/>
  <c r="I60" i="67"/>
  <c r="I61" i="67"/>
  <c r="I62" i="67"/>
  <c r="I63" i="67"/>
  <c r="I64" i="67"/>
  <c r="J18" i="67"/>
  <c r="J19" i="67"/>
  <c r="J20" i="67"/>
  <c r="J21" i="67"/>
  <c r="J22" i="67"/>
  <c r="J23" i="67"/>
  <c r="J24" i="67"/>
  <c r="J25" i="67"/>
  <c r="J26" i="67"/>
  <c r="J27" i="67"/>
  <c r="J28" i="67"/>
  <c r="J29" i="67"/>
  <c r="J30" i="67"/>
  <c r="J31" i="67"/>
  <c r="J32" i="67"/>
  <c r="J33" i="67"/>
  <c r="J34" i="67"/>
  <c r="J35" i="67"/>
  <c r="J36" i="67"/>
  <c r="J37" i="67"/>
  <c r="J38" i="67"/>
  <c r="J39" i="67"/>
  <c r="J40" i="67"/>
  <c r="J41" i="67"/>
  <c r="J42" i="67"/>
  <c r="J43" i="67"/>
  <c r="J44" i="67"/>
  <c r="J45" i="67"/>
  <c r="J46" i="67"/>
  <c r="J47" i="67"/>
  <c r="J48" i="67"/>
  <c r="J49" i="67"/>
  <c r="J50" i="67"/>
  <c r="J51" i="67"/>
  <c r="J52" i="67"/>
  <c r="J53" i="67"/>
  <c r="J54" i="67"/>
  <c r="J55" i="67"/>
  <c r="J56" i="67"/>
  <c r="J57" i="67"/>
  <c r="J58" i="67"/>
  <c r="J59" i="67"/>
  <c r="J60" i="67"/>
  <c r="J61" i="67"/>
  <c r="J62" i="67"/>
  <c r="J63" i="67"/>
  <c r="J64" i="67"/>
  <c r="R18" i="67"/>
  <c r="S18" i="67" s="1"/>
  <c r="U18" i="67" s="1"/>
  <c r="R19" i="67"/>
  <c r="S19" i="67" s="1"/>
  <c r="U19" i="67" s="1"/>
  <c r="R20" i="67"/>
  <c r="S20" i="67" s="1"/>
  <c r="U20" i="67" s="1"/>
  <c r="R21" i="67"/>
  <c r="S21" i="67" s="1"/>
  <c r="U21" i="67" s="1"/>
  <c r="R22" i="67"/>
  <c r="S22" i="67" s="1"/>
  <c r="U22" i="67" s="1"/>
  <c r="R23" i="67"/>
  <c r="S23" i="67" s="1"/>
  <c r="U23" i="67" s="1"/>
  <c r="R24" i="67"/>
  <c r="S24" i="67" s="1"/>
  <c r="U24" i="67" s="1"/>
  <c r="R25" i="67"/>
  <c r="S25" i="67" s="1"/>
  <c r="U25" i="67" s="1"/>
  <c r="R26" i="67"/>
  <c r="S26" i="67" s="1"/>
  <c r="U26" i="67" s="1"/>
  <c r="R27" i="67"/>
  <c r="S27" i="67" s="1"/>
  <c r="U27" i="67" s="1"/>
  <c r="R28" i="67"/>
  <c r="S28" i="67" s="1"/>
  <c r="U28" i="67" s="1"/>
  <c r="R29" i="67"/>
  <c r="S29" i="67" s="1"/>
  <c r="U29" i="67" s="1"/>
  <c r="R30" i="67"/>
  <c r="S30" i="67" s="1"/>
  <c r="U30" i="67" s="1"/>
  <c r="R31" i="67"/>
  <c r="S31" i="67" s="1"/>
  <c r="U31" i="67" s="1"/>
  <c r="R32" i="67"/>
  <c r="S32" i="67" s="1"/>
  <c r="U32" i="67" s="1"/>
  <c r="R33" i="67"/>
  <c r="S33" i="67" s="1"/>
  <c r="U33" i="67" s="1"/>
  <c r="R34" i="67"/>
  <c r="S34" i="67" s="1"/>
  <c r="U34" i="67" s="1"/>
  <c r="R35" i="67"/>
  <c r="S35" i="67" s="1"/>
  <c r="U35" i="67" s="1"/>
  <c r="R36" i="67"/>
  <c r="S36" i="67" s="1"/>
  <c r="U36" i="67" s="1"/>
  <c r="R37" i="67"/>
  <c r="S37" i="67" s="1"/>
  <c r="U37" i="67" s="1"/>
  <c r="R38" i="67"/>
  <c r="S38" i="67" s="1"/>
  <c r="U38" i="67" s="1"/>
  <c r="R39" i="67"/>
  <c r="S39" i="67" s="1"/>
  <c r="U39" i="67" s="1"/>
  <c r="R40" i="67"/>
  <c r="S40" i="67" s="1"/>
  <c r="U40" i="67" s="1"/>
  <c r="R41" i="67"/>
  <c r="S41" i="67" s="1"/>
  <c r="U41" i="67" s="1"/>
  <c r="R42" i="67"/>
  <c r="S42" i="67" s="1"/>
  <c r="U42" i="67" s="1"/>
  <c r="R43" i="67"/>
  <c r="S43" i="67" s="1"/>
  <c r="U43" i="67" s="1"/>
  <c r="R44" i="67"/>
  <c r="S44" i="67" s="1"/>
  <c r="U44" i="67" s="1"/>
  <c r="R45" i="67"/>
  <c r="S45" i="67" s="1"/>
  <c r="U45" i="67" s="1"/>
  <c r="R46" i="67"/>
  <c r="S46" i="67" s="1"/>
  <c r="U46" i="67" s="1"/>
  <c r="R47" i="67"/>
  <c r="S47" i="67" s="1"/>
  <c r="U47" i="67" s="1"/>
  <c r="R48" i="67"/>
  <c r="S48" i="67" s="1"/>
  <c r="U48" i="67" s="1"/>
  <c r="R49" i="67"/>
  <c r="S49" i="67" s="1"/>
  <c r="U49" i="67" s="1"/>
  <c r="R50" i="67"/>
  <c r="S50" i="67" s="1"/>
  <c r="U50" i="67" s="1"/>
  <c r="R51" i="67"/>
  <c r="S51" i="67" s="1"/>
  <c r="U51" i="67" s="1"/>
  <c r="R52" i="67"/>
  <c r="S52" i="67" s="1"/>
  <c r="U52" i="67" s="1"/>
  <c r="R53" i="67"/>
  <c r="S53" i="67" s="1"/>
  <c r="U53" i="67" s="1"/>
  <c r="R54" i="67"/>
  <c r="S54" i="67" s="1"/>
  <c r="U54" i="67" s="1"/>
  <c r="R55" i="67"/>
  <c r="S55" i="67" s="1"/>
  <c r="U55" i="67" s="1"/>
  <c r="R56" i="67"/>
  <c r="S56" i="67" s="1"/>
  <c r="U56" i="67" s="1"/>
  <c r="R57" i="67"/>
  <c r="S57" i="67" s="1"/>
  <c r="U57" i="67" s="1"/>
  <c r="R58" i="67"/>
  <c r="S58" i="67" s="1"/>
  <c r="U58" i="67" s="1"/>
  <c r="R59" i="67"/>
  <c r="S59" i="67" s="1"/>
  <c r="U59" i="67" s="1"/>
  <c r="R60" i="67"/>
  <c r="S60" i="67" s="1"/>
  <c r="U60" i="67" s="1"/>
  <c r="R61" i="67"/>
  <c r="S61" i="67" s="1"/>
  <c r="U61" i="67" s="1"/>
  <c r="R62" i="67"/>
  <c r="S62" i="67" s="1"/>
  <c r="U62" i="67" s="1"/>
  <c r="R63" i="67"/>
  <c r="S63" i="67" s="1"/>
  <c r="U63" i="67" s="1"/>
  <c r="R64" i="67"/>
  <c r="S64" i="67" s="1"/>
  <c r="U64" i="67" s="1"/>
  <c r="T18" i="67"/>
  <c r="T19" i="67"/>
  <c r="T20" i="67"/>
  <c r="T21" i="67"/>
  <c r="T22" i="67"/>
  <c r="T23" i="67"/>
  <c r="T24" i="67"/>
  <c r="T25" i="67"/>
  <c r="T26" i="67"/>
  <c r="T27" i="67"/>
  <c r="T28" i="67"/>
  <c r="T29" i="67"/>
  <c r="T30" i="67"/>
  <c r="T31" i="67"/>
  <c r="T32" i="67"/>
  <c r="T33" i="67"/>
  <c r="T34" i="67"/>
  <c r="T35" i="67"/>
  <c r="T36" i="67"/>
  <c r="T37" i="67"/>
  <c r="T38" i="67"/>
  <c r="T39" i="67"/>
  <c r="T40" i="67"/>
  <c r="T41" i="67"/>
  <c r="T42" i="67"/>
  <c r="T43" i="67"/>
  <c r="T44" i="67"/>
  <c r="T45" i="67"/>
  <c r="T46" i="67"/>
  <c r="T47" i="67"/>
  <c r="T48" i="67"/>
  <c r="T49" i="67"/>
  <c r="T50" i="67"/>
  <c r="T51" i="67"/>
  <c r="T52" i="67"/>
  <c r="T53" i="67"/>
  <c r="T54" i="67"/>
  <c r="T55" i="67"/>
  <c r="T56" i="67"/>
  <c r="T57" i="67"/>
  <c r="T58" i="67"/>
  <c r="T59" i="67"/>
  <c r="T60" i="67"/>
  <c r="T61" i="67"/>
  <c r="T62" i="67"/>
  <c r="T63" i="67"/>
  <c r="T64" i="67"/>
  <c r="I17" i="67"/>
  <c r="I65" i="67"/>
  <c r="I66" i="67"/>
  <c r="I67" i="67"/>
  <c r="I68" i="67"/>
  <c r="I69" i="67"/>
  <c r="I70" i="67"/>
  <c r="I71" i="67"/>
  <c r="I72" i="67"/>
  <c r="I73" i="67"/>
  <c r="I74" i="67"/>
  <c r="I75" i="67"/>
  <c r="J17" i="67"/>
  <c r="J65" i="67"/>
  <c r="J66" i="67"/>
  <c r="J67" i="67"/>
  <c r="J68" i="67"/>
  <c r="J69" i="67"/>
  <c r="J70" i="67"/>
  <c r="J71" i="67"/>
  <c r="J72" i="67"/>
  <c r="J73" i="67"/>
  <c r="J74" i="67"/>
  <c r="J75" i="67"/>
  <c r="R17" i="67"/>
  <c r="S17" i="67" s="1"/>
  <c r="U17" i="67" s="1"/>
  <c r="R65" i="67"/>
  <c r="S65" i="67" s="1"/>
  <c r="U65" i="67" s="1"/>
  <c r="R66" i="67"/>
  <c r="S66" i="67" s="1"/>
  <c r="U66" i="67" s="1"/>
  <c r="R67" i="67"/>
  <c r="S67" i="67" s="1"/>
  <c r="U67" i="67" s="1"/>
  <c r="R68" i="67"/>
  <c r="S68" i="67" s="1"/>
  <c r="U68" i="67" s="1"/>
  <c r="R69" i="67"/>
  <c r="S69" i="67" s="1"/>
  <c r="U69" i="67" s="1"/>
  <c r="R70" i="67"/>
  <c r="S70" i="67" s="1"/>
  <c r="U70" i="67" s="1"/>
  <c r="R71" i="67"/>
  <c r="S71" i="67" s="1"/>
  <c r="U71" i="67" s="1"/>
  <c r="R72" i="67"/>
  <c r="S72" i="67" s="1"/>
  <c r="U72" i="67" s="1"/>
  <c r="R73" i="67"/>
  <c r="S73" i="67" s="1"/>
  <c r="U73" i="67" s="1"/>
  <c r="R74" i="67"/>
  <c r="S74" i="67" s="1"/>
  <c r="U74" i="67" s="1"/>
  <c r="R75" i="67"/>
  <c r="S75" i="67" s="1"/>
  <c r="U75" i="67" s="1"/>
  <c r="T17" i="67"/>
  <c r="T65" i="67"/>
  <c r="T66" i="67"/>
  <c r="T67" i="67"/>
  <c r="T68" i="67"/>
  <c r="T69" i="67"/>
  <c r="T70" i="67"/>
  <c r="T71" i="67"/>
  <c r="T72" i="67"/>
  <c r="T73" i="67"/>
  <c r="T74" i="67"/>
  <c r="T75" i="67"/>
  <c r="I111" i="67"/>
  <c r="I112" i="67"/>
  <c r="I113" i="67"/>
  <c r="I114" i="67"/>
  <c r="I115" i="67"/>
  <c r="I116" i="67"/>
  <c r="I117" i="67"/>
  <c r="I118" i="67"/>
  <c r="I119" i="67"/>
  <c r="I120" i="67"/>
  <c r="I121" i="67"/>
  <c r="I122" i="67"/>
  <c r="J111" i="67"/>
  <c r="J112" i="67"/>
  <c r="J113" i="67"/>
  <c r="J114" i="67"/>
  <c r="J115" i="67"/>
  <c r="J116" i="67"/>
  <c r="J117" i="67"/>
  <c r="J118" i="67"/>
  <c r="J119" i="67"/>
  <c r="J120" i="67"/>
  <c r="J121" i="67"/>
  <c r="J122" i="67"/>
  <c r="R111" i="67"/>
  <c r="S111" i="67" s="1"/>
  <c r="U111" i="67" s="1"/>
  <c r="R112" i="67"/>
  <c r="S112" i="67" s="1"/>
  <c r="U112" i="67" s="1"/>
  <c r="R113" i="67"/>
  <c r="S113" i="67" s="1"/>
  <c r="U113" i="67" s="1"/>
  <c r="R114" i="67"/>
  <c r="S114" i="67" s="1"/>
  <c r="U114" i="67" s="1"/>
  <c r="R115" i="67"/>
  <c r="S115" i="67" s="1"/>
  <c r="U115" i="67" s="1"/>
  <c r="R116" i="67"/>
  <c r="S116" i="67" s="1"/>
  <c r="U116" i="67" s="1"/>
  <c r="R117" i="67"/>
  <c r="S117" i="67" s="1"/>
  <c r="U117" i="67" s="1"/>
  <c r="R118" i="67"/>
  <c r="S118" i="67" s="1"/>
  <c r="U118" i="67" s="1"/>
  <c r="R119" i="67"/>
  <c r="S119" i="67" s="1"/>
  <c r="U119" i="67" s="1"/>
  <c r="R120" i="67"/>
  <c r="S120" i="67" s="1"/>
  <c r="U120" i="67" s="1"/>
  <c r="R121" i="67"/>
  <c r="S121" i="67" s="1"/>
  <c r="U121" i="67" s="1"/>
  <c r="R122" i="67"/>
  <c r="S122" i="67" s="1"/>
  <c r="U122" i="67" s="1"/>
  <c r="T111" i="67"/>
  <c r="T112" i="67"/>
  <c r="T113" i="67"/>
  <c r="T114" i="67"/>
  <c r="T115" i="67"/>
  <c r="T116" i="67"/>
  <c r="T117" i="67"/>
  <c r="T118" i="67"/>
  <c r="T119" i="67"/>
  <c r="T120" i="67"/>
  <c r="T121" i="67"/>
  <c r="T122" i="67"/>
  <c r="I123" i="67"/>
  <c r="I124" i="67"/>
  <c r="I125" i="67"/>
  <c r="I126" i="67"/>
  <c r="I127" i="67"/>
  <c r="I128" i="67"/>
  <c r="I129" i="67"/>
  <c r="I130" i="67"/>
  <c r="I131" i="67"/>
  <c r="I132" i="67"/>
  <c r="J132" i="67" s="1"/>
  <c r="I133" i="67"/>
  <c r="I134" i="67"/>
  <c r="J123" i="67"/>
  <c r="J124" i="67"/>
  <c r="J125" i="67"/>
  <c r="J126" i="67"/>
  <c r="J127" i="67"/>
  <c r="J128" i="67"/>
  <c r="J129" i="67"/>
  <c r="J130" i="67"/>
  <c r="J131" i="67"/>
  <c r="J133" i="67"/>
  <c r="J134" i="67"/>
  <c r="R123" i="67"/>
  <c r="S123" i="67" s="1"/>
  <c r="U123" i="67" s="1"/>
  <c r="R124" i="67"/>
  <c r="S124" i="67" s="1"/>
  <c r="U124" i="67" s="1"/>
  <c r="R125" i="67"/>
  <c r="S125" i="67" s="1"/>
  <c r="U125" i="67" s="1"/>
  <c r="R126" i="67"/>
  <c r="S126" i="67" s="1"/>
  <c r="U126" i="67" s="1"/>
  <c r="R127" i="67"/>
  <c r="S127" i="67" s="1"/>
  <c r="U127" i="67" s="1"/>
  <c r="R128" i="67"/>
  <c r="S128" i="67" s="1"/>
  <c r="U128" i="67" s="1"/>
  <c r="R129" i="67"/>
  <c r="S129" i="67" s="1"/>
  <c r="U129" i="67" s="1"/>
  <c r="R130" i="67"/>
  <c r="S130" i="67" s="1"/>
  <c r="U130" i="67" s="1"/>
  <c r="R131" i="67"/>
  <c r="S131" i="67" s="1"/>
  <c r="U131" i="67" s="1"/>
  <c r="R132" i="67"/>
  <c r="S132" i="67" s="1"/>
  <c r="U132" i="67" s="1"/>
  <c r="R133" i="67"/>
  <c r="S133" i="67" s="1"/>
  <c r="U133" i="67" s="1"/>
  <c r="R134" i="67"/>
  <c r="S134" i="67" s="1"/>
  <c r="U134" i="67" s="1"/>
  <c r="T123" i="67"/>
  <c r="T124" i="67"/>
  <c r="T125" i="67"/>
  <c r="T126" i="67"/>
  <c r="T127" i="67"/>
  <c r="T128" i="67"/>
  <c r="T129" i="67"/>
  <c r="T130" i="67"/>
  <c r="T131" i="67"/>
  <c r="T132" i="67"/>
  <c r="T133" i="67"/>
  <c r="T134" i="67"/>
  <c r="I135" i="67"/>
  <c r="I136" i="67"/>
  <c r="I137" i="67"/>
  <c r="J135" i="67"/>
  <c r="J136" i="67"/>
  <c r="J137" i="67"/>
  <c r="R135" i="67"/>
  <c r="S135" i="67" s="1"/>
  <c r="U135" i="67" s="1"/>
  <c r="R136" i="67"/>
  <c r="S136" i="67" s="1"/>
  <c r="U136" i="67" s="1"/>
  <c r="R137" i="67"/>
  <c r="S137" i="67" s="1"/>
  <c r="U137" i="67" s="1"/>
  <c r="T135" i="67"/>
  <c r="T136" i="67"/>
  <c r="T137" i="67"/>
  <c r="I138" i="67"/>
  <c r="I139" i="67"/>
  <c r="I140" i="67"/>
  <c r="J138" i="67"/>
  <c r="J139" i="67"/>
  <c r="J140" i="67"/>
  <c r="R138" i="67"/>
  <c r="S138" i="67" s="1"/>
  <c r="U138" i="67" s="1"/>
  <c r="R139" i="67"/>
  <c r="S139" i="67" s="1"/>
  <c r="U139" i="67" s="1"/>
  <c r="R140" i="67"/>
  <c r="S140" i="67" s="1"/>
  <c r="U140" i="67" s="1"/>
  <c r="T138" i="67"/>
  <c r="T139" i="67"/>
  <c r="T140" i="67"/>
  <c r="I141" i="67"/>
  <c r="I142" i="67"/>
  <c r="J141" i="67"/>
  <c r="J142" i="67"/>
  <c r="R141" i="67"/>
  <c r="S141" i="67" s="1"/>
  <c r="U141" i="67" s="1"/>
  <c r="R142" i="67"/>
  <c r="S142" i="67" s="1"/>
  <c r="U142" i="67" s="1"/>
  <c r="T141" i="67"/>
  <c r="T142" i="67"/>
  <c r="H18" i="63"/>
  <c r="H19" i="63"/>
  <c r="H20" i="63"/>
  <c r="H21" i="63"/>
  <c r="H22" i="63"/>
  <c r="H23" i="63"/>
  <c r="H24" i="63"/>
  <c r="H25" i="63"/>
  <c r="H26" i="63"/>
  <c r="H27" i="63"/>
  <c r="H28" i="63"/>
  <c r="H29" i="63"/>
  <c r="H30" i="63"/>
  <c r="H31" i="63"/>
  <c r="H32" i="63"/>
  <c r="H33" i="63"/>
  <c r="H34" i="63"/>
  <c r="H35" i="63"/>
  <c r="H36" i="63"/>
  <c r="Q18" i="63"/>
  <c r="R18" i="63" s="1"/>
  <c r="T18" i="63" s="1"/>
  <c r="Q19" i="63"/>
  <c r="R19" i="63" s="1"/>
  <c r="T19" i="63" s="1"/>
  <c r="Q20" i="63"/>
  <c r="R20" i="63" s="1"/>
  <c r="T20" i="63" s="1"/>
  <c r="Q21" i="63"/>
  <c r="R21" i="63" s="1"/>
  <c r="T21" i="63" s="1"/>
  <c r="Q22" i="63"/>
  <c r="R22" i="63" s="1"/>
  <c r="T22" i="63" s="1"/>
  <c r="Q23" i="63"/>
  <c r="Q24" i="63"/>
  <c r="Q25" i="63"/>
  <c r="Q26" i="63"/>
  <c r="R26" i="63" s="1"/>
  <c r="T26" i="63" s="1"/>
  <c r="Q27" i="63"/>
  <c r="R27" i="63" s="1"/>
  <c r="T27" i="63" s="1"/>
  <c r="Q28" i="63"/>
  <c r="R28" i="63" s="1"/>
  <c r="T28" i="63" s="1"/>
  <c r="Q29" i="63"/>
  <c r="R29" i="63" s="1"/>
  <c r="T29" i="63" s="1"/>
  <c r="Q30" i="63"/>
  <c r="R30" i="63" s="1"/>
  <c r="T30" i="63" s="1"/>
  <c r="Q31" i="63"/>
  <c r="R31" i="63" s="1"/>
  <c r="T31" i="63" s="1"/>
  <c r="Q32" i="63"/>
  <c r="R32" i="63" s="1"/>
  <c r="T32" i="63" s="1"/>
  <c r="Q33" i="63"/>
  <c r="R33" i="63" s="1"/>
  <c r="T33" i="63" s="1"/>
  <c r="Q34" i="63"/>
  <c r="R34" i="63" s="1"/>
  <c r="T34" i="63" s="1"/>
  <c r="Q35" i="63"/>
  <c r="R35" i="63" s="1"/>
  <c r="T35" i="63" s="1"/>
  <c r="Q36" i="63"/>
  <c r="R36" i="63" s="1"/>
  <c r="T36" i="63" s="1"/>
  <c r="R23" i="63"/>
  <c r="T23" i="63" s="1"/>
  <c r="R24" i="63"/>
  <c r="T24" i="63" s="1"/>
  <c r="R25" i="63"/>
  <c r="T25" i="63" s="1"/>
  <c r="S18" i="63"/>
  <c r="S19" i="63"/>
  <c r="S20" i="63"/>
  <c r="S21" i="63"/>
  <c r="S22" i="63"/>
  <c r="S23" i="63"/>
  <c r="S24" i="63"/>
  <c r="S25" i="63"/>
  <c r="S26" i="63"/>
  <c r="S27" i="63"/>
  <c r="S28" i="63"/>
  <c r="S29" i="63"/>
  <c r="S30" i="63"/>
  <c r="S31" i="63"/>
  <c r="S32" i="63"/>
  <c r="S33" i="63"/>
  <c r="S34" i="63"/>
  <c r="S35" i="63"/>
  <c r="S36" i="63"/>
  <c r="H40" i="63"/>
  <c r="H41" i="63"/>
  <c r="H42" i="63"/>
  <c r="H43" i="63"/>
  <c r="H44" i="63"/>
  <c r="H45" i="63"/>
  <c r="H46" i="63"/>
  <c r="H47" i="63"/>
  <c r="Q40" i="63"/>
  <c r="R40" i="63" s="1"/>
  <c r="T40" i="63" s="1"/>
  <c r="Q41" i="63"/>
  <c r="R41" i="63" s="1"/>
  <c r="T41" i="63" s="1"/>
  <c r="Q42" i="63"/>
  <c r="R42" i="63" s="1"/>
  <c r="T42" i="63" s="1"/>
  <c r="Q43" i="63"/>
  <c r="R43" i="63" s="1"/>
  <c r="T43" i="63" s="1"/>
  <c r="Q44" i="63"/>
  <c r="R44" i="63" s="1"/>
  <c r="T44" i="63" s="1"/>
  <c r="Q45" i="63"/>
  <c r="R45" i="63" s="1"/>
  <c r="T45" i="63" s="1"/>
  <c r="Q46" i="63"/>
  <c r="R46" i="63" s="1"/>
  <c r="T46" i="63" s="1"/>
  <c r="Q47" i="63"/>
  <c r="R47" i="63" s="1"/>
  <c r="T47" i="63" s="1"/>
  <c r="S40" i="63"/>
  <c r="S41" i="63"/>
  <c r="S42" i="63"/>
  <c r="S43" i="63"/>
  <c r="S44" i="63"/>
  <c r="S45" i="63"/>
  <c r="S46" i="63"/>
  <c r="S47" i="63"/>
  <c r="H17" i="63"/>
  <c r="H37" i="63"/>
  <c r="H38" i="63"/>
  <c r="H39" i="63"/>
  <c r="Q17" i="63"/>
  <c r="R17" i="63" s="1"/>
  <c r="T17" i="63" s="1"/>
  <c r="Q37" i="63"/>
  <c r="R37" i="63" s="1"/>
  <c r="T37" i="63" s="1"/>
  <c r="Q38" i="63"/>
  <c r="R38" i="63" s="1"/>
  <c r="T38" i="63" s="1"/>
  <c r="Q39" i="63"/>
  <c r="R39" i="63" s="1"/>
  <c r="T39" i="63" s="1"/>
  <c r="S17" i="63"/>
  <c r="S37" i="63"/>
  <c r="S38" i="63"/>
  <c r="S39" i="63"/>
  <c r="H16" i="62"/>
  <c r="H17" i="62"/>
  <c r="H18" i="62"/>
  <c r="H19" i="62"/>
  <c r="H20" i="62"/>
  <c r="H21" i="62"/>
  <c r="H22" i="62"/>
  <c r="H23" i="62"/>
  <c r="H24" i="62"/>
  <c r="H25" i="62"/>
  <c r="H26" i="62"/>
  <c r="H27" i="62"/>
  <c r="H28" i="62"/>
  <c r="H29" i="62"/>
  <c r="H30" i="62"/>
  <c r="H31" i="62"/>
  <c r="H32" i="62"/>
  <c r="H33" i="62"/>
  <c r="H34" i="62"/>
  <c r="H35" i="62"/>
  <c r="Q16" i="62"/>
  <c r="R16" i="62" s="1"/>
  <c r="T16" i="62" s="1"/>
  <c r="Q17" i="62"/>
  <c r="R17" i="62" s="1"/>
  <c r="T17" i="62" s="1"/>
  <c r="Q18" i="62"/>
  <c r="Q19" i="62"/>
  <c r="Q20" i="62"/>
  <c r="R20" i="62" s="1"/>
  <c r="T20" i="62" s="1"/>
  <c r="Q21" i="62"/>
  <c r="R21" i="62" s="1"/>
  <c r="T21" i="62" s="1"/>
  <c r="Q22" i="62"/>
  <c r="R22" i="62" s="1"/>
  <c r="T22" i="62" s="1"/>
  <c r="Q23" i="62"/>
  <c r="R23" i="62" s="1"/>
  <c r="T23" i="62" s="1"/>
  <c r="Q24" i="62"/>
  <c r="R24" i="62" s="1"/>
  <c r="T24" i="62" s="1"/>
  <c r="Q25" i="62"/>
  <c r="R25" i="62" s="1"/>
  <c r="T25" i="62" s="1"/>
  <c r="Q26" i="62"/>
  <c r="R26" i="62" s="1"/>
  <c r="T26" i="62" s="1"/>
  <c r="Q27" i="62"/>
  <c r="R27" i="62" s="1"/>
  <c r="T27" i="62" s="1"/>
  <c r="Q28" i="62"/>
  <c r="R28" i="62" s="1"/>
  <c r="T28" i="62" s="1"/>
  <c r="Q29" i="62"/>
  <c r="R29" i="62" s="1"/>
  <c r="T29" i="62" s="1"/>
  <c r="Q30" i="62"/>
  <c r="R30" i="62" s="1"/>
  <c r="T30" i="62" s="1"/>
  <c r="Q31" i="62"/>
  <c r="R31" i="62" s="1"/>
  <c r="T31" i="62" s="1"/>
  <c r="Q32" i="62"/>
  <c r="R32" i="62" s="1"/>
  <c r="T32" i="62" s="1"/>
  <c r="Q33" i="62"/>
  <c r="R33" i="62" s="1"/>
  <c r="T33" i="62" s="1"/>
  <c r="Q34" i="62"/>
  <c r="R34" i="62" s="1"/>
  <c r="T34" i="62" s="1"/>
  <c r="Q35" i="62"/>
  <c r="R35" i="62" s="1"/>
  <c r="T35" i="62" s="1"/>
  <c r="R18" i="62"/>
  <c r="T18" i="62" s="1"/>
  <c r="R19" i="62"/>
  <c r="T19" i="62" s="1"/>
  <c r="S16" i="62"/>
  <c r="S17" i="62"/>
  <c r="S18" i="62"/>
  <c r="S19" i="62"/>
  <c r="S20" i="62"/>
  <c r="S21" i="62"/>
  <c r="S22" i="62"/>
  <c r="S23" i="62"/>
  <c r="S24" i="62"/>
  <c r="S25" i="62"/>
  <c r="S26" i="62"/>
  <c r="S27" i="62"/>
  <c r="S28" i="62"/>
  <c r="S29" i="62"/>
  <c r="S30" i="62"/>
  <c r="S31" i="62"/>
  <c r="S32" i="62"/>
  <c r="S33" i="62"/>
  <c r="S34" i="62"/>
  <c r="S35" i="62"/>
  <c r="H36" i="62"/>
  <c r="H37" i="62"/>
  <c r="H38" i="62"/>
  <c r="H39" i="62"/>
  <c r="H40" i="62"/>
  <c r="H41" i="62"/>
  <c r="H42" i="62"/>
  <c r="H43" i="62"/>
  <c r="H44" i="62"/>
  <c r="H45" i="62"/>
  <c r="H46" i="62"/>
  <c r="H47" i="62"/>
  <c r="H48" i="62"/>
  <c r="H49" i="62"/>
  <c r="H50" i="62"/>
  <c r="H51" i="62"/>
  <c r="H52" i="62"/>
  <c r="H53" i="62"/>
  <c r="H54" i="62"/>
  <c r="H55" i="62"/>
  <c r="Q36" i="62"/>
  <c r="R36" i="62" s="1"/>
  <c r="T36" i="62" s="1"/>
  <c r="Q37" i="62"/>
  <c r="R37" i="62" s="1"/>
  <c r="T37" i="62" s="1"/>
  <c r="Q38" i="62"/>
  <c r="R38" i="62" s="1"/>
  <c r="T38" i="62" s="1"/>
  <c r="Q39" i="62"/>
  <c r="R39" i="62" s="1"/>
  <c r="T39" i="62" s="1"/>
  <c r="Q40" i="62"/>
  <c r="R40" i="62" s="1"/>
  <c r="T40" i="62" s="1"/>
  <c r="Q41" i="62"/>
  <c r="R41" i="62" s="1"/>
  <c r="T41" i="62" s="1"/>
  <c r="Q42" i="62"/>
  <c r="R42" i="62" s="1"/>
  <c r="T42" i="62" s="1"/>
  <c r="Q43" i="62"/>
  <c r="R43" i="62" s="1"/>
  <c r="T43" i="62" s="1"/>
  <c r="Q44" i="62"/>
  <c r="R44" i="62" s="1"/>
  <c r="T44" i="62" s="1"/>
  <c r="Q45" i="62"/>
  <c r="R45" i="62" s="1"/>
  <c r="T45" i="62" s="1"/>
  <c r="Q46" i="62"/>
  <c r="R46" i="62" s="1"/>
  <c r="T46" i="62" s="1"/>
  <c r="Q47" i="62"/>
  <c r="R47" i="62" s="1"/>
  <c r="T47" i="62" s="1"/>
  <c r="Q48" i="62"/>
  <c r="R48" i="62" s="1"/>
  <c r="T48" i="62" s="1"/>
  <c r="Q49" i="62"/>
  <c r="R49" i="62" s="1"/>
  <c r="T49" i="62" s="1"/>
  <c r="Q50" i="62"/>
  <c r="R50" i="62" s="1"/>
  <c r="T50" i="62" s="1"/>
  <c r="Q51" i="62"/>
  <c r="R51" i="62" s="1"/>
  <c r="T51" i="62" s="1"/>
  <c r="Q52" i="62"/>
  <c r="R52" i="62" s="1"/>
  <c r="T52" i="62" s="1"/>
  <c r="Q53" i="62"/>
  <c r="R53" i="62" s="1"/>
  <c r="T53" i="62" s="1"/>
  <c r="Q54" i="62"/>
  <c r="R54" i="62" s="1"/>
  <c r="T54" i="62" s="1"/>
  <c r="Q55" i="62"/>
  <c r="R55" i="62" s="1"/>
  <c r="T55" i="62" s="1"/>
  <c r="S36" i="62"/>
  <c r="S37" i="62"/>
  <c r="S38" i="62"/>
  <c r="S39" i="62"/>
  <c r="S40" i="62"/>
  <c r="S41" i="62"/>
  <c r="S42" i="62"/>
  <c r="S43" i="62"/>
  <c r="S44" i="62"/>
  <c r="S45" i="62"/>
  <c r="S46" i="62"/>
  <c r="S47" i="62"/>
  <c r="S48" i="62"/>
  <c r="S49" i="62"/>
  <c r="S50" i="62"/>
  <c r="S51" i="62"/>
  <c r="S52" i="62"/>
  <c r="S53" i="62"/>
  <c r="S54" i="62"/>
  <c r="S55" i="62"/>
  <c r="H56" i="62"/>
  <c r="H57" i="62"/>
  <c r="H58" i="62"/>
  <c r="H59" i="62"/>
  <c r="H60" i="62"/>
  <c r="H61" i="62"/>
  <c r="H62" i="62"/>
  <c r="H63" i="62"/>
  <c r="H64" i="62"/>
  <c r="H65" i="62"/>
  <c r="H66" i="62"/>
  <c r="H67" i="62"/>
  <c r="H68" i="62"/>
  <c r="H69" i="62"/>
  <c r="H70" i="62"/>
  <c r="H71" i="62"/>
  <c r="H72" i="62"/>
  <c r="H73" i="62"/>
  <c r="H74" i="62"/>
  <c r="H75" i="62"/>
  <c r="Q56" i="62"/>
  <c r="R56" i="62" s="1"/>
  <c r="T56" i="62" s="1"/>
  <c r="Q57" i="62"/>
  <c r="R57" i="62" s="1"/>
  <c r="T57" i="62" s="1"/>
  <c r="Q58" i="62"/>
  <c r="R58" i="62" s="1"/>
  <c r="T58" i="62" s="1"/>
  <c r="Q59" i="62"/>
  <c r="R59" i="62" s="1"/>
  <c r="T59" i="62" s="1"/>
  <c r="Q60" i="62"/>
  <c r="R60" i="62" s="1"/>
  <c r="T60" i="62" s="1"/>
  <c r="Q61" i="62"/>
  <c r="R61" i="62" s="1"/>
  <c r="T61" i="62" s="1"/>
  <c r="Q62" i="62"/>
  <c r="R62" i="62" s="1"/>
  <c r="T62" i="62" s="1"/>
  <c r="Q63" i="62"/>
  <c r="R63" i="62" s="1"/>
  <c r="T63" i="62" s="1"/>
  <c r="Q64" i="62"/>
  <c r="R64" i="62" s="1"/>
  <c r="T64" i="62" s="1"/>
  <c r="Q65" i="62"/>
  <c r="R65" i="62" s="1"/>
  <c r="T65" i="62" s="1"/>
  <c r="Q66" i="62"/>
  <c r="R66" i="62" s="1"/>
  <c r="T66" i="62" s="1"/>
  <c r="Q67" i="62"/>
  <c r="R67" i="62" s="1"/>
  <c r="T67" i="62" s="1"/>
  <c r="Q68" i="62"/>
  <c r="R68" i="62" s="1"/>
  <c r="T68" i="62" s="1"/>
  <c r="Q69" i="62"/>
  <c r="R69" i="62" s="1"/>
  <c r="T69" i="62" s="1"/>
  <c r="Q70" i="62"/>
  <c r="R70" i="62" s="1"/>
  <c r="T70" i="62" s="1"/>
  <c r="Q71" i="62"/>
  <c r="R71" i="62" s="1"/>
  <c r="T71" i="62" s="1"/>
  <c r="Q72" i="62"/>
  <c r="R72" i="62" s="1"/>
  <c r="T72" i="62" s="1"/>
  <c r="Q73" i="62"/>
  <c r="R73" i="62" s="1"/>
  <c r="T73" i="62" s="1"/>
  <c r="Q74" i="62"/>
  <c r="R74" i="62" s="1"/>
  <c r="T74" i="62" s="1"/>
  <c r="Q75" i="62"/>
  <c r="R75" i="62" s="1"/>
  <c r="T75" i="62" s="1"/>
  <c r="S56" i="62"/>
  <c r="S57" i="62"/>
  <c r="S58" i="62"/>
  <c r="S59" i="62"/>
  <c r="S60" i="62"/>
  <c r="S61" i="62"/>
  <c r="S62" i="62"/>
  <c r="S63" i="62"/>
  <c r="S64" i="62"/>
  <c r="S65" i="62"/>
  <c r="S66" i="62"/>
  <c r="S67" i="62"/>
  <c r="S68" i="62"/>
  <c r="S69" i="62"/>
  <c r="S70" i="62"/>
  <c r="S71" i="62"/>
  <c r="S72" i="62"/>
  <c r="S73" i="62"/>
  <c r="S74" i="62"/>
  <c r="S75" i="62"/>
  <c r="H76" i="62"/>
  <c r="H77" i="62"/>
  <c r="H78" i="62"/>
  <c r="H79" i="62"/>
  <c r="H80" i="62"/>
  <c r="H81" i="62"/>
  <c r="H82" i="62"/>
  <c r="H83" i="62"/>
  <c r="H84" i="62"/>
  <c r="H85" i="62"/>
  <c r="H86" i="62"/>
  <c r="H87" i="62"/>
  <c r="H88" i="62"/>
  <c r="H89" i="62"/>
  <c r="H90" i="62"/>
  <c r="H91" i="62"/>
  <c r="H92" i="62"/>
  <c r="Q76" i="62"/>
  <c r="R76" i="62" s="1"/>
  <c r="T76" i="62" s="1"/>
  <c r="Q77" i="62"/>
  <c r="R77" i="62" s="1"/>
  <c r="T77" i="62" s="1"/>
  <c r="Q78" i="62"/>
  <c r="R78" i="62" s="1"/>
  <c r="T78" i="62" s="1"/>
  <c r="Q79" i="62"/>
  <c r="R79" i="62" s="1"/>
  <c r="T79" i="62" s="1"/>
  <c r="Q80" i="62"/>
  <c r="R80" i="62" s="1"/>
  <c r="T80" i="62" s="1"/>
  <c r="Q81" i="62"/>
  <c r="R81" i="62" s="1"/>
  <c r="T81" i="62" s="1"/>
  <c r="Q82" i="62"/>
  <c r="R82" i="62" s="1"/>
  <c r="T82" i="62" s="1"/>
  <c r="Q83" i="62"/>
  <c r="R83" i="62" s="1"/>
  <c r="T83" i="62" s="1"/>
  <c r="Q84" i="62"/>
  <c r="R84" i="62" s="1"/>
  <c r="T84" i="62" s="1"/>
  <c r="Q85" i="62"/>
  <c r="R85" i="62" s="1"/>
  <c r="T85" i="62" s="1"/>
  <c r="Q86" i="62"/>
  <c r="R86" i="62" s="1"/>
  <c r="T86" i="62" s="1"/>
  <c r="Q87" i="62"/>
  <c r="R87" i="62" s="1"/>
  <c r="T87" i="62" s="1"/>
  <c r="Q88" i="62"/>
  <c r="R88" i="62" s="1"/>
  <c r="T88" i="62" s="1"/>
  <c r="Q89" i="62"/>
  <c r="R89" i="62" s="1"/>
  <c r="T89" i="62" s="1"/>
  <c r="Q90" i="62"/>
  <c r="R90" i="62" s="1"/>
  <c r="T90" i="62" s="1"/>
  <c r="Q91" i="62"/>
  <c r="R91" i="62" s="1"/>
  <c r="T91" i="62" s="1"/>
  <c r="Q92" i="62"/>
  <c r="R92" i="62" s="1"/>
  <c r="T92" i="62" s="1"/>
  <c r="S76" i="62"/>
  <c r="S77" i="62"/>
  <c r="S78" i="62"/>
  <c r="S79" i="62"/>
  <c r="S80" i="62"/>
  <c r="S81" i="62"/>
  <c r="S82" i="62"/>
  <c r="S83" i="62"/>
  <c r="S84" i="62"/>
  <c r="S85" i="62"/>
  <c r="S86" i="62"/>
  <c r="S87" i="62"/>
  <c r="S88" i="62"/>
  <c r="S89" i="62"/>
  <c r="S90" i="62"/>
  <c r="S91" i="62"/>
  <c r="S92" i="62"/>
  <c r="H93" i="62"/>
  <c r="H94" i="62"/>
  <c r="H95" i="62"/>
  <c r="H96" i="62"/>
  <c r="H97" i="62"/>
  <c r="H98" i="62"/>
  <c r="H99" i="62"/>
  <c r="H100" i="62"/>
  <c r="H101" i="62"/>
  <c r="H102" i="62"/>
  <c r="H103" i="62"/>
  <c r="H104" i="62"/>
  <c r="H105" i="62"/>
  <c r="H106" i="62"/>
  <c r="H107" i="62"/>
  <c r="H108" i="62"/>
  <c r="H109" i="62"/>
  <c r="H110" i="62"/>
  <c r="H111" i="62"/>
  <c r="H112" i="62"/>
  <c r="Q93" i="62"/>
  <c r="R93" i="62" s="1"/>
  <c r="T93" i="62" s="1"/>
  <c r="Q94" i="62"/>
  <c r="R94" i="62" s="1"/>
  <c r="T94" i="62" s="1"/>
  <c r="Q95" i="62"/>
  <c r="R95" i="62" s="1"/>
  <c r="T95" i="62" s="1"/>
  <c r="Q96" i="62"/>
  <c r="R96" i="62" s="1"/>
  <c r="T96" i="62" s="1"/>
  <c r="Q97" i="62"/>
  <c r="R97" i="62" s="1"/>
  <c r="T97" i="62" s="1"/>
  <c r="Q98" i="62"/>
  <c r="R98" i="62" s="1"/>
  <c r="T98" i="62" s="1"/>
  <c r="Q99" i="62"/>
  <c r="R99" i="62" s="1"/>
  <c r="T99" i="62" s="1"/>
  <c r="Q100" i="62"/>
  <c r="R100" i="62" s="1"/>
  <c r="T100" i="62" s="1"/>
  <c r="Q101" i="62"/>
  <c r="R101" i="62" s="1"/>
  <c r="T101" i="62" s="1"/>
  <c r="Q102" i="62"/>
  <c r="R102" i="62" s="1"/>
  <c r="T102" i="62" s="1"/>
  <c r="Q103" i="62"/>
  <c r="R103" i="62" s="1"/>
  <c r="T103" i="62" s="1"/>
  <c r="Q104" i="62"/>
  <c r="R104" i="62" s="1"/>
  <c r="T104" i="62" s="1"/>
  <c r="Q105" i="62"/>
  <c r="R105" i="62" s="1"/>
  <c r="T105" i="62" s="1"/>
  <c r="Q106" i="62"/>
  <c r="R106" i="62" s="1"/>
  <c r="T106" i="62" s="1"/>
  <c r="Q107" i="62"/>
  <c r="R107" i="62" s="1"/>
  <c r="T107" i="62" s="1"/>
  <c r="Q108" i="62"/>
  <c r="R108" i="62" s="1"/>
  <c r="T108" i="62" s="1"/>
  <c r="Q109" i="62"/>
  <c r="R109" i="62" s="1"/>
  <c r="T109" i="62" s="1"/>
  <c r="Q110" i="62"/>
  <c r="R110" i="62" s="1"/>
  <c r="T110" i="62" s="1"/>
  <c r="Q111" i="62"/>
  <c r="R111" i="62" s="1"/>
  <c r="T111" i="62" s="1"/>
  <c r="Q112" i="62"/>
  <c r="R112" i="62" s="1"/>
  <c r="T112" i="62" s="1"/>
  <c r="S93" i="62"/>
  <c r="S94" i="62"/>
  <c r="S95" i="62"/>
  <c r="S96" i="62"/>
  <c r="S97" i="62"/>
  <c r="S98" i="62"/>
  <c r="S99" i="62"/>
  <c r="S100" i="62"/>
  <c r="S101" i="62"/>
  <c r="S102" i="62"/>
  <c r="S103" i="62"/>
  <c r="S104" i="62"/>
  <c r="S105" i="62"/>
  <c r="S106" i="62"/>
  <c r="S107" i="62"/>
  <c r="S108" i="62"/>
  <c r="S109" i="62"/>
  <c r="S110" i="62"/>
  <c r="S111" i="62"/>
  <c r="S112" i="62"/>
  <c r="H21" i="61"/>
  <c r="H22" i="61"/>
  <c r="H23" i="61"/>
  <c r="H24" i="61"/>
  <c r="H25" i="61"/>
  <c r="H26" i="61"/>
  <c r="H27" i="61"/>
  <c r="H28" i="61"/>
  <c r="H29" i="61"/>
  <c r="H30" i="61"/>
  <c r="H31" i="61"/>
  <c r="H32" i="61"/>
  <c r="H33" i="61"/>
  <c r="Q21" i="61"/>
  <c r="R21" i="61" s="1"/>
  <c r="T21" i="61" s="1"/>
  <c r="Q22" i="61"/>
  <c r="R22" i="61" s="1"/>
  <c r="T22" i="61" s="1"/>
  <c r="Q23" i="61"/>
  <c r="R23" i="61" s="1"/>
  <c r="T23" i="61" s="1"/>
  <c r="Q24" i="61"/>
  <c r="R24" i="61" s="1"/>
  <c r="T24" i="61" s="1"/>
  <c r="Q25" i="61"/>
  <c r="R25" i="61" s="1"/>
  <c r="T25" i="61" s="1"/>
  <c r="Q26" i="61"/>
  <c r="R26" i="61" s="1"/>
  <c r="T26" i="61" s="1"/>
  <c r="Q27" i="61"/>
  <c r="R27" i="61" s="1"/>
  <c r="T27" i="61" s="1"/>
  <c r="Q28" i="61"/>
  <c r="R28" i="61" s="1"/>
  <c r="T28" i="61" s="1"/>
  <c r="Q29" i="61"/>
  <c r="R29" i="61" s="1"/>
  <c r="T29" i="61" s="1"/>
  <c r="Q30" i="61"/>
  <c r="R30" i="61" s="1"/>
  <c r="T30" i="61" s="1"/>
  <c r="Q31" i="61"/>
  <c r="R31" i="61" s="1"/>
  <c r="T31" i="61" s="1"/>
  <c r="Q32" i="61"/>
  <c r="R32" i="61" s="1"/>
  <c r="T32" i="61" s="1"/>
  <c r="Q33" i="61"/>
  <c r="R33" i="61" s="1"/>
  <c r="T33" i="61" s="1"/>
  <c r="S21" i="61"/>
  <c r="S22" i="61"/>
  <c r="S23" i="61"/>
  <c r="S24" i="61"/>
  <c r="S25" i="61"/>
  <c r="S26" i="61"/>
  <c r="S27" i="61"/>
  <c r="S28" i="61"/>
  <c r="S29" i="61"/>
  <c r="S30" i="61"/>
  <c r="S31" i="61"/>
  <c r="S32" i="61"/>
  <c r="S33" i="61"/>
  <c r="H17" i="61"/>
  <c r="H18" i="61"/>
  <c r="H19" i="61"/>
  <c r="H20" i="61"/>
  <c r="H34" i="61"/>
  <c r="H35" i="61"/>
  <c r="H36" i="61"/>
  <c r="H37" i="61"/>
  <c r="Q17" i="61"/>
  <c r="R17" i="61" s="1"/>
  <c r="T17" i="61" s="1"/>
  <c r="Q18" i="61"/>
  <c r="R18" i="61" s="1"/>
  <c r="T18" i="61" s="1"/>
  <c r="Q19" i="61"/>
  <c r="R19" i="61" s="1"/>
  <c r="T19" i="61" s="1"/>
  <c r="Q20" i="61"/>
  <c r="R20" i="61" s="1"/>
  <c r="T20" i="61" s="1"/>
  <c r="Q34" i="61"/>
  <c r="R34" i="61" s="1"/>
  <c r="T34" i="61" s="1"/>
  <c r="Q35" i="61"/>
  <c r="R35" i="61" s="1"/>
  <c r="T35" i="61" s="1"/>
  <c r="Q36" i="61"/>
  <c r="R36" i="61" s="1"/>
  <c r="T36" i="61" s="1"/>
  <c r="Q37" i="61"/>
  <c r="R37" i="61" s="1"/>
  <c r="T37" i="61" s="1"/>
  <c r="S17" i="61"/>
  <c r="S18" i="61"/>
  <c r="S19" i="61"/>
  <c r="S20" i="61"/>
  <c r="S34" i="61"/>
  <c r="S35" i="61"/>
  <c r="S36" i="61"/>
  <c r="S37" i="61"/>
  <c r="H38" i="61"/>
  <c r="H39" i="61"/>
  <c r="I39" i="61" s="1"/>
  <c r="Q38" i="61"/>
  <c r="R38" i="61" s="1"/>
  <c r="T38" i="61" s="1"/>
  <c r="Q39" i="61"/>
  <c r="R39" i="61" s="1"/>
  <c r="T39" i="61" s="1"/>
  <c r="S38" i="61"/>
  <c r="S39" i="61"/>
  <c r="H40" i="61"/>
  <c r="I40" i="61" s="1"/>
  <c r="H41" i="61"/>
  <c r="I41" i="61" s="1"/>
  <c r="Q40" i="61"/>
  <c r="R40" i="61" s="1"/>
  <c r="T40" i="61" s="1"/>
  <c r="Q41" i="61"/>
  <c r="R41" i="61" s="1"/>
  <c r="T41" i="61" s="1"/>
  <c r="S40" i="61"/>
  <c r="S41" i="61"/>
  <c r="H20" i="57"/>
  <c r="I20" i="57"/>
  <c r="Q20" i="57"/>
  <c r="R20" i="57" s="1"/>
  <c r="T20" i="57" s="1"/>
  <c r="S20" i="57"/>
  <c r="H19" i="57"/>
  <c r="I19" i="57"/>
  <c r="Q19" i="57"/>
  <c r="R19" i="57" s="1"/>
  <c r="T19" i="57" s="1"/>
  <c r="S19" i="57"/>
  <c r="H18" i="57"/>
  <c r="I18" i="57"/>
  <c r="Q18" i="57"/>
  <c r="R18" i="57" s="1"/>
  <c r="T18" i="57" s="1"/>
  <c r="S18" i="57"/>
  <c r="H22" i="56"/>
  <c r="H23" i="56"/>
  <c r="H24" i="56"/>
  <c r="H25" i="56"/>
  <c r="H26" i="56"/>
  <c r="H27" i="56"/>
  <c r="H28" i="56"/>
  <c r="H29" i="56"/>
  <c r="H30" i="56"/>
  <c r="H31" i="56"/>
  <c r="H32" i="56"/>
  <c r="H33" i="56"/>
  <c r="H34" i="56"/>
  <c r="H35" i="56"/>
  <c r="H36" i="56"/>
  <c r="H37" i="56"/>
  <c r="H38" i="56"/>
  <c r="H39" i="56"/>
  <c r="H40" i="56"/>
  <c r="H41" i="56"/>
  <c r="H42" i="56"/>
  <c r="H43" i="56"/>
  <c r="H44" i="56"/>
  <c r="H45" i="56"/>
  <c r="I22" i="56"/>
  <c r="I23" i="56"/>
  <c r="I24" i="56"/>
  <c r="I25" i="56"/>
  <c r="I26" i="56"/>
  <c r="I27" i="56"/>
  <c r="I28" i="56"/>
  <c r="I29" i="56"/>
  <c r="I30" i="56"/>
  <c r="I31" i="56"/>
  <c r="I32" i="56"/>
  <c r="I33" i="56"/>
  <c r="I34" i="56"/>
  <c r="I35" i="56"/>
  <c r="I36" i="56"/>
  <c r="I37" i="56"/>
  <c r="I38" i="56"/>
  <c r="I39" i="56"/>
  <c r="I40" i="56"/>
  <c r="I41" i="56"/>
  <c r="I42" i="56"/>
  <c r="I43" i="56"/>
  <c r="I44" i="56"/>
  <c r="I45" i="56"/>
  <c r="Q22" i="56"/>
  <c r="Q23" i="56"/>
  <c r="Q24" i="56"/>
  <c r="Q25" i="56"/>
  <c r="Q26" i="56"/>
  <c r="Q27" i="56"/>
  <c r="Q28" i="56"/>
  <c r="Q29" i="56"/>
  <c r="Q30" i="56"/>
  <c r="Q31" i="56"/>
  <c r="Q32" i="56"/>
  <c r="Q33" i="56"/>
  <c r="Q34" i="56"/>
  <c r="Q35" i="56"/>
  <c r="Q36" i="56"/>
  <c r="Q37" i="56"/>
  <c r="Q38" i="56"/>
  <c r="Q39" i="56"/>
  <c r="Q40" i="56"/>
  <c r="Q41" i="56"/>
  <c r="Q42" i="56"/>
  <c r="Q43" i="56"/>
  <c r="Q44" i="56"/>
  <c r="Q45" i="56"/>
  <c r="R22" i="56"/>
  <c r="R23" i="56"/>
  <c r="R24" i="56"/>
  <c r="R25" i="56"/>
  <c r="R26" i="56"/>
  <c r="R27" i="56"/>
  <c r="R28" i="56"/>
  <c r="R29" i="56"/>
  <c r="R30" i="56"/>
  <c r="T30" i="56" s="1"/>
  <c r="R31" i="56"/>
  <c r="R32" i="56"/>
  <c r="R33" i="56"/>
  <c r="R34" i="56"/>
  <c r="R35" i="56"/>
  <c r="R36" i="56"/>
  <c r="R37" i="56"/>
  <c r="R38" i="56"/>
  <c r="R39" i="56"/>
  <c r="R40" i="56"/>
  <c r="R41" i="56"/>
  <c r="R42" i="56"/>
  <c r="R43" i="56"/>
  <c r="R44" i="56"/>
  <c r="R45" i="56"/>
  <c r="S22" i="56"/>
  <c r="S23" i="56"/>
  <c r="S24" i="56"/>
  <c r="S25" i="56"/>
  <c r="S26" i="56"/>
  <c r="S27" i="56"/>
  <c r="S28" i="56"/>
  <c r="S29" i="56"/>
  <c r="S30" i="56"/>
  <c r="S31" i="56"/>
  <c r="S32" i="56"/>
  <c r="S33" i="56"/>
  <c r="S34" i="56"/>
  <c r="S35" i="56"/>
  <c r="S36" i="56"/>
  <c r="S37" i="56"/>
  <c r="S38" i="56"/>
  <c r="S39" i="56"/>
  <c r="S40" i="56"/>
  <c r="S41" i="56"/>
  <c r="S42" i="56"/>
  <c r="S43" i="56"/>
  <c r="S44" i="56"/>
  <c r="S45" i="56"/>
  <c r="T22" i="56"/>
  <c r="T23" i="56"/>
  <c r="T24" i="56"/>
  <c r="T25" i="56"/>
  <c r="T26" i="56"/>
  <c r="T27" i="56"/>
  <c r="T28" i="56"/>
  <c r="T29" i="56"/>
  <c r="T31" i="56"/>
  <c r="T32" i="56"/>
  <c r="T33" i="56"/>
  <c r="T34" i="56"/>
  <c r="T35" i="56"/>
  <c r="T36" i="56"/>
  <c r="T37" i="56"/>
  <c r="T38" i="56"/>
  <c r="T39" i="56"/>
  <c r="T40" i="56"/>
  <c r="T41" i="56"/>
  <c r="T42" i="56"/>
  <c r="T43" i="56"/>
  <c r="T44" i="56"/>
  <c r="T45" i="56"/>
  <c r="H17" i="56"/>
  <c r="H18" i="56"/>
  <c r="H19" i="56"/>
  <c r="H20" i="56"/>
  <c r="H21" i="56"/>
  <c r="H46" i="56"/>
  <c r="H47" i="56"/>
  <c r="H48" i="56"/>
  <c r="H49" i="56"/>
  <c r="H50" i="56"/>
  <c r="H51" i="56"/>
  <c r="I17" i="56"/>
  <c r="I18" i="56"/>
  <c r="I19" i="56"/>
  <c r="I20" i="56"/>
  <c r="I21" i="56"/>
  <c r="I46" i="56"/>
  <c r="I47" i="56"/>
  <c r="I48" i="56"/>
  <c r="I49" i="56"/>
  <c r="I50" i="56"/>
  <c r="I51" i="56"/>
  <c r="Q17" i="56"/>
  <c r="R17" i="56" s="1"/>
  <c r="T17" i="56" s="1"/>
  <c r="Q18" i="56"/>
  <c r="R18" i="56" s="1"/>
  <c r="T18" i="56" s="1"/>
  <c r="Q19" i="56"/>
  <c r="Q20" i="56"/>
  <c r="Q21" i="56"/>
  <c r="R21" i="56" s="1"/>
  <c r="T21" i="56" s="1"/>
  <c r="Q46" i="56"/>
  <c r="R46" i="56" s="1"/>
  <c r="T46" i="56" s="1"/>
  <c r="Q47" i="56"/>
  <c r="R47" i="56" s="1"/>
  <c r="T47" i="56" s="1"/>
  <c r="Q48" i="56"/>
  <c r="Q49" i="56"/>
  <c r="R49" i="56" s="1"/>
  <c r="T49" i="56" s="1"/>
  <c r="Q50" i="56"/>
  <c r="R50" i="56" s="1"/>
  <c r="T50" i="56" s="1"/>
  <c r="Q51" i="56"/>
  <c r="R51" i="56" s="1"/>
  <c r="T51" i="56" s="1"/>
  <c r="R19" i="56"/>
  <c r="T19" i="56" s="1"/>
  <c r="R20" i="56"/>
  <c r="T20" i="56" s="1"/>
  <c r="R48" i="56"/>
  <c r="T48" i="56" s="1"/>
  <c r="S17" i="56"/>
  <c r="S18" i="56"/>
  <c r="S19" i="56"/>
  <c r="S20" i="56"/>
  <c r="S21" i="56"/>
  <c r="S46" i="56"/>
  <c r="S47" i="56"/>
  <c r="S48" i="56"/>
  <c r="S49" i="56"/>
  <c r="S50" i="56"/>
  <c r="S51" i="56"/>
  <c r="H52" i="56"/>
  <c r="H53" i="56"/>
  <c r="H54" i="56"/>
  <c r="H55" i="56"/>
  <c r="H56" i="56"/>
  <c r="H57" i="56"/>
  <c r="H58" i="56"/>
  <c r="H59" i="56"/>
  <c r="H60" i="56"/>
  <c r="H61" i="56"/>
  <c r="H62" i="56"/>
  <c r="I52" i="56"/>
  <c r="I53" i="56"/>
  <c r="I54" i="56"/>
  <c r="I55" i="56"/>
  <c r="I56" i="56"/>
  <c r="I57" i="56"/>
  <c r="I58" i="56"/>
  <c r="I59" i="56"/>
  <c r="I60" i="56"/>
  <c r="I61" i="56"/>
  <c r="I62" i="56"/>
  <c r="Q52" i="56"/>
  <c r="Q53" i="56"/>
  <c r="R53" i="56" s="1"/>
  <c r="T53" i="56" s="1"/>
  <c r="Q54" i="56"/>
  <c r="R54" i="56" s="1"/>
  <c r="T54" i="56" s="1"/>
  <c r="Q55" i="56"/>
  <c r="R55" i="56" s="1"/>
  <c r="T55" i="56" s="1"/>
  <c r="Q56" i="56"/>
  <c r="R56" i="56" s="1"/>
  <c r="T56" i="56" s="1"/>
  <c r="Q57" i="56"/>
  <c r="R57" i="56" s="1"/>
  <c r="T57" i="56" s="1"/>
  <c r="Q58" i="56"/>
  <c r="R58" i="56" s="1"/>
  <c r="T58" i="56" s="1"/>
  <c r="Q59" i="56"/>
  <c r="R59" i="56" s="1"/>
  <c r="T59" i="56" s="1"/>
  <c r="Q60" i="56"/>
  <c r="R60" i="56" s="1"/>
  <c r="T60" i="56" s="1"/>
  <c r="Q61" i="56"/>
  <c r="R61" i="56" s="1"/>
  <c r="T61" i="56" s="1"/>
  <c r="Q62" i="56"/>
  <c r="R62" i="56" s="1"/>
  <c r="T62" i="56" s="1"/>
  <c r="R52" i="56"/>
  <c r="T52" i="56" s="1"/>
  <c r="S52" i="56"/>
  <c r="S53" i="56"/>
  <c r="S54" i="56"/>
  <c r="S55" i="56"/>
  <c r="S56" i="56"/>
  <c r="S57" i="56"/>
  <c r="S58" i="56"/>
  <c r="S59" i="56"/>
  <c r="S60" i="56"/>
  <c r="S61" i="56"/>
  <c r="S62" i="56"/>
  <c r="H19" i="54"/>
  <c r="H20" i="54"/>
  <c r="H21" i="54"/>
  <c r="H22" i="54"/>
  <c r="H23" i="54"/>
  <c r="H24" i="54"/>
  <c r="I19" i="54"/>
  <c r="I20" i="54"/>
  <c r="I21" i="54"/>
  <c r="I22" i="54"/>
  <c r="I23" i="54"/>
  <c r="I24" i="54"/>
  <c r="Q19" i="54"/>
  <c r="R19" i="54" s="1"/>
  <c r="T19" i="54" s="1"/>
  <c r="Q20" i="54"/>
  <c r="R20" i="54" s="1"/>
  <c r="T20" i="54" s="1"/>
  <c r="Q21" i="54"/>
  <c r="R21" i="54" s="1"/>
  <c r="T21" i="54" s="1"/>
  <c r="Q22" i="54"/>
  <c r="R22" i="54" s="1"/>
  <c r="T22" i="54" s="1"/>
  <c r="Q23" i="54"/>
  <c r="R23" i="54" s="1"/>
  <c r="T23" i="54" s="1"/>
  <c r="Q24" i="54"/>
  <c r="R24" i="54" s="1"/>
  <c r="T24" i="54" s="1"/>
  <c r="S19" i="54"/>
  <c r="S20" i="54"/>
  <c r="S21" i="54"/>
  <c r="S22" i="54"/>
  <c r="S23" i="54"/>
  <c r="S24" i="54"/>
  <c r="H50" i="52"/>
  <c r="H51" i="52"/>
  <c r="H52" i="52"/>
  <c r="H53" i="52"/>
  <c r="H54" i="52"/>
  <c r="H55" i="52"/>
  <c r="H56" i="52"/>
  <c r="H57" i="52"/>
  <c r="H58" i="52"/>
  <c r="H59" i="52"/>
  <c r="H60" i="52"/>
  <c r="H61" i="52"/>
  <c r="H62" i="52"/>
  <c r="H63" i="52"/>
  <c r="H64" i="52"/>
  <c r="H65" i="52"/>
  <c r="H66" i="52"/>
  <c r="H67" i="52"/>
  <c r="H68" i="52"/>
  <c r="H69" i="52"/>
  <c r="H70" i="52"/>
  <c r="H71" i="52"/>
  <c r="I50" i="52"/>
  <c r="I51" i="52"/>
  <c r="I52" i="52"/>
  <c r="I53" i="52"/>
  <c r="I54" i="52"/>
  <c r="I55" i="52"/>
  <c r="I56" i="52"/>
  <c r="I57" i="52"/>
  <c r="I58" i="52"/>
  <c r="I59" i="52"/>
  <c r="I60" i="52"/>
  <c r="I61" i="52"/>
  <c r="I62" i="52"/>
  <c r="I63" i="52"/>
  <c r="I64" i="52"/>
  <c r="I65" i="52"/>
  <c r="I66" i="52"/>
  <c r="I67" i="52"/>
  <c r="I68" i="52"/>
  <c r="I69" i="52"/>
  <c r="I70" i="52"/>
  <c r="I71" i="52"/>
  <c r="Q50" i="52"/>
  <c r="R50" i="52" s="1"/>
  <c r="T50" i="52" s="1"/>
  <c r="Q51" i="52"/>
  <c r="R51" i="52" s="1"/>
  <c r="T51" i="52" s="1"/>
  <c r="Q52" i="52"/>
  <c r="R52" i="52" s="1"/>
  <c r="T52" i="52" s="1"/>
  <c r="Q53" i="52"/>
  <c r="R53" i="52" s="1"/>
  <c r="T53" i="52" s="1"/>
  <c r="Q54" i="52"/>
  <c r="R54" i="52" s="1"/>
  <c r="T54" i="52" s="1"/>
  <c r="Q55" i="52"/>
  <c r="R55" i="52" s="1"/>
  <c r="T55" i="52" s="1"/>
  <c r="Q56" i="52"/>
  <c r="Q57" i="52"/>
  <c r="R57" i="52" s="1"/>
  <c r="T57" i="52" s="1"/>
  <c r="Q58" i="52"/>
  <c r="R58" i="52" s="1"/>
  <c r="T58" i="52" s="1"/>
  <c r="Q59" i="52"/>
  <c r="R59" i="52" s="1"/>
  <c r="T59" i="52" s="1"/>
  <c r="Q60" i="52"/>
  <c r="Q61" i="52"/>
  <c r="R61" i="52" s="1"/>
  <c r="T61" i="52" s="1"/>
  <c r="Q62" i="52"/>
  <c r="R62" i="52" s="1"/>
  <c r="T62" i="52" s="1"/>
  <c r="Q63" i="52"/>
  <c r="R63" i="52" s="1"/>
  <c r="T63" i="52" s="1"/>
  <c r="Q64" i="52"/>
  <c r="R64" i="52" s="1"/>
  <c r="T64" i="52" s="1"/>
  <c r="Q65" i="52"/>
  <c r="R65" i="52" s="1"/>
  <c r="T65" i="52" s="1"/>
  <c r="Q66" i="52"/>
  <c r="R66" i="52" s="1"/>
  <c r="T66" i="52" s="1"/>
  <c r="Q67" i="52"/>
  <c r="R67" i="52" s="1"/>
  <c r="T67" i="52" s="1"/>
  <c r="Q68" i="52"/>
  <c r="Q69" i="52"/>
  <c r="R69" i="52" s="1"/>
  <c r="T69" i="52" s="1"/>
  <c r="Q70" i="52"/>
  <c r="R70" i="52" s="1"/>
  <c r="T70" i="52" s="1"/>
  <c r="Q71" i="52"/>
  <c r="R71" i="52" s="1"/>
  <c r="T71" i="52" s="1"/>
  <c r="R56" i="52"/>
  <c r="T56" i="52" s="1"/>
  <c r="R60" i="52"/>
  <c r="T60" i="52" s="1"/>
  <c r="R68" i="52"/>
  <c r="T68" i="52" s="1"/>
  <c r="S50" i="52"/>
  <c r="S51" i="52"/>
  <c r="S52" i="52"/>
  <c r="S53" i="52"/>
  <c r="S54" i="52"/>
  <c r="S55" i="52"/>
  <c r="S56" i="52"/>
  <c r="S57" i="52"/>
  <c r="S58" i="52"/>
  <c r="S59" i="52"/>
  <c r="S60" i="52"/>
  <c r="S61" i="52"/>
  <c r="S62" i="52"/>
  <c r="S63" i="52"/>
  <c r="S64" i="52"/>
  <c r="S65" i="52"/>
  <c r="S66" i="52"/>
  <c r="S67" i="52"/>
  <c r="S68" i="52"/>
  <c r="S69" i="52"/>
  <c r="S70" i="52"/>
  <c r="S71" i="52"/>
  <c r="H20" i="52"/>
  <c r="H21" i="52"/>
  <c r="H22" i="52"/>
  <c r="H23" i="52"/>
  <c r="H24" i="52"/>
  <c r="H25" i="52"/>
  <c r="H26" i="52"/>
  <c r="H27" i="52"/>
  <c r="H28" i="52"/>
  <c r="H29" i="52"/>
  <c r="H30" i="52"/>
  <c r="H31" i="52"/>
  <c r="H32" i="52"/>
  <c r="H33" i="52"/>
  <c r="H34" i="52"/>
  <c r="H35" i="52"/>
  <c r="H36" i="52"/>
  <c r="H37" i="52"/>
  <c r="H38" i="52"/>
  <c r="H39" i="52"/>
  <c r="H40" i="52"/>
  <c r="H41" i="52"/>
  <c r="H42" i="52"/>
  <c r="H43" i="52"/>
  <c r="H44" i="52"/>
  <c r="H45" i="52"/>
  <c r="H46" i="52"/>
  <c r="H47" i="52"/>
  <c r="H48" i="52"/>
  <c r="H49" i="52"/>
  <c r="H72" i="52"/>
  <c r="H73" i="52"/>
  <c r="H74" i="52"/>
  <c r="H75" i="52"/>
  <c r="H76" i="52"/>
  <c r="H77" i="52"/>
  <c r="I20" i="52"/>
  <c r="I21" i="52"/>
  <c r="I22" i="52"/>
  <c r="I23" i="52"/>
  <c r="I24" i="52"/>
  <c r="I25" i="52"/>
  <c r="I26" i="52"/>
  <c r="I27" i="52"/>
  <c r="I28" i="52"/>
  <c r="I29" i="52"/>
  <c r="I30" i="52"/>
  <c r="I31" i="52"/>
  <c r="I32" i="52"/>
  <c r="I33" i="52"/>
  <c r="I34" i="52"/>
  <c r="I35" i="52"/>
  <c r="I36" i="52"/>
  <c r="I37" i="52"/>
  <c r="I38" i="52"/>
  <c r="I39" i="52"/>
  <c r="I40" i="52"/>
  <c r="I41" i="52"/>
  <c r="I42" i="52"/>
  <c r="I43" i="52"/>
  <c r="I44" i="52"/>
  <c r="I45" i="52"/>
  <c r="I46" i="52"/>
  <c r="I47" i="52"/>
  <c r="I48" i="52"/>
  <c r="I49" i="52"/>
  <c r="I72" i="52"/>
  <c r="I73" i="52"/>
  <c r="I74" i="52"/>
  <c r="I75" i="52"/>
  <c r="I76" i="52"/>
  <c r="I77" i="52"/>
  <c r="Q20" i="52"/>
  <c r="R20" i="52" s="1"/>
  <c r="T20" i="52" s="1"/>
  <c r="Q21" i="52"/>
  <c r="R21" i="52" s="1"/>
  <c r="T21" i="52" s="1"/>
  <c r="Q22" i="52"/>
  <c r="Q23" i="52"/>
  <c r="R23" i="52" s="1"/>
  <c r="T23" i="52" s="1"/>
  <c r="Q24" i="52"/>
  <c r="R24" i="52" s="1"/>
  <c r="T24" i="52" s="1"/>
  <c r="Q25" i="52"/>
  <c r="R25" i="52" s="1"/>
  <c r="T25" i="52" s="1"/>
  <c r="Q26" i="52"/>
  <c r="R26" i="52" s="1"/>
  <c r="T26" i="52" s="1"/>
  <c r="Q27" i="52"/>
  <c r="R27" i="52" s="1"/>
  <c r="T27" i="52" s="1"/>
  <c r="Q28" i="52"/>
  <c r="R28" i="52" s="1"/>
  <c r="T28" i="52" s="1"/>
  <c r="Q29" i="52"/>
  <c r="R29" i="52" s="1"/>
  <c r="T29" i="52" s="1"/>
  <c r="Q30" i="52"/>
  <c r="Q31" i="52"/>
  <c r="R31" i="52" s="1"/>
  <c r="T31" i="52" s="1"/>
  <c r="Q32" i="52"/>
  <c r="R32" i="52" s="1"/>
  <c r="T32" i="52" s="1"/>
  <c r="Q33" i="52"/>
  <c r="R33" i="52" s="1"/>
  <c r="T33" i="52" s="1"/>
  <c r="Q34" i="52"/>
  <c r="R34" i="52" s="1"/>
  <c r="T34" i="52" s="1"/>
  <c r="Q35" i="52"/>
  <c r="R35" i="52" s="1"/>
  <c r="T35" i="52" s="1"/>
  <c r="Q36" i="52"/>
  <c r="R36" i="52" s="1"/>
  <c r="T36" i="52" s="1"/>
  <c r="Q37" i="52"/>
  <c r="R37" i="52" s="1"/>
  <c r="T37" i="52" s="1"/>
  <c r="Q38" i="52"/>
  <c r="Q39" i="52"/>
  <c r="R39" i="52" s="1"/>
  <c r="T39" i="52" s="1"/>
  <c r="Q40" i="52"/>
  <c r="R40" i="52" s="1"/>
  <c r="T40" i="52" s="1"/>
  <c r="Q41" i="52"/>
  <c r="R41" i="52" s="1"/>
  <c r="T41" i="52" s="1"/>
  <c r="Q42" i="52"/>
  <c r="R42" i="52" s="1"/>
  <c r="T42" i="52" s="1"/>
  <c r="Q43" i="52"/>
  <c r="R43" i="52" s="1"/>
  <c r="T43" i="52" s="1"/>
  <c r="Q44" i="52"/>
  <c r="R44" i="52" s="1"/>
  <c r="T44" i="52" s="1"/>
  <c r="Q45" i="52"/>
  <c r="R45" i="52" s="1"/>
  <c r="T45" i="52" s="1"/>
  <c r="Q46" i="52"/>
  <c r="Q47" i="52"/>
  <c r="R47" i="52" s="1"/>
  <c r="T47" i="52" s="1"/>
  <c r="Q48" i="52"/>
  <c r="R48" i="52" s="1"/>
  <c r="T48" i="52" s="1"/>
  <c r="Q49" i="52"/>
  <c r="R49" i="52" s="1"/>
  <c r="T49" i="52" s="1"/>
  <c r="Q72" i="52"/>
  <c r="R72" i="52" s="1"/>
  <c r="T72" i="52" s="1"/>
  <c r="Q73" i="52"/>
  <c r="R73" i="52" s="1"/>
  <c r="T73" i="52" s="1"/>
  <c r="Q74" i="52"/>
  <c r="R74" i="52" s="1"/>
  <c r="T74" i="52" s="1"/>
  <c r="Q75" i="52"/>
  <c r="Q76" i="52"/>
  <c r="R76" i="52" s="1"/>
  <c r="T76" i="52" s="1"/>
  <c r="Q77" i="52"/>
  <c r="R77" i="52" s="1"/>
  <c r="T77" i="52" s="1"/>
  <c r="R22" i="52"/>
  <c r="T22" i="52" s="1"/>
  <c r="R30" i="52"/>
  <c r="T30" i="52" s="1"/>
  <c r="R38" i="52"/>
  <c r="T38" i="52" s="1"/>
  <c r="R46" i="52"/>
  <c r="T46" i="52" s="1"/>
  <c r="R75" i="52"/>
  <c r="T75" i="52" s="1"/>
  <c r="S20" i="52"/>
  <c r="S21" i="52"/>
  <c r="S22" i="52"/>
  <c r="S23" i="52"/>
  <c r="S24" i="52"/>
  <c r="S25" i="52"/>
  <c r="S26" i="52"/>
  <c r="S27" i="52"/>
  <c r="S28" i="52"/>
  <c r="S29" i="52"/>
  <c r="S30" i="52"/>
  <c r="S31" i="52"/>
  <c r="S32" i="52"/>
  <c r="S33" i="52"/>
  <c r="S34" i="52"/>
  <c r="S35" i="52"/>
  <c r="S36" i="52"/>
  <c r="S37" i="52"/>
  <c r="S38" i="52"/>
  <c r="S39" i="52"/>
  <c r="S40" i="52"/>
  <c r="S41" i="52"/>
  <c r="S42" i="52"/>
  <c r="S43" i="52"/>
  <c r="S44" i="52"/>
  <c r="S45" i="52"/>
  <c r="S46" i="52"/>
  <c r="S47" i="52"/>
  <c r="S48" i="52"/>
  <c r="S49" i="52"/>
  <c r="S72" i="52"/>
  <c r="S73" i="52"/>
  <c r="S74" i="52"/>
  <c r="S75" i="52"/>
  <c r="S76" i="52"/>
  <c r="S77" i="52"/>
  <c r="H20" i="49"/>
  <c r="I20" i="49"/>
  <c r="Q20" i="49"/>
  <c r="R20" i="49" s="1"/>
  <c r="T20" i="49" s="1"/>
  <c r="S20" i="49"/>
  <c r="H19" i="49"/>
  <c r="I19" i="49"/>
  <c r="Q19" i="49"/>
  <c r="R19" i="49" s="1"/>
  <c r="T19" i="49" s="1"/>
  <c r="S19" i="49"/>
  <c r="H18" i="49"/>
  <c r="I18" i="49"/>
  <c r="Q18" i="49"/>
  <c r="R18" i="49" s="1"/>
  <c r="T18" i="49" s="1"/>
  <c r="S18" i="49"/>
  <c r="H17" i="49"/>
  <c r="I17" i="49"/>
  <c r="Q17" i="49"/>
  <c r="R17" i="49" s="1"/>
  <c r="T17" i="49" s="1"/>
  <c r="S17" i="49"/>
  <c r="H48" i="47"/>
  <c r="H49" i="47"/>
  <c r="H50" i="47"/>
  <c r="H51" i="47"/>
  <c r="H52" i="47"/>
  <c r="H53" i="47"/>
  <c r="H54" i="47"/>
  <c r="H55" i="47"/>
  <c r="H56" i="47"/>
  <c r="H57" i="47"/>
  <c r="H58" i="47"/>
  <c r="H59" i="47"/>
  <c r="H60" i="47"/>
  <c r="H61" i="47"/>
  <c r="H62" i="47"/>
  <c r="I48" i="47"/>
  <c r="I49" i="47"/>
  <c r="I50" i="47"/>
  <c r="I51" i="47"/>
  <c r="I52" i="47"/>
  <c r="I53" i="47"/>
  <c r="I54" i="47"/>
  <c r="I55" i="47"/>
  <c r="I56" i="47"/>
  <c r="I57" i="47"/>
  <c r="I58" i="47"/>
  <c r="I59" i="47"/>
  <c r="I60" i="47"/>
  <c r="I61" i="47"/>
  <c r="I62" i="47"/>
  <c r="Q48" i="47"/>
  <c r="R48" i="47" s="1"/>
  <c r="T48" i="47" s="1"/>
  <c r="Q49" i="47"/>
  <c r="R49" i="47" s="1"/>
  <c r="T49" i="47" s="1"/>
  <c r="Q50" i="47"/>
  <c r="R50" i="47" s="1"/>
  <c r="T50" i="47" s="1"/>
  <c r="Q51" i="47"/>
  <c r="R51" i="47" s="1"/>
  <c r="T51" i="47" s="1"/>
  <c r="Q52" i="47"/>
  <c r="R52" i="47" s="1"/>
  <c r="T52" i="47" s="1"/>
  <c r="Q53" i="47"/>
  <c r="R53" i="47" s="1"/>
  <c r="T53" i="47" s="1"/>
  <c r="Q54" i="47"/>
  <c r="R54" i="47" s="1"/>
  <c r="T54" i="47" s="1"/>
  <c r="Q55" i="47"/>
  <c r="R55" i="47" s="1"/>
  <c r="T55" i="47" s="1"/>
  <c r="Q56" i="47"/>
  <c r="R56" i="47" s="1"/>
  <c r="T56" i="47" s="1"/>
  <c r="Q57" i="47"/>
  <c r="R57" i="47" s="1"/>
  <c r="T57" i="47" s="1"/>
  <c r="Q58" i="47"/>
  <c r="R58" i="47" s="1"/>
  <c r="T58" i="47" s="1"/>
  <c r="Q59" i="47"/>
  <c r="R59" i="47" s="1"/>
  <c r="T59" i="47" s="1"/>
  <c r="Q60" i="47"/>
  <c r="R60" i="47" s="1"/>
  <c r="T60" i="47" s="1"/>
  <c r="Q61" i="47"/>
  <c r="R61" i="47" s="1"/>
  <c r="T61" i="47" s="1"/>
  <c r="Q62" i="47"/>
  <c r="R62" i="47" s="1"/>
  <c r="T62" i="47" s="1"/>
  <c r="S48" i="47"/>
  <c r="S49" i="47"/>
  <c r="S50" i="47"/>
  <c r="S51" i="47"/>
  <c r="S52" i="47"/>
  <c r="S53" i="47"/>
  <c r="S54" i="47"/>
  <c r="S55" i="47"/>
  <c r="S56" i="47"/>
  <c r="S57" i="47"/>
  <c r="S58" i="47"/>
  <c r="S59" i="47"/>
  <c r="S60" i="47"/>
  <c r="S61" i="47"/>
  <c r="S62" i="47"/>
  <c r="H21" i="44"/>
  <c r="I21" i="44"/>
  <c r="Q21" i="44"/>
  <c r="R21" i="44" s="1"/>
  <c r="T21" i="44" s="1"/>
  <c r="S21" i="44"/>
  <c r="H17" i="44"/>
  <c r="H18" i="44"/>
  <c r="H19" i="44"/>
  <c r="I17" i="44"/>
  <c r="I18" i="44"/>
  <c r="I19" i="44"/>
  <c r="Q17" i="44"/>
  <c r="R17" i="44" s="1"/>
  <c r="T17" i="44" s="1"/>
  <c r="Q18" i="44"/>
  <c r="R18" i="44" s="1"/>
  <c r="T18" i="44" s="1"/>
  <c r="Q19" i="44"/>
  <c r="R19" i="44" s="1"/>
  <c r="T19" i="44" s="1"/>
  <c r="S17" i="44"/>
  <c r="S18" i="44"/>
  <c r="S19" i="44"/>
  <c r="H17" i="41"/>
  <c r="H18" i="41"/>
  <c r="H19" i="41"/>
  <c r="H20" i="41"/>
  <c r="H21" i="41"/>
  <c r="H22" i="41"/>
  <c r="H23" i="41"/>
  <c r="H24" i="41"/>
  <c r="I17" i="41"/>
  <c r="I18" i="41"/>
  <c r="I19" i="41"/>
  <c r="I20" i="41"/>
  <c r="I21" i="41"/>
  <c r="I22" i="41"/>
  <c r="I23" i="41"/>
  <c r="I24" i="41"/>
  <c r="Q17" i="41"/>
  <c r="R17" i="41" s="1"/>
  <c r="T17" i="41" s="1"/>
  <c r="Q18" i="41"/>
  <c r="R18" i="41" s="1"/>
  <c r="T18" i="41" s="1"/>
  <c r="Q19" i="41"/>
  <c r="R19" i="41" s="1"/>
  <c r="T19" i="41" s="1"/>
  <c r="Q20" i="41"/>
  <c r="R20" i="41" s="1"/>
  <c r="T20" i="41" s="1"/>
  <c r="Q21" i="41"/>
  <c r="Q22" i="41"/>
  <c r="R22" i="41" s="1"/>
  <c r="T22" i="41" s="1"/>
  <c r="Q23" i="41"/>
  <c r="R23" i="41" s="1"/>
  <c r="T23" i="41" s="1"/>
  <c r="Q24" i="41"/>
  <c r="R24" i="41" s="1"/>
  <c r="T24" i="41" s="1"/>
  <c r="R21" i="41"/>
  <c r="T21" i="41" s="1"/>
  <c r="S17" i="41"/>
  <c r="S18" i="41"/>
  <c r="S19" i="41"/>
  <c r="S20" i="41"/>
  <c r="S21" i="41"/>
  <c r="S22" i="41"/>
  <c r="S23" i="41"/>
  <c r="S24" i="41"/>
  <c r="H25" i="41"/>
  <c r="H26" i="41"/>
  <c r="H27" i="41"/>
  <c r="I25" i="41"/>
  <c r="I26" i="41"/>
  <c r="I27" i="41"/>
  <c r="Q25" i="41"/>
  <c r="R25" i="41" s="1"/>
  <c r="T25" i="41" s="1"/>
  <c r="Q26" i="41"/>
  <c r="R26" i="41" s="1"/>
  <c r="T26" i="41" s="1"/>
  <c r="Q27" i="41"/>
  <c r="R27" i="41" s="1"/>
  <c r="T27" i="41" s="1"/>
  <c r="S25" i="41"/>
  <c r="S26" i="41"/>
  <c r="S27" i="41"/>
  <c r="H43" i="35"/>
  <c r="H44" i="35"/>
  <c r="H45" i="35"/>
  <c r="H46" i="35"/>
  <c r="H47" i="35"/>
  <c r="H48" i="35"/>
  <c r="H49" i="35"/>
  <c r="H50" i="35"/>
  <c r="I43" i="35"/>
  <c r="I44" i="35"/>
  <c r="I45" i="35"/>
  <c r="I46" i="35"/>
  <c r="I47" i="35"/>
  <c r="I48" i="35"/>
  <c r="I49" i="35"/>
  <c r="I50" i="35"/>
  <c r="Q43" i="35"/>
  <c r="Q44" i="35"/>
  <c r="R44" i="35" s="1"/>
  <c r="T44" i="35" s="1"/>
  <c r="Q45" i="35"/>
  <c r="R45" i="35" s="1"/>
  <c r="T45" i="35" s="1"/>
  <c r="Q46" i="35"/>
  <c r="Q47" i="35"/>
  <c r="Q48" i="35"/>
  <c r="R48" i="35" s="1"/>
  <c r="T48" i="35" s="1"/>
  <c r="Q49" i="35"/>
  <c r="R49" i="35" s="1"/>
  <c r="T49" i="35" s="1"/>
  <c r="Q50" i="35"/>
  <c r="R50" i="35" s="1"/>
  <c r="T50" i="35" s="1"/>
  <c r="R43" i="35"/>
  <c r="T43" i="35" s="1"/>
  <c r="R46" i="35"/>
  <c r="T46" i="35" s="1"/>
  <c r="R47" i="35"/>
  <c r="T47" i="35" s="1"/>
  <c r="S43" i="35"/>
  <c r="S44" i="35"/>
  <c r="S45" i="35"/>
  <c r="S46" i="35"/>
  <c r="S47" i="35"/>
  <c r="S48" i="35"/>
  <c r="S49" i="35"/>
  <c r="S50" i="35"/>
  <c r="H17" i="35"/>
  <c r="I17" i="35" s="1"/>
  <c r="H18" i="35"/>
  <c r="I18" i="35" s="1"/>
  <c r="H19" i="35"/>
  <c r="I19" i="35" s="1"/>
  <c r="H20" i="35"/>
  <c r="H21" i="35"/>
  <c r="H22" i="35"/>
  <c r="H23" i="35"/>
  <c r="I20" i="35"/>
  <c r="I21" i="35"/>
  <c r="I22" i="35"/>
  <c r="I23" i="35"/>
  <c r="Q17" i="35"/>
  <c r="R17" i="35" s="1"/>
  <c r="T17" i="35" s="1"/>
  <c r="Q18" i="35"/>
  <c r="R18" i="35" s="1"/>
  <c r="T18" i="35" s="1"/>
  <c r="Q19" i="35"/>
  <c r="R19" i="35" s="1"/>
  <c r="T19" i="35" s="1"/>
  <c r="Q20" i="35"/>
  <c r="R20" i="35" s="1"/>
  <c r="T20" i="35" s="1"/>
  <c r="Q21" i="35"/>
  <c r="R21" i="35" s="1"/>
  <c r="T21" i="35" s="1"/>
  <c r="Q22" i="35"/>
  <c r="R22" i="35" s="1"/>
  <c r="T22" i="35" s="1"/>
  <c r="Q23" i="35"/>
  <c r="R23" i="35" s="1"/>
  <c r="T23" i="35" s="1"/>
  <c r="S17" i="35"/>
  <c r="S18" i="35"/>
  <c r="S19" i="35"/>
  <c r="S20" i="35"/>
  <c r="S21" i="35"/>
  <c r="S22" i="35"/>
  <c r="S23" i="35"/>
  <c r="H24" i="35"/>
  <c r="H25" i="35"/>
  <c r="I25" i="35" s="1"/>
  <c r="H26" i="35"/>
  <c r="I26" i="35" s="1"/>
  <c r="H27" i="35"/>
  <c r="I27" i="35" s="1"/>
  <c r="H28" i="35"/>
  <c r="I28" i="35" s="1"/>
  <c r="H29" i="35"/>
  <c r="H30" i="35"/>
  <c r="I24" i="35"/>
  <c r="I29" i="35"/>
  <c r="I30" i="35"/>
  <c r="Q24" i="35"/>
  <c r="R24" i="35" s="1"/>
  <c r="T24" i="35" s="1"/>
  <c r="Q25" i="35"/>
  <c r="R25" i="35" s="1"/>
  <c r="T25" i="35" s="1"/>
  <c r="Q26" i="35"/>
  <c r="R26" i="35" s="1"/>
  <c r="T26" i="35" s="1"/>
  <c r="Q27" i="35"/>
  <c r="R27" i="35" s="1"/>
  <c r="T27" i="35" s="1"/>
  <c r="Q28" i="35"/>
  <c r="R28" i="35" s="1"/>
  <c r="T28" i="35" s="1"/>
  <c r="Q29" i="35"/>
  <c r="R29" i="35" s="1"/>
  <c r="T29" i="35" s="1"/>
  <c r="Q30" i="35"/>
  <c r="R30" i="35" s="1"/>
  <c r="T30" i="35" s="1"/>
  <c r="S24" i="35"/>
  <c r="S25" i="35"/>
  <c r="S26" i="35"/>
  <c r="S27" i="35"/>
  <c r="S28" i="35"/>
  <c r="S29" i="35"/>
  <c r="S30" i="35"/>
  <c r="H31" i="35"/>
  <c r="H32" i="35"/>
  <c r="H33" i="35"/>
  <c r="H34" i="35"/>
  <c r="H35" i="35"/>
  <c r="I35" i="35" s="1"/>
  <c r="H36" i="35"/>
  <c r="I36" i="35" s="1"/>
  <c r="H37" i="35"/>
  <c r="I31" i="35"/>
  <c r="I32" i="35"/>
  <c r="I33" i="35"/>
  <c r="I34" i="35"/>
  <c r="I37" i="35"/>
  <c r="Q31" i="35"/>
  <c r="R31" i="35" s="1"/>
  <c r="T31" i="35" s="1"/>
  <c r="Q32" i="35"/>
  <c r="R32" i="35" s="1"/>
  <c r="T32" i="35" s="1"/>
  <c r="Q33" i="35"/>
  <c r="R33" i="35" s="1"/>
  <c r="T33" i="35" s="1"/>
  <c r="Q34" i="35"/>
  <c r="R34" i="35" s="1"/>
  <c r="T34" i="35" s="1"/>
  <c r="Q35" i="35"/>
  <c r="R35" i="35" s="1"/>
  <c r="T35" i="35" s="1"/>
  <c r="Q36" i="35"/>
  <c r="R36" i="35" s="1"/>
  <c r="T36" i="35" s="1"/>
  <c r="Q37" i="35"/>
  <c r="R37" i="35" s="1"/>
  <c r="T37" i="35" s="1"/>
  <c r="S31" i="35"/>
  <c r="S32" i="35"/>
  <c r="S33" i="35"/>
  <c r="S34" i="35"/>
  <c r="S35" i="35"/>
  <c r="S36" i="35"/>
  <c r="S37" i="35"/>
  <c r="H38" i="35"/>
  <c r="H39" i="35"/>
  <c r="H40" i="35"/>
  <c r="H41" i="35"/>
  <c r="H42" i="35"/>
  <c r="H51" i="35"/>
  <c r="I38" i="35"/>
  <c r="I39" i="35"/>
  <c r="I40" i="35"/>
  <c r="I41" i="35"/>
  <c r="I42" i="35"/>
  <c r="I51" i="35"/>
  <c r="Q38" i="35"/>
  <c r="R38" i="35" s="1"/>
  <c r="T38" i="35" s="1"/>
  <c r="Q39" i="35"/>
  <c r="R39" i="35" s="1"/>
  <c r="T39" i="35" s="1"/>
  <c r="Q40" i="35"/>
  <c r="R40" i="35" s="1"/>
  <c r="T40" i="35" s="1"/>
  <c r="Q41" i="35"/>
  <c r="R41" i="35" s="1"/>
  <c r="T41" i="35" s="1"/>
  <c r="Q42" i="35"/>
  <c r="R42" i="35" s="1"/>
  <c r="T42" i="35" s="1"/>
  <c r="Q51" i="35"/>
  <c r="R51" i="35" s="1"/>
  <c r="T51" i="35" s="1"/>
  <c r="S38" i="35"/>
  <c r="S39" i="35"/>
  <c r="S40" i="35"/>
  <c r="S41" i="35"/>
  <c r="S42" i="35"/>
  <c r="S51" i="35"/>
  <c r="H16" i="31"/>
  <c r="I16" i="31" s="1"/>
  <c r="H17" i="31"/>
  <c r="I17" i="31" s="1"/>
  <c r="H18" i="31"/>
  <c r="I18" i="31" s="1"/>
  <c r="H19" i="31"/>
  <c r="I19" i="31" s="1"/>
  <c r="H20" i="31"/>
  <c r="I20" i="31" s="1"/>
  <c r="H21" i="31"/>
  <c r="I21" i="31" s="1"/>
  <c r="H22" i="31"/>
  <c r="I22" i="31" s="1"/>
  <c r="H23" i="31"/>
  <c r="I23" i="31" s="1"/>
  <c r="H24" i="31"/>
  <c r="I24" i="31" s="1"/>
  <c r="H25" i="31"/>
  <c r="I25" i="31" s="1"/>
  <c r="H26" i="31"/>
  <c r="I26" i="31" s="1"/>
  <c r="H27" i="31"/>
  <c r="I27" i="31" s="1"/>
  <c r="H28" i="31"/>
  <c r="I28" i="31" s="1"/>
  <c r="H29" i="31"/>
  <c r="I29" i="31" s="1"/>
  <c r="H30" i="31"/>
  <c r="I30" i="31" s="1"/>
  <c r="H31" i="31"/>
  <c r="I31" i="31" s="1"/>
  <c r="H32" i="31"/>
  <c r="I32" i="31" s="1"/>
  <c r="H33" i="31"/>
  <c r="I33" i="31" s="1"/>
  <c r="H34" i="31"/>
  <c r="I34" i="31" s="1"/>
  <c r="H35" i="31"/>
  <c r="I35" i="31" s="1"/>
  <c r="H36" i="31"/>
  <c r="I36" i="31" s="1"/>
  <c r="H37" i="31"/>
  <c r="I37" i="31" s="1"/>
  <c r="Q16" i="31"/>
  <c r="R16" i="31" s="1"/>
  <c r="T16" i="31" s="1"/>
  <c r="Q17" i="31"/>
  <c r="R17" i="31" s="1"/>
  <c r="T17" i="31" s="1"/>
  <c r="Q18" i="31"/>
  <c r="R18" i="31" s="1"/>
  <c r="T18" i="31" s="1"/>
  <c r="Q19" i="31"/>
  <c r="R19" i="31" s="1"/>
  <c r="T19" i="31" s="1"/>
  <c r="Q20" i="31"/>
  <c r="R20" i="31" s="1"/>
  <c r="T20" i="31" s="1"/>
  <c r="Q21" i="31"/>
  <c r="R21" i="31" s="1"/>
  <c r="T21" i="31" s="1"/>
  <c r="Q22" i="31"/>
  <c r="R22" i="31" s="1"/>
  <c r="T22" i="31" s="1"/>
  <c r="Q23" i="31"/>
  <c r="R23" i="31" s="1"/>
  <c r="T23" i="31" s="1"/>
  <c r="Q24" i="31"/>
  <c r="R24" i="31" s="1"/>
  <c r="T24" i="31" s="1"/>
  <c r="Q25" i="31"/>
  <c r="R25" i="31" s="1"/>
  <c r="T25" i="31" s="1"/>
  <c r="Q26" i="31"/>
  <c r="R26" i="31" s="1"/>
  <c r="T26" i="31" s="1"/>
  <c r="Q27" i="31"/>
  <c r="R27" i="31" s="1"/>
  <c r="T27" i="31" s="1"/>
  <c r="Q28" i="31"/>
  <c r="R28" i="31" s="1"/>
  <c r="T28" i="31" s="1"/>
  <c r="Q29" i="31"/>
  <c r="R29" i="31" s="1"/>
  <c r="T29" i="31" s="1"/>
  <c r="Q30" i="31"/>
  <c r="R30" i="31" s="1"/>
  <c r="T30" i="31" s="1"/>
  <c r="Q31" i="31"/>
  <c r="R31" i="31" s="1"/>
  <c r="T31" i="31" s="1"/>
  <c r="Q32" i="31"/>
  <c r="R32" i="31" s="1"/>
  <c r="T32" i="31" s="1"/>
  <c r="Q33" i="31"/>
  <c r="R33" i="31" s="1"/>
  <c r="T33" i="31" s="1"/>
  <c r="Q34" i="31"/>
  <c r="R34" i="31" s="1"/>
  <c r="T34" i="31" s="1"/>
  <c r="Q35" i="31"/>
  <c r="R35" i="31" s="1"/>
  <c r="T35" i="31" s="1"/>
  <c r="Q36" i="31"/>
  <c r="R36" i="31" s="1"/>
  <c r="T36" i="31" s="1"/>
  <c r="Q37" i="31"/>
  <c r="R37" i="31" s="1"/>
  <c r="T37" i="31" s="1"/>
  <c r="S16" i="31"/>
  <c r="S17" i="31"/>
  <c r="S18" i="31"/>
  <c r="S19" i="31"/>
  <c r="S20" i="31"/>
  <c r="S21" i="31"/>
  <c r="S22" i="31"/>
  <c r="S23" i="31"/>
  <c r="S24" i="31"/>
  <c r="S25" i="31"/>
  <c r="S26" i="31"/>
  <c r="S27" i="31"/>
  <c r="S28" i="31"/>
  <c r="S29" i="31"/>
  <c r="S30" i="31"/>
  <c r="S31" i="31"/>
  <c r="S32" i="31"/>
  <c r="S33" i="31"/>
  <c r="S34" i="31"/>
  <c r="S35" i="31"/>
  <c r="S36" i="31"/>
  <c r="S37" i="31"/>
  <c r="B12" i="68"/>
  <c r="B13" i="78"/>
  <c r="B12" i="78"/>
  <c r="F25" i="78"/>
  <c r="U79" i="47" l="1"/>
  <c r="H16" i="40" l="1"/>
  <c r="F20" i="28"/>
  <c r="S24" i="78"/>
  <c r="Q24" i="78"/>
  <c r="R24" i="78" s="1"/>
  <c r="T24" i="78" s="1"/>
  <c r="I24" i="78"/>
  <c r="H24" i="78"/>
  <c r="S23" i="78"/>
  <c r="Q23" i="78"/>
  <c r="R23" i="78" s="1"/>
  <c r="T23" i="78" s="1"/>
  <c r="I23" i="78"/>
  <c r="H23" i="78"/>
  <c r="S22" i="78"/>
  <c r="Q22" i="78"/>
  <c r="R22" i="78" s="1"/>
  <c r="T22" i="78" s="1"/>
  <c r="I22" i="78"/>
  <c r="H22" i="78"/>
  <c r="S21" i="78"/>
  <c r="Q21" i="78"/>
  <c r="R21" i="78" s="1"/>
  <c r="T21" i="78" s="1"/>
  <c r="I21" i="78"/>
  <c r="H21" i="78"/>
  <c r="S20" i="78"/>
  <c r="Q20" i="78"/>
  <c r="R20" i="78" s="1"/>
  <c r="T20" i="78" s="1"/>
  <c r="I20" i="78"/>
  <c r="H20" i="78"/>
  <c r="S19" i="78"/>
  <c r="Q19" i="78"/>
  <c r="R19" i="78" s="1"/>
  <c r="T19" i="78" s="1"/>
  <c r="I19" i="78"/>
  <c r="H19" i="78"/>
  <c r="S18" i="78"/>
  <c r="Q18" i="78"/>
  <c r="R18" i="78" s="1"/>
  <c r="T18" i="78" s="1"/>
  <c r="I18" i="78"/>
  <c r="H18" i="78"/>
  <c r="S17" i="78"/>
  <c r="Q17" i="78"/>
  <c r="R17" i="78" s="1"/>
  <c r="T17" i="78" s="1"/>
  <c r="I17" i="78"/>
  <c r="H17" i="78"/>
  <c r="S16" i="78"/>
  <c r="Q16" i="78"/>
  <c r="R16" i="78" s="1"/>
  <c r="T16" i="78" s="1"/>
  <c r="I16" i="78"/>
  <c r="H16" i="78"/>
  <c r="C9" i="78"/>
  <c r="C8" i="78"/>
  <c r="C7" i="78"/>
  <c r="C6" i="78"/>
  <c r="C3" i="78"/>
  <c r="C2" i="78"/>
  <c r="I17" i="68"/>
  <c r="I18" i="68"/>
  <c r="I19" i="68"/>
  <c r="I20" i="68"/>
  <c r="J17" i="68"/>
  <c r="J18" i="68"/>
  <c r="J19" i="68"/>
  <c r="J20" i="68"/>
  <c r="R17" i="68"/>
  <c r="S17" i="68" s="1"/>
  <c r="U17" i="68" s="1"/>
  <c r="R18" i="68"/>
  <c r="S18" i="68" s="1"/>
  <c r="U18" i="68" s="1"/>
  <c r="R19" i="68"/>
  <c r="S19" i="68" s="1"/>
  <c r="U19" i="68" s="1"/>
  <c r="R20" i="68"/>
  <c r="S20" i="68" s="1"/>
  <c r="U20" i="68" s="1"/>
  <c r="T17" i="68"/>
  <c r="T18" i="68"/>
  <c r="T19" i="68"/>
  <c r="T20" i="68"/>
  <c r="I21" i="68"/>
  <c r="J21" i="68"/>
  <c r="R21" i="68"/>
  <c r="S21" i="68" s="1"/>
  <c r="U21" i="68" s="1"/>
  <c r="T21" i="68"/>
  <c r="H16" i="66"/>
  <c r="I16" i="66"/>
  <c r="Q16" i="66"/>
  <c r="R16" i="66" s="1"/>
  <c r="T16" i="66" s="1"/>
  <c r="S16" i="66"/>
  <c r="H17" i="66"/>
  <c r="H18" i="66"/>
  <c r="H19" i="66"/>
  <c r="I17" i="66"/>
  <c r="I18" i="66"/>
  <c r="I19" i="66"/>
  <c r="Q17" i="66"/>
  <c r="R17" i="66" s="1"/>
  <c r="T17" i="66" s="1"/>
  <c r="Q18" i="66"/>
  <c r="R18" i="66" s="1"/>
  <c r="T18" i="66" s="1"/>
  <c r="Q19" i="66"/>
  <c r="R19" i="66" s="1"/>
  <c r="T19" i="66" s="1"/>
  <c r="S17" i="66"/>
  <c r="S18" i="66"/>
  <c r="S19" i="66"/>
  <c r="H113" i="62"/>
  <c r="H114" i="62"/>
  <c r="H115" i="62"/>
  <c r="H116" i="62"/>
  <c r="H117" i="62"/>
  <c r="H118" i="62"/>
  <c r="H119" i="62"/>
  <c r="Q113" i="62"/>
  <c r="R113" i="62" s="1"/>
  <c r="T113" i="62" s="1"/>
  <c r="Q114" i="62"/>
  <c r="R114" i="62" s="1"/>
  <c r="T114" i="62" s="1"/>
  <c r="Q115" i="62"/>
  <c r="R115" i="62" s="1"/>
  <c r="T115" i="62" s="1"/>
  <c r="Q116" i="62"/>
  <c r="R116" i="62" s="1"/>
  <c r="T116" i="62" s="1"/>
  <c r="Q117" i="62"/>
  <c r="R117" i="62" s="1"/>
  <c r="T117" i="62" s="1"/>
  <c r="Q118" i="62"/>
  <c r="R118" i="62" s="1"/>
  <c r="T118" i="62" s="1"/>
  <c r="Q119" i="62"/>
  <c r="R119" i="62" s="1"/>
  <c r="T119" i="62" s="1"/>
  <c r="S113" i="62"/>
  <c r="S114" i="62"/>
  <c r="S115" i="62"/>
  <c r="S116" i="62"/>
  <c r="S117" i="62"/>
  <c r="S118" i="62"/>
  <c r="S119" i="62"/>
  <c r="H120" i="62"/>
  <c r="H121" i="62"/>
  <c r="H122" i="62"/>
  <c r="H123" i="62"/>
  <c r="Q120" i="62"/>
  <c r="R120" i="62" s="1"/>
  <c r="T120" i="62" s="1"/>
  <c r="Q121" i="62"/>
  <c r="R121" i="62" s="1"/>
  <c r="T121" i="62" s="1"/>
  <c r="Q122" i="62"/>
  <c r="R122" i="62" s="1"/>
  <c r="T122" i="62" s="1"/>
  <c r="Q123" i="62"/>
  <c r="R123" i="62" s="1"/>
  <c r="T123" i="62" s="1"/>
  <c r="S120" i="62"/>
  <c r="S121" i="62"/>
  <c r="S122" i="62"/>
  <c r="S123" i="62"/>
  <c r="H17" i="58"/>
  <c r="H18" i="58"/>
  <c r="H19" i="58"/>
  <c r="H20" i="58"/>
  <c r="H21" i="58"/>
  <c r="Q17" i="58"/>
  <c r="R17" i="58" s="1"/>
  <c r="T17" i="58" s="1"/>
  <c r="Q18" i="58"/>
  <c r="R18" i="58" s="1"/>
  <c r="T18" i="58" s="1"/>
  <c r="Q19" i="58"/>
  <c r="R19" i="58" s="1"/>
  <c r="T19" i="58" s="1"/>
  <c r="Q20" i="58"/>
  <c r="R20" i="58" s="1"/>
  <c r="T20" i="58" s="1"/>
  <c r="Q21" i="58"/>
  <c r="R21" i="58" s="1"/>
  <c r="T21" i="58" s="1"/>
  <c r="S17" i="58"/>
  <c r="S18" i="58"/>
  <c r="S19" i="58"/>
  <c r="S20" i="58"/>
  <c r="S21" i="58"/>
  <c r="H17" i="54"/>
  <c r="H18" i="54"/>
  <c r="H25" i="54"/>
  <c r="H26" i="54"/>
  <c r="I17" i="54"/>
  <c r="I18" i="54"/>
  <c r="I25" i="54"/>
  <c r="I26" i="54"/>
  <c r="Q17" i="54"/>
  <c r="Q18" i="54"/>
  <c r="R18" i="54" s="1"/>
  <c r="T18" i="54" s="1"/>
  <c r="Q25" i="54"/>
  <c r="R25" i="54" s="1"/>
  <c r="T25" i="54" s="1"/>
  <c r="Q26" i="54"/>
  <c r="R26" i="54" s="1"/>
  <c r="T26" i="54" s="1"/>
  <c r="R17" i="54"/>
  <c r="T17" i="54" s="1"/>
  <c r="S17" i="54"/>
  <c r="S18" i="54"/>
  <c r="S25" i="54"/>
  <c r="S26" i="54"/>
  <c r="H17" i="52"/>
  <c r="H18" i="52"/>
  <c r="H19" i="52"/>
  <c r="H78" i="52"/>
  <c r="H79" i="52"/>
  <c r="H80" i="52"/>
  <c r="H81" i="52"/>
  <c r="H82" i="52"/>
  <c r="H83" i="52"/>
  <c r="H84" i="52"/>
  <c r="H85" i="52"/>
  <c r="I85" i="52" s="1"/>
  <c r="H86" i="52"/>
  <c r="I86" i="52" s="1"/>
  <c r="H87" i="52"/>
  <c r="H88" i="52"/>
  <c r="H89" i="52"/>
  <c r="H90" i="52"/>
  <c r="H91" i="52"/>
  <c r="H92" i="52"/>
  <c r="H93" i="52"/>
  <c r="H94" i="52"/>
  <c r="H95" i="52"/>
  <c r="H96" i="52"/>
  <c r="H97" i="52"/>
  <c r="H98" i="52"/>
  <c r="H99" i="52"/>
  <c r="I17" i="52"/>
  <c r="I18" i="52"/>
  <c r="I19" i="52"/>
  <c r="I78" i="52"/>
  <c r="I79" i="52"/>
  <c r="I80" i="52"/>
  <c r="I81" i="52"/>
  <c r="I82" i="52"/>
  <c r="I83" i="52"/>
  <c r="I84" i="52"/>
  <c r="I87" i="52"/>
  <c r="I88" i="52"/>
  <c r="I89" i="52"/>
  <c r="I90" i="52"/>
  <c r="I91" i="52"/>
  <c r="I92" i="52"/>
  <c r="I93" i="52"/>
  <c r="I94" i="52"/>
  <c r="I95" i="52"/>
  <c r="I96" i="52"/>
  <c r="I97" i="52"/>
  <c r="I98" i="52"/>
  <c r="I99" i="52"/>
  <c r="Q17" i="52"/>
  <c r="R17" i="52" s="1"/>
  <c r="T17" i="52" s="1"/>
  <c r="Q18" i="52"/>
  <c r="R18" i="52" s="1"/>
  <c r="T18" i="52" s="1"/>
  <c r="Q19" i="52"/>
  <c r="R19" i="52" s="1"/>
  <c r="T19" i="52" s="1"/>
  <c r="Q78" i="52"/>
  <c r="R78" i="52" s="1"/>
  <c r="T78" i="52" s="1"/>
  <c r="Q79" i="52"/>
  <c r="R79" i="52" s="1"/>
  <c r="T79" i="52" s="1"/>
  <c r="Q80" i="52"/>
  <c r="R80" i="52" s="1"/>
  <c r="T80" i="52" s="1"/>
  <c r="Q81" i="52"/>
  <c r="R81" i="52" s="1"/>
  <c r="T81" i="52" s="1"/>
  <c r="Q82" i="52"/>
  <c r="R82" i="52" s="1"/>
  <c r="T82" i="52" s="1"/>
  <c r="Q83" i="52"/>
  <c r="R83" i="52" s="1"/>
  <c r="T83" i="52" s="1"/>
  <c r="Q84" i="52"/>
  <c r="R84" i="52" s="1"/>
  <c r="T84" i="52" s="1"/>
  <c r="Q85" i="52"/>
  <c r="R85" i="52" s="1"/>
  <c r="T85" i="52" s="1"/>
  <c r="Q86" i="52"/>
  <c r="R86" i="52" s="1"/>
  <c r="T86" i="52" s="1"/>
  <c r="Q87" i="52"/>
  <c r="R87" i="52" s="1"/>
  <c r="T87" i="52" s="1"/>
  <c r="Q88" i="52"/>
  <c r="R88" i="52" s="1"/>
  <c r="T88" i="52" s="1"/>
  <c r="Q89" i="52"/>
  <c r="R89" i="52" s="1"/>
  <c r="T89" i="52" s="1"/>
  <c r="Q90" i="52"/>
  <c r="R90" i="52" s="1"/>
  <c r="T90" i="52" s="1"/>
  <c r="Q91" i="52"/>
  <c r="R91" i="52" s="1"/>
  <c r="T91" i="52" s="1"/>
  <c r="Q92" i="52"/>
  <c r="R92" i="52" s="1"/>
  <c r="T92" i="52" s="1"/>
  <c r="Q93" i="52"/>
  <c r="R93" i="52" s="1"/>
  <c r="T93" i="52" s="1"/>
  <c r="Q94" i="52"/>
  <c r="R94" i="52" s="1"/>
  <c r="T94" i="52" s="1"/>
  <c r="Q95" i="52"/>
  <c r="R95" i="52" s="1"/>
  <c r="T95" i="52" s="1"/>
  <c r="Q96" i="52"/>
  <c r="R96" i="52" s="1"/>
  <c r="T96" i="52" s="1"/>
  <c r="Q97" i="52"/>
  <c r="R97" i="52" s="1"/>
  <c r="T97" i="52" s="1"/>
  <c r="Q98" i="52"/>
  <c r="R98" i="52" s="1"/>
  <c r="T98" i="52" s="1"/>
  <c r="Q99" i="52"/>
  <c r="R99" i="52" s="1"/>
  <c r="T99" i="52" s="1"/>
  <c r="S17" i="52"/>
  <c r="S18" i="52"/>
  <c r="S19" i="52"/>
  <c r="S78" i="52"/>
  <c r="S79" i="52"/>
  <c r="S80" i="52"/>
  <c r="S81" i="52"/>
  <c r="S82" i="52"/>
  <c r="S83" i="52"/>
  <c r="S84" i="52"/>
  <c r="S85" i="52"/>
  <c r="S86" i="52"/>
  <c r="S87" i="52"/>
  <c r="S88" i="52"/>
  <c r="S89" i="52"/>
  <c r="S90" i="52"/>
  <c r="S91" i="52"/>
  <c r="S92" i="52"/>
  <c r="S93" i="52"/>
  <c r="S94" i="52"/>
  <c r="S95" i="52"/>
  <c r="S96" i="52"/>
  <c r="S97" i="52"/>
  <c r="S98" i="52"/>
  <c r="S99" i="52"/>
  <c r="H19" i="50"/>
  <c r="H20" i="50"/>
  <c r="I19" i="50"/>
  <c r="I20" i="50"/>
  <c r="Q19" i="50"/>
  <c r="R19" i="50" s="1"/>
  <c r="T19" i="50" s="1"/>
  <c r="Q20" i="50"/>
  <c r="R20" i="50" s="1"/>
  <c r="T20" i="50" s="1"/>
  <c r="S19" i="50"/>
  <c r="S20" i="50"/>
  <c r="H17" i="50"/>
  <c r="H18" i="50"/>
  <c r="I17" i="50"/>
  <c r="I18" i="50"/>
  <c r="Q17" i="50"/>
  <c r="R17" i="50" s="1"/>
  <c r="T17" i="50" s="1"/>
  <c r="Q18" i="50"/>
  <c r="R18" i="50" s="1"/>
  <c r="T18" i="50" s="1"/>
  <c r="S17" i="50"/>
  <c r="S18" i="50"/>
  <c r="H17" i="48"/>
  <c r="H18" i="48"/>
  <c r="H19" i="48"/>
  <c r="H25" i="48"/>
  <c r="I17" i="48"/>
  <c r="I18" i="48"/>
  <c r="I19" i="48"/>
  <c r="I25" i="48"/>
  <c r="Q17" i="48"/>
  <c r="R17" i="48" s="1"/>
  <c r="T17" i="48" s="1"/>
  <c r="Q18" i="48"/>
  <c r="Q19" i="48"/>
  <c r="R19" i="48" s="1"/>
  <c r="T19" i="48" s="1"/>
  <c r="Q25" i="48"/>
  <c r="R25" i="48" s="1"/>
  <c r="T25" i="48" s="1"/>
  <c r="R18" i="48"/>
  <c r="T18" i="48" s="1"/>
  <c r="S17" i="48"/>
  <c r="S18" i="48"/>
  <c r="S19" i="48"/>
  <c r="S25" i="48"/>
  <c r="H73" i="47"/>
  <c r="I73" i="47" s="1"/>
  <c r="Q73" i="47"/>
  <c r="R73" i="47" s="1"/>
  <c r="T73" i="47" s="1"/>
  <c r="S73" i="47"/>
  <c r="H72" i="47"/>
  <c r="I72" i="47" s="1"/>
  <c r="Q72" i="47"/>
  <c r="R72" i="47" s="1"/>
  <c r="T72" i="47" s="1"/>
  <c r="S72" i="47"/>
  <c r="H27" i="47"/>
  <c r="H28" i="47"/>
  <c r="H29" i="47"/>
  <c r="H30" i="47"/>
  <c r="I30" i="47" s="1"/>
  <c r="H31" i="47"/>
  <c r="H32" i="47"/>
  <c r="H33" i="47"/>
  <c r="H34" i="47"/>
  <c r="I34" i="47" s="1"/>
  <c r="H35" i="47"/>
  <c r="H36" i="47"/>
  <c r="H37" i="47"/>
  <c r="H38" i="47"/>
  <c r="H39" i="47"/>
  <c r="H40" i="47"/>
  <c r="H41" i="47"/>
  <c r="H42" i="47"/>
  <c r="H43" i="47"/>
  <c r="H44" i="47"/>
  <c r="I27" i="47"/>
  <c r="I28" i="47"/>
  <c r="I29" i="47"/>
  <c r="I31" i="47"/>
  <c r="I32" i="47"/>
  <c r="I33" i="47"/>
  <c r="I35" i="47"/>
  <c r="I36" i="47"/>
  <c r="I37" i="47"/>
  <c r="I38" i="47"/>
  <c r="I39" i="47"/>
  <c r="I40" i="47"/>
  <c r="I41" i="47"/>
  <c r="I42" i="47"/>
  <c r="I43" i="47"/>
  <c r="I44" i="47"/>
  <c r="Q27" i="47"/>
  <c r="R27" i="47" s="1"/>
  <c r="T27" i="47" s="1"/>
  <c r="Q28" i="47"/>
  <c r="R28" i="47" s="1"/>
  <c r="T28" i="47" s="1"/>
  <c r="Q29" i="47"/>
  <c r="R29" i="47" s="1"/>
  <c r="T29" i="47" s="1"/>
  <c r="Q30" i="47"/>
  <c r="R30" i="47" s="1"/>
  <c r="T30" i="47" s="1"/>
  <c r="Q31" i="47"/>
  <c r="R31" i="47" s="1"/>
  <c r="T31" i="47" s="1"/>
  <c r="Q32" i="47"/>
  <c r="R32" i="47" s="1"/>
  <c r="T32" i="47" s="1"/>
  <c r="Q33" i="47"/>
  <c r="R33" i="47" s="1"/>
  <c r="T33" i="47" s="1"/>
  <c r="Q34" i="47"/>
  <c r="R34" i="47" s="1"/>
  <c r="T34" i="47" s="1"/>
  <c r="Q35" i="47"/>
  <c r="R35" i="47" s="1"/>
  <c r="T35" i="47" s="1"/>
  <c r="Q36" i="47"/>
  <c r="R36" i="47" s="1"/>
  <c r="T36" i="47" s="1"/>
  <c r="Q37" i="47"/>
  <c r="R37" i="47" s="1"/>
  <c r="T37" i="47" s="1"/>
  <c r="Q38" i="47"/>
  <c r="R38" i="47" s="1"/>
  <c r="T38" i="47" s="1"/>
  <c r="Q39" i="47"/>
  <c r="R39" i="47" s="1"/>
  <c r="T39" i="47" s="1"/>
  <c r="Q40" i="47"/>
  <c r="R40" i="47" s="1"/>
  <c r="T40" i="47" s="1"/>
  <c r="Q41" i="47"/>
  <c r="R41" i="47" s="1"/>
  <c r="T41" i="47" s="1"/>
  <c r="Q42" i="47"/>
  <c r="R42" i="47" s="1"/>
  <c r="T42" i="47" s="1"/>
  <c r="Q43" i="47"/>
  <c r="R43" i="47" s="1"/>
  <c r="T43" i="47" s="1"/>
  <c r="Q44" i="47"/>
  <c r="R44" i="47" s="1"/>
  <c r="T44" i="47" s="1"/>
  <c r="S27" i="47"/>
  <c r="S28" i="47"/>
  <c r="S29" i="47"/>
  <c r="S30" i="47"/>
  <c r="S31" i="47"/>
  <c r="S32" i="47"/>
  <c r="S33" i="47"/>
  <c r="S34" i="47"/>
  <c r="S35" i="47"/>
  <c r="S36" i="47"/>
  <c r="S37" i="47"/>
  <c r="S38" i="47"/>
  <c r="S39" i="47"/>
  <c r="S40" i="47"/>
  <c r="S41" i="47"/>
  <c r="S42" i="47"/>
  <c r="S43" i="47"/>
  <c r="S44" i="47"/>
  <c r="H17" i="47"/>
  <c r="H18" i="47"/>
  <c r="H19" i="47"/>
  <c r="H20" i="47"/>
  <c r="H21" i="47"/>
  <c r="H22" i="47"/>
  <c r="H23" i="47"/>
  <c r="H24" i="47"/>
  <c r="H25" i="47"/>
  <c r="H26" i="47"/>
  <c r="H45" i="47"/>
  <c r="H46" i="47"/>
  <c r="H47" i="47"/>
  <c r="H63" i="47"/>
  <c r="I17" i="47"/>
  <c r="I18" i="47"/>
  <c r="I19" i="47"/>
  <c r="I20" i="47"/>
  <c r="I21" i="47"/>
  <c r="I22" i="47"/>
  <c r="I23" i="47"/>
  <c r="I24" i="47"/>
  <c r="I25" i="47"/>
  <c r="I26" i="47"/>
  <c r="I45" i="47"/>
  <c r="I46" i="47"/>
  <c r="I47" i="47"/>
  <c r="I63" i="47"/>
  <c r="Q17" i="47"/>
  <c r="R17" i="47" s="1"/>
  <c r="T17" i="47" s="1"/>
  <c r="Q18" i="47"/>
  <c r="R18" i="47" s="1"/>
  <c r="T18" i="47" s="1"/>
  <c r="Q19" i="47"/>
  <c r="R19" i="47" s="1"/>
  <c r="T19" i="47" s="1"/>
  <c r="Q20" i="47"/>
  <c r="R20" i="47" s="1"/>
  <c r="T20" i="47" s="1"/>
  <c r="Q21" i="47"/>
  <c r="R21" i="47" s="1"/>
  <c r="T21" i="47" s="1"/>
  <c r="Q22" i="47"/>
  <c r="R22" i="47" s="1"/>
  <c r="T22" i="47" s="1"/>
  <c r="Q23" i="47"/>
  <c r="R23" i="47" s="1"/>
  <c r="T23" i="47" s="1"/>
  <c r="Q24" i="47"/>
  <c r="R24" i="47" s="1"/>
  <c r="T24" i="47" s="1"/>
  <c r="Q25" i="47"/>
  <c r="R25" i="47" s="1"/>
  <c r="T25" i="47" s="1"/>
  <c r="Q26" i="47"/>
  <c r="R26" i="47" s="1"/>
  <c r="T26" i="47" s="1"/>
  <c r="Q45" i="47"/>
  <c r="R45" i="47" s="1"/>
  <c r="T45" i="47" s="1"/>
  <c r="Q46" i="47"/>
  <c r="R46" i="47" s="1"/>
  <c r="T46" i="47" s="1"/>
  <c r="Q47" i="47"/>
  <c r="R47" i="47" s="1"/>
  <c r="T47" i="47" s="1"/>
  <c r="Q63" i="47"/>
  <c r="R63" i="47" s="1"/>
  <c r="T63" i="47" s="1"/>
  <c r="S17" i="47"/>
  <c r="S18" i="47"/>
  <c r="S19" i="47"/>
  <c r="S20" i="47"/>
  <c r="S21" i="47"/>
  <c r="S22" i="47"/>
  <c r="S23" i="47"/>
  <c r="S24" i="47"/>
  <c r="S25" i="47"/>
  <c r="S26" i="47"/>
  <c r="S45" i="47"/>
  <c r="S46" i="47"/>
  <c r="S47" i="47"/>
  <c r="S63" i="47"/>
  <c r="H17" i="45"/>
  <c r="I17" i="45"/>
  <c r="Q17" i="45"/>
  <c r="R17" i="45" s="1"/>
  <c r="T17" i="45" s="1"/>
  <c r="S17" i="45"/>
  <c r="H21" i="46"/>
  <c r="H22" i="46"/>
  <c r="H23" i="46"/>
  <c r="H24" i="46"/>
  <c r="H25" i="46"/>
  <c r="H26" i="46"/>
  <c r="H27" i="46"/>
  <c r="H28" i="46"/>
  <c r="I21" i="46"/>
  <c r="I22" i="46"/>
  <c r="I23" i="46"/>
  <c r="I24" i="46"/>
  <c r="I25" i="46"/>
  <c r="I26" i="46"/>
  <c r="I27" i="46"/>
  <c r="I28" i="46"/>
  <c r="Q21" i="46"/>
  <c r="R21" i="46" s="1"/>
  <c r="T21" i="46" s="1"/>
  <c r="Q22" i="46"/>
  <c r="R22" i="46" s="1"/>
  <c r="T22" i="46" s="1"/>
  <c r="Q23" i="46"/>
  <c r="R23" i="46" s="1"/>
  <c r="T23" i="46" s="1"/>
  <c r="Q24" i="46"/>
  <c r="R24" i="46" s="1"/>
  <c r="T24" i="46" s="1"/>
  <c r="Q25" i="46"/>
  <c r="R25" i="46" s="1"/>
  <c r="T25" i="46" s="1"/>
  <c r="Q26" i="46"/>
  <c r="R26" i="46" s="1"/>
  <c r="T26" i="46" s="1"/>
  <c r="Q27" i="46"/>
  <c r="R27" i="46" s="1"/>
  <c r="T27" i="46" s="1"/>
  <c r="Q28" i="46"/>
  <c r="R28" i="46" s="1"/>
  <c r="T28" i="46" s="1"/>
  <c r="S21" i="46"/>
  <c r="S22" i="46"/>
  <c r="S23" i="46"/>
  <c r="S24" i="46"/>
  <c r="S25" i="46"/>
  <c r="S26" i="46"/>
  <c r="S27" i="46"/>
  <c r="S28" i="46"/>
  <c r="H19" i="43"/>
  <c r="H20" i="43"/>
  <c r="H21" i="43"/>
  <c r="H22" i="43"/>
  <c r="H23" i="43"/>
  <c r="I19" i="43"/>
  <c r="I20" i="43"/>
  <c r="I21" i="43"/>
  <c r="I22" i="43"/>
  <c r="I23" i="43"/>
  <c r="Q19" i="43"/>
  <c r="R19" i="43" s="1"/>
  <c r="T19" i="43" s="1"/>
  <c r="Q20" i="43"/>
  <c r="R20" i="43" s="1"/>
  <c r="T20" i="43" s="1"/>
  <c r="Q21" i="43"/>
  <c r="R21" i="43" s="1"/>
  <c r="T21" i="43" s="1"/>
  <c r="Q22" i="43"/>
  <c r="R22" i="43" s="1"/>
  <c r="T22" i="43" s="1"/>
  <c r="Q23" i="43"/>
  <c r="R23" i="43" s="1"/>
  <c r="T23" i="43" s="1"/>
  <c r="S19" i="43"/>
  <c r="S20" i="43"/>
  <c r="S21" i="43"/>
  <c r="S22" i="43"/>
  <c r="S23" i="43"/>
  <c r="H17" i="43"/>
  <c r="H18" i="43"/>
  <c r="H24" i="43"/>
  <c r="I17" i="43"/>
  <c r="I18" i="43"/>
  <c r="I24" i="43"/>
  <c r="Q17" i="43"/>
  <c r="R17" i="43" s="1"/>
  <c r="T17" i="43" s="1"/>
  <c r="Q18" i="43"/>
  <c r="R18" i="43" s="1"/>
  <c r="T18" i="43" s="1"/>
  <c r="Q24" i="43"/>
  <c r="R24" i="43" s="1"/>
  <c r="T24" i="43" s="1"/>
  <c r="S17" i="43"/>
  <c r="S18" i="43"/>
  <c r="S24" i="43"/>
  <c r="H25" i="43"/>
  <c r="I25" i="43"/>
  <c r="Q25" i="43"/>
  <c r="R25" i="43" s="1"/>
  <c r="T25" i="43" s="1"/>
  <c r="S25" i="43"/>
  <c r="I25" i="78" l="1"/>
  <c r="H25" i="78"/>
  <c r="S25" i="78"/>
  <c r="C20" i="28" s="1"/>
  <c r="T25" i="78"/>
  <c r="E20" i="28" s="1"/>
  <c r="H17" i="38"/>
  <c r="H18" i="38"/>
  <c r="H19" i="38"/>
  <c r="H20" i="38"/>
  <c r="H21" i="38"/>
  <c r="H22" i="38"/>
  <c r="H23" i="38"/>
  <c r="H24" i="38"/>
  <c r="H25" i="38"/>
  <c r="H26" i="38"/>
  <c r="H29" i="38"/>
  <c r="H30" i="38"/>
  <c r="H31" i="38"/>
  <c r="H32" i="38"/>
  <c r="I17" i="38"/>
  <c r="I18" i="38"/>
  <c r="I19" i="38"/>
  <c r="I20" i="38"/>
  <c r="I21" i="38"/>
  <c r="I22" i="38"/>
  <c r="I23" i="38"/>
  <c r="I24" i="38"/>
  <c r="I25" i="38"/>
  <c r="I26" i="38"/>
  <c r="I29" i="38"/>
  <c r="I30" i="38"/>
  <c r="I31" i="38"/>
  <c r="I32" i="38"/>
  <c r="Q17" i="38"/>
  <c r="R17" i="38" s="1"/>
  <c r="T17" i="38" s="1"/>
  <c r="Q18" i="38"/>
  <c r="R18" i="38" s="1"/>
  <c r="T18" i="38" s="1"/>
  <c r="Q19" i="38"/>
  <c r="R19" i="38" s="1"/>
  <c r="T19" i="38" s="1"/>
  <c r="Q20" i="38"/>
  <c r="R20" i="38" s="1"/>
  <c r="T20" i="38" s="1"/>
  <c r="Q21" i="38"/>
  <c r="R21" i="38" s="1"/>
  <c r="T21" i="38" s="1"/>
  <c r="Q22" i="38"/>
  <c r="R22" i="38" s="1"/>
  <c r="T22" i="38" s="1"/>
  <c r="Q23" i="38"/>
  <c r="R23" i="38" s="1"/>
  <c r="T23" i="38" s="1"/>
  <c r="Q24" i="38"/>
  <c r="R24" i="38" s="1"/>
  <c r="T24" i="38" s="1"/>
  <c r="Q25" i="38"/>
  <c r="R25" i="38" s="1"/>
  <c r="T25" i="38" s="1"/>
  <c r="Q26" i="38"/>
  <c r="R26" i="38" s="1"/>
  <c r="T26" i="38" s="1"/>
  <c r="Q29" i="38"/>
  <c r="R29" i="38" s="1"/>
  <c r="T29" i="38" s="1"/>
  <c r="Q30" i="38"/>
  <c r="R30" i="38" s="1"/>
  <c r="T30" i="38" s="1"/>
  <c r="Q31" i="38"/>
  <c r="R31" i="38" s="1"/>
  <c r="T31" i="38" s="1"/>
  <c r="Q32" i="38"/>
  <c r="R32" i="38" s="1"/>
  <c r="T32" i="38" s="1"/>
  <c r="S17" i="38"/>
  <c r="S18" i="38"/>
  <c r="S19" i="38"/>
  <c r="S20" i="38"/>
  <c r="S21" i="38"/>
  <c r="S22" i="38"/>
  <c r="S23" i="38"/>
  <c r="S24" i="38"/>
  <c r="S25" i="38"/>
  <c r="S26" i="38"/>
  <c r="S29" i="38"/>
  <c r="S30" i="38"/>
  <c r="S31" i="38"/>
  <c r="S32" i="38"/>
  <c r="H33" i="38"/>
  <c r="H34" i="38"/>
  <c r="H35" i="38"/>
  <c r="H36" i="38"/>
  <c r="I33" i="38"/>
  <c r="I34" i="38"/>
  <c r="I35" i="38"/>
  <c r="I36" i="38"/>
  <c r="Q33" i="38"/>
  <c r="R33" i="38" s="1"/>
  <c r="T33" i="38" s="1"/>
  <c r="Q34" i="38"/>
  <c r="R34" i="38" s="1"/>
  <c r="T34" i="38" s="1"/>
  <c r="Q35" i="38"/>
  <c r="R35" i="38" s="1"/>
  <c r="T35" i="38" s="1"/>
  <c r="Q36" i="38"/>
  <c r="R36" i="38" s="1"/>
  <c r="T36" i="38" s="1"/>
  <c r="S33" i="38"/>
  <c r="S34" i="38"/>
  <c r="S35" i="38"/>
  <c r="S36" i="38"/>
  <c r="H37" i="38"/>
  <c r="I37" i="38"/>
  <c r="Q37" i="38"/>
  <c r="R37" i="38" s="1"/>
  <c r="T37" i="38" s="1"/>
  <c r="S37" i="38"/>
  <c r="H17" i="36"/>
  <c r="H18" i="36"/>
  <c r="H19" i="36"/>
  <c r="H20" i="36"/>
  <c r="I17" i="36"/>
  <c r="I18" i="36"/>
  <c r="I19" i="36"/>
  <c r="I20" i="36"/>
  <c r="Q17" i="36"/>
  <c r="R17" i="36" s="1"/>
  <c r="T17" i="36" s="1"/>
  <c r="Q18" i="36"/>
  <c r="R18" i="36" s="1"/>
  <c r="T18" i="36" s="1"/>
  <c r="Q19" i="36"/>
  <c r="Q20" i="36"/>
  <c r="R20" i="36" s="1"/>
  <c r="T20" i="36" s="1"/>
  <c r="R19" i="36"/>
  <c r="T19" i="36" s="1"/>
  <c r="S17" i="36"/>
  <c r="S18" i="36"/>
  <c r="S19" i="36"/>
  <c r="S20" i="36"/>
  <c r="H17" i="32"/>
  <c r="I17" i="32" s="1"/>
  <c r="H18" i="32"/>
  <c r="I18" i="32" s="1"/>
  <c r="H19" i="32"/>
  <c r="I19" i="32" s="1"/>
  <c r="Q17" i="32"/>
  <c r="R17" i="32" s="1"/>
  <c r="T17" i="32" s="1"/>
  <c r="Q18" i="32"/>
  <c r="R18" i="32" s="1"/>
  <c r="T18" i="32" s="1"/>
  <c r="Q19" i="32"/>
  <c r="R19" i="32" s="1"/>
  <c r="T19" i="32" s="1"/>
  <c r="S17" i="32"/>
  <c r="S18" i="32"/>
  <c r="S19" i="32"/>
  <c r="H52" i="31"/>
  <c r="I52" i="31"/>
  <c r="Q52" i="31"/>
  <c r="R52" i="31" s="1"/>
  <c r="T52" i="31" s="1"/>
  <c r="S52" i="31"/>
  <c r="H38" i="31"/>
  <c r="H39" i="31"/>
  <c r="I39" i="31" s="1"/>
  <c r="H40" i="31"/>
  <c r="I40" i="31" s="1"/>
  <c r="H41" i="31"/>
  <c r="I41" i="31" s="1"/>
  <c r="H42" i="31"/>
  <c r="I42" i="31" s="1"/>
  <c r="H43" i="31"/>
  <c r="I43" i="31" s="1"/>
  <c r="H44" i="31"/>
  <c r="I44" i="31" s="1"/>
  <c r="H45" i="31"/>
  <c r="I45" i="31" s="1"/>
  <c r="H46" i="31"/>
  <c r="I38" i="31"/>
  <c r="I46" i="31"/>
  <c r="Q38" i="31"/>
  <c r="R38" i="31" s="1"/>
  <c r="T38" i="31" s="1"/>
  <c r="Q39" i="31"/>
  <c r="R39" i="31" s="1"/>
  <c r="T39" i="31" s="1"/>
  <c r="Q40" i="31"/>
  <c r="R40" i="31" s="1"/>
  <c r="T40" i="31" s="1"/>
  <c r="Q41" i="31"/>
  <c r="R41" i="31" s="1"/>
  <c r="T41" i="31" s="1"/>
  <c r="Q42" i="31"/>
  <c r="R42" i="31" s="1"/>
  <c r="T42" i="31" s="1"/>
  <c r="Q43" i="31"/>
  <c r="R43" i="31" s="1"/>
  <c r="T43" i="31" s="1"/>
  <c r="Q44" i="31"/>
  <c r="R44" i="31" s="1"/>
  <c r="T44" i="31" s="1"/>
  <c r="Q45" i="31"/>
  <c r="R45" i="31" s="1"/>
  <c r="T45" i="31" s="1"/>
  <c r="Q46" i="31"/>
  <c r="R46" i="31" s="1"/>
  <c r="T46" i="31" s="1"/>
  <c r="S38" i="31"/>
  <c r="S39" i="31"/>
  <c r="S40" i="31"/>
  <c r="S41" i="31"/>
  <c r="S42" i="31"/>
  <c r="S43" i="31"/>
  <c r="S44" i="31"/>
  <c r="S45" i="31"/>
  <c r="S46" i="31"/>
  <c r="H18" i="29"/>
  <c r="I18" i="29" s="1"/>
  <c r="Q18" i="29"/>
  <c r="R18" i="29" s="1"/>
  <c r="T18" i="29" s="1"/>
  <c r="S18" i="29"/>
  <c r="B12" i="67" l="1"/>
  <c r="B13" i="67"/>
  <c r="B13" i="68"/>
  <c r="V28" i="68"/>
  <c r="F47" i="28" s="1"/>
  <c r="T16" i="68"/>
  <c r="T28" i="68" s="1"/>
  <c r="C47" i="28" s="1"/>
  <c r="R16" i="68"/>
  <c r="S16" i="68" s="1"/>
  <c r="U16" i="68" s="1"/>
  <c r="U28" i="68" s="1"/>
  <c r="E47" i="28" s="1"/>
  <c r="J16" i="68"/>
  <c r="J28" i="68" s="1"/>
  <c r="I16" i="68"/>
  <c r="I28" i="68" s="1"/>
  <c r="D9" i="68"/>
  <c r="D8" i="68"/>
  <c r="D7" i="68"/>
  <c r="D6" i="68"/>
  <c r="D3" i="68"/>
  <c r="D2" i="68"/>
  <c r="V146" i="67"/>
  <c r="F46" i="28" s="1"/>
  <c r="T16" i="67"/>
  <c r="R16" i="67"/>
  <c r="S16" i="67" s="1"/>
  <c r="U16" i="67" s="1"/>
  <c r="I16" i="67"/>
  <c r="D9" i="67"/>
  <c r="D8" i="67"/>
  <c r="D7" i="67"/>
  <c r="D6" i="67"/>
  <c r="D3" i="67"/>
  <c r="D2" i="67"/>
  <c r="I16" i="45"/>
  <c r="B13" i="66"/>
  <c r="B12" i="66"/>
  <c r="F45" i="28"/>
  <c r="S21" i="66"/>
  <c r="Q21" i="66"/>
  <c r="R21" i="66" s="1"/>
  <c r="T21" i="66" s="1"/>
  <c r="H21" i="66"/>
  <c r="I21" i="66" s="1"/>
  <c r="S20" i="66"/>
  <c r="Q20" i="66"/>
  <c r="R20" i="66" s="1"/>
  <c r="T20" i="66" s="1"/>
  <c r="H20" i="66"/>
  <c r="I20" i="66" s="1"/>
  <c r="C9" i="66"/>
  <c r="C8" i="66"/>
  <c r="C7" i="66"/>
  <c r="C6" i="66"/>
  <c r="C3" i="66"/>
  <c r="C2" i="66"/>
  <c r="B13" i="64"/>
  <c r="B12" i="64"/>
  <c r="F44" i="28"/>
  <c r="I19" i="64"/>
  <c r="S18" i="64"/>
  <c r="Q18" i="64"/>
  <c r="R18" i="64" s="1"/>
  <c r="T18" i="64" s="1"/>
  <c r="S17" i="64"/>
  <c r="Q17" i="64"/>
  <c r="R17" i="64" s="1"/>
  <c r="T17" i="64" s="1"/>
  <c r="S16" i="64"/>
  <c r="Q16" i="64"/>
  <c r="R16" i="64" s="1"/>
  <c r="T16" i="64" s="1"/>
  <c r="H16" i="64"/>
  <c r="C9" i="64"/>
  <c r="C8" i="64"/>
  <c r="C7" i="64"/>
  <c r="C6" i="64"/>
  <c r="C3" i="64"/>
  <c r="C2" i="64"/>
  <c r="I26" i="66" l="1"/>
  <c r="H19" i="64"/>
  <c r="I146" i="67"/>
  <c r="U146" i="67"/>
  <c r="E46" i="28" s="1"/>
  <c r="T146" i="67"/>
  <c r="C46" i="28" s="1"/>
  <c r="J16" i="67"/>
  <c r="J146" i="67" s="1"/>
  <c r="S26" i="66"/>
  <c r="C45" i="28" s="1"/>
  <c r="H26" i="66"/>
  <c r="T26" i="66"/>
  <c r="E45" i="28" s="1"/>
  <c r="T19" i="64"/>
  <c r="E44" i="28" s="1"/>
  <c r="S19" i="64"/>
  <c r="C44" i="28" s="1"/>
  <c r="B13" i="63"/>
  <c r="B12" i="63"/>
  <c r="F43" i="28"/>
  <c r="S16" i="63"/>
  <c r="S48" i="63" s="1"/>
  <c r="Q16" i="63"/>
  <c r="R16" i="63" s="1"/>
  <c r="T16" i="63" s="1"/>
  <c r="T48" i="63" s="1"/>
  <c r="H16" i="63"/>
  <c r="H48" i="63" s="1"/>
  <c r="C9" i="63"/>
  <c r="C8" i="63"/>
  <c r="C7" i="63"/>
  <c r="C6" i="63"/>
  <c r="C3" i="63"/>
  <c r="C2" i="63"/>
  <c r="H18" i="55"/>
  <c r="I18" i="55"/>
  <c r="Q18" i="55"/>
  <c r="R18" i="55" s="1"/>
  <c r="T18" i="55" s="1"/>
  <c r="S18" i="55"/>
  <c r="H17" i="55"/>
  <c r="I17" i="55"/>
  <c r="Q17" i="55"/>
  <c r="R17" i="55" s="1"/>
  <c r="T17" i="55" s="1"/>
  <c r="S17" i="55"/>
  <c r="H20" i="44"/>
  <c r="H22" i="44"/>
  <c r="I20" i="44"/>
  <c r="I22" i="44"/>
  <c r="Q20" i="44"/>
  <c r="R20" i="44" s="1"/>
  <c r="T20" i="44" s="1"/>
  <c r="Q22" i="44"/>
  <c r="R22" i="44" s="1"/>
  <c r="T22" i="44" s="1"/>
  <c r="S20" i="44"/>
  <c r="S22" i="44"/>
  <c r="H52" i="35"/>
  <c r="I52" i="35"/>
  <c r="Q52" i="35"/>
  <c r="R52" i="35" s="1"/>
  <c r="T52" i="35" s="1"/>
  <c r="Q53" i="35"/>
  <c r="R53" i="35" s="1"/>
  <c r="T53" i="35" s="1"/>
  <c r="Q54" i="35"/>
  <c r="R54" i="35" s="1"/>
  <c r="T54" i="35" s="1"/>
  <c r="S52" i="35"/>
  <c r="S53" i="35"/>
  <c r="S54" i="35"/>
  <c r="H18" i="33"/>
  <c r="I18" i="33" s="1"/>
  <c r="H19" i="33"/>
  <c r="I19" i="33" s="1"/>
  <c r="Q18" i="33"/>
  <c r="R18" i="33" s="1"/>
  <c r="T18" i="33" s="1"/>
  <c r="Q19" i="33"/>
  <c r="R19" i="33" s="1"/>
  <c r="T19" i="33" s="1"/>
  <c r="S18" i="33"/>
  <c r="S19" i="33"/>
  <c r="H17" i="33"/>
  <c r="I17" i="33" s="1"/>
  <c r="Q17" i="33"/>
  <c r="R17" i="33" s="1"/>
  <c r="T17" i="33" s="1"/>
  <c r="S17" i="33"/>
  <c r="H16" i="29"/>
  <c r="I16" i="29" s="1"/>
  <c r="H17" i="29"/>
  <c r="I17" i="29" s="1"/>
  <c r="Q16" i="29"/>
  <c r="R16" i="29" s="1"/>
  <c r="T16" i="29" s="1"/>
  <c r="Q17" i="29"/>
  <c r="R17" i="29" s="1"/>
  <c r="T17" i="29" s="1"/>
  <c r="S16" i="29"/>
  <c r="S17" i="29"/>
  <c r="H27" i="42"/>
  <c r="H28" i="42"/>
  <c r="I27" i="42"/>
  <c r="I28" i="42"/>
  <c r="Q27" i="42"/>
  <c r="R27" i="42" s="1"/>
  <c r="T27" i="42" s="1"/>
  <c r="Q28" i="42"/>
  <c r="R28" i="42" s="1"/>
  <c r="T28" i="42" s="1"/>
  <c r="S27" i="42"/>
  <c r="S28" i="42"/>
  <c r="H17" i="42"/>
  <c r="H18" i="42"/>
  <c r="H19" i="42"/>
  <c r="H20" i="42"/>
  <c r="H21" i="42"/>
  <c r="H22" i="42"/>
  <c r="H23" i="42"/>
  <c r="H24" i="42"/>
  <c r="H25" i="42"/>
  <c r="H26" i="42"/>
  <c r="I17" i="42"/>
  <c r="I18" i="42"/>
  <c r="I19" i="42"/>
  <c r="I20" i="42"/>
  <c r="I21" i="42"/>
  <c r="I22" i="42"/>
  <c r="I23" i="42"/>
  <c r="I24" i="42"/>
  <c r="I25" i="42"/>
  <c r="I26" i="42"/>
  <c r="Q17" i="42"/>
  <c r="R17" i="42" s="1"/>
  <c r="T17" i="42" s="1"/>
  <c r="Q18" i="42"/>
  <c r="R18" i="42" s="1"/>
  <c r="T18" i="42" s="1"/>
  <c r="Q19" i="42"/>
  <c r="R19" i="42" s="1"/>
  <c r="T19" i="42" s="1"/>
  <c r="Q20" i="42"/>
  <c r="R20" i="42" s="1"/>
  <c r="T20" i="42" s="1"/>
  <c r="Q21" i="42"/>
  <c r="R21" i="42" s="1"/>
  <c r="T21" i="42" s="1"/>
  <c r="Q22" i="42"/>
  <c r="R22" i="42" s="1"/>
  <c r="T22" i="42" s="1"/>
  <c r="Q23" i="42"/>
  <c r="R23" i="42" s="1"/>
  <c r="T23" i="42" s="1"/>
  <c r="Q24" i="42"/>
  <c r="R24" i="42" s="1"/>
  <c r="T24" i="42" s="1"/>
  <c r="Q25" i="42"/>
  <c r="R25" i="42" s="1"/>
  <c r="T25" i="42" s="1"/>
  <c r="Q26" i="42"/>
  <c r="R26" i="42" s="1"/>
  <c r="T26" i="42" s="1"/>
  <c r="S17" i="42"/>
  <c r="S18" i="42"/>
  <c r="S19" i="42"/>
  <c r="S20" i="42"/>
  <c r="S21" i="42"/>
  <c r="S22" i="42"/>
  <c r="S23" i="42"/>
  <c r="S24" i="42"/>
  <c r="S25" i="42"/>
  <c r="S26" i="42"/>
  <c r="U57" i="35"/>
  <c r="I16" i="54"/>
  <c r="H16" i="54"/>
  <c r="H16" i="50"/>
  <c r="H16" i="49"/>
  <c r="H16" i="48"/>
  <c r="H17" i="40"/>
  <c r="H18" i="40"/>
  <c r="H19" i="40"/>
  <c r="H20" i="40"/>
  <c r="H21" i="40"/>
  <c r="H22" i="40"/>
  <c r="H23" i="40"/>
  <c r="H24" i="40"/>
  <c r="H25" i="40"/>
  <c r="H26" i="40"/>
  <c r="H27" i="40"/>
  <c r="H28" i="40"/>
  <c r="H29" i="40"/>
  <c r="H30" i="40"/>
  <c r="H17" i="37"/>
  <c r="H18" i="37"/>
  <c r="H19" i="37"/>
  <c r="H20" i="37"/>
  <c r="H21" i="37"/>
  <c r="H22" i="37"/>
  <c r="H23" i="37"/>
  <c r="H24" i="37"/>
  <c r="H25" i="37"/>
  <c r="H26" i="37"/>
  <c r="H27" i="37"/>
  <c r="H28" i="37"/>
  <c r="H29" i="37"/>
  <c r="H30" i="37"/>
  <c r="H31" i="37"/>
  <c r="H32" i="37"/>
  <c r="H33" i="37"/>
  <c r="H34" i="37"/>
  <c r="H35" i="37"/>
  <c r="H47" i="31"/>
  <c r="H48" i="31"/>
  <c r="H49" i="31"/>
  <c r="H50" i="31"/>
  <c r="I50" i="31" s="1"/>
  <c r="H51" i="31"/>
  <c r="I51" i="31" s="1"/>
  <c r="I48" i="31"/>
  <c r="I49" i="31"/>
  <c r="H16" i="37"/>
  <c r="H31" i="40" l="1"/>
  <c r="H36" i="37"/>
  <c r="C43" i="28"/>
  <c r="E43" i="28"/>
  <c r="H21" i="50"/>
  <c r="U44" i="61"/>
  <c r="U125" i="62"/>
  <c r="F42" i="28" l="1"/>
  <c r="F41" i="28"/>
  <c r="B13" i="62"/>
  <c r="B12" i="62"/>
  <c r="B13" i="61"/>
  <c r="B12" i="61"/>
  <c r="I125" i="62"/>
  <c r="S125" i="62"/>
  <c r="T125" i="62"/>
  <c r="H125" i="62"/>
  <c r="C9" i="62"/>
  <c r="C8" i="62"/>
  <c r="C7" i="62"/>
  <c r="C6" i="62"/>
  <c r="C3" i="62"/>
  <c r="C2" i="62"/>
  <c r="I44" i="61"/>
  <c r="S16" i="61"/>
  <c r="S44" i="61" s="1"/>
  <c r="C41" i="28" s="1"/>
  <c r="Q16" i="61"/>
  <c r="R16" i="61" s="1"/>
  <c r="T16" i="61" s="1"/>
  <c r="T44" i="61" s="1"/>
  <c r="E41" i="28" s="1"/>
  <c r="H16" i="61"/>
  <c r="H44" i="61" s="1"/>
  <c r="C9" i="61"/>
  <c r="C8" i="61"/>
  <c r="C7" i="61"/>
  <c r="C6" i="61"/>
  <c r="C3" i="61"/>
  <c r="C2" i="61"/>
  <c r="H67" i="47"/>
  <c r="H68" i="47"/>
  <c r="H69" i="47"/>
  <c r="H70" i="47"/>
  <c r="H71" i="47"/>
  <c r="I67" i="47"/>
  <c r="I68" i="47"/>
  <c r="I69" i="47"/>
  <c r="I70" i="47"/>
  <c r="I71" i="47"/>
  <c r="Q67" i="47"/>
  <c r="R67" i="47" s="1"/>
  <c r="T67" i="47" s="1"/>
  <c r="Q68" i="47"/>
  <c r="R68" i="47" s="1"/>
  <c r="T68" i="47" s="1"/>
  <c r="Q69" i="47"/>
  <c r="R69" i="47" s="1"/>
  <c r="T69" i="47" s="1"/>
  <c r="Q70" i="47"/>
  <c r="R70" i="47" s="1"/>
  <c r="T70" i="47" s="1"/>
  <c r="Q71" i="47"/>
  <c r="R71" i="47" s="1"/>
  <c r="T71" i="47" s="1"/>
  <c r="S67" i="47"/>
  <c r="S68" i="47"/>
  <c r="S69" i="47"/>
  <c r="S70" i="47"/>
  <c r="S71" i="47"/>
  <c r="H18" i="46"/>
  <c r="H19" i="46"/>
  <c r="H20" i="46"/>
  <c r="I18" i="46"/>
  <c r="I19" i="46"/>
  <c r="I20" i="46"/>
  <c r="Q18" i="46"/>
  <c r="R18" i="46" s="1"/>
  <c r="T18" i="46" s="1"/>
  <c r="Q19" i="46"/>
  <c r="R19" i="46" s="1"/>
  <c r="T19" i="46" s="1"/>
  <c r="Q20" i="46"/>
  <c r="R20" i="46" s="1"/>
  <c r="T20" i="46" s="1"/>
  <c r="S18" i="46"/>
  <c r="S19" i="46"/>
  <c r="S20" i="46"/>
  <c r="H17" i="46"/>
  <c r="I17" i="46"/>
  <c r="Q17" i="46"/>
  <c r="R17" i="46" s="1"/>
  <c r="T17" i="46" s="1"/>
  <c r="S17" i="46"/>
  <c r="H16" i="42"/>
  <c r="H29" i="42"/>
  <c r="H30" i="42"/>
  <c r="H31" i="42"/>
  <c r="H32" i="42"/>
  <c r="H33" i="42"/>
  <c r="H34" i="42"/>
  <c r="H35" i="42"/>
  <c r="I35" i="42" s="1"/>
  <c r="H36" i="42"/>
  <c r="I36" i="42" s="1"/>
  <c r="H37" i="42"/>
  <c r="H38" i="42"/>
  <c r="I16" i="42"/>
  <c r="I29" i="42"/>
  <c r="I30" i="42"/>
  <c r="I31" i="42"/>
  <c r="I32" i="42"/>
  <c r="I33" i="42"/>
  <c r="I34" i="42"/>
  <c r="I37" i="42"/>
  <c r="I38" i="42"/>
  <c r="Q16" i="42"/>
  <c r="R16" i="42" s="1"/>
  <c r="T16" i="42" s="1"/>
  <c r="Q29" i="42"/>
  <c r="R29" i="42" s="1"/>
  <c r="T29" i="42" s="1"/>
  <c r="Q30" i="42"/>
  <c r="R30" i="42" s="1"/>
  <c r="T30" i="42" s="1"/>
  <c r="Q31" i="42"/>
  <c r="R31" i="42" s="1"/>
  <c r="T31" i="42" s="1"/>
  <c r="Q32" i="42"/>
  <c r="R32" i="42" s="1"/>
  <c r="T32" i="42" s="1"/>
  <c r="Q33" i="42"/>
  <c r="R33" i="42" s="1"/>
  <c r="T33" i="42" s="1"/>
  <c r="Q34" i="42"/>
  <c r="R34" i="42" s="1"/>
  <c r="T34" i="42" s="1"/>
  <c r="Q35" i="42"/>
  <c r="R35" i="42" s="1"/>
  <c r="T35" i="42" s="1"/>
  <c r="Q36" i="42"/>
  <c r="R36" i="42" s="1"/>
  <c r="T36" i="42" s="1"/>
  <c r="Q37" i="42"/>
  <c r="R37" i="42" s="1"/>
  <c r="T37" i="42" s="1"/>
  <c r="Q38" i="42"/>
  <c r="R38" i="42" s="1"/>
  <c r="T38" i="42" s="1"/>
  <c r="S16" i="42"/>
  <c r="S29" i="42"/>
  <c r="S30" i="42"/>
  <c r="S31" i="42"/>
  <c r="S32" i="42"/>
  <c r="S33" i="42"/>
  <c r="S34" i="42"/>
  <c r="S35" i="42"/>
  <c r="S36" i="42"/>
  <c r="S37" i="42"/>
  <c r="S38" i="42"/>
  <c r="I17" i="40"/>
  <c r="I18" i="40"/>
  <c r="I19" i="40"/>
  <c r="I20" i="40"/>
  <c r="I21" i="40"/>
  <c r="I22" i="40"/>
  <c r="I23" i="40"/>
  <c r="I24" i="40"/>
  <c r="Q17" i="40"/>
  <c r="R17" i="40" s="1"/>
  <c r="T17" i="40" s="1"/>
  <c r="Q18" i="40"/>
  <c r="R18" i="40" s="1"/>
  <c r="T18" i="40" s="1"/>
  <c r="Q19" i="40"/>
  <c r="R19" i="40" s="1"/>
  <c r="T19" i="40" s="1"/>
  <c r="Q20" i="40"/>
  <c r="R20" i="40" s="1"/>
  <c r="T20" i="40" s="1"/>
  <c r="Q21" i="40"/>
  <c r="R21" i="40" s="1"/>
  <c r="T21" i="40" s="1"/>
  <c r="Q22" i="40"/>
  <c r="R22" i="40" s="1"/>
  <c r="T22" i="40" s="1"/>
  <c r="Q23" i="40"/>
  <c r="R23" i="40" s="1"/>
  <c r="T23" i="40" s="1"/>
  <c r="Q24" i="40"/>
  <c r="R24" i="40" s="1"/>
  <c r="T24" i="40" s="1"/>
  <c r="S17" i="40"/>
  <c r="S18" i="40"/>
  <c r="S19" i="40"/>
  <c r="S20" i="40"/>
  <c r="S21" i="40"/>
  <c r="S22" i="40"/>
  <c r="S23" i="40"/>
  <c r="S24" i="40"/>
  <c r="I25" i="40"/>
  <c r="I26" i="40"/>
  <c r="I27" i="40"/>
  <c r="I28" i="40"/>
  <c r="I29" i="40"/>
  <c r="I30" i="40"/>
  <c r="Q25" i="40"/>
  <c r="R25" i="40" s="1"/>
  <c r="T25" i="40" s="1"/>
  <c r="Q26" i="40"/>
  <c r="R26" i="40" s="1"/>
  <c r="T26" i="40" s="1"/>
  <c r="Q27" i="40"/>
  <c r="R27" i="40" s="1"/>
  <c r="T27" i="40" s="1"/>
  <c r="Q28" i="40"/>
  <c r="R28" i="40" s="1"/>
  <c r="T28" i="40" s="1"/>
  <c r="Q29" i="40"/>
  <c r="R29" i="40" s="1"/>
  <c r="T29" i="40" s="1"/>
  <c r="Q30" i="40"/>
  <c r="R30" i="40" s="1"/>
  <c r="T30" i="40" s="1"/>
  <c r="S25" i="40"/>
  <c r="S26" i="40"/>
  <c r="S27" i="40"/>
  <c r="S28" i="40"/>
  <c r="S29" i="40"/>
  <c r="S30" i="40"/>
  <c r="I47" i="31"/>
  <c r="Q47" i="31"/>
  <c r="R47" i="31" s="1"/>
  <c r="T47" i="31" s="1"/>
  <c r="Q48" i="31"/>
  <c r="R48" i="31" s="1"/>
  <c r="T48" i="31" s="1"/>
  <c r="Q49" i="31"/>
  <c r="R49" i="31" s="1"/>
  <c r="T49" i="31" s="1"/>
  <c r="Q50" i="31"/>
  <c r="R50" i="31" s="1"/>
  <c r="T50" i="31" s="1"/>
  <c r="Q51" i="31"/>
  <c r="R51" i="31" s="1"/>
  <c r="T51" i="31" s="1"/>
  <c r="S47" i="31"/>
  <c r="S48" i="31"/>
  <c r="S49" i="31"/>
  <c r="S50" i="31"/>
  <c r="S51" i="31"/>
  <c r="C42" i="28" l="1"/>
  <c r="E42" i="28"/>
  <c r="D45" i="28"/>
  <c r="D46" i="28"/>
  <c r="D41" i="28"/>
  <c r="D42" i="28" l="1"/>
  <c r="D43" i="28"/>
  <c r="D44" i="28"/>
  <c r="D47" i="28"/>
  <c r="F19" i="29"/>
  <c r="F40" i="28" l="1"/>
  <c r="F39" i="28"/>
  <c r="F38" i="28"/>
  <c r="F37" i="28"/>
  <c r="F36" i="28"/>
  <c r="F35" i="28"/>
  <c r="F34" i="28"/>
  <c r="F33" i="28"/>
  <c r="F32" i="28"/>
  <c r="F31" i="28"/>
  <c r="F29" i="28"/>
  <c r="H64" i="47" l="1"/>
  <c r="H65" i="47"/>
  <c r="H66" i="47"/>
  <c r="I64" i="47"/>
  <c r="I65" i="47"/>
  <c r="I66" i="47"/>
  <c r="Q64" i="47"/>
  <c r="R64" i="47" s="1"/>
  <c r="T64" i="47" s="1"/>
  <c r="Q65" i="47"/>
  <c r="R65" i="47" s="1"/>
  <c r="T65" i="47" s="1"/>
  <c r="Q66" i="47"/>
  <c r="R66" i="47" s="1"/>
  <c r="T66" i="47" s="1"/>
  <c r="S64" i="47"/>
  <c r="S65" i="47"/>
  <c r="S66" i="47"/>
  <c r="B13" i="58"/>
  <c r="B12" i="58"/>
  <c r="B13" i="57"/>
  <c r="B12" i="57"/>
  <c r="B13" i="56"/>
  <c r="B12" i="56"/>
  <c r="B13" i="55"/>
  <c r="B12" i="55"/>
  <c r="B13" i="54"/>
  <c r="B12" i="54"/>
  <c r="B13" i="52"/>
  <c r="B12" i="52"/>
  <c r="B13" i="50"/>
  <c r="B12" i="50"/>
  <c r="B13" i="49"/>
  <c r="B12" i="49"/>
  <c r="B12" i="48"/>
  <c r="S16" i="58"/>
  <c r="S22" i="58" s="1"/>
  <c r="C40" i="28" s="1"/>
  <c r="Q16" i="58"/>
  <c r="R16" i="58" s="1"/>
  <c r="T16" i="58" s="1"/>
  <c r="T22" i="58" s="1"/>
  <c r="E40" i="28" s="1"/>
  <c r="I22" i="58"/>
  <c r="H16" i="58"/>
  <c r="H22" i="58" s="1"/>
  <c r="C9" i="58"/>
  <c r="C8" i="58"/>
  <c r="C7" i="58"/>
  <c r="C6" i="58"/>
  <c r="C3" i="58"/>
  <c r="C2" i="58"/>
  <c r="S17" i="57"/>
  <c r="Q17" i="57"/>
  <c r="R17" i="57" s="1"/>
  <c r="T17" i="57" s="1"/>
  <c r="I17" i="57"/>
  <c r="H17" i="57"/>
  <c r="S16" i="57"/>
  <c r="Q16" i="57"/>
  <c r="R16" i="57" s="1"/>
  <c r="T16" i="57" s="1"/>
  <c r="I16" i="57"/>
  <c r="H16" i="57"/>
  <c r="C9" i="57"/>
  <c r="C8" i="57"/>
  <c r="C7" i="57"/>
  <c r="C6" i="57"/>
  <c r="C3" i="57"/>
  <c r="C2" i="57"/>
  <c r="S16" i="56"/>
  <c r="S63" i="56" s="1"/>
  <c r="C38" i="28" s="1"/>
  <c r="Q16" i="56"/>
  <c r="R16" i="56" s="1"/>
  <c r="T16" i="56" s="1"/>
  <c r="T63" i="56" s="1"/>
  <c r="E38" i="28" s="1"/>
  <c r="H16" i="56"/>
  <c r="H63" i="56" s="1"/>
  <c r="C9" i="56"/>
  <c r="C8" i="56"/>
  <c r="C7" i="56"/>
  <c r="C6" i="56"/>
  <c r="C3" i="56"/>
  <c r="C2" i="56"/>
  <c r="S16" i="55"/>
  <c r="S19" i="55" s="1"/>
  <c r="C37" i="28" s="1"/>
  <c r="Q16" i="55"/>
  <c r="R16" i="55" s="1"/>
  <c r="T16" i="55" s="1"/>
  <c r="T19" i="55" s="1"/>
  <c r="E37" i="28" s="1"/>
  <c r="I16" i="55"/>
  <c r="I19" i="55" s="1"/>
  <c r="H16" i="55"/>
  <c r="H19" i="55" s="1"/>
  <c r="C9" i="55"/>
  <c r="C8" i="55"/>
  <c r="C7" i="55"/>
  <c r="C6" i="55"/>
  <c r="C3" i="55"/>
  <c r="C2" i="55"/>
  <c r="S16" i="54"/>
  <c r="Q16" i="54"/>
  <c r="R16" i="54" s="1"/>
  <c r="T16" i="54" s="1"/>
  <c r="C9" i="54"/>
  <c r="C8" i="54"/>
  <c r="C7" i="54"/>
  <c r="C6" i="54"/>
  <c r="C3" i="54"/>
  <c r="C2" i="54"/>
  <c r="S16" i="52"/>
  <c r="Q16" i="52"/>
  <c r="R16" i="52" s="1"/>
  <c r="T16" i="52" s="1"/>
  <c r="I16" i="52"/>
  <c r="H16" i="52"/>
  <c r="C9" i="52"/>
  <c r="C8" i="52"/>
  <c r="C7" i="52"/>
  <c r="C6" i="52"/>
  <c r="C3" i="52"/>
  <c r="C2" i="52"/>
  <c r="S16" i="50"/>
  <c r="Q16" i="50"/>
  <c r="R16" i="50" s="1"/>
  <c r="T16" i="50" s="1"/>
  <c r="I16" i="50"/>
  <c r="C9" i="50"/>
  <c r="C8" i="50"/>
  <c r="C7" i="50"/>
  <c r="C6" i="50"/>
  <c r="C3" i="50"/>
  <c r="C2" i="50"/>
  <c r="S16" i="49"/>
  <c r="Q16" i="49"/>
  <c r="R16" i="49" s="1"/>
  <c r="T16" i="49" s="1"/>
  <c r="I16" i="49"/>
  <c r="C9" i="49"/>
  <c r="C8" i="49"/>
  <c r="C7" i="49"/>
  <c r="C6" i="49"/>
  <c r="C3" i="49"/>
  <c r="C2" i="49"/>
  <c r="H21" i="57" l="1"/>
  <c r="T27" i="54"/>
  <c r="E36" i="28" s="1"/>
  <c r="S27" i="54"/>
  <c r="C36" i="28" s="1"/>
  <c r="I21" i="57"/>
  <c r="S21" i="57"/>
  <c r="C39" i="28" s="1"/>
  <c r="T21" i="57"/>
  <c r="E39" i="28" s="1"/>
  <c r="D38" i="28"/>
  <c r="D40" i="28"/>
  <c r="D37" i="28"/>
  <c r="I27" i="54"/>
  <c r="I16" i="56"/>
  <c r="I63" i="56" s="1"/>
  <c r="I21" i="50"/>
  <c r="I109" i="52"/>
  <c r="T109" i="52"/>
  <c r="E35" i="28" s="1"/>
  <c r="T21" i="50"/>
  <c r="E34" i="28" s="1"/>
  <c r="S21" i="50"/>
  <c r="C34" i="28" s="1"/>
  <c r="S109" i="52"/>
  <c r="C35" i="28" s="1"/>
  <c r="H109" i="52"/>
  <c r="H27" i="54"/>
  <c r="H21" i="49"/>
  <c r="I21" i="49"/>
  <c r="S21" i="49"/>
  <c r="C33" i="28" s="1"/>
  <c r="T21" i="49"/>
  <c r="E33" i="28" s="1"/>
  <c r="B13" i="47"/>
  <c r="B12" i="47"/>
  <c r="B13" i="46"/>
  <c r="B12" i="46"/>
  <c r="H17" i="39"/>
  <c r="I17" i="39"/>
  <c r="Q17" i="39"/>
  <c r="R17" i="39" s="1"/>
  <c r="T17" i="39" s="1"/>
  <c r="S17" i="39"/>
  <c r="I17" i="37"/>
  <c r="I18" i="37"/>
  <c r="I19" i="37"/>
  <c r="I20" i="37"/>
  <c r="I21" i="37"/>
  <c r="I22" i="37"/>
  <c r="I23" i="37"/>
  <c r="I24" i="37"/>
  <c r="I25" i="37"/>
  <c r="I26" i="37"/>
  <c r="I27" i="37"/>
  <c r="I28" i="37"/>
  <c r="I29" i="37"/>
  <c r="I30" i="37"/>
  <c r="I31" i="37"/>
  <c r="I32" i="37"/>
  <c r="I33" i="37"/>
  <c r="I34" i="37"/>
  <c r="I35" i="37"/>
  <c r="Q17" i="37"/>
  <c r="R17" i="37" s="1"/>
  <c r="T17" i="37" s="1"/>
  <c r="Q18" i="37"/>
  <c r="R18" i="37" s="1"/>
  <c r="T18" i="37" s="1"/>
  <c r="Q19" i="37"/>
  <c r="R19" i="37" s="1"/>
  <c r="T19" i="37" s="1"/>
  <c r="Q20" i="37"/>
  <c r="R20" i="37" s="1"/>
  <c r="T20" i="37" s="1"/>
  <c r="Q21" i="37"/>
  <c r="R21" i="37" s="1"/>
  <c r="T21" i="37" s="1"/>
  <c r="Q22" i="37"/>
  <c r="R22" i="37" s="1"/>
  <c r="T22" i="37" s="1"/>
  <c r="Q23" i="37"/>
  <c r="R23" i="37" s="1"/>
  <c r="T23" i="37" s="1"/>
  <c r="Q24" i="37"/>
  <c r="R24" i="37" s="1"/>
  <c r="T24" i="37" s="1"/>
  <c r="Q25" i="37"/>
  <c r="R25" i="37" s="1"/>
  <c r="T25" i="37" s="1"/>
  <c r="Q26" i="37"/>
  <c r="R26" i="37" s="1"/>
  <c r="T26" i="37" s="1"/>
  <c r="Q27" i="37"/>
  <c r="R27" i="37" s="1"/>
  <c r="T27" i="37" s="1"/>
  <c r="Q28" i="37"/>
  <c r="R28" i="37" s="1"/>
  <c r="T28" i="37" s="1"/>
  <c r="Q29" i="37"/>
  <c r="R29" i="37" s="1"/>
  <c r="T29" i="37" s="1"/>
  <c r="Q30" i="37"/>
  <c r="R30" i="37" s="1"/>
  <c r="T30" i="37" s="1"/>
  <c r="Q31" i="37"/>
  <c r="R31" i="37" s="1"/>
  <c r="T31" i="37" s="1"/>
  <c r="Q32" i="37"/>
  <c r="R32" i="37" s="1"/>
  <c r="T32" i="37" s="1"/>
  <c r="Q33" i="37"/>
  <c r="R33" i="37" s="1"/>
  <c r="T33" i="37" s="1"/>
  <c r="Q34" i="37"/>
  <c r="R34" i="37" s="1"/>
  <c r="T34" i="37" s="1"/>
  <c r="Q35" i="37"/>
  <c r="R35" i="37" s="1"/>
  <c r="T35" i="37" s="1"/>
  <c r="S17" i="37"/>
  <c r="S18" i="37"/>
  <c r="S19" i="37"/>
  <c r="S20" i="37"/>
  <c r="S21" i="37"/>
  <c r="S22" i="37"/>
  <c r="S23" i="37"/>
  <c r="S24" i="37"/>
  <c r="S25" i="37"/>
  <c r="S26" i="37"/>
  <c r="S27" i="37"/>
  <c r="S28" i="37"/>
  <c r="S29" i="37"/>
  <c r="S30" i="37"/>
  <c r="S31" i="37"/>
  <c r="S32" i="37"/>
  <c r="S33" i="37"/>
  <c r="S34" i="37"/>
  <c r="S35" i="37"/>
  <c r="S16" i="48"/>
  <c r="Q16" i="48"/>
  <c r="R16" i="48" s="1"/>
  <c r="T16" i="48" s="1"/>
  <c r="C9" i="48"/>
  <c r="C8" i="48"/>
  <c r="C7" i="48"/>
  <c r="C6" i="48"/>
  <c r="C3" i="48"/>
  <c r="C2" i="48"/>
  <c r="S16" i="47"/>
  <c r="Q16" i="47"/>
  <c r="R16" i="47" s="1"/>
  <c r="T16" i="47" s="1"/>
  <c r="T79" i="47" s="1"/>
  <c r="E31" i="28" s="1"/>
  <c r="I16" i="47"/>
  <c r="I79" i="47" s="1"/>
  <c r="H16" i="47"/>
  <c r="H79" i="47" s="1"/>
  <c r="C9" i="47"/>
  <c r="C8" i="47"/>
  <c r="C7" i="47"/>
  <c r="C6" i="47"/>
  <c r="C3" i="47"/>
  <c r="C2" i="47"/>
  <c r="S16" i="46"/>
  <c r="Q16" i="46"/>
  <c r="R16" i="46" s="1"/>
  <c r="T16" i="46" s="1"/>
  <c r="I16" i="46"/>
  <c r="H16" i="46"/>
  <c r="C9" i="46"/>
  <c r="C8" i="46"/>
  <c r="C7" i="46"/>
  <c r="C6" i="46"/>
  <c r="C3" i="46"/>
  <c r="C2" i="46"/>
  <c r="H16" i="39"/>
  <c r="D39" i="28" l="1"/>
  <c r="D36" i="28"/>
  <c r="T26" i="48"/>
  <c r="E32" i="28" s="1"/>
  <c r="D35" i="28"/>
  <c r="D34" i="28"/>
  <c r="H26" i="48"/>
  <c r="S79" i="47"/>
  <c r="C31" i="28" s="1"/>
  <c r="I16" i="48"/>
  <c r="I26" i="48" s="1"/>
  <c r="S26" i="48"/>
  <c r="C32" i="28" s="1"/>
  <c r="D33" i="28"/>
  <c r="I30" i="46"/>
  <c r="S30" i="46"/>
  <c r="C29" i="28" s="1"/>
  <c r="T30" i="46"/>
  <c r="E29" i="28" s="1"/>
  <c r="H30" i="46"/>
  <c r="H16" i="32"/>
  <c r="I16" i="32" s="1"/>
  <c r="Q16" i="32"/>
  <c r="R16" i="32" s="1"/>
  <c r="T16" i="32" s="1"/>
  <c r="S16" i="32"/>
  <c r="U20" i="32"/>
  <c r="H19" i="29" l="1"/>
  <c r="D32" i="28"/>
  <c r="H20" i="32"/>
  <c r="S20" i="32"/>
  <c r="C16" i="28" s="1"/>
  <c r="T20" i="32"/>
  <c r="E16" i="28" s="1"/>
  <c r="I20" i="32"/>
  <c r="I16" i="37" l="1"/>
  <c r="I36" i="37" s="1"/>
  <c r="H16" i="45" l="1"/>
  <c r="I19" i="29" l="1"/>
  <c r="H16" i="44" l="1"/>
  <c r="H23" i="44" s="1"/>
  <c r="H16" i="35" l="1"/>
  <c r="I16" i="35" s="1"/>
  <c r="Q16" i="35"/>
  <c r="R16" i="35" s="1"/>
  <c r="T16" i="35" s="1"/>
  <c r="S16" i="35"/>
  <c r="B13" i="45" l="1"/>
  <c r="B12" i="45"/>
  <c r="F30" i="28"/>
  <c r="S16" i="45"/>
  <c r="S18" i="45" s="1"/>
  <c r="Q16" i="45"/>
  <c r="R16" i="45" s="1"/>
  <c r="T16" i="45" s="1"/>
  <c r="C9" i="45"/>
  <c r="C8" i="45"/>
  <c r="C7" i="45"/>
  <c r="C6" i="45"/>
  <c r="C3" i="45"/>
  <c r="C2" i="45"/>
  <c r="B13" i="44"/>
  <c r="B12" i="44"/>
  <c r="B13" i="43"/>
  <c r="B12" i="43"/>
  <c r="F28" i="28"/>
  <c r="S16" i="44"/>
  <c r="Q16" i="44"/>
  <c r="R16" i="44" s="1"/>
  <c r="T16" i="44" s="1"/>
  <c r="I16" i="44"/>
  <c r="C9" i="44"/>
  <c r="C8" i="44"/>
  <c r="C7" i="44"/>
  <c r="C6" i="44"/>
  <c r="C3" i="44"/>
  <c r="C2" i="44"/>
  <c r="F27" i="28"/>
  <c r="S16" i="43"/>
  <c r="Q16" i="43"/>
  <c r="R16" i="43" s="1"/>
  <c r="T16" i="43" s="1"/>
  <c r="I16" i="43"/>
  <c r="I26" i="43" s="1"/>
  <c r="H16" i="43"/>
  <c r="C9" i="43"/>
  <c r="C8" i="43"/>
  <c r="C7" i="43"/>
  <c r="C6" i="43"/>
  <c r="C3" i="43"/>
  <c r="C2" i="43"/>
  <c r="B13" i="42"/>
  <c r="B12" i="42"/>
  <c r="B13" i="41"/>
  <c r="B12" i="41"/>
  <c r="F26" i="28"/>
  <c r="C9" i="42"/>
  <c r="C8" i="42"/>
  <c r="C7" i="42"/>
  <c r="C6" i="42"/>
  <c r="C3" i="42"/>
  <c r="C2" i="42"/>
  <c r="F25" i="28"/>
  <c r="S16" i="41"/>
  <c r="Q16" i="41"/>
  <c r="R16" i="41" s="1"/>
  <c r="T16" i="41" s="1"/>
  <c r="I16" i="41"/>
  <c r="I29" i="41" s="1"/>
  <c r="H16" i="41"/>
  <c r="H29" i="41" s="1"/>
  <c r="C9" i="41"/>
  <c r="C8" i="41"/>
  <c r="C7" i="41"/>
  <c r="C6" i="41"/>
  <c r="C3" i="41"/>
  <c r="C2" i="41"/>
  <c r="B13" i="40"/>
  <c r="B12" i="40"/>
  <c r="F24" i="28"/>
  <c r="S16" i="40"/>
  <c r="S31" i="40" s="1"/>
  <c r="Q16" i="40"/>
  <c r="R16" i="40" s="1"/>
  <c r="T16" i="40" s="1"/>
  <c r="T31" i="40" s="1"/>
  <c r="I16" i="40"/>
  <c r="I31" i="40" s="1"/>
  <c r="C9" i="40"/>
  <c r="C8" i="40"/>
  <c r="C7" i="40"/>
  <c r="C6" i="40"/>
  <c r="C3" i="40"/>
  <c r="C2" i="40"/>
  <c r="B13" i="39"/>
  <c r="B12" i="39"/>
  <c r="B13" i="38"/>
  <c r="B12" i="38"/>
  <c r="B13" i="37"/>
  <c r="B12" i="37"/>
  <c r="F23" i="28"/>
  <c r="S16" i="39"/>
  <c r="Q16" i="39"/>
  <c r="R16" i="39" s="1"/>
  <c r="T16" i="39" s="1"/>
  <c r="I16" i="39"/>
  <c r="C9" i="39"/>
  <c r="C8" i="39"/>
  <c r="C7" i="39"/>
  <c r="C6" i="39"/>
  <c r="C3" i="39"/>
  <c r="C2" i="39"/>
  <c r="F22" i="28"/>
  <c r="S16" i="38"/>
  <c r="Q16" i="38"/>
  <c r="R16" i="38" s="1"/>
  <c r="T16" i="38" s="1"/>
  <c r="H16" i="38"/>
  <c r="C9" i="38"/>
  <c r="C8" i="38"/>
  <c r="C7" i="38"/>
  <c r="C6" i="38"/>
  <c r="C3" i="38"/>
  <c r="C2" i="38"/>
  <c r="F21" i="28"/>
  <c r="S16" i="37"/>
  <c r="S36" i="37" s="1"/>
  <c r="Q16" i="37"/>
  <c r="R16" i="37" s="1"/>
  <c r="T16" i="37" s="1"/>
  <c r="T36" i="37" s="1"/>
  <c r="C9" i="37"/>
  <c r="C8" i="37"/>
  <c r="C7" i="37"/>
  <c r="C6" i="37"/>
  <c r="C3" i="37"/>
  <c r="C2" i="37"/>
  <c r="B13" i="36"/>
  <c r="B12" i="36"/>
  <c r="F19" i="28"/>
  <c r="S16" i="36"/>
  <c r="S21" i="36" s="1"/>
  <c r="Q16" i="36"/>
  <c r="R16" i="36" s="1"/>
  <c r="T16" i="36" s="1"/>
  <c r="T21" i="36" s="1"/>
  <c r="H16" i="36"/>
  <c r="C9" i="36"/>
  <c r="C8" i="36"/>
  <c r="C7" i="36"/>
  <c r="C6" i="36"/>
  <c r="C3" i="36"/>
  <c r="C2" i="36"/>
  <c r="B13" i="35"/>
  <c r="B12" i="35"/>
  <c r="F18" i="28"/>
  <c r="C9" i="35"/>
  <c r="C8" i="35"/>
  <c r="C7" i="35"/>
  <c r="C6" i="35"/>
  <c r="C3" i="35"/>
  <c r="C2" i="35"/>
  <c r="B13" i="33"/>
  <c r="B12" i="33"/>
  <c r="F17" i="28"/>
  <c r="S16" i="33"/>
  <c r="Q16" i="33"/>
  <c r="R16" i="33" s="1"/>
  <c r="T16" i="33" s="1"/>
  <c r="H16" i="33"/>
  <c r="C9" i="33"/>
  <c r="C8" i="33"/>
  <c r="C7" i="33"/>
  <c r="C6" i="33"/>
  <c r="C3" i="33"/>
  <c r="C2" i="33"/>
  <c r="B13" i="32"/>
  <c r="B12" i="32"/>
  <c r="I16" i="36" l="1"/>
  <c r="I21" i="36" s="1"/>
  <c r="H21" i="36"/>
  <c r="I16" i="33"/>
  <c r="I20" i="33" s="1"/>
  <c r="H20" i="33"/>
  <c r="S23" i="44"/>
  <c r="C28" i="28" s="1"/>
  <c r="T20" i="33"/>
  <c r="E17" i="28" s="1"/>
  <c r="C21" i="28"/>
  <c r="H18" i="45"/>
  <c r="C30" i="28"/>
  <c r="I18" i="45"/>
  <c r="T18" i="45"/>
  <c r="I23" i="44"/>
  <c r="H26" i="43"/>
  <c r="S26" i="43"/>
  <c r="C27" i="28" s="1"/>
  <c r="T23" i="44"/>
  <c r="E28" i="28" s="1"/>
  <c r="T26" i="43"/>
  <c r="E27" i="28" s="1"/>
  <c r="S39" i="42"/>
  <c r="C26" i="28" s="1"/>
  <c r="H39" i="42"/>
  <c r="I39" i="42"/>
  <c r="T39" i="42"/>
  <c r="E26" i="28" s="1"/>
  <c r="S29" i="41"/>
  <c r="C25" i="28" s="1"/>
  <c r="T29" i="41"/>
  <c r="E25" i="28" s="1"/>
  <c r="C24" i="28"/>
  <c r="E24" i="28"/>
  <c r="H18" i="39"/>
  <c r="I18" i="39"/>
  <c r="S18" i="39"/>
  <c r="C23" i="28" s="1"/>
  <c r="T18" i="39"/>
  <c r="E23" i="28" s="1"/>
  <c r="S38" i="38"/>
  <c r="C22" i="28" s="1"/>
  <c r="T38" i="38"/>
  <c r="E22" i="28" s="1"/>
  <c r="H38" i="38"/>
  <c r="I16" i="38"/>
  <c r="I38" i="38" s="1"/>
  <c r="E21" i="28"/>
  <c r="H57" i="35"/>
  <c r="S57" i="35"/>
  <c r="C18" i="28" s="1"/>
  <c r="T57" i="35"/>
  <c r="E18" i="28" s="1"/>
  <c r="I57" i="35"/>
  <c r="S20" i="33"/>
  <c r="C17" i="28" s="1"/>
  <c r="E19" i="28" l="1"/>
  <c r="C19" i="28"/>
  <c r="E30" i="28"/>
  <c r="D29" i="28"/>
  <c r="D31" i="28"/>
  <c r="D25" i="28"/>
  <c r="D20" i="28" l="1"/>
  <c r="F16" i="28"/>
  <c r="C9" i="32"/>
  <c r="C8" i="32"/>
  <c r="C7" i="32"/>
  <c r="C6" i="32"/>
  <c r="C3" i="32"/>
  <c r="C2" i="32"/>
  <c r="B13" i="31"/>
  <c r="B12" i="31"/>
  <c r="F15" i="28"/>
  <c r="C9" i="31"/>
  <c r="C8" i="31"/>
  <c r="C7" i="31"/>
  <c r="C6" i="31"/>
  <c r="C3" i="31"/>
  <c r="C2" i="31"/>
  <c r="C9" i="28"/>
  <c r="C8" i="28"/>
  <c r="C7" i="28"/>
  <c r="C6" i="28"/>
  <c r="H53" i="31" l="1"/>
  <c r="S53" i="31"/>
  <c r="C15" i="28" s="1"/>
  <c r="T53" i="31"/>
  <c r="E15" i="28" s="1"/>
  <c r="I53" i="31"/>
  <c r="D15" i="28" l="1"/>
  <c r="U19" i="29"/>
  <c r="B12" i="29"/>
  <c r="B13" i="29"/>
  <c r="C9" i="29" l="1"/>
  <c r="C8" i="29"/>
  <c r="C7" i="29"/>
  <c r="C6" i="29"/>
  <c r="C3" i="29"/>
  <c r="C2" i="29"/>
  <c r="F14" i="28" l="1"/>
  <c r="S19" i="29" l="1"/>
  <c r="C14" i="28" s="1"/>
  <c r="C48" i="28" s="1"/>
  <c r="T19" i="29"/>
  <c r="E14" i="28" s="1"/>
  <c r="E48" i="28" s="1"/>
  <c r="D14" i="28" l="1"/>
  <c r="D17" i="28"/>
  <c r="D21" i="28"/>
  <c r="D30" i="28"/>
  <c r="D22" i="28"/>
  <c r="D26" i="28"/>
  <c r="D23" i="28"/>
  <c r="D18" i="28" l="1"/>
  <c r="D28" i="28"/>
  <c r="D24" i="28"/>
  <c r="D19" i="28"/>
  <c r="D27" i="28"/>
  <c r="D16" i="28"/>
  <c r="D48" i="28" l="1"/>
</calcChain>
</file>

<file path=xl/sharedStrings.xml><?xml version="1.0" encoding="utf-8"?>
<sst xmlns="http://schemas.openxmlformats.org/spreadsheetml/2006/main" count="6343" uniqueCount="1246">
  <si>
    <t>kg</t>
  </si>
  <si>
    <t>1.</t>
  </si>
  <si>
    <t>Zap. št.</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</si>
  <si>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</si>
  <si>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</si>
  <si>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</si>
  <si>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</si>
  <si>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</si>
  <si>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</si>
  <si>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</si>
  <si>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</si>
  <si>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</si>
  <si>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</si>
  <si>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</si>
  <si>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</si>
  <si>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</si>
  <si>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</si>
  <si>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</si>
  <si>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</si>
  <si>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</si>
  <si>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</si>
  <si>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</si>
  <si>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</si>
  <si>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</si>
  <si>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</si>
  <si>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</si>
  <si>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</si>
  <si>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</si>
  <si>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</si>
  <si>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</si>
  <si>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</si>
  <si>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</si>
  <si>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</si>
  <si>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</si>
  <si>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</si>
  <si>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cena/enota brez DDV v EUR</t>
  </si>
  <si>
    <t>6a</t>
  </si>
  <si>
    <t>Kraj, datum:__________________________</t>
  </si>
  <si>
    <t>žig</t>
  </si>
  <si>
    <t>podpis odgovorne osebe ponudnika:_______________________________</t>
  </si>
  <si>
    <t>l</t>
  </si>
  <si>
    <t>BLAGOVNA ZNAMKA ali PROIZVAJALEC</t>
  </si>
  <si>
    <t>3a</t>
  </si>
  <si>
    <t>Predračun</t>
  </si>
  <si>
    <t>Obrazec</t>
  </si>
  <si>
    <t xml:space="preserve">Številka javnega naročila: </t>
  </si>
  <si>
    <t>Naročnik</t>
  </si>
  <si>
    <t xml:space="preserve">Naziv: </t>
  </si>
  <si>
    <t xml:space="preserve">Naslov: </t>
  </si>
  <si>
    <t>Davčna št. oz. ID za DDV:</t>
  </si>
  <si>
    <t>Ponudnik</t>
  </si>
  <si>
    <t>Matična številka:</t>
  </si>
  <si>
    <t>Skupaj vrednost brez DDV v EUR</t>
  </si>
  <si>
    <t>Znesek  DDV v EUR</t>
  </si>
  <si>
    <t>Skupaj vrednost z DDV v EUR</t>
  </si>
  <si>
    <t>Število živil po merilu »sheme kakovosti«</t>
  </si>
  <si>
    <t>Ponudbeni predračun - rekapitulacija</t>
  </si>
  <si>
    <t>Navodila za izpolnjevanje obrazca</t>
  </si>
  <si>
    <t>Polje</t>
  </si>
  <si>
    <t>Naziv</t>
  </si>
  <si>
    <t>Navodila</t>
  </si>
  <si>
    <t>Okvirna količina</t>
  </si>
  <si>
    <t>Enota mere količine</t>
  </si>
  <si>
    <t>Enota mere naročene količine (kg, l, kom). Se ne spreminja.</t>
  </si>
  <si>
    <t>Cena na enoto mere, brez davka (EUR)</t>
  </si>
  <si>
    <t>Stopnja DDV (%)</t>
  </si>
  <si>
    <t>Davek (EUR)</t>
  </si>
  <si>
    <t>Avtomatski izračun: znesek davka od cene na enoto mere iz stolpca 7.</t>
  </si>
  <si>
    <t>Dejanska masa/volumen ponujenega živila</t>
  </si>
  <si>
    <t>Koda za naročanje</t>
  </si>
  <si>
    <t>Vrednost za okvirno količino (EUR) brez DDV</t>
  </si>
  <si>
    <t>Vrednost za okvirno količino (EUR) z DDV</t>
  </si>
  <si>
    <t>Tehnična specifikacija živila</t>
  </si>
  <si>
    <t>2a</t>
  </si>
  <si>
    <t>2b</t>
  </si>
  <si>
    <t>g</t>
  </si>
  <si>
    <t>ml</t>
  </si>
  <si>
    <t>-</t>
  </si>
  <si>
    <t>Zahtevano pakiranje; masa/volumen</t>
  </si>
  <si>
    <t>Ponudnik vpiše stopnjo DDV v %.</t>
  </si>
  <si>
    <t>Končna cena/enoto mere (EUR) z DDV</t>
  </si>
  <si>
    <t xml:space="preserve">V kolikor se zahteva v predračunu: ponudniki vpišejo BLAGOVNA ZNAMKA ali PROIZVAJALEC </t>
  </si>
  <si>
    <t>Ponudnik vpiše ceno brez davka v EUR za navedeno enoto mere (kom, l, kg); pri enoti mere kom mora ponudnik upoštevati maso oz. volumen, navedeno v stolpcu 2a - zahtevano pakiranje; masa/volumen.</t>
  </si>
  <si>
    <t>Ponudnik vpiše ceno brez davka v EUR za dejansko maso/volumen ponujenega živila brez DDV.</t>
  </si>
  <si>
    <t xml:space="preserve">Shema kakovosti
(nacionalne, evropske)
</t>
  </si>
  <si>
    <t>SKUPAJ</t>
  </si>
  <si>
    <t>Ponudnik vpiše svojo kodo za naročanje ponujenega izdelka. Vpis ni obvezen, bo pa olajšal naročanje.</t>
  </si>
  <si>
    <t xml:space="preserve">Cena za dejansko maso/volumen ponujenega živila brez DDV </t>
  </si>
  <si>
    <t>3b</t>
  </si>
  <si>
    <t>Avtomatski izračun: zmnožek vrednosti iz stolpcev 3 in 9. Seštevek vrednosti vseh živil v sklopu.</t>
  </si>
  <si>
    <t>Okvirna količina, ki jo naročnik zahteva. Se ne spreminja.</t>
  </si>
  <si>
    <t>Zaporedna številka</t>
  </si>
  <si>
    <t>Zaporedna številka živila. Se ne spreminja.</t>
  </si>
  <si>
    <t>Tip živila - tehnična specifikacija zahtevanega živila. Se ne spreminja.</t>
  </si>
  <si>
    <t>Posebne zahteve naročnika glede na sklop:</t>
  </si>
  <si>
    <t>Ponudnik vpiše dejansko maso/volumen ponujenega živila, vključno z enoto mere, npr. 250g, 1 kg, 1l.                                                                                   Naročnik si pridržuje pravico, da vso blago po predračunu naroča po kosih in ni dolžan prevzeti transportnega pakiranja.</t>
  </si>
  <si>
    <t>V kolikor je pri artiklu navedena blagovna znamk, jo naročnik navaja v tem smislu, da se zahteva enakovredna kvaliteta in okus.</t>
  </si>
  <si>
    <t>Preračunana masa/volumen/kos na enoto kg</t>
  </si>
  <si>
    <t>Vsota</t>
  </si>
  <si>
    <t>1. sklop:</t>
  </si>
  <si>
    <t>2. sklop:</t>
  </si>
  <si>
    <t>3. sklop:</t>
  </si>
  <si>
    <t>4. sklop:</t>
  </si>
  <si>
    <t>5. sklop:</t>
  </si>
  <si>
    <t>6. sklop:</t>
  </si>
  <si>
    <t>7. sklop:</t>
  </si>
  <si>
    <t>8. sklop:</t>
  </si>
  <si>
    <t>9. sklop:</t>
  </si>
  <si>
    <t>10. sklop:</t>
  </si>
  <si>
    <t>11. sklop:</t>
  </si>
  <si>
    <t>12. sklop:</t>
  </si>
  <si>
    <t>13. sklop:</t>
  </si>
  <si>
    <t>14. sklop:</t>
  </si>
  <si>
    <t>15. sklop:</t>
  </si>
  <si>
    <t>16. sklop:</t>
  </si>
  <si>
    <t>Živila iz shem kakovosti (kg)</t>
  </si>
  <si>
    <t>Masa/volumen, preračunana na kg.</t>
  </si>
  <si>
    <t>Živila iz shem kakovosti v kg</t>
  </si>
  <si>
    <t>Avtomatski izračun celotne količine v kg, za pomoč pri doseganju ciljev iz Uredbe o zelenem javnem naročanju.</t>
  </si>
  <si>
    <t>ZAHTEVANO PAKIRANJE                    Masa/volumen</t>
  </si>
  <si>
    <t xml:space="preserve"> ZAHTEVANO PAKIRANJE       Enota</t>
  </si>
  <si>
    <t>Zahtevano pakiranje; enota</t>
  </si>
  <si>
    <t>6b</t>
  </si>
  <si>
    <t>7a</t>
  </si>
  <si>
    <t>8a</t>
  </si>
  <si>
    <t>Avtomatski izračun: seštevek vrednosti iz stolpcev 7 in 8a.</t>
  </si>
  <si>
    <t>Avtomatski izračun: zmnožek vrednosti iz stolpcev 3 in 7. Seštevek vrednosti vseh živil v sklopu.</t>
  </si>
  <si>
    <t>2c</t>
  </si>
  <si>
    <t>ZAHTEVANA SHEMA KAKOVOSTI</t>
  </si>
  <si>
    <t>Tehnična specifikacija živila (stolpec 2, 2a, 2b, 2c)</t>
  </si>
  <si>
    <t>Razponi mase oz. volumna - tehnična specifikacija zahtevanega živila, v katerem nastopa živilo v merski enoti. V kolikor ni določeno, lahko ponudniki ponudijo velikost pakiranja, ki ga imajo. Se ne spreminja.</t>
  </si>
  <si>
    <t>Osnovna merska enota živila (g, kg, ml ali l) - tehnična specifikacija zahtevanega živila. Se ne spreminja.</t>
  </si>
  <si>
    <r>
      <t xml:space="preserve">Na naslednjih straneh so izpisani tipi živil, za katere ponudnik izpolni podatke o svojih specifičnih izdelkih,
ki jih bo vključil v ponudbo. Ponudnik izpolnjuje le </t>
    </r>
    <r>
      <rPr>
        <b/>
        <sz val="12"/>
        <color theme="9" tint="-0.249977111117893"/>
        <rFont val="Calibri"/>
        <family val="2"/>
        <charset val="238"/>
        <scheme val="minor"/>
      </rPr>
      <t>oranžne stolpce,</t>
    </r>
    <r>
      <rPr>
        <b/>
        <sz val="12"/>
        <rFont val="Calibri"/>
        <family val="2"/>
        <charset val="238"/>
        <scheme val="minor"/>
      </rPr>
      <t xml:space="preserve"> ki so našteti spodaj. </t>
    </r>
  </si>
  <si>
    <t xml:space="preserve">Za živila, kjer v 2c stolpcu - ZAHTEVANA SHEM KAKOVOSTI, mora ponudnik predložiti ustrezen veljaven certifikat.  </t>
  </si>
  <si>
    <t>ZAHTEVANA SHEMA KAKOVOSTI - tehnična specifikacija zahtevanega živila. Navajamo okrajšave shem ( EKO - ekološko, ZGO - zaščitena geografska označba, IK - izbrana kakovost, VK - višja kakovost, IP -  integrirana pridelava, ZOP-zaščitena označba porekla, ZTP-zajamčena tradicionalna posebnost). Se ne spreminja. OBVEZNO PRILOŽITI VELJAVEN CERTIFIKAT!</t>
  </si>
  <si>
    <t>Ponudnik označi z nazivom/okrajšavo, npr. EKO, IK, VK, ZGO, ZGP... za posamezno živilo, ki ima shemo kakovosti ali drugi znak kakovosti.                                                                                                           Ob tem bo naročnik izključno upošteval samo vpise v obrazec predračuna v stolpcu »sheme kakovosti«, za katera bo ponudnik ponudbi priložil ustrezen veljaven certifikat ali drug dokument iz katerega bo izhajalo, da živilo izpolnjuje pogoje in zahteve naročnika. OBVEZNO PRILOŽITI VELJAVEN CERTIFIKAT!</t>
  </si>
  <si>
    <t>Celice, ki so sivo pobarvane z oznako "-" se ne v označenih sklopih ne izpolnjujejo</t>
  </si>
  <si>
    <t xml:space="preserve">Predračun mora biti izpolnjen v celoti, saj bo v nasprotnem primeru ponudba nedopustna!!!                                                                                                                             Cene morajo biti opredeljene v € in morajo vsebovati davek na dodano vrednost. Vse cene, zneski in vrednosti (v vseh stolpcih) ponudnik vpiše na dve decimalni mesti natančno. Ponudnik mora upoštevati zahteve in predpise, opredeljene v Navodilu ponudnikom za izdelavo ponudbe. Za živila, kjer v 2c stolpcu - ZAHTEVANA SHEM KAKOVOSTI, mora ponudnik predložiti ustrezen veljaven certifikat.  </t>
  </si>
  <si>
    <t>SKLOPI</t>
  </si>
  <si>
    <t>Ponudnik mora ponudite vse artike v celotnem sklopu. V kolikor ne ponudi vseh artiklov, naročnik izloči ponudbo, kot nedopustno.</t>
  </si>
  <si>
    <t>Stolpec1</t>
  </si>
  <si>
    <t>ZAHTEVAMO V CELOTI EKOLOŠKA ŽIVILA - PRILOŽITI MORATE VELJAVEN CERTIFIKAT!</t>
  </si>
  <si>
    <t>DOVOLJENO ODSTOPANJE V PAKIRANJU, OD ZAHTEVANEGA PAKIRANJA (2a celica) +/- 50%, cene je potrebno preračunati na zahtevano mersko enoto.</t>
  </si>
  <si>
    <t>0</t>
  </si>
  <si>
    <t xml:space="preserve"> </t>
  </si>
  <si>
    <t>IK</t>
  </si>
  <si>
    <t>8,0-10</t>
  </si>
  <si>
    <t>17. sklop:</t>
  </si>
  <si>
    <t>18. sklop:</t>
  </si>
  <si>
    <t>19. sklop:</t>
  </si>
  <si>
    <t>34.</t>
  </si>
  <si>
    <t>35.</t>
  </si>
  <si>
    <t>36.</t>
  </si>
  <si>
    <t>37.</t>
  </si>
  <si>
    <t>38.</t>
  </si>
  <si>
    <t>39.</t>
  </si>
  <si>
    <t>40.</t>
  </si>
  <si>
    <t>41.</t>
  </si>
  <si>
    <t>20. sklop:</t>
  </si>
  <si>
    <t>21. sklop:</t>
  </si>
  <si>
    <t>22. sklop:</t>
  </si>
  <si>
    <t>23. sklop:</t>
  </si>
  <si>
    <t>24. sklop:</t>
  </si>
  <si>
    <t>25. sklop:</t>
  </si>
  <si>
    <t>26. sklop:</t>
  </si>
  <si>
    <t>27. sklop:</t>
  </si>
  <si>
    <t>28. sklop:</t>
  </si>
  <si>
    <t>ZGO</t>
  </si>
  <si>
    <t>MESO IN MESNI IZDELKI</t>
  </si>
  <si>
    <t>0,45-0,5</t>
  </si>
  <si>
    <t>200-250</t>
  </si>
  <si>
    <t>29. sklop:</t>
  </si>
  <si>
    <t>30. sklop:</t>
  </si>
  <si>
    <t>31. sklop:</t>
  </si>
  <si>
    <t>32. sklop:</t>
  </si>
  <si>
    <t>33. sklop:</t>
  </si>
  <si>
    <t>34. sklop:</t>
  </si>
  <si>
    <t xml:space="preserve">SLADOLED </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</si>
  <si>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</si>
  <si>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</si>
  <si>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</si>
  <si>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</si>
  <si>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</si>
  <si>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</si>
  <si>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</si>
  <si>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</si>
  <si>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</si>
  <si>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</si>
  <si>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</si>
  <si>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</si>
  <si>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</si>
  <si>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</si>
  <si>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</si>
  <si>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</si>
  <si>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</si>
  <si>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</si>
  <si>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</si>
  <si>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</si>
  <si>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</si>
  <si>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</si>
  <si>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</si>
  <si>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</si>
  <si>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</si>
  <si>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</si>
  <si>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</si>
  <si>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</si>
  <si>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</si>
  <si>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</si>
  <si>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</si>
  <si>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</si>
  <si>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</si>
  <si>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</si>
  <si>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</si>
  <si>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</si>
  <si>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</si>
  <si>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</si>
  <si>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</si>
  <si>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</si>
  <si>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</si>
  <si>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</si>
  <si>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</si>
  <si>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</si>
  <si>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</si>
  <si>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</si>
  <si>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</si>
  <si>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</si>
  <si>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</si>
  <si>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</si>
  <si>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</si>
  <si>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</si>
  <si>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</si>
  <si>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</si>
  <si>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</si>
  <si>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</si>
  <si>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</si>
  <si>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</si>
  <si>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</si>
  <si>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</si>
  <si>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</si>
  <si>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2,5-3</t>
  </si>
  <si>
    <t>4,5-5</t>
  </si>
  <si>
    <t>kom</t>
  </si>
  <si>
    <t>0,8-1</t>
  </si>
  <si>
    <t>450-500</t>
  </si>
  <si>
    <t>4500-5000</t>
  </si>
  <si>
    <t>bio</t>
  </si>
  <si>
    <t>ŠTRUČKA makova</t>
  </si>
  <si>
    <t>JEŠPRENJ, oluščeni ječmen</t>
  </si>
  <si>
    <t>KAŠA, ajdova</t>
  </si>
  <si>
    <t>MLINCI</t>
  </si>
  <si>
    <t>MOKA, ajdova</t>
  </si>
  <si>
    <t>MOKA, koruzna</t>
  </si>
  <si>
    <t>MOKA, pirina</t>
  </si>
  <si>
    <t>MOKA, pirina, polnozrnata</t>
  </si>
  <si>
    <t>ZDROB, koruzni</t>
  </si>
  <si>
    <t>ČIČERIKA</t>
  </si>
  <si>
    <t>GORČICA</t>
  </si>
  <si>
    <t>ROŽIČEVA MOKA</t>
  </si>
  <si>
    <t>SODA BIKARBONA</t>
  </si>
  <si>
    <t>do 2</t>
  </si>
  <si>
    <t>103.</t>
  </si>
  <si>
    <t>predracun2a_VRTEC_RADOVLJICA</t>
  </si>
  <si>
    <t>VRTEC RADOVLJICA</t>
  </si>
  <si>
    <t>Kranjska cesta 13, 4240 Radovljica</t>
  </si>
  <si>
    <t>MLEČNI IZDELKI</t>
  </si>
  <si>
    <t>EKOLOŠKO MLEKO IN MLEČNI IZDELKI</t>
  </si>
  <si>
    <t>EKOLOŠKO MESO IN EKOLOŠKI MESNI IZDELKI</t>
  </si>
  <si>
    <t>PERUTNINA IN PERUTNINSKI IZDELKI</t>
  </si>
  <si>
    <t>ZAMRZNJENO SADJE IN ZELENJAVA</t>
  </si>
  <si>
    <t>ZAMRZNJENE PALAČINKE</t>
  </si>
  <si>
    <t>OSTALI ZAMRZNJENI IZDELKI</t>
  </si>
  <si>
    <t>KRUH, REZAN IN PAKIRAN</t>
  </si>
  <si>
    <t>PEKOVSKO PECIVO, SLADKO PECIVO</t>
  </si>
  <si>
    <t>KEKSI</t>
  </si>
  <si>
    <t>EKO KRUH, REZAN IN PAKIRAN</t>
  </si>
  <si>
    <t>EKO PEKOVSKO PECIVO</t>
  </si>
  <si>
    <t>JAJCA EKOLOŠKE REJE</t>
  </si>
  <si>
    <t>MOKA IN MLEVSKI IZDELKI</t>
  </si>
  <si>
    <t>EKO TESTENINE</t>
  </si>
  <si>
    <t>EKO POLENTA, KUS KUS, SEMENA</t>
  </si>
  <si>
    <t xml:space="preserve">SVEŽE SADJE IN ZELENJAVA, SUHO SADJE, STROČNICE, SEMENA </t>
  </si>
  <si>
    <t>SADNI SOKOVI IZ SVEŽEGA SADJA s 100 % SADNIM DELEŽEM, HLADNO STISNJENI IN PASTERIZIRANI</t>
  </si>
  <si>
    <t>EKOLOŠKI SOKOVI</t>
  </si>
  <si>
    <t>OSTALA KONZERVIRANA ŽIVILA</t>
  </si>
  <si>
    <t>EKO KONZERVIRANA ZELENJAVA</t>
  </si>
  <si>
    <t>DOMAČE MARMELADE</t>
  </si>
  <si>
    <t>ČAJI IN BIO ČAJI</t>
  </si>
  <si>
    <t>OSNOVNA ŽIVILA IN DODATEK K JEDEM</t>
  </si>
  <si>
    <t>EKOLOŠKA OSTALA ŽIVILA IN DODATKI K JEDEM</t>
  </si>
  <si>
    <t>EKOLOŠKO SUHO SADJE brez konzervansov</t>
  </si>
  <si>
    <t>EKO SVEŽE SADJE IN ZELENJAVA</t>
  </si>
  <si>
    <t>DIETNA MOKA, MLEVSKI IZDELKI, TESTENINE, OSTALA DIETNA ŽIVILA</t>
  </si>
  <si>
    <t>DIETNI KRUH, DIETNO PEKOVSKO PECIVO</t>
  </si>
  <si>
    <t>MLEKO, polposneto 1,5 % m.m. pasterizirano, nehomogenizirano</t>
  </si>
  <si>
    <t>½ MASTNI SIR 25% mm in 50% ss, brez konzervansov, brez laktoze, glutena, jajc rezan, vakumsko pakiran</t>
  </si>
  <si>
    <t>1000-5000</t>
  </si>
  <si>
    <t>2500-3000</t>
  </si>
  <si>
    <t>250-500</t>
  </si>
  <si>
    <t>MLEKO 3,5 % m.m.,BREZ LAKTOZE pasterizirano,nehomogenizirano</t>
  </si>
  <si>
    <t>SMETANA pasterizirana sladka 35%mm</t>
  </si>
  <si>
    <t xml:space="preserve">SMETANA trajna za stepanje </t>
  </si>
  <si>
    <t>SMETANA kisla 18-30% mm  brez aditivov</t>
  </si>
  <si>
    <t>SMETANA ZA KUHANJE, 20% mm</t>
  </si>
  <si>
    <t>SKUTA sveža 35 - 40 % mm</t>
  </si>
  <si>
    <t>SKUTA sveža 10 % mm</t>
  </si>
  <si>
    <t>SKUTA sveža 40 % mm</t>
  </si>
  <si>
    <t>SKUTA sadna, 2,6 mm različni okusi</t>
  </si>
  <si>
    <t>SUROVO MASLO 82 % mm, I. kvalitete</t>
  </si>
  <si>
    <t>NAVADNI ČVRSTI JOGURT 3,2% m.m.,  brez aditivov</t>
  </si>
  <si>
    <t>NAVADNI JOGURT 3,2% m.m.,  &lt; 12 g  skupnih sladkorjev, brez aditivov</t>
  </si>
  <si>
    <t>NAVADNI JOGURT 1,3 % m.m. brez aditivov</t>
  </si>
  <si>
    <t>SADNI JOGURT 1,3 % m.m brez aditivov</t>
  </si>
  <si>
    <t>SADNI JOGURT 2,5 - 3,5 % m.m., brez laktoze</t>
  </si>
  <si>
    <t>NAVADNI JOGURT 3,5 % m.m., brez laktoze</t>
  </si>
  <si>
    <t>SADNI JOGURT z velikimi koščki sadja,  2,5-3,2% m.m.različni okusi z naravno aromo in brez umetnih barvil</t>
  </si>
  <si>
    <t>GRŠKI JOGURT, 9,5 mm.</t>
  </si>
  <si>
    <t>GRŠKI JOGURT, 9,5 mm., različni okusi</t>
  </si>
  <si>
    <t>MASCARPONE, 80 % mm</t>
  </si>
  <si>
    <t>MASCARPONE, 80 % mm.</t>
  </si>
  <si>
    <t>MLEČNI NAMAZ Z ZELIŠČI</t>
  </si>
  <si>
    <t>MLEČNI NAMAZ S SMETANO</t>
  </si>
  <si>
    <t>MLEČNI NAMAZ S ČESNOM IN PETRŠILJEM</t>
  </si>
  <si>
    <t>MLEČNI NAMAZ S TUNO</t>
  </si>
  <si>
    <t>SIR za žar</t>
  </si>
  <si>
    <t>½ MASTNI SIR 25% mm in 50% ss, brez konzervansov. Brez laktoze, vakumsko pakiran</t>
  </si>
  <si>
    <t>SIR MOZZARELA, kroglice</t>
  </si>
  <si>
    <t>SIR MOZZARELA, ribana</t>
  </si>
  <si>
    <t>BELI SIR (Feta)</t>
  </si>
  <si>
    <t>SIR, PARMEZAN, drobno ribani,brez jajc in glutena</t>
  </si>
  <si>
    <t>Riban SIR ZA PIZZE – trdi sir, 30% - 45% m.m.  brez jajc in glutena</t>
  </si>
  <si>
    <t>SLADOLED, mlečni, brez laktoze</t>
  </si>
  <si>
    <t>0,15-10</t>
  </si>
  <si>
    <t>1,0-5</t>
  </si>
  <si>
    <t>EKOLOŠKO MASLO, 82% m.m.</t>
  </si>
  <si>
    <t>BIO MLEKO, min 3,2 m.m.</t>
  </si>
  <si>
    <t>EKOLOŠKA SKUTA</t>
  </si>
  <si>
    <t>KLOBASE ZA  KUHANJE *KRANJSKA KLOBASA, certificirana ZGO</t>
  </si>
  <si>
    <t>OCVIRKI, SUHI</t>
  </si>
  <si>
    <t>SUHA REBRCA</t>
  </si>
  <si>
    <t>5,0-8</t>
  </si>
  <si>
    <t>1,0-2</t>
  </si>
  <si>
    <t>5,0-10</t>
  </si>
  <si>
    <r>
      <t xml:space="preserve">FIŽOL, STROČJI, ZELENI, LOMLJEN, </t>
    </r>
    <r>
      <rPr>
        <sz val="10"/>
        <color indexed="8"/>
        <rFont val="Calibri"/>
        <family val="2"/>
        <charset val="238"/>
      </rPr>
      <t>brez dodatkov</t>
    </r>
  </si>
  <si>
    <r>
      <t xml:space="preserve">FIŽOL, STROČJI, RUMENI, LOMLJEN, </t>
    </r>
    <r>
      <rPr>
        <sz val="10"/>
        <color indexed="8"/>
        <rFont val="Calibri"/>
        <family val="2"/>
        <charset val="238"/>
      </rPr>
      <t>brez dodatkov</t>
    </r>
  </si>
  <si>
    <r>
      <t xml:space="preserve">POR REZAN,  </t>
    </r>
    <r>
      <rPr>
        <sz val="10"/>
        <color indexed="8"/>
        <rFont val="Calibri"/>
        <family val="2"/>
        <charset val="238"/>
      </rPr>
      <t>brez dodatkov</t>
    </r>
  </si>
  <si>
    <r>
      <t xml:space="preserve">BRSTIČNI OHROVT,  </t>
    </r>
    <r>
      <rPr>
        <sz val="10"/>
        <color indexed="8"/>
        <rFont val="Calibri"/>
        <family val="2"/>
        <charset val="238"/>
      </rPr>
      <t>brez dodatkov</t>
    </r>
  </si>
  <si>
    <r>
      <t>ŠPINAČA PASIRANA – briketi</t>
    </r>
    <r>
      <rPr>
        <sz val="10"/>
        <color indexed="8"/>
        <rFont val="Calibri"/>
        <family val="2"/>
        <charset val="238"/>
      </rPr>
      <t>,  brez dodatkov</t>
    </r>
  </si>
  <si>
    <r>
      <t xml:space="preserve">ZELENJAVA ZA JUHO – mešana,  </t>
    </r>
    <r>
      <rPr>
        <sz val="10"/>
        <color indexed="8"/>
        <rFont val="Calibri"/>
        <family val="2"/>
        <charset val="238"/>
      </rPr>
      <t>brez dodatkov</t>
    </r>
  </si>
  <si>
    <r>
      <t xml:space="preserve">KORENJE BABY,  </t>
    </r>
    <r>
      <rPr>
        <sz val="10"/>
        <color indexed="8"/>
        <rFont val="Calibri"/>
        <family val="2"/>
        <charset val="238"/>
      </rPr>
      <t>brez dodatkov</t>
    </r>
  </si>
  <si>
    <r>
      <t xml:space="preserve">KORENJE KOCKE,  </t>
    </r>
    <r>
      <rPr>
        <sz val="10"/>
        <color indexed="8"/>
        <rFont val="Calibri"/>
        <family val="2"/>
        <charset val="238"/>
      </rPr>
      <t>brez dodatkov</t>
    </r>
  </si>
  <si>
    <r>
      <t xml:space="preserve">KOLERABA KOCKE, </t>
    </r>
    <r>
      <rPr>
        <sz val="10"/>
        <color rgb="FF000000"/>
        <rFont val="Calibri"/>
        <family val="2"/>
        <charset val="238"/>
      </rPr>
      <t>brez dodatkov</t>
    </r>
  </si>
  <si>
    <r>
      <t xml:space="preserve">CVETAČA v cvetovih,  </t>
    </r>
    <r>
      <rPr>
        <sz val="10"/>
        <color indexed="8"/>
        <rFont val="Calibri"/>
        <family val="2"/>
        <charset val="238"/>
      </rPr>
      <t>brez dodatkov</t>
    </r>
  </si>
  <si>
    <r>
      <t xml:space="preserve">GRAH očiščen,  </t>
    </r>
    <r>
      <rPr>
        <sz val="10"/>
        <color indexed="8"/>
        <rFont val="Calibri"/>
        <family val="2"/>
        <charset val="238"/>
      </rPr>
      <t>brez dodatkov</t>
    </r>
  </si>
  <si>
    <r>
      <t xml:space="preserve">ZELENJAVA ZA PRILOGO-mešana (korenje,cvetača, brokoli)  </t>
    </r>
    <r>
      <rPr>
        <sz val="10"/>
        <color indexed="8"/>
        <rFont val="Calibri"/>
        <family val="2"/>
        <charset val="238"/>
      </rPr>
      <t>brez dodatkov</t>
    </r>
  </si>
  <si>
    <r>
      <t xml:space="preserve">KORUZA MLEČNA ZRNJE,  </t>
    </r>
    <r>
      <rPr>
        <sz val="10"/>
        <color indexed="8"/>
        <rFont val="Calibri"/>
        <family val="2"/>
        <charset val="238"/>
      </rPr>
      <t>brez dodatkov</t>
    </r>
  </si>
  <si>
    <r>
      <t xml:space="preserve">BROKOLI, v cvetovih, očiščen,  </t>
    </r>
    <r>
      <rPr>
        <sz val="10"/>
        <color indexed="8"/>
        <rFont val="Calibri"/>
        <family val="2"/>
        <charset val="238"/>
      </rPr>
      <t>brez dodatkov</t>
    </r>
  </si>
  <si>
    <t>KROMPIRČEK ZA CVRTJE (POMMES FRITES)</t>
  </si>
  <si>
    <r>
      <t xml:space="preserve">JAGODE OČIŠČENE,  </t>
    </r>
    <r>
      <rPr>
        <sz val="10"/>
        <color indexed="8"/>
        <rFont val="Calibri"/>
        <family val="2"/>
        <charset val="238"/>
      </rPr>
      <t>brez dodatkov</t>
    </r>
  </si>
  <si>
    <r>
      <t xml:space="preserve">BOROVNICE GOZDNE,  </t>
    </r>
    <r>
      <rPr>
        <sz val="10"/>
        <color indexed="8"/>
        <rFont val="Calibri"/>
        <family val="2"/>
        <charset val="238"/>
      </rPr>
      <t>brez dodatkov</t>
    </r>
  </si>
  <si>
    <r>
      <t xml:space="preserve">VIŠNJE BREZ KOŠČIC,  </t>
    </r>
    <r>
      <rPr>
        <sz val="10"/>
        <color indexed="8"/>
        <rFont val="Calibri"/>
        <family val="2"/>
        <charset val="238"/>
      </rPr>
      <t>brez dodatkov</t>
    </r>
  </si>
  <si>
    <r>
      <t xml:space="preserve">MALINE  OČIŠČENE,  </t>
    </r>
    <r>
      <rPr>
        <sz val="10"/>
        <color indexed="8"/>
        <rFont val="Calibri"/>
        <family val="2"/>
        <charset val="238"/>
      </rPr>
      <t>brez dodatkov</t>
    </r>
  </si>
  <si>
    <r>
      <t>GOZDNI SADEŽI – MEŠANI</t>
    </r>
    <r>
      <rPr>
        <sz val="10"/>
        <color indexed="8"/>
        <rFont val="Calibri"/>
        <family val="2"/>
        <charset val="238"/>
      </rPr>
      <t>, brez dodatkov</t>
    </r>
  </si>
  <si>
    <t>MARELICE POLOVIČKE brez koščic</t>
  </si>
  <si>
    <t>SLIVE POLOVIČKE brez koščic</t>
  </si>
  <si>
    <t>3,0-8</t>
  </si>
  <si>
    <t>2,0-8</t>
  </si>
  <si>
    <t>1,5-2</t>
  </si>
  <si>
    <t>SIROVI OCVRTKI</t>
  </si>
  <si>
    <t>NJOKI</t>
  </si>
  <si>
    <t>2,0-3</t>
  </si>
  <si>
    <t>KANELONI šunka – sir, 100g</t>
  </si>
  <si>
    <t>0,5-2</t>
  </si>
  <si>
    <t>CMOKI KRUHOVI</t>
  </si>
  <si>
    <t>CMOKI SLIVOV NADEV</t>
  </si>
  <si>
    <t>CMOKI PIRINI Z MARELIČNIM NADEVOM</t>
  </si>
  <si>
    <t>0,4-1</t>
  </si>
  <si>
    <t>KRUH AJDOV z orehi, min. 8 % orehov, min. 21 % ajdove moke</t>
  </si>
  <si>
    <t>SKUTNI ZAVITEK, 60 g -130 g</t>
  </si>
  <si>
    <t xml:space="preserve">ŽEMLJA graham </t>
  </si>
  <si>
    <t xml:space="preserve">ŽEMLJA temna </t>
  </si>
  <si>
    <t xml:space="preserve">ŽEMLJA koruzna </t>
  </si>
  <si>
    <t>BOMBETA pirina</t>
  </si>
  <si>
    <t xml:space="preserve">BOMBETA pirina </t>
  </si>
  <si>
    <t xml:space="preserve">BOMBETA črna </t>
  </si>
  <si>
    <t xml:space="preserve">BOMBETA zrnata </t>
  </si>
  <si>
    <t>KAJZERICA</t>
  </si>
  <si>
    <t xml:space="preserve">ŠTRUČKA sirova </t>
  </si>
  <si>
    <t xml:space="preserve">ŠTRUČKA makova </t>
  </si>
  <si>
    <t>ŠTRUČKA s semeni</t>
  </si>
  <si>
    <t>ŠTRUČKA pletena sezam</t>
  </si>
  <si>
    <t xml:space="preserve">ROGLJIČ, brez polnila, </t>
  </si>
  <si>
    <t>ROGLJIČ, brez polnila</t>
  </si>
  <si>
    <t>JABOLČNI ZAVITEK</t>
  </si>
  <si>
    <t>KROF, MARMELADA</t>
  </si>
  <si>
    <t>SKUTNA BLAZINICA</t>
  </si>
  <si>
    <t>DROBTINE, bele, fino mlete</t>
  </si>
  <si>
    <t>DROBTINE, polbele, fino mlete</t>
  </si>
  <si>
    <t>0,3-0,35</t>
  </si>
  <si>
    <t>0,35-1</t>
  </si>
  <si>
    <t>KEKSI DOMAČI</t>
  </si>
  <si>
    <t>KEKSI VANILIJEVI ROGLJIČKI</t>
  </si>
  <si>
    <t>KEKSI S KOKOSOM</t>
  </si>
  <si>
    <t>KEKSI OREHOVI</t>
  </si>
  <si>
    <t>KEKSI OTROŠKI V OBLIKI ŽIVALIC</t>
  </si>
  <si>
    <t>KEKSI Z OVSENIMI KOSMIČI IN SADJEM</t>
  </si>
  <si>
    <t>KEKSI S ČOKOLADNIMI KAPLJICAMI</t>
  </si>
  <si>
    <t>KEKSI PIRINI</t>
  </si>
  <si>
    <t>EKO polnozrnati kruh, rezan</t>
  </si>
  <si>
    <t xml:space="preserve">EKO pirin mešani kruh, rezan </t>
  </si>
  <si>
    <t>EKO ajdov mešan kruh, rezan</t>
  </si>
  <si>
    <t>EKO kruh s korenjem, rezan</t>
  </si>
  <si>
    <t>EKO koruzni mešani kruh, rezan</t>
  </si>
  <si>
    <t>EKO kruh s semeni, rezan</t>
  </si>
  <si>
    <t>EKO kruh z ovsenimi kosmiči, rezan</t>
  </si>
  <si>
    <t>EKO pšenično polnozrnato pecivo</t>
  </si>
  <si>
    <t>EKO korenčkovo mešano pecivo</t>
  </si>
  <si>
    <t>EKO pekovsko pecivo z makom</t>
  </si>
  <si>
    <t>EKO koruzno pekovsko pecivo</t>
  </si>
  <si>
    <t xml:space="preserve">EKO koruzno pekovsko pecivo </t>
  </si>
  <si>
    <t>EKO polnozrnato pekovsko pecivo s sirom</t>
  </si>
  <si>
    <t>ZDROB, pšenični, TIP 400</t>
  </si>
  <si>
    <t>MOKA, pšenična namenska za potico</t>
  </si>
  <si>
    <t>MOKA, pšenična namenska za krofe</t>
  </si>
  <si>
    <t>MOKA, gladka TIP 400</t>
  </si>
  <si>
    <t>MOKA, pšenična polnozrnata</t>
  </si>
  <si>
    <t>MOKA, namenska za pecivo</t>
  </si>
  <si>
    <t>MOKA, ostra pšenična</t>
  </si>
  <si>
    <t>MOKA, gladka pšenična tip 500</t>
  </si>
  <si>
    <t>0,25-5</t>
  </si>
  <si>
    <t>0,30-5</t>
  </si>
  <si>
    <t>0,25-2</t>
  </si>
  <si>
    <t>0,4-5</t>
  </si>
  <si>
    <t>0,25-1</t>
  </si>
  <si>
    <t>0,25-0,3</t>
  </si>
  <si>
    <t>0,45-5</t>
  </si>
  <si>
    <t>0,5-1</t>
  </si>
  <si>
    <t>0,5-10</t>
  </si>
  <si>
    <t>0,5-5</t>
  </si>
  <si>
    <t>0,5-3</t>
  </si>
  <si>
    <t>0,3-5</t>
  </si>
  <si>
    <t>0,5-6</t>
  </si>
  <si>
    <t>BARVNI MIX (rdeča kvinoja, ajda pražena, rjavi riž)</t>
  </si>
  <si>
    <t>RIŽ 3 ŽITA (pira, ječmen, riž)</t>
  </si>
  <si>
    <t>RIŽ okroglozrnati</t>
  </si>
  <si>
    <t>KVINOJA, BIO</t>
  </si>
  <si>
    <t>ZDROB, KUS KUS polnozrnati</t>
  </si>
  <si>
    <t>KAŠA, pirina, oluščena in obrušena</t>
  </si>
  <si>
    <t>ZDROB, BIO pirin</t>
  </si>
  <si>
    <t>JUŠNA ZAKUHA rinčice</t>
  </si>
  <si>
    <t>JUŠNA ZAKUHA zdrobovi žličniki</t>
  </si>
  <si>
    <t>do 6</t>
  </si>
  <si>
    <t>ZLATE KROGLICE</t>
  </si>
  <si>
    <t>FRITATI</t>
  </si>
  <si>
    <t>2,0-5</t>
  </si>
  <si>
    <t>2,0-10</t>
  </si>
  <si>
    <t>1,0-10</t>
  </si>
  <si>
    <t>0,35-0,5</t>
  </si>
  <si>
    <t>JAJČNE TESTENINE peresniki</t>
  </si>
  <si>
    <t>TESTENINE peresniki polnozrnati</t>
  </si>
  <si>
    <t>TESTENINE klobučki pirini</t>
  </si>
  <si>
    <t>TESTENINE navihančki,polnozrnati</t>
  </si>
  <si>
    <t>JAJČNE TESTENINE,valjane, široki rezanci</t>
  </si>
  <si>
    <t>JAJČNE TESTENINE POLŽI SREDNJE VELIKOSTI</t>
  </si>
  <si>
    <t>0,5-9</t>
  </si>
  <si>
    <t>TESTENINE PIRINI široki rezanci</t>
  </si>
  <si>
    <t>TESTENINE ŠPINAČNI ozki rezanci</t>
  </si>
  <si>
    <t>TESTENINE AJDOVI ozki rezanci</t>
  </si>
  <si>
    <t>TESTENINE REZANCI široki</t>
  </si>
  <si>
    <t>JAJČNE TESTENINE valoviti rezanci</t>
  </si>
  <si>
    <t>KRPICE - BLEKI</t>
  </si>
  <si>
    <t>LASAGNE</t>
  </si>
  <si>
    <t>ŠPAGETI polnozrnati</t>
  </si>
  <si>
    <t>225-1000</t>
  </si>
  <si>
    <t>450-1000</t>
  </si>
  <si>
    <t>200-500</t>
  </si>
  <si>
    <t>Eko pirin kus kus</t>
  </si>
  <si>
    <t>Eko polenta</t>
  </si>
  <si>
    <t>Eko sončnično seme, oluščeno</t>
  </si>
  <si>
    <t>Eko bučnično seme, oluščeno</t>
  </si>
  <si>
    <t>Eko sezamovo seme, oluščeno</t>
  </si>
  <si>
    <t xml:space="preserve">BOROVNICE AMERIŠKE, ½ - 5 kg, I. kvalitete, brez poškodb in gnitja   </t>
  </si>
  <si>
    <t>Kg</t>
  </si>
  <si>
    <t>do 1</t>
  </si>
  <si>
    <t>SEZAMOVO SEME</t>
  </si>
  <si>
    <t>SONČNIČNO SEME, oluščeno</t>
  </si>
  <si>
    <t>0,2-0,5</t>
  </si>
  <si>
    <t>BUČNO SEME, oluščeno</t>
  </si>
  <si>
    <t>PINJOLE</t>
  </si>
  <si>
    <t>MANDELJNI, lističi</t>
  </si>
  <si>
    <t>KOSTANJ</t>
  </si>
  <si>
    <t>SOJA zelena</t>
  </si>
  <si>
    <t>SOJA rdeča</t>
  </si>
  <si>
    <t xml:space="preserve">GRAH vložen </t>
  </si>
  <si>
    <t>KORUZA</t>
  </si>
  <si>
    <t>ĐUVEČ</t>
  </si>
  <si>
    <t xml:space="preserve">ĐUVEČ </t>
  </si>
  <si>
    <t>HREN S SMETANO</t>
  </si>
  <si>
    <t>EKO ČIČERIKA, vložena</t>
  </si>
  <si>
    <t>EKO GRAH, vložen</t>
  </si>
  <si>
    <t xml:space="preserve">EKO KORUZA, vložena </t>
  </si>
  <si>
    <t>EKO RDEČA PESA, vložena</t>
  </si>
  <si>
    <t xml:space="preserve">EKO KUMARICE, vložene </t>
  </si>
  <si>
    <t>370-750</t>
  </si>
  <si>
    <t>20-60</t>
  </si>
  <si>
    <t>400-750</t>
  </si>
  <si>
    <t>BIO ČAJ divja češnja, (25 filter vrečk)</t>
  </si>
  <si>
    <t>104.</t>
  </si>
  <si>
    <t>105.</t>
  </si>
  <si>
    <t>106.</t>
  </si>
  <si>
    <t>107.</t>
  </si>
  <si>
    <t>108.</t>
  </si>
  <si>
    <t>109.</t>
  </si>
  <si>
    <t>110.</t>
  </si>
  <si>
    <t>111.</t>
  </si>
  <si>
    <t>112.</t>
  </si>
  <si>
    <t>113.</t>
  </si>
  <si>
    <t>114.</t>
  </si>
  <si>
    <t>115.</t>
  </si>
  <si>
    <t>116.</t>
  </si>
  <si>
    <t>117.</t>
  </si>
  <si>
    <t>118.</t>
  </si>
  <si>
    <t>119.</t>
  </si>
  <si>
    <t>120.</t>
  </si>
  <si>
    <t>121.</t>
  </si>
  <si>
    <t>KORNET za sladoled-brez krone</t>
  </si>
  <si>
    <t>zav</t>
  </si>
  <si>
    <t>SLADKOR RJAVI, nerafiniran, trsni, kristalni</t>
  </si>
  <si>
    <t>SLADKOR želirni</t>
  </si>
  <si>
    <t>SLADKOR mleti</t>
  </si>
  <si>
    <t>OLJE ekstra deviško oljčno, hladno stiskano, steklenica</t>
  </si>
  <si>
    <t>OLJE 100 % bučno, jedilno hladno stiskano</t>
  </si>
  <si>
    <t>OLJE za cvrtje, 100 % sončnično z dodanimi antioksidanti</t>
  </si>
  <si>
    <t>OLJE 100 % sončnično</t>
  </si>
  <si>
    <t>OLJE  100 % sončnično</t>
  </si>
  <si>
    <t>OLJE repično</t>
  </si>
  <si>
    <t>0,75-1</t>
  </si>
  <si>
    <t>3,0-5</t>
  </si>
  <si>
    <t>KIS alkoholni, 9%</t>
  </si>
  <si>
    <t>MORSKA SOL, fino mleta, jedilna, nerafinirana, jodirana mleta</t>
  </si>
  <si>
    <t>150-250</t>
  </si>
  <si>
    <t>150-500</t>
  </si>
  <si>
    <t>700-1000</t>
  </si>
  <si>
    <t>500-1000</t>
  </si>
  <si>
    <t>60-100</t>
  </si>
  <si>
    <t>400-500</t>
  </si>
  <si>
    <t>500-600</t>
  </si>
  <si>
    <t>200-300</t>
  </si>
  <si>
    <t>100-500</t>
  </si>
  <si>
    <t>140-150</t>
  </si>
  <si>
    <t>100-150</t>
  </si>
  <si>
    <t>150-200</t>
  </si>
  <si>
    <t>400-440</t>
  </si>
  <si>
    <t>36-50</t>
  </si>
  <si>
    <t>10,0-20</t>
  </si>
  <si>
    <t>80-100</t>
  </si>
  <si>
    <t>190-200</t>
  </si>
  <si>
    <t>10,0-50</t>
  </si>
  <si>
    <t>250-300</t>
  </si>
  <si>
    <t>600-700</t>
  </si>
  <si>
    <t>70-100</t>
  </si>
  <si>
    <t>3,0-10</t>
  </si>
  <si>
    <t>250-1000</t>
  </si>
  <si>
    <t>125-150</t>
  </si>
  <si>
    <t>100-200</t>
  </si>
  <si>
    <t>300-500</t>
  </si>
  <si>
    <t>250-5000</t>
  </si>
  <si>
    <t>JEDILNI KORUZNI ŠKROB</t>
  </si>
  <si>
    <t>MOKA kokosova</t>
  </si>
  <si>
    <t>KOSMIČI riževi, ekspandirani – klasik, (riževi napihnjenci</t>
  </si>
  <si>
    <t>KVAS suhi</t>
  </si>
  <si>
    <t>ŽELATINA v lističih</t>
  </si>
  <si>
    <t>ŽELATINA v prahu</t>
  </si>
  <si>
    <t>KREMFIX</t>
  </si>
  <si>
    <t xml:space="preserve">VODA naravna, negazirana mineralna </t>
  </si>
  <si>
    <t>VODA naravna, negazirana mineralna</t>
  </si>
  <si>
    <t>SLADKOR vanilin</t>
  </si>
  <si>
    <t>SLADKOR vanilin, 5x10g</t>
  </si>
  <si>
    <t>KAVOVINA proja</t>
  </si>
  <si>
    <t>ŽITNA KAVA, 100% naravni proizvod iz žitaric (ječmena, cikorije, rži), ne vsebuje kofeina</t>
  </si>
  <si>
    <t>HOLIPI ZA KUPE</t>
  </si>
  <si>
    <t>PRAŠEK PECILNI, 5x13</t>
  </si>
  <si>
    <t>ZMES ZA KROMPIRJEVO TESTO</t>
  </si>
  <si>
    <t>ČOKOLADNE drobtine</t>
  </si>
  <si>
    <t>BARVNE drobtine</t>
  </si>
  <si>
    <t>ČOKOLADA jedilna</t>
  </si>
  <si>
    <t>ČOKOLADA s celimi lešniki</t>
  </si>
  <si>
    <t>Agar-agar</t>
  </si>
  <si>
    <t>Čičerikina moka</t>
  </si>
  <si>
    <t>Sojine kocke</t>
  </si>
  <si>
    <t xml:space="preserve">SOJIN SIR TOFU </t>
  </si>
  <si>
    <t>SADNO-ŽITNE KAŠICE</t>
  </si>
  <si>
    <t>HRUSTLJAVI KRUHKI  s pšenico</t>
  </si>
  <si>
    <t>HRUSTLJAVI KRUHKI  s koruzo</t>
  </si>
  <si>
    <t>HRUSTLJAVI KRUHKI  s kvinojo</t>
  </si>
  <si>
    <t>SARDINE V SONČNIČNEM OLJU</t>
  </si>
  <si>
    <t>SARDINE V RASTLINSKEM OLJU, "easy open" odpiranje</t>
  </si>
  <si>
    <t>FILETI SKUŠE V MEDITERAN OLJU</t>
  </si>
  <si>
    <t>ZDROB, ajdov</t>
  </si>
  <si>
    <t>50-100</t>
  </si>
  <si>
    <t>250-400</t>
  </si>
  <si>
    <t>900-1000</t>
  </si>
  <si>
    <t>EKO KAKAV INSTANT za napitek</t>
  </si>
  <si>
    <t>EKO POLNOVREDNI KOSMIČI koruzni</t>
  </si>
  <si>
    <t>EKO JABOLČNI KIS</t>
  </si>
  <si>
    <t>EKO ZELIŠČNO ZELENJAVNA ZAČIMBA, brez ojačevalcev okusa, brez dodanih arom in barvil</t>
  </si>
  <si>
    <t>EKO KARDAMON</t>
  </si>
  <si>
    <t>EKO KURKUMA</t>
  </si>
  <si>
    <t>EKO CURRY</t>
  </si>
  <si>
    <t>EKO INGVER</t>
  </si>
  <si>
    <t>EKO LUPINA LIMONINA</t>
  </si>
  <si>
    <t>EKO PAPRIKA RDEČA sladka</t>
  </si>
  <si>
    <t>EKO POPER mleti črni</t>
  </si>
  <si>
    <t>EKO ORIGANO drobljen</t>
  </si>
  <si>
    <t>EKO MAJARON drobljen</t>
  </si>
  <si>
    <t>EKO KLINČKI mleti</t>
  </si>
  <si>
    <t>EKO KUMINA cela</t>
  </si>
  <si>
    <t>EKO BAZILIKA drobljena</t>
  </si>
  <si>
    <t>EKO CIMET celi</t>
  </si>
  <si>
    <t>EKO CIMET mleti</t>
  </si>
  <si>
    <t>EKO ČESEN granulat</t>
  </si>
  <si>
    <t>435-500</t>
  </si>
  <si>
    <t>800-1000</t>
  </si>
  <si>
    <t>200-2500</t>
  </si>
  <si>
    <t>20-30</t>
  </si>
  <si>
    <t>BIO KROMPIRJEVA MOKA BREZ GLUTENA</t>
  </si>
  <si>
    <t>BIO ŽELATINA, LISTIČI (12/1)</t>
  </si>
  <si>
    <t>BIO SUROVI SLADKOR TRSNI</t>
  </si>
  <si>
    <t>BIO MARMELADA SLIVA, sadni delež 65 %/100 g</t>
  </si>
  <si>
    <t>BIO PARADIŽNIK PELATI V KOŠČKIH</t>
  </si>
  <si>
    <t>BIO MARMELADA MARELICA, sadni delež 65 %/100 g</t>
  </si>
  <si>
    <t>BIO MARMELADA MALINA, sadni delež 65 %/100 g</t>
  </si>
  <si>
    <t>BIO MARMELADA JAGODA, sadni delež 65 %/100 g</t>
  </si>
  <si>
    <t>BIO KETCHUP, nepekoč, manj sladkorja, soli</t>
  </si>
  <si>
    <t>122.</t>
  </si>
  <si>
    <t>123.</t>
  </si>
  <si>
    <t>124.</t>
  </si>
  <si>
    <t>125.</t>
  </si>
  <si>
    <t>126.</t>
  </si>
  <si>
    <t>127.</t>
  </si>
  <si>
    <t>Tortilja, brez glutena, 2 x 80 g</t>
  </si>
  <si>
    <t>Rižev desert z vanilijo, brez glutena, 4x100 g</t>
  </si>
  <si>
    <t>Rižev desert s kakavom, brez glutena, 4x110 g</t>
  </si>
  <si>
    <t>Sojin desert - jogurt breskev, marakuja 2x125 g</t>
  </si>
  <si>
    <t>Sojin desert - jogurt jagoda 2x125 g</t>
  </si>
  <si>
    <t>Sojin desert - jogurt navaden 2x125 g</t>
  </si>
  <si>
    <t>Sojin desert - jogurt borovnica 2x125 g</t>
  </si>
  <si>
    <t>Sojin desert- jogurt vanilija 2x115 g</t>
  </si>
  <si>
    <t>Sojin desert -puding čokolada 2x115 g</t>
  </si>
  <si>
    <t>Sojin desert -puding vanilija 2x115 g</t>
  </si>
  <si>
    <t>Prašek za peko z vinskim kamnom, brez glutena, 3x17g</t>
  </si>
  <si>
    <t>Biskvit okus marelica, jabolko ali malina v 9 x1 9,44 g kot Orgran</t>
  </si>
  <si>
    <t>Kaša okus kvinoja gozdni sadeži v 7 x 30g kot Orgran</t>
  </si>
  <si>
    <t>Brez glutena, pšenice, mleka, laktoze, jajc, oreščkov, kvasa in sezama. Vsebuje sojo in volčji bob.</t>
  </si>
  <si>
    <t xml:space="preserve">Brez glutena, pšenice, mleka, laktoze, jajc, oreščkov, kvasa in sezama. Vsebuje sojo in volčji bob. </t>
  </si>
  <si>
    <t>Brez alergenov.</t>
  </si>
  <si>
    <t>Brez glutena, pšenice, mleka, jajc, soje, oreškov in kvasa.</t>
  </si>
  <si>
    <t>Sledi volčjega boba.</t>
  </si>
  <si>
    <t>Sledi soje.</t>
  </si>
  <si>
    <t xml:space="preserve">Brez glutena, pšenice, mleka, laktoze, jajc, soje, oreščkov, kvasa in sezama. </t>
  </si>
  <si>
    <t>Vsebuje alergene.</t>
  </si>
  <si>
    <t>Brez glutena.</t>
  </si>
  <si>
    <t>Brez mleka, jajc, soje in sezama. Vsebuje gluten.</t>
  </si>
  <si>
    <t>Brez alergenov. Vsebuje jajca.</t>
  </si>
  <si>
    <t>Brez alergenov, razen soje.</t>
  </si>
  <si>
    <t>Alergen: mleko, soja</t>
  </si>
  <si>
    <t>Alergeni: oreščki, mleko, soja</t>
  </si>
  <si>
    <t>Brez glutena, pšenice, mleka, laktoze, jajc, soje in oreščkov. Vsebuje vočji bob.</t>
  </si>
  <si>
    <t>Vsebuje gluten.</t>
  </si>
  <si>
    <t>Vsebuje oreščke, sojo, zeleno in sezam.</t>
  </si>
  <si>
    <t>Vsebuje oreščke, arašide in sojo.</t>
  </si>
  <si>
    <t>Vsebuje sojo.</t>
  </si>
  <si>
    <t>Vsebuje oreščke.</t>
  </si>
  <si>
    <t>Brez mleka, laktoze,  glutena, pšenice, jajc, kvasa. Vsebuje sojo, gorčičino seme, sezam.</t>
  </si>
  <si>
    <t>Vsebuje  mleko, sojo.</t>
  </si>
  <si>
    <t>Brez mleka, glutena, soje, jajc, oreščkov in sezama.</t>
  </si>
  <si>
    <t>Vsebuje oreščke</t>
  </si>
  <si>
    <t>Brez glutena, pšenice, mleka, laktoze, jajc, oreščkov, kvasa in sezama. Vsebuje sojo.</t>
  </si>
  <si>
    <t>Brez mleka, laktoze, glutena, pšenice, soje, jajc, oreščkov, kvasa in sezama.</t>
  </si>
  <si>
    <t>Alergeni: gluten, soja, zelena</t>
  </si>
  <si>
    <t>Alergeni: oreščki, gluten, soja, zelena</t>
  </si>
  <si>
    <t>do 500</t>
  </si>
  <si>
    <t>Moka mešanica za peko kruha, brez glutena</t>
  </si>
  <si>
    <t>Riževa moka, brez glutena</t>
  </si>
  <si>
    <t>Čičerikina moka, brez glutena</t>
  </si>
  <si>
    <t>Polnozrnata prosena moka, brez glutena</t>
  </si>
  <si>
    <t>Koruzna moka, brez glutena</t>
  </si>
  <si>
    <t>Ajdova polnozrnata moka, brez glutena</t>
  </si>
  <si>
    <t>Koruzna moka za paniranje, brez glutena</t>
  </si>
  <si>
    <t xml:space="preserve">Moka iz 4 žit, polnozrnata brez glutena </t>
  </si>
  <si>
    <t>Brezglutenska večnamenska moka</t>
  </si>
  <si>
    <t>Proso, brez glutena</t>
  </si>
  <si>
    <t>Kvinoja, brez glutena</t>
  </si>
  <si>
    <t>Ajdova kaša, brez glutena</t>
  </si>
  <si>
    <t>360-400</t>
  </si>
  <si>
    <t>350-400</t>
  </si>
  <si>
    <t>Polenta instant, brez glutena</t>
  </si>
  <si>
    <t>Rižev zdrob, brez glutena</t>
  </si>
  <si>
    <t>Ajdov zdrob, brez glutena</t>
  </si>
  <si>
    <t>Proseni zdrob, brez glutena</t>
  </si>
  <si>
    <t>Instant koruzna polenta z ajdo, brez glutena</t>
  </si>
  <si>
    <t>Ajdov kus kus, brez glutena</t>
  </si>
  <si>
    <t>Kus kus iz koruze in riža, brez glutena</t>
  </si>
  <si>
    <t>Koruzni kus kus, brez glutena</t>
  </si>
  <si>
    <t>Riž dolgozrnati brez glutena</t>
  </si>
  <si>
    <t>Polnozrnati peresniki</t>
  </si>
  <si>
    <t>VAFLJI vanilija</t>
  </si>
  <si>
    <t>Kokosov desert ananas, brez glutena</t>
  </si>
  <si>
    <t>Kokosov desert, naravni, brez glutena</t>
  </si>
  <si>
    <t>Rižev desert z vanilijo, brez glutena</t>
  </si>
  <si>
    <t>Univerzalna smetana za stepanje ali kuhanje, brez mleka in glutena</t>
  </si>
  <si>
    <t>Kokosova smetana za kuhanje, brez glutena</t>
  </si>
  <si>
    <t>VAFLJI čokolada</t>
  </si>
  <si>
    <t>Kokosov napitek s kalcijem</t>
  </si>
  <si>
    <t>Rižev napitek s čokolado, brez glutena</t>
  </si>
  <si>
    <t>Riževa smetana za kuhanje, brez glutena</t>
  </si>
  <si>
    <t>Sojin napitek čokolada</t>
  </si>
  <si>
    <t>Bio ovsena smetana za kuhanje</t>
  </si>
  <si>
    <t>Bio rižev napitek brez glutena</t>
  </si>
  <si>
    <t>Kokosova smetana za stepanje</t>
  </si>
  <si>
    <t>Sojina smetana za kuhanje</t>
  </si>
  <si>
    <t>Margarina z olivnim oljem</t>
  </si>
  <si>
    <t>Čokolada brez mleka in glutena</t>
  </si>
  <si>
    <t>Suhi kvas, brez glutena</t>
  </si>
  <si>
    <t>Mešanica za pripravo ajdovih palačink , brez alergenov</t>
  </si>
  <si>
    <t>Riževi vaflji brez soli, brez glutena</t>
  </si>
  <si>
    <t>Rastlinski naravni namaz, brez glutena</t>
  </si>
  <si>
    <t>Namaz z baziliko, brez glutena</t>
  </si>
  <si>
    <t>Nadomestek za sir Mozzarella v kosu</t>
  </si>
  <si>
    <t>Nadomestek za sir Mozzarella rezine</t>
  </si>
  <si>
    <t>Margarina Omega 3</t>
  </si>
  <si>
    <t>Tofu natur</t>
  </si>
  <si>
    <t>Namaz v tubi okusi: naravni, zeliščni ali s šampinjoni</t>
  </si>
  <si>
    <t>Dimljen tofu</t>
  </si>
  <si>
    <t>Margarina iz rastlinskih olj (repično, sončnično)</t>
  </si>
  <si>
    <t>Čokoladni namaz s sestavo: sončnično olje, soja, kakav</t>
  </si>
  <si>
    <t>Bio jagodna marmelada brez gostila</t>
  </si>
  <si>
    <t>Namaz avokado kremni</t>
  </si>
  <si>
    <t>Otroški namaz, brez glutena</t>
  </si>
  <si>
    <t>Zeliščni tofu</t>
  </si>
  <si>
    <t>Moka mešanica za peko kolačev in piškotov, brez glutena</t>
  </si>
  <si>
    <t>do 300</t>
  </si>
  <si>
    <t>do 150</t>
  </si>
  <si>
    <t>do 250</t>
  </si>
  <si>
    <t>Koruzne testenine polžki, brez glutena</t>
  </si>
  <si>
    <t>Svedri iz ajde in riža, brez glutena</t>
  </si>
  <si>
    <t>Špageti iz rjavega riža, brez glutena</t>
  </si>
  <si>
    <t>Jušne testenine črke, brez glutena</t>
  </si>
  <si>
    <t>Jušne testenine rezanci, brez glutena</t>
  </si>
  <si>
    <t>Jušne testenine obročki, brez glutena</t>
  </si>
  <si>
    <t>Polnovredne testenine svedri</t>
  </si>
  <si>
    <t>Testenine svedri iz ajde, kvinoje, prosa</t>
  </si>
  <si>
    <t>Testenine peresniki iz rjavega riža, koruze in zelenjave</t>
  </si>
  <si>
    <t>Testenine v obliki živali, brez glutena</t>
  </si>
  <si>
    <t>Koruzne testenine, svedri, brez glutena</t>
  </si>
  <si>
    <t>Koruzne testenine, široki rezanci, brez glutena</t>
  </si>
  <si>
    <t>Koruzne testenine, peresniki, brez glutena</t>
  </si>
  <si>
    <t>Koruzne testenine makarončki, brez glutena</t>
  </si>
  <si>
    <t>Koruzne testenine školjke, brez glutena</t>
  </si>
  <si>
    <t xml:space="preserve">Riževi polnozrnati peresniki </t>
  </si>
  <si>
    <t>Koruzni špageti, brez glutena</t>
  </si>
  <si>
    <t>Testenine za lazanjo, brez glutena</t>
  </si>
  <si>
    <t>Jušne kroglice polnozrnate, brez glutena</t>
  </si>
  <si>
    <t>300-350</t>
  </si>
  <si>
    <t>Kosmiči z gozdnimi sadeži, brez glutena</t>
  </si>
  <si>
    <t>Kosmiči večzrnati s kvinojo</t>
  </si>
  <si>
    <t>Kakavovi napihnjenci, brez glutena</t>
  </si>
  <si>
    <t>Koruzni kosmiči brez glutena</t>
  </si>
  <si>
    <t>Koruzne rinčice za juho, brez glutena</t>
  </si>
  <si>
    <t>Testenine koruzne zvezdice, brez glutena</t>
  </si>
  <si>
    <t>Kosmiči ACAI in KOKOS brez dodanega sladkorja in brez glutena</t>
  </si>
  <si>
    <t>Njoki krompirjevi, brez glutena</t>
  </si>
  <si>
    <t>160-180</t>
  </si>
  <si>
    <t>210-250</t>
  </si>
  <si>
    <t>do 50</t>
  </si>
  <si>
    <t>do 400</t>
  </si>
  <si>
    <t>do 200</t>
  </si>
  <si>
    <t>Pečenice, vegetarijanske</t>
  </si>
  <si>
    <t>Hrenovke, vegetarijanske</t>
  </si>
  <si>
    <t>Krekerji večzrnati s kvinojo, kot Orgran</t>
  </si>
  <si>
    <t>Vanilijev puding v prahu, brez glutena</t>
  </si>
  <si>
    <t>Čokoladni puding v prahu, brez glutena</t>
  </si>
  <si>
    <t>Šipkova marmelada brez dodanega sladkorja</t>
  </si>
  <si>
    <t>Marelična marmelada brez dodanega sladkorja</t>
  </si>
  <si>
    <t>Kokosovo olje</t>
  </si>
  <si>
    <t>Jajčni nadomestek No Egg, brez glutena</t>
  </si>
  <si>
    <t>110-150</t>
  </si>
  <si>
    <t>130-150</t>
  </si>
  <si>
    <t>Riževi kokosovi piškoti, brez glutena</t>
  </si>
  <si>
    <t>Hrustljavi kruhki iz riža in koruze, brez glutena</t>
  </si>
  <si>
    <t>Hrustljavi hruhki večzrnati s kvinojo</t>
  </si>
  <si>
    <t>Vanilijevi piškoti v obliki živali, brez glutena</t>
  </si>
  <si>
    <t>Čokoladni piškoti v obliki živali, brez glutena</t>
  </si>
  <si>
    <t>Kakavovi piškoti brez alergenov in brez sladkorja</t>
  </si>
  <si>
    <t>Piškoti krhki srčki, brez glutena</t>
  </si>
  <si>
    <t>Grisini, brez glutena</t>
  </si>
  <si>
    <t>Drobtine brez glutena</t>
  </si>
  <si>
    <t>Topljiv nadomestek za sir</t>
  </si>
  <si>
    <t>Mandljev napitek brez sladkorja</t>
  </si>
  <si>
    <t>Kokosov napitek s kalcijem in kakavom, brez glutena</t>
  </si>
  <si>
    <t xml:space="preserve">Proseni napitek </t>
  </si>
  <si>
    <t>Sojin napitek s kalcijem</t>
  </si>
  <si>
    <t>Rižev napitek, brez glutena</t>
  </si>
  <si>
    <t>Rižev napitek s kalcijem in kakavom, brez glutena</t>
  </si>
  <si>
    <t>Rižev napitek s kalcijem</t>
  </si>
  <si>
    <t>Ovseni napitek s kalcijem</t>
  </si>
  <si>
    <t>Riževa čokolada brez glutena</t>
  </si>
  <si>
    <t xml:space="preserve">Brez glutena, pšenice, mleka, laktoze, jajc. Vsebuje sojo in volčji bob. </t>
  </si>
  <si>
    <t xml:space="preserve">Brez glutena, pšenice, mleka, laktoze, jajc. Vsebuje sojo, gorčičino seme in volčji bob. </t>
  </si>
  <si>
    <t>Brez glutena, pšenice, mleka, laktoze, jajc. Vsebuje sojo.</t>
  </si>
  <si>
    <t>70-90</t>
  </si>
  <si>
    <t>Kruh bel v rezinah, brez glutena</t>
  </si>
  <si>
    <t>Kruh za hamburger, brez glutena</t>
  </si>
  <si>
    <t>Domači kruh, brez glutena</t>
  </si>
  <si>
    <t>Večzrnati kruh brez glutena</t>
  </si>
  <si>
    <t>Brezglutenski črni kruh</t>
  </si>
  <si>
    <t xml:space="preserve">Bombetke brez glutena, gramatura </t>
  </si>
  <si>
    <t>Samovzhajajoča moka brez alergenov</t>
  </si>
  <si>
    <t>do 2500</t>
  </si>
  <si>
    <t>PALAČINKE AJDOVE, pečene, prazne</t>
  </si>
  <si>
    <t>PALAČINKE, pečene, prazne</t>
  </si>
  <si>
    <t>IK ali VK</t>
  </si>
  <si>
    <t>KANELONI sir, 100 g</t>
  </si>
  <si>
    <t>100-130</t>
  </si>
  <si>
    <t>20-25</t>
  </si>
  <si>
    <t>NEHOMOGENIZIRANO MLEKO</t>
  </si>
  <si>
    <t>RIBE ZAMRZNJENE</t>
  </si>
  <si>
    <t xml:space="preserve">EKOLOŠKO MLEKO, sveže, pasterizirano, nehomogenizirano min. 3.2 m.m. </t>
  </si>
  <si>
    <t>MLEKO pasterizirano, nehomogenizirano min. 3,2 % m.m.</t>
  </si>
  <si>
    <t>MLEKO min. 3,2 % m.m., pasterizirano, nehomogenizirano</t>
  </si>
  <si>
    <t>POLENTA iz koruznega, ajdovega in pirinega zdroba</t>
  </si>
  <si>
    <t>Eko polžki, temni  deklarirano brez jajc</t>
  </si>
  <si>
    <t>Eko pirini svedri, deklarirano brez jajc</t>
  </si>
  <si>
    <t>Eko polnozrnati rezanci, deklarirano brez jajc</t>
  </si>
  <si>
    <t>Eko korenčkovi rezanci, deklarirano brez jajc</t>
  </si>
  <si>
    <t>Čevapčiči goveji brez svinjine</t>
  </si>
  <si>
    <t>NAVADNI TEKOČI JOGURT 3,2% m.m.,  &lt; 12 g  skupnih sladkorjev, brez aditivov</t>
  </si>
  <si>
    <t>140</t>
  </si>
  <si>
    <t>550</t>
  </si>
  <si>
    <t>40</t>
  </si>
  <si>
    <t>250</t>
  </si>
  <si>
    <t>160</t>
  </si>
  <si>
    <t>SVALJKI KROMPIRJEVI S SKUTO</t>
  </si>
  <si>
    <t>TORTELINI SIROVI PIRINI</t>
  </si>
  <si>
    <t>OREHOVA POTICA</t>
  </si>
  <si>
    <t>do 2kg</t>
  </si>
  <si>
    <t>Eko jušna zakuha temne zvezdice, deklarirano brez jajc</t>
  </si>
  <si>
    <t>LEČA , oranžna</t>
  </si>
  <si>
    <t>ČESEN OLUPLJEN</t>
  </si>
  <si>
    <t>LEČA ZELENA</t>
  </si>
  <si>
    <t>LEČA RJAVA</t>
  </si>
  <si>
    <t>180-300</t>
  </si>
  <si>
    <t>EKO KROMPIR</t>
  </si>
  <si>
    <t xml:space="preserve">BIO SLIVOVA MARMELADA Z 70% SADNIM DELEŽEM </t>
  </si>
  <si>
    <t xml:space="preserve">BIO MALINOVA MARMELADA S 55% SADNIM DELEŽEM </t>
  </si>
  <si>
    <t>do 275</t>
  </si>
  <si>
    <t>SLADOLED LONČEK, okus, vanilija, brez laktoze</t>
  </si>
  <si>
    <t>SLADOLED LONČEK, okus čokolada, vanilija, brez laktoze</t>
  </si>
  <si>
    <t>SLADOLED LONČEK, okus jagoda, vanilija, brez laktoze</t>
  </si>
  <si>
    <t>ŠPAGETI BREZ JAJC</t>
  </si>
  <si>
    <t>KUS KUS</t>
  </si>
  <si>
    <t>TESTENINE NAVIHANČKI</t>
  </si>
  <si>
    <t>TESTENINE PŠENIČNI POLNOZRNATI POLŽKI</t>
  </si>
  <si>
    <t>PEČENO PEKOVSKO PEVICO</t>
  </si>
  <si>
    <t>BUREK JABOLČNI</t>
  </si>
  <si>
    <t>BUREK SKUTIN</t>
  </si>
  <si>
    <t>ZAVITEK JABOLČNI, POLNOZRNAT BREZ MLEKA IN JAJC, VLEČENO TESTO 100 g</t>
  </si>
  <si>
    <t>TEMNO PECIVO Z BOROVNIČEVIM NADEVOM</t>
  </si>
  <si>
    <t>ZAVITEK VIŠNJEV S SKUTO, VLEČENO TESTO</t>
  </si>
  <si>
    <t>ZAVITEK SKUTIN, VLEČENO TESTO</t>
  </si>
  <si>
    <t>MLETO MEŠANO MESO (goveje+svinjina)</t>
  </si>
  <si>
    <r>
      <t xml:space="preserve">KROMPIR OLJUPLJEN CELI, </t>
    </r>
    <r>
      <rPr>
        <sz val="9"/>
        <rFont val="Calibri"/>
        <family val="2"/>
        <charset val="238"/>
        <scheme val="minor"/>
      </rPr>
      <t>pakiranje 10 kg</t>
    </r>
  </si>
  <si>
    <r>
      <t xml:space="preserve">ZELJE BELO,  </t>
    </r>
    <r>
      <rPr>
        <sz val="9"/>
        <rFont val="Calibri"/>
        <family val="2"/>
        <charset val="238"/>
        <scheme val="minor"/>
      </rPr>
      <t>sveže glave, I. kvalitete, brez gnitja in poškodb</t>
    </r>
  </si>
  <si>
    <r>
      <t>SLADKI KROMPIR,</t>
    </r>
    <r>
      <rPr>
        <sz val="9"/>
        <rFont val="Calibri"/>
        <family val="2"/>
        <charset val="238"/>
        <scheme val="minor"/>
      </rPr>
      <t xml:space="preserve">  I. kak., brez gnitja in poškodb</t>
    </r>
  </si>
  <si>
    <r>
      <t xml:space="preserve">BUČA HOKAIDO, </t>
    </r>
    <r>
      <rPr>
        <sz val="9"/>
        <rFont val="Calibri"/>
        <family val="2"/>
        <charset val="238"/>
        <scheme val="minor"/>
      </rPr>
      <t xml:space="preserve">sveže in očiščene, I. kvalitete, brez gnitja in poškodb </t>
    </r>
  </si>
  <si>
    <r>
      <t xml:space="preserve">KORENJE, </t>
    </r>
    <r>
      <rPr>
        <sz val="9"/>
        <rFont val="Calibri"/>
        <family val="2"/>
        <charset val="238"/>
        <scheme val="minor"/>
      </rPr>
      <t xml:space="preserve"> I. kvalitete, brez gnitja in poškodb</t>
    </r>
  </si>
  <si>
    <r>
      <t>JABOLKA,</t>
    </r>
    <r>
      <rPr>
        <sz val="9"/>
        <rFont val="Calibri"/>
        <family val="2"/>
        <charset val="238"/>
        <scheme val="minor"/>
      </rPr>
      <t xml:space="preserve">  I. kvalitete, brez gnitja in poškodb</t>
    </r>
  </si>
  <si>
    <r>
      <t xml:space="preserve">ČAJ BRESKEV, </t>
    </r>
    <r>
      <rPr>
        <sz val="9"/>
        <rFont val="Calibri"/>
        <family val="2"/>
        <charset val="238"/>
        <scheme val="minor"/>
      </rPr>
      <t xml:space="preserve"> (filter vrečke), pakiran</t>
    </r>
  </si>
  <si>
    <r>
      <t xml:space="preserve">ČAJ VRTNI SADEŽ, </t>
    </r>
    <r>
      <rPr>
        <sz val="9"/>
        <rFont val="Calibri"/>
        <family val="2"/>
        <charset val="238"/>
        <scheme val="minor"/>
      </rPr>
      <t xml:space="preserve"> (filter vrečke), pakiran</t>
    </r>
  </si>
  <si>
    <r>
      <t xml:space="preserve">EKO KORENJE, </t>
    </r>
    <r>
      <rPr>
        <sz val="10"/>
        <color rgb="FF000000"/>
        <rFont val="Calibri"/>
        <family val="2"/>
        <charset val="238"/>
      </rPr>
      <t xml:space="preserve"> I. kvalitete, brez poškodb in gnitja   </t>
    </r>
  </si>
  <si>
    <r>
      <t xml:space="preserve">EKO HRUŠKE,  </t>
    </r>
    <r>
      <rPr>
        <sz val="10"/>
        <color rgb="FF000000"/>
        <rFont val="Calibri"/>
        <family val="2"/>
        <charset val="238"/>
      </rPr>
      <t xml:space="preserve">I. kvalitete, brez poškodb in gnitja  </t>
    </r>
    <r>
      <rPr>
        <b/>
        <sz val="10"/>
        <color rgb="FF000000"/>
        <rFont val="Calibri"/>
        <family val="2"/>
        <charset val="238"/>
      </rPr>
      <t xml:space="preserve"> </t>
    </r>
  </si>
  <si>
    <r>
      <t xml:space="preserve">EKO BUČKE, </t>
    </r>
    <r>
      <rPr>
        <sz val="10"/>
        <color rgb="FF000000"/>
        <rFont val="Calibri"/>
        <family val="2"/>
        <charset val="238"/>
      </rPr>
      <t xml:space="preserve"> I. kvalitete, brez poškodb in gnitja   </t>
    </r>
  </si>
  <si>
    <t>brez arašidov, brez jajc, brez oreškov, brez rakov, brez rib, brez sezamovega semena, brez gorčičnega semena, brez mehkužcev, brez volčjega boba, brez listne zelene, brez žveplovega dioksida, brez mleka, brez soje</t>
  </si>
  <si>
    <t>SVEDRI, KORUZA, RIŽ Z ZELENJAVO</t>
  </si>
  <si>
    <t>brez arašidov, brez jajc, brez oreškov, brez rakov, brez rib, brez sezamovega semena, brez gorčičnega semena, brez mehkužcev, brez volčjega boba, brez listne zelene, brez žveplovega dioksida, brez glutena, brez mleka, brez soje</t>
  </si>
  <si>
    <t>Brez glutena, laktoze in palmovega olja</t>
  </si>
  <si>
    <t>BIO DIETNI PARKELJ, BREZ MLEKA IN JAJC</t>
  </si>
  <si>
    <t xml:space="preserve">TESTENINE JAJČNI NAVIHANČKI </t>
  </si>
  <si>
    <t>128.</t>
  </si>
  <si>
    <t>129.</t>
  </si>
  <si>
    <t>130.</t>
  </si>
  <si>
    <t>Kruh  rustic bgm bel</t>
  </si>
  <si>
    <t xml:space="preserve">Kruh hamburger </t>
  </si>
  <si>
    <t xml:space="preserve">Kruh s semeni </t>
  </si>
  <si>
    <t>Kruh ovseni</t>
  </si>
  <si>
    <t>Kruh klasik</t>
  </si>
  <si>
    <t>Kruh classic bgm (2x6kom)</t>
  </si>
  <si>
    <t>40-50</t>
  </si>
  <si>
    <r>
      <t>PIŠČANČJE MESO</t>
    </r>
    <r>
      <rPr>
        <sz val="9"/>
        <color indexed="8"/>
        <rFont val="Calibri"/>
        <family val="2"/>
        <charset val="238"/>
      </rPr>
      <t>, sveže, prsa, file, b. k., brez kože, I. kvalitete, 0 % odpadka</t>
    </r>
  </si>
  <si>
    <r>
      <t>PIŠČANEC FILE</t>
    </r>
    <r>
      <rPr>
        <sz val="9"/>
        <color indexed="8"/>
        <rFont val="Calibri"/>
        <family val="2"/>
        <charset val="238"/>
      </rPr>
      <t xml:space="preserve"> – prsi b.k., brez kože, </t>
    </r>
    <r>
      <rPr>
        <b/>
        <sz val="9"/>
        <color indexed="8"/>
        <rFont val="Calibri"/>
        <family val="2"/>
        <charset val="238"/>
      </rPr>
      <t>kocke 2x2 cm</t>
    </r>
    <r>
      <rPr>
        <sz val="9"/>
        <color indexed="8"/>
        <rFont val="Calibri"/>
        <family val="2"/>
        <charset val="238"/>
      </rPr>
      <t>, I. kvalitete, 0 % odpadka</t>
    </r>
  </si>
  <si>
    <r>
      <t>PIŠČANČJE MESO</t>
    </r>
    <r>
      <rPr>
        <sz val="9"/>
        <color indexed="8"/>
        <rFont val="Calibri"/>
        <family val="2"/>
        <charset val="238"/>
      </rPr>
      <t xml:space="preserve">, sveže, prsa, file, brez kosti, brez kože, </t>
    </r>
    <r>
      <rPr>
        <b/>
        <sz val="9"/>
        <color indexed="8"/>
        <rFont val="Calibri"/>
        <family val="2"/>
        <charset val="238"/>
      </rPr>
      <t>zrezki 60 g -150 g</t>
    </r>
    <r>
      <rPr>
        <sz val="9"/>
        <color indexed="8"/>
        <rFont val="Calibri"/>
        <family val="2"/>
        <charset val="238"/>
      </rPr>
      <t>, I. kvalitete</t>
    </r>
  </si>
  <si>
    <r>
      <t>PIŠČANEC FILE</t>
    </r>
    <r>
      <rPr>
        <sz val="9"/>
        <color indexed="8"/>
        <rFont val="Calibri"/>
        <family val="2"/>
        <charset val="238"/>
      </rPr>
      <t xml:space="preserve"> – prsi b.k., brez kože, </t>
    </r>
    <r>
      <rPr>
        <b/>
        <sz val="9"/>
        <color indexed="8"/>
        <rFont val="Calibri"/>
        <family val="2"/>
        <charset val="238"/>
      </rPr>
      <t>trakovi</t>
    </r>
    <r>
      <rPr>
        <sz val="9"/>
        <color indexed="8"/>
        <rFont val="Calibri"/>
        <family val="2"/>
        <charset val="238"/>
      </rPr>
      <t>, I. kvalitete, 0 % odpadka</t>
    </r>
  </si>
  <si>
    <r>
      <t>PIŠČANČJE KRAČE</t>
    </r>
    <r>
      <rPr>
        <sz val="9"/>
        <color indexed="8"/>
        <rFont val="Calibri"/>
        <family val="2"/>
        <charset val="238"/>
      </rPr>
      <t>,</t>
    </r>
    <r>
      <rPr>
        <sz val="9"/>
        <rFont val="Calibri"/>
        <family val="2"/>
        <charset val="238"/>
      </rPr>
      <t xml:space="preserve"> spodnji del bedra, s kožo in kostjo, I. kvalitete, 0 % odpadka</t>
    </r>
  </si>
  <si>
    <r>
      <t xml:space="preserve">PIŠČANČJE MESO, </t>
    </r>
    <r>
      <rPr>
        <sz val="9"/>
        <rFont val="Calibri"/>
        <family val="2"/>
        <charset val="238"/>
      </rPr>
      <t>sveže, stegna, brez kosti, brez kože, I. kvalitete, 0 % odpadka</t>
    </r>
  </si>
  <si>
    <r>
      <t xml:space="preserve">PIŠČANČJE NABODALO z zelenjavo, </t>
    </r>
    <r>
      <rPr>
        <sz val="9"/>
        <color indexed="8"/>
        <rFont val="Calibri"/>
        <family val="2"/>
        <charset val="238"/>
      </rPr>
      <t>sveže, I. kvalitete</t>
    </r>
  </si>
  <si>
    <r>
      <t xml:space="preserve">PIŠČANČJE HRENOVKE, </t>
    </r>
    <r>
      <rPr>
        <sz val="9"/>
        <color indexed="8"/>
        <rFont val="Calibri"/>
        <family val="2"/>
        <charset val="238"/>
      </rPr>
      <t xml:space="preserve">dnevno sveže, I. kvalitete, brez ojačevalcev okusa, konzervansov, umetnih barvil in arom, glutena in laktoze, male, teža kosa 60-80 g, &lt; 20 g skupnih maščob, &lt; 2 g soli, &gt; 70 % mesa </t>
    </r>
  </si>
  <si>
    <r>
      <t xml:space="preserve">MINI PIŠČANČJE HRENOVKE, </t>
    </r>
    <r>
      <rPr>
        <sz val="9"/>
        <color indexed="8"/>
        <rFont val="Calibri"/>
        <family val="2"/>
        <charset val="238"/>
      </rPr>
      <t xml:space="preserve">pakirane po 100 g, </t>
    </r>
    <r>
      <rPr>
        <b/>
        <sz val="9"/>
        <color indexed="8"/>
        <rFont val="Calibri"/>
        <family val="2"/>
        <charset val="238"/>
      </rPr>
      <t xml:space="preserve">brez ojačevalcev okusa, konzervansov, umetnih barvil in arom, glutena in laktoze </t>
    </r>
  </si>
  <si>
    <r>
      <t>PURANJE MESO</t>
    </r>
    <r>
      <rPr>
        <sz val="9"/>
        <color indexed="8"/>
        <rFont val="Calibri"/>
        <family val="2"/>
        <charset val="238"/>
      </rPr>
      <t>, sveže, file, b.k. brez kože, I. kvalitete, 0 % odpadka</t>
    </r>
  </si>
  <si>
    <r>
      <t>PURANJE MESO</t>
    </r>
    <r>
      <rPr>
        <sz val="9"/>
        <color indexed="8"/>
        <rFont val="Calibri"/>
        <family val="2"/>
        <charset val="238"/>
      </rPr>
      <t xml:space="preserve">, sveže, file, b.k. brez kože, </t>
    </r>
    <r>
      <rPr>
        <b/>
        <sz val="9"/>
        <color indexed="8"/>
        <rFont val="Calibri"/>
        <family val="2"/>
        <charset val="238"/>
      </rPr>
      <t>kocke 2x2 cm</t>
    </r>
    <r>
      <rPr>
        <sz val="9"/>
        <color indexed="8"/>
        <rFont val="Calibri"/>
        <family val="2"/>
        <charset val="238"/>
      </rPr>
      <t xml:space="preserve"> I. kvalitete, 0 % odpadka</t>
    </r>
  </si>
  <si>
    <r>
      <t xml:space="preserve">PURANJE MESO, </t>
    </r>
    <r>
      <rPr>
        <sz val="9"/>
        <color indexed="8"/>
        <rFont val="Calibri"/>
        <family val="2"/>
        <charset val="238"/>
      </rPr>
      <t xml:space="preserve">sveže, file, b.k. brez kože, </t>
    </r>
    <r>
      <rPr>
        <b/>
        <sz val="9"/>
        <color indexed="8"/>
        <rFont val="Calibri"/>
        <family val="2"/>
        <charset val="238"/>
      </rPr>
      <t>zrezki 80g - 160 g</t>
    </r>
    <r>
      <rPr>
        <sz val="9"/>
        <color indexed="8"/>
        <rFont val="Calibri"/>
        <family val="2"/>
        <charset val="238"/>
      </rPr>
      <t>, I. kvalitete, 0 % odpadka</t>
    </r>
  </si>
  <si>
    <r>
      <t xml:space="preserve">PURANJE MESO, </t>
    </r>
    <r>
      <rPr>
        <sz val="9"/>
        <color indexed="8"/>
        <rFont val="Calibri"/>
        <family val="2"/>
        <charset val="238"/>
      </rPr>
      <t>sveže, stegna, brez kosti, brez kože, I. kvalitete, 0 % odpadka</t>
    </r>
  </si>
  <si>
    <r>
      <t xml:space="preserve">PURANJE KROGLICE, </t>
    </r>
    <r>
      <rPr>
        <sz val="9"/>
        <color indexed="8"/>
        <rFont val="Calibri"/>
        <family val="2"/>
        <charset val="238"/>
      </rPr>
      <t xml:space="preserve">sveže, puranje meso 79 %, piščančji file, koža, začimbe, drobtine (riževa, koruzna moka), krompirjev škrob. </t>
    </r>
    <r>
      <rPr>
        <b/>
        <sz val="9"/>
        <color indexed="8"/>
        <rFont val="Calibri"/>
        <family val="2"/>
        <charset val="238"/>
      </rPr>
      <t>Ne vsebuje alergenov.</t>
    </r>
  </si>
  <si>
    <r>
      <t xml:space="preserve">PURANJE MLETO MESO, </t>
    </r>
    <r>
      <rPr>
        <sz val="9"/>
        <color indexed="8"/>
        <rFont val="Calibri"/>
        <family val="2"/>
        <charset val="238"/>
      </rPr>
      <t>sveže, puranje krače brez kosti in kože (99 %), kuhinjska sol, kis, naravne arome.</t>
    </r>
  </si>
  <si>
    <r>
      <t xml:space="preserve">PURANJA ŠUNKA, NAREZEK </t>
    </r>
    <r>
      <rPr>
        <sz val="9"/>
        <color indexed="8"/>
        <rFont val="Calibri"/>
        <family val="2"/>
        <charset val="238"/>
      </rPr>
      <t>narezana 1 dag/rezino,</t>
    </r>
    <r>
      <rPr>
        <b/>
        <sz val="9"/>
        <color indexed="8"/>
        <rFont val="Calibri"/>
        <family val="2"/>
        <charset val="238"/>
      </rPr>
      <t xml:space="preserve"> brez alergenov.</t>
    </r>
  </si>
  <si>
    <r>
      <t xml:space="preserve">PIŠČANČJE PRSI V OVITKU, NAREZEK z zmanjšano vsebnostjo soli, </t>
    </r>
    <r>
      <rPr>
        <sz val="9"/>
        <color indexed="8"/>
        <rFont val="Calibri"/>
        <family val="2"/>
        <charset val="238"/>
      </rPr>
      <t>narezane 1 dag/rezino, brez alergenov, &lt; 2 g skupnih maščob, &lt; 1,8 g soli, &gt; 70 % mesa, &gt; 17 % beljakovin</t>
    </r>
  </si>
  <si>
    <r>
      <t xml:space="preserve">PIŠČANČJE PRSI, DIMLJENE, V OVITKU, NAREZEK </t>
    </r>
    <r>
      <rPr>
        <sz val="9"/>
        <color indexed="8"/>
        <rFont val="Calibri"/>
        <family val="2"/>
        <charset val="238"/>
      </rPr>
      <t>narezane 1 dag/rezino, brez alergenov, &lt; 20 g skupnih maščob, &lt; 2,5 g soli</t>
    </r>
  </si>
  <si>
    <r>
      <t xml:space="preserve">PIŠČANČJI FINGERSI, </t>
    </r>
    <r>
      <rPr>
        <sz val="9"/>
        <color indexed="8"/>
        <rFont val="Calibri"/>
        <family val="2"/>
        <charset val="238"/>
      </rPr>
      <t xml:space="preserve">pakirani </t>
    </r>
    <r>
      <rPr>
        <b/>
        <sz val="9"/>
        <color indexed="8"/>
        <rFont val="Calibri"/>
        <family val="2"/>
        <charset val="238"/>
      </rPr>
      <t>brez ojačevalcev okusa, konzervansov, umetnih barvil in arom, glutena in laktoze, zamrznjeno</t>
    </r>
  </si>
  <si>
    <r>
      <t>MINI PIŠČANČJA PAŠTETA</t>
    </r>
    <r>
      <rPr>
        <sz val="9"/>
        <color indexed="8"/>
        <rFont val="Calibri"/>
        <family val="2"/>
        <charset val="238"/>
      </rPr>
      <t xml:space="preserve">, </t>
    </r>
    <r>
      <rPr>
        <b/>
        <sz val="9"/>
        <color indexed="8"/>
        <rFont val="Calibri"/>
        <family val="2"/>
        <charset val="238"/>
      </rPr>
      <t xml:space="preserve">brez ojačevalcev okusa, konzervansov, umetnih barvil in arom, glutena in laktoze. </t>
    </r>
  </si>
  <si>
    <r>
      <t xml:space="preserve">LIGNJI, </t>
    </r>
    <r>
      <rPr>
        <sz val="9"/>
        <color indexed="8"/>
        <rFont val="Calibri"/>
        <family val="2"/>
        <charset val="238"/>
      </rPr>
      <t xml:space="preserve">rezani,očiščeni, pakirani </t>
    </r>
  </si>
  <si>
    <r>
      <t xml:space="preserve">ATLANTSKI LOSOS – </t>
    </r>
    <r>
      <rPr>
        <sz val="9"/>
        <color indexed="8"/>
        <rFont val="Calibri"/>
        <family val="2"/>
        <charset val="238"/>
      </rPr>
      <t>file, zamrznjen s kožo. TRIM D. Posamično zamrznjen, (max. 10 % - odstopanja od naročene teže posameznega fileja), brez kosti. Kosi po naročilu, pakirani  I. kvaliteta, BREZ GLAZURE.</t>
    </r>
  </si>
  <si>
    <r>
      <t xml:space="preserve">ATLANTSKI LOSOS – </t>
    </r>
    <r>
      <rPr>
        <sz val="9"/>
        <color indexed="8"/>
        <rFont val="Calibri"/>
        <family val="2"/>
        <charset val="238"/>
      </rPr>
      <t>file, porcijski brez kože, 100 - 150 g . Pakirani</t>
    </r>
  </si>
  <si>
    <r>
      <t xml:space="preserve">DIVJI LOSOS – </t>
    </r>
    <r>
      <rPr>
        <sz val="9"/>
        <color indexed="8"/>
        <rFont val="Calibri"/>
        <family val="2"/>
        <charset val="238"/>
      </rPr>
      <t xml:space="preserve">file, porcijski brez kože, 100 - 160 g , 25 % glazure. Pakirani </t>
    </r>
  </si>
  <si>
    <r>
      <t xml:space="preserve">TUNA – </t>
    </r>
    <r>
      <rPr>
        <sz val="9"/>
        <color indexed="8"/>
        <rFont val="Calibri"/>
        <family val="2"/>
        <charset val="238"/>
      </rPr>
      <t>file, kosi po naročilu</t>
    </r>
  </si>
  <si>
    <r>
      <t>OSTRIŽ -</t>
    </r>
    <r>
      <rPr>
        <sz val="9"/>
        <color indexed="8"/>
        <rFont val="Calibri"/>
        <family val="2"/>
        <charset val="238"/>
      </rPr>
      <t xml:space="preserve"> file brez kože, 80-160 g, 30% glazure</t>
    </r>
  </si>
  <si>
    <r>
      <t>NOVOZELANDSKI REPAK (</t>
    </r>
    <r>
      <rPr>
        <sz val="9"/>
        <color indexed="8"/>
        <rFont val="Calibri"/>
        <family val="2"/>
        <charset val="238"/>
      </rPr>
      <t>Macruronus novozelandiae) očiščeni, nepoškodovani, globoko zamrznjeni fileji s kožo in brez kosti, 1. kategorija, brez glazure, ulovljen, netretiran</t>
    </r>
  </si>
  <si>
    <r>
      <rPr>
        <b/>
        <sz val="9"/>
        <color indexed="8"/>
        <rFont val="Calibri"/>
        <family val="2"/>
        <charset val="238"/>
      </rPr>
      <t>KAPSKI FILE</t>
    </r>
    <r>
      <rPr>
        <sz val="9"/>
        <color indexed="8"/>
        <rFont val="Calibri"/>
        <family val="2"/>
        <charset val="238"/>
      </rPr>
      <t xml:space="preserve"> (Merluccius capensis) očiščeni nepoškodovani fileji, globoko zamrznjeni fileji, brez kosti in kože, 100% naravna riba bele barve brez GLAZURE, brez aditivov (E-jev), nežnega okusa. Porcijski file 60 g - 120 g</t>
    </r>
  </si>
  <si>
    <r>
      <t xml:space="preserve">KOZICE GAMBERI OLUŠČENI, </t>
    </r>
    <r>
      <rPr>
        <sz val="9"/>
        <color indexed="8"/>
        <rFont val="Calibri"/>
        <family val="2"/>
        <charset val="238"/>
      </rPr>
      <t>30/50</t>
    </r>
  </si>
  <si>
    <r>
      <t xml:space="preserve">EKO STEGNO </t>
    </r>
    <r>
      <rPr>
        <sz val="9"/>
        <color indexed="8"/>
        <rFont val="Calibri"/>
        <family val="2"/>
        <charset val="238"/>
      </rPr>
      <t>mladega goveda, zrezki 6 dag do 14 dag</t>
    </r>
  </si>
  <si>
    <r>
      <t>KOSTI za juho</t>
    </r>
    <r>
      <rPr>
        <sz val="9"/>
        <color indexed="8"/>
        <rFont val="Calibri"/>
        <family val="2"/>
        <charset val="238"/>
      </rPr>
      <t xml:space="preserve"> mladega goveda – rahle</t>
    </r>
  </si>
  <si>
    <r>
      <t xml:space="preserve">EKO PLEČE, </t>
    </r>
    <r>
      <rPr>
        <b/>
        <sz val="9"/>
        <rFont val="Calibri"/>
        <family val="2"/>
        <charset val="238"/>
      </rPr>
      <t xml:space="preserve">mlada govedina, </t>
    </r>
    <r>
      <rPr>
        <sz val="9"/>
        <color indexed="8"/>
        <rFont val="Calibri"/>
        <family val="2"/>
        <charset val="238"/>
      </rPr>
      <t>kocke 2x2, trakci</t>
    </r>
  </si>
  <si>
    <r>
      <rPr>
        <b/>
        <sz val="9"/>
        <color indexed="8"/>
        <rFont val="Calibri"/>
        <family val="2"/>
        <charset val="238"/>
      </rPr>
      <t>EKO GOVEJE MLETO MESO</t>
    </r>
    <r>
      <rPr>
        <b/>
        <sz val="9"/>
        <color rgb="FFFF0000"/>
        <rFont val="Calibri"/>
        <family val="2"/>
        <charset val="238"/>
      </rPr>
      <t xml:space="preserve">, </t>
    </r>
    <r>
      <rPr>
        <b/>
        <sz val="9"/>
        <rFont val="Calibri"/>
        <family val="2"/>
        <charset val="238"/>
      </rPr>
      <t>mlada govedina, pleče,</t>
    </r>
    <r>
      <rPr>
        <sz val="9"/>
        <color indexed="8"/>
        <rFont val="Calibri"/>
        <family val="2"/>
        <charset val="238"/>
      </rPr>
      <t xml:space="preserve"> sveže mleto meso</t>
    </r>
  </si>
  <si>
    <r>
      <t>EKO GOVEJE HRENOVKE</t>
    </r>
    <r>
      <rPr>
        <sz val="9"/>
        <color indexed="8"/>
        <rFont val="Calibri"/>
        <family val="2"/>
        <charset val="238"/>
      </rPr>
      <t>, brez dodatka svinjske maščobe, brez glutena in brez aditivov</t>
    </r>
    <r>
      <rPr>
        <b/>
        <sz val="9"/>
        <color rgb="FF000000"/>
        <rFont val="Calibri"/>
        <family val="2"/>
        <charset val="238"/>
        <scheme val="minor"/>
      </rPr>
      <t>, brez dodanega ojačevalca okusa</t>
    </r>
  </si>
  <si>
    <r>
      <t>STEGNO</t>
    </r>
    <r>
      <rPr>
        <sz val="9"/>
        <color indexed="8"/>
        <rFont val="Calibri"/>
        <family val="2"/>
        <charset val="238"/>
      </rPr>
      <t xml:space="preserve"> mladega goveda b.k., I. kvalitete, 0 % odpadka</t>
    </r>
  </si>
  <si>
    <r>
      <t xml:space="preserve">STEGNO </t>
    </r>
    <r>
      <rPr>
        <sz val="9"/>
        <color indexed="8"/>
        <rFont val="Calibri"/>
        <family val="2"/>
        <charset val="238"/>
      </rPr>
      <t>mladega goveda, kocke 2x2 cm, b.k., I. kvalitete, 0 % odpadka</t>
    </r>
  </si>
  <si>
    <r>
      <t xml:space="preserve">STEGNO </t>
    </r>
    <r>
      <rPr>
        <sz val="9"/>
        <color indexed="8"/>
        <rFont val="Calibri"/>
        <family val="2"/>
        <charset val="238"/>
      </rPr>
      <t>mladega goveda, zrezki 8 dag do 14 dag</t>
    </r>
  </si>
  <si>
    <r>
      <t xml:space="preserve">KOSTI </t>
    </r>
    <r>
      <rPr>
        <sz val="9"/>
        <color indexed="8"/>
        <rFont val="Calibri"/>
        <family val="2"/>
        <charset val="238"/>
      </rPr>
      <t xml:space="preserve">mladega goveda, I. kvalitete, 0 % odpadka, </t>
    </r>
  </si>
  <si>
    <r>
      <t>SVINJSKO meso, stegno</t>
    </r>
    <r>
      <rPr>
        <sz val="9"/>
        <color indexed="8"/>
        <rFont val="Calibri"/>
        <family val="2"/>
        <charset val="238"/>
      </rPr>
      <t>, b. k., 0 % odpadka, v kosu</t>
    </r>
  </si>
  <si>
    <r>
      <t>SVINJSKO meso, stegno, kocke 2x2 cm</t>
    </r>
    <r>
      <rPr>
        <sz val="9"/>
        <color indexed="8"/>
        <rFont val="Calibri"/>
        <family val="2"/>
        <charset val="238"/>
      </rPr>
      <t>, b.k., I. kvalitete, 0 % odpadka</t>
    </r>
  </si>
  <si>
    <r>
      <t>SVINJSKO meso, stegno, zrezki 8 dag do 14 dag</t>
    </r>
    <r>
      <rPr>
        <sz val="9"/>
        <color indexed="8"/>
        <rFont val="Calibri"/>
        <family val="2"/>
        <charset val="238"/>
      </rPr>
      <t>, b.k., I. kvalitete, 0 % odpadka</t>
    </r>
  </si>
  <si>
    <r>
      <t>REBRA</t>
    </r>
    <r>
      <rPr>
        <sz val="9"/>
        <color indexed="8"/>
        <rFont val="Calibri"/>
        <family val="2"/>
        <charset val="238"/>
      </rPr>
      <t xml:space="preserve"> svinjska – sveža, bk.</t>
    </r>
  </si>
  <si>
    <r>
      <t xml:space="preserve">KARE </t>
    </r>
    <r>
      <rPr>
        <sz val="9"/>
        <color indexed="8"/>
        <rFont val="Calibri"/>
        <family val="2"/>
        <charset val="238"/>
      </rPr>
      <t>svinjski b.k. – očišč. – sveži</t>
    </r>
  </si>
  <si>
    <r>
      <t>TELEČJE STEGNO b.k.</t>
    </r>
    <r>
      <rPr>
        <sz val="9"/>
        <color indexed="8"/>
        <rFont val="Calibri"/>
        <family val="2"/>
        <charset val="238"/>
      </rPr>
      <t>, sveže, I. kvalitete,  kosi obdelani od 2 – 3 kg</t>
    </r>
  </si>
  <si>
    <r>
      <t xml:space="preserve">STEGNO telečje, kocke 2x2 cm, </t>
    </r>
    <r>
      <rPr>
        <sz val="9"/>
        <color indexed="8"/>
        <rFont val="Calibri"/>
        <family val="2"/>
        <charset val="238"/>
      </rPr>
      <t>b.k., I. kvalitete, 0 % odpadka</t>
    </r>
  </si>
  <si>
    <r>
      <t>STEGNO telečje, zrezki 8</t>
    </r>
    <r>
      <rPr>
        <sz val="9"/>
        <color indexed="8"/>
        <rFont val="Calibri"/>
        <family val="2"/>
        <charset val="238"/>
      </rPr>
      <t xml:space="preserve"> dag do 14 dag, I. kvalitete,  0 % odpadka</t>
    </r>
  </si>
  <si>
    <r>
      <t xml:space="preserve">MLETO MESO – </t>
    </r>
    <r>
      <rPr>
        <sz val="9"/>
        <color indexed="8"/>
        <rFont val="Calibri"/>
        <family val="2"/>
        <charset val="238"/>
      </rPr>
      <t>mlada govedina, pleče, b.k. I. kvalitete, brez dodatnih obreznin</t>
    </r>
  </si>
  <si>
    <r>
      <t xml:space="preserve">MLETO MESO – </t>
    </r>
    <r>
      <rPr>
        <sz val="9"/>
        <color rgb="FF000000"/>
        <rFont val="Calibri"/>
        <family val="2"/>
        <charset val="238"/>
        <scheme val="minor"/>
      </rPr>
      <t>svinjina</t>
    </r>
    <r>
      <rPr>
        <sz val="9"/>
        <color indexed="8"/>
        <rFont val="Calibri"/>
        <family val="2"/>
        <charset val="238"/>
      </rPr>
      <t>, pleče, b.k., I. kvalitete, brez dodatnih obreznin</t>
    </r>
  </si>
  <si>
    <r>
      <t xml:space="preserve">ČEVAPČIČI, </t>
    </r>
    <r>
      <rPr>
        <sz val="9"/>
        <color indexed="8"/>
        <rFont val="Calibri"/>
        <family val="2"/>
        <charset val="238"/>
      </rPr>
      <t>sveže mleto meso</t>
    </r>
    <r>
      <rPr>
        <b/>
        <sz val="9"/>
        <color rgb="FFFF0000"/>
        <rFont val="Calibri"/>
        <family val="2"/>
        <charset val="238"/>
        <scheme val="minor"/>
      </rPr>
      <t xml:space="preserve"> </t>
    </r>
    <r>
      <rPr>
        <b/>
        <sz val="9"/>
        <rFont val="Calibri"/>
        <family val="2"/>
        <charset val="238"/>
        <scheme val="minor"/>
      </rPr>
      <t>iz mešanega mesa (svinjina + govedina)</t>
    </r>
  </si>
  <si>
    <r>
      <t>STEGNO</t>
    </r>
    <r>
      <rPr>
        <b/>
        <sz val="9"/>
        <color indexed="8"/>
        <rFont val="Calibri"/>
        <family val="2"/>
        <charset val="238"/>
      </rPr>
      <t xml:space="preserve"> SRNINO</t>
    </r>
    <r>
      <rPr>
        <sz val="9"/>
        <color indexed="8"/>
        <rFont val="Calibri"/>
        <family val="2"/>
        <charset val="238"/>
      </rPr>
      <t xml:space="preserve"> divjačinsko b.k., narezano na kocke 1,5 x 1,5, 1 kg</t>
    </r>
  </si>
  <si>
    <r>
      <t>STEGNO JELENA,</t>
    </r>
    <r>
      <rPr>
        <sz val="9"/>
        <color rgb="FF000000"/>
        <rFont val="Calibri"/>
        <family val="2"/>
        <charset val="238"/>
        <scheme val="minor"/>
      </rPr>
      <t xml:space="preserve"> stegno brez kosti, narezano na kocke 1,5 x 1,5, 1 kg</t>
    </r>
  </si>
  <si>
    <r>
      <t>STEGNO DIVJEGA PRAŠIČA</t>
    </r>
    <r>
      <rPr>
        <sz val="9"/>
        <color indexed="8"/>
        <rFont val="Calibri"/>
        <family val="2"/>
        <charset val="238"/>
      </rPr>
      <t xml:space="preserve"> b.k., stegno, brez kosti, narezano na kocke 1,5 x 1,5 cm</t>
    </r>
  </si>
  <si>
    <r>
      <t xml:space="preserve">PEČENICE, </t>
    </r>
    <r>
      <rPr>
        <sz val="9"/>
        <color rgb="FF000000"/>
        <rFont val="Calibri"/>
        <family val="2"/>
        <charset val="238"/>
        <scheme val="minor"/>
      </rPr>
      <t>v naravnem ovoju, manj začinjene, teža para 120 g, &lt; 22 g skupnih maščob, &lt; 1,9 g soli, brez glutena, jajc, soje in ojačevalcev okusa in umetnih sladil</t>
    </r>
  </si>
  <si>
    <r>
      <t xml:space="preserve">HRENOVKE, </t>
    </r>
    <r>
      <rPr>
        <sz val="9"/>
        <color indexed="8"/>
        <rFont val="Calibri"/>
        <family val="2"/>
        <charset val="238"/>
      </rPr>
      <t>telečje, dnevno sveže, v naravnem ovoju, &lt; 22 g skupnih maščob, &lt;1,7 g sol, vsaj 60 % mesa, I. kvalitete</t>
    </r>
  </si>
  <si>
    <r>
      <t xml:space="preserve">ŠUNKA </t>
    </r>
    <r>
      <rPr>
        <b/>
        <sz val="9"/>
        <rFont val="Calibri"/>
        <family val="2"/>
        <charset val="238"/>
      </rPr>
      <t>v ovoju,</t>
    </r>
    <r>
      <rPr>
        <b/>
        <sz val="9"/>
        <color indexed="8"/>
        <rFont val="Calibri"/>
        <family val="2"/>
        <charset val="238"/>
      </rPr>
      <t xml:space="preserve"> </t>
    </r>
    <r>
      <rPr>
        <sz val="9"/>
        <color indexed="8"/>
        <rFont val="Calibri"/>
        <family val="2"/>
        <charset val="238"/>
      </rPr>
      <t>narezana, I. kvalitete</t>
    </r>
  </si>
  <si>
    <r>
      <t>PIZZA ŠUNKA</t>
    </r>
    <r>
      <rPr>
        <sz val="9"/>
        <color indexed="8"/>
        <rFont val="Calibri"/>
        <family val="2"/>
        <charset val="238"/>
      </rPr>
      <t>, narezana, I. kvalitete, &lt; 5 g skupnih maščob,&lt; 2 g soli, &gt; 88 % mesa, &gt; 17 g beljakovin</t>
    </r>
  </si>
  <si>
    <r>
      <t xml:space="preserve">ŽELODČEK </t>
    </r>
    <r>
      <rPr>
        <b/>
        <sz val="9"/>
        <rFont val="Calibri"/>
        <family val="2"/>
        <charset val="238"/>
      </rPr>
      <t>s proseno kašo, sušen in dimljen</t>
    </r>
  </si>
  <si>
    <r>
      <t>SUHI</t>
    </r>
    <r>
      <rPr>
        <b/>
        <sz val="9"/>
        <rFont val="Calibri"/>
        <family val="2"/>
        <charset val="238"/>
        <scheme val="minor"/>
      </rPr>
      <t xml:space="preserve"> SVINJSKI </t>
    </r>
    <r>
      <rPr>
        <b/>
        <sz val="9"/>
        <color rgb="FF000000"/>
        <rFont val="Calibri"/>
        <family val="2"/>
        <charset val="238"/>
        <scheme val="minor"/>
      </rPr>
      <t xml:space="preserve">VRAT </t>
    </r>
    <r>
      <rPr>
        <sz val="9"/>
        <color indexed="8"/>
        <rFont val="Calibri"/>
        <family val="2"/>
        <charset val="238"/>
      </rPr>
      <t xml:space="preserve"> b.k., </t>
    </r>
    <r>
      <rPr>
        <b/>
        <sz val="9"/>
        <color indexed="8"/>
        <rFont val="Calibri"/>
        <family val="2"/>
        <charset val="238"/>
      </rPr>
      <t>klasično suho soljeno</t>
    </r>
    <r>
      <rPr>
        <sz val="9"/>
        <color indexed="8"/>
        <rFont val="Calibri"/>
        <family val="2"/>
        <charset val="238"/>
      </rPr>
      <t>, z manj maščobe, I. kvalitete</t>
    </r>
  </si>
  <si>
    <r>
      <t>SVINJSKO PLEČE</t>
    </r>
    <r>
      <rPr>
        <sz val="9"/>
        <rFont val="Calibri"/>
        <family val="2"/>
        <charset val="238"/>
      </rPr>
      <t xml:space="preserve">  prekajeno</t>
    </r>
    <r>
      <rPr>
        <sz val="9"/>
        <color indexed="8"/>
        <rFont val="Calibri"/>
        <family val="2"/>
        <charset val="238"/>
      </rPr>
      <t>– suho b.k.</t>
    </r>
  </si>
  <si>
    <r>
      <t xml:space="preserve">BUDJOLA, </t>
    </r>
    <r>
      <rPr>
        <sz val="9"/>
        <color indexed="8"/>
        <rFont val="Calibri"/>
        <family val="2"/>
        <charset val="238"/>
      </rPr>
      <t xml:space="preserve"> rezana, brez glutena, jajc in soje</t>
    </r>
  </si>
  <si>
    <r>
      <t>HAMBURGER</t>
    </r>
    <r>
      <rPr>
        <sz val="9"/>
        <color indexed="8"/>
        <rFont val="Calibri"/>
        <family val="2"/>
        <charset val="238"/>
      </rPr>
      <t xml:space="preserve"> – hamburška mesnata slanina, </t>
    </r>
    <r>
      <rPr>
        <b/>
        <sz val="9"/>
        <color indexed="8"/>
        <rFont val="Calibri"/>
        <family val="2"/>
        <charset val="238"/>
      </rPr>
      <t>narezana, I. kvalitete</t>
    </r>
  </si>
  <si>
    <r>
      <t>PANCETA,</t>
    </r>
    <r>
      <rPr>
        <b/>
        <sz val="9"/>
        <rFont val="Calibri"/>
        <family val="2"/>
        <charset val="238"/>
        <scheme val="minor"/>
      </rPr>
      <t xml:space="preserve"> PREŠANA SLANINA</t>
    </r>
    <r>
      <rPr>
        <b/>
        <sz val="9"/>
        <color rgb="FF000000"/>
        <rFont val="Calibri"/>
        <family val="2"/>
        <charset val="238"/>
        <scheme val="minor"/>
      </rPr>
      <t>,</t>
    </r>
    <r>
      <rPr>
        <sz val="9"/>
        <color rgb="FF000000"/>
        <rFont val="Calibri"/>
        <family val="2"/>
        <charset val="238"/>
        <scheme val="minor"/>
      </rPr>
      <t xml:space="preserve"> kuhana, kocke, vakumsko pakiranje</t>
    </r>
  </si>
  <si>
    <r>
      <t xml:space="preserve">PANCETA, </t>
    </r>
    <r>
      <rPr>
        <sz val="9"/>
        <color rgb="FF000000"/>
        <rFont val="Calibri"/>
        <family val="2"/>
        <charset val="238"/>
        <scheme val="minor"/>
      </rPr>
      <t>sušena,</t>
    </r>
    <r>
      <rPr>
        <sz val="9"/>
        <color rgb="FFFF0000"/>
        <rFont val="Calibri"/>
        <family val="2"/>
        <charset val="238"/>
        <scheme val="minor"/>
      </rPr>
      <t xml:space="preserve"> </t>
    </r>
    <r>
      <rPr>
        <sz val="9"/>
        <rFont val="Calibri"/>
        <family val="2"/>
        <charset val="238"/>
        <scheme val="minor"/>
      </rPr>
      <t>dimljena,</t>
    </r>
    <r>
      <rPr>
        <sz val="9"/>
        <color rgb="FFFF0000"/>
        <rFont val="Calibri"/>
        <family val="2"/>
        <charset val="238"/>
        <scheme val="minor"/>
      </rPr>
      <t xml:space="preserve"> </t>
    </r>
    <r>
      <rPr>
        <sz val="9"/>
        <color rgb="FF000000"/>
        <rFont val="Calibri"/>
        <family val="2"/>
        <charset val="238"/>
        <scheme val="minor"/>
      </rPr>
      <t>narezana</t>
    </r>
  </si>
  <si>
    <r>
      <t xml:space="preserve">ZAŠINEK, </t>
    </r>
    <r>
      <rPr>
        <sz val="9"/>
        <color rgb="FF000000"/>
        <rFont val="Calibri"/>
        <family val="2"/>
        <charset val="238"/>
        <scheme val="minor"/>
      </rPr>
      <t>narezan</t>
    </r>
  </si>
  <si>
    <r>
      <t>SUHA SALAMA</t>
    </r>
    <r>
      <rPr>
        <sz val="9"/>
        <color indexed="8"/>
        <rFont val="Calibri"/>
        <family val="2"/>
        <charset val="238"/>
      </rPr>
      <t xml:space="preserve"> – goveja, kot kmečka, narezana, &lt; 20 g skupnih maščob,&lt; 1,7 g soli</t>
    </r>
  </si>
  <si>
    <r>
      <t xml:space="preserve">MESNI SIR, </t>
    </r>
    <r>
      <rPr>
        <sz val="9"/>
        <color rgb="FF000000"/>
        <rFont val="Calibri"/>
        <family val="2"/>
        <charset val="238"/>
        <scheme val="minor"/>
      </rPr>
      <t>&lt; 22 g skupnih maščob, &lt; 1,7 g soli, vakumsko pakiranje</t>
    </r>
  </si>
  <si>
    <r>
      <t xml:space="preserve">PRŠUT – kuhan, narezan </t>
    </r>
    <r>
      <rPr>
        <sz val="9"/>
        <color indexed="8"/>
        <rFont val="Calibri"/>
        <family val="2"/>
        <charset val="238"/>
      </rPr>
      <t>I. kvalitete, &lt; 5 g skupnih maščob, &lt; 5 g skupnih maščob, &lt; 2 g soli brez mlečnih beljakovin, &gt; 84 % mesa</t>
    </r>
  </si>
  <si>
    <r>
      <t xml:space="preserve">PRŠUT – pečen, narezan </t>
    </r>
    <r>
      <rPr>
        <sz val="9"/>
        <color indexed="8"/>
        <rFont val="Calibri"/>
        <family val="2"/>
        <charset val="238"/>
      </rPr>
      <t>I. kvalitete, &lt; 5,2 g skupnih maščob, &lt; 5 g skupnih maščob, &lt; 2 g soli brez mlečnih beljakovin, &gt; 84 % mesa</t>
    </r>
  </si>
  <si>
    <r>
      <t xml:space="preserve">PRŠUT – kuhan, kocke </t>
    </r>
    <r>
      <rPr>
        <sz val="9"/>
        <color indexed="8"/>
        <rFont val="Calibri"/>
        <family val="2"/>
        <charset val="238"/>
      </rPr>
      <t>I. kvalitete</t>
    </r>
  </si>
  <si>
    <r>
      <t>PRŠUT</t>
    </r>
    <r>
      <rPr>
        <sz val="9"/>
        <color indexed="8"/>
        <rFont val="Calibri"/>
        <family val="2"/>
        <charset val="238"/>
      </rPr>
      <t xml:space="preserve"> – suh, rezan, I. kvalitete</t>
    </r>
    <r>
      <rPr>
        <b/>
        <sz val="9"/>
        <color rgb="FF000000"/>
        <rFont val="Calibri"/>
        <family val="2"/>
        <charset val="238"/>
        <scheme val="minor"/>
      </rPr>
      <t>, s certifikatom ZGO kot Kraški</t>
    </r>
  </si>
  <si>
    <r>
      <t>ZAMRZ. PEKOVSKI IZDELKI</t>
    </r>
    <r>
      <rPr>
        <sz val="9"/>
        <color indexed="8"/>
        <rFont val="Calibri"/>
        <family val="2"/>
        <charset val="238"/>
      </rPr>
      <t xml:space="preserve"> polnilo gozdni sadeži </t>
    </r>
  </si>
  <si>
    <r>
      <t>ZAMRZ. PEKOVSKI IZDELKI</t>
    </r>
    <r>
      <rPr>
        <sz val="9"/>
        <color indexed="8"/>
        <rFont val="Calibri"/>
        <family val="2"/>
        <charset val="238"/>
      </rPr>
      <t xml:space="preserve">  z dodatkom ržene moke. polnilo čokolada – lešnik </t>
    </r>
  </si>
  <si>
    <r>
      <t>SKUTNI BUREK, ZAMRZNJENI PEKOVSKI IZDELEK, PALČKA,</t>
    </r>
    <r>
      <rPr>
        <sz val="9"/>
        <color indexed="8"/>
        <rFont val="Calibri"/>
        <family val="2"/>
        <charset val="238"/>
      </rPr>
      <t xml:space="preserve"> iz listnatega testa</t>
    </r>
  </si>
  <si>
    <r>
      <t>SVALJKI KROMPIRJEVI</t>
    </r>
    <r>
      <rPr>
        <sz val="9"/>
        <color indexed="8"/>
        <rFont val="Calibri"/>
        <family val="2"/>
        <charset val="238"/>
      </rPr>
      <t xml:space="preserve"> z dodatkom koruznega zdroba</t>
    </r>
  </si>
  <si>
    <r>
      <t>SVALJKI KROMPIRJEVI</t>
    </r>
    <r>
      <rPr>
        <sz val="9"/>
        <color indexed="8"/>
        <rFont val="Calibri"/>
        <family val="2"/>
        <charset val="238"/>
      </rPr>
      <t xml:space="preserve"> z dodatkom ržene moke</t>
    </r>
  </si>
  <si>
    <r>
      <t>SVALJKI PIRINI</t>
    </r>
    <r>
      <rPr>
        <sz val="9"/>
        <color indexed="8"/>
        <rFont val="Calibri"/>
        <family val="2"/>
        <charset val="238"/>
      </rPr>
      <t xml:space="preserve"> iz pirinega polnozrnatega testa</t>
    </r>
  </si>
  <si>
    <r>
      <t>KRUH BELI,</t>
    </r>
    <r>
      <rPr>
        <sz val="9"/>
        <color rgb="FF000000"/>
        <rFont val="Calibri"/>
        <family val="2"/>
        <charset val="238"/>
        <scheme val="minor"/>
      </rPr>
      <t>, brez sulfitov</t>
    </r>
  </si>
  <si>
    <r>
      <t>KRUH ČRNI,</t>
    </r>
    <r>
      <rPr>
        <sz val="9"/>
        <color indexed="8"/>
        <rFont val="Calibri"/>
        <family val="2"/>
        <charset val="238"/>
      </rPr>
      <t xml:space="preserve"> brez sulfitov</t>
    </r>
  </si>
  <si>
    <r>
      <t>KRUH OVSENI</t>
    </r>
    <r>
      <rPr>
        <sz val="9"/>
        <color indexed="8"/>
        <rFont val="Calibri"/>
        <family val="2"/>
        <charset val="238"/>
      </rPr>
      <t>, brez sulfitov</t>
    </r>
  </si>
  <si>
    <r>
      <t>KRUH GRAHAM,</t>
    </r>
    <r>
      <rPr>
        <sz val="9"/>
        <color indexed="8"/>
        <rFont val="Calibri"/>
        <family val="2"/>
        <charset val="238"/>
      </rPr>
      <t xml:space="preserve"> brez sulfitov</t>
    </r>
  </si>
  <si>
    <r>
      <t xml:space="preserve">KRUH S SEMENI </t>
    </r>
    <r>
      <rPr>
        <sz val="9"/>
        <color indexed="8"/>
        <rFont val="Calibri"/>
        <family val="2"/>
        <charset val="238"/>
      </rPr>
      <t>z najmanj 12% semen, brez sulfitov</t>
    </r>
  </si>
  <si>
    <r>
      <t>KRUH AJDOV</t>
    </r>
    <r>
      <rPr>
        <sz val="9"/>
        <color indexed="8"/>
        <rFont val="Calibri"/>
        <family val="2"/>
        <charset val="238"/>
      </rPr>
      <t xml:space="preserve"> brez sulfitov</t>
    </r>
  </si>
  <si>
    <r>
      <t>KRUH RŽENI</t>
    </r>
    <r>
      <rPr>
        <sz val="9"/>
        <color indexed="8"/>
        <rFont val="Calibri"/>
        <family val="2"/>
        <charset val="238"/>
      </rPr>
      <t>, brez sulfitov</t>
    </r>
  </si>
  <si>
    <r>
      <t xml:space="preserve">KRUH PIRIN </t>
    </r>
    <r>
      <rPr>
        <sz val="9"/>
        <color indexed="8"/>
        <rFont val="Calibri"/>
        <family val="2"/>
        <charset val="238"/>
      </rPr>
      <t xml:space="preserve"> brez sulfitov</t>
    </r>
  </si>
  <si>
    <r>
      <t>KRUH PŠENIČNI POLBELI</t>
    </r>
    <r>
      <rPr>
        <sz val="9"/>
        <color indexed="8"/>
        <rFont val="Calibri"/>
        <family val="2"/>
        <charset val="238"/>
      </rPr>
      <t xml:space="preserve"> brez aditivov, brez sulfitov</t>
    </r>
  </si>
  <si>
    <r>
      <t>KRUH PŠENIČNI ČRNI</t>
    </r>
    <r>
      <rPr>
        <sz val="9"/>
        <color indexed="8"/>
        <rFont val="Calibri"/>
        <family val="2"/>
        <charset val="238"/>
      </rPr>
      <t>, brez aditivov, brez sulfitov</t>
    </r>
  </si>
  <si>
    <r>
      <t>KRUH KORUZNI,</t>
    </r>
    <r>
      <rPr>
        <sz val="9"/>
        <color indexed="8"/>
        <rFont val="Calibri"/>
        <family val="2"/>
        <charset val="238"/>
      </rPr>
      <t xml:space="preserve">  brez sulfitov</t>
    </r>
  </si>
  <si>
    <r>
      <rPr>
        <b/>
        <sz val="9"/>
        <color theme="1"/>
        <rFont val="Calibri"/>
        <family val="2"/>
        <charset val="238"/>
        <scheme val="minor"/>
      </rPr>
      <t>KEKSI LINŠKI</t>
    </r>
    <r>
      <rPr>
        <sz val="9"/>
        <color theme="1"/>
        <rFont val="Calibri"/>
        <family val="2"/>
        <charset val="238"/>
        <scheme val="minor"/>
      </rPr>
      <t>, polnjeni z marmelado</t>
    </r>
  </si>
  <si>
    <r>
      <t xml:space="preserve">KEKSI ČAJNI,BRIZGANI </t>
    </r>
    <r>
      <rPr>
        <sz val="9"/>
        <color theme="1"/>
        <rFont val="Calibri"/>
        <family val="2"/>
        <charset val="238"/>
        <scheme val="minor"/>
      </rPr>
      <t>mešano pecivo</t>
    </r>
  </si>
  <si>
    <r>
      <t>EKO pšenično polnozrnato pecivo</t>
    </r>
    <r>
      <rPr>
        <sz val="9"/>
        <color indexed="8"/>
        <rFont val="Calibri"/>
        <family val="2"/>
        <charset val="238"/>
      </rPr>
      <t xml:space="preserve"> </t>
    </r>
  </si>
  <si>
    <r>
      <t>EKO pirino mešano pecivo</t>
    </r>
    <r>
      <rPr>
        <sz val="9"/>
        <color indexed="8"/>
        <rFont val="Calibri"/>
        <family val="2"/>
        <charset val="238"/>
      </rPr>
      <t xml:space="preserve"> </t>
    </r>
  </si>
  <si>
    <r>
      <t>EKO ajdovo mešano pecivo</t>
    </r>
    <r>
      <rPr>
        <sz val="9"/>
        <color indexed="8"/>
        <rFont val="Calibri"/>
        <family val="2"/>
        <charset val="238"/>
      </rPr>
      <t xml:space="preserve"> </t>
    </r>
  </si>
  <si>
    <r>
      <t>EKO korenčkovo mešano pecivo</t>
    </r>
    <r>
      <rPr>
        <sz val="9"/>
        <color indexed="8"/>
        <rFont val="Calibri"/>
        <family val="2"/>
        <charset val="238"/>
      </rPr>
      <t xml:space="preserve"> </t>
    </r>
  </si>
  <si>
    <r>
      <t>EKO pekovsko pecivo z makom</t>
    </r>
    <r>
      <rPr>
        <sz val="9"/>
        <color indexed="8"/>
        <rFont val="Calibri"/>
        <family val="2"/>
        <charset val="238"/>
      </rPr>
      <t xml:space="preserve"> </t>
    </r>
  </si>
  <si>
    <r>
      <t>EKO ROGLJIČ</t>
    </r>
    <r>
      <rPr>
        <sz val="9"/>
        <color rgb="FF000000"/>
        <rFont val="Calibri"/>
        <family val="2"/>
        <charset val="238"/>
      </rPr>
      <t xml:space="preserve"> </t>
    </r>
  </si>
  <si>
    <r>
      <t>JAJCA EKOLOŠKE REJE</t>
    </r>
    <r>
      <rPr>
        <sz val="9"/>
        <color indexed="8"/>
        <rFont val="Calibri"/>
        <family val="2"/>
        <charset val="238"/>
      </rPr>
      <t>, sveža</t>
    </r>
    <r>
      <rPr>
        <b/>
        <sz val="9"/>
        <color indexed="8"/>
        <rFont val="Calibri"/>
        <family val="2"/>
        <charset val="238"/>
      </rPr>
      <t xml:space="preserve">, A </t>
    </r>
    <r>
      <rPr>
        <b/>
        <u/>
        <sz val="9"/>
        <color indexed="8"/>
        <rFont val="Calibri"/>
        <family val="2"/>
        <charset val="238"/>
      </rPr>
      <t>I. kakovosti</t>
    </r>
    <r>
      <rPr>
        <sz val="9"/>
        <color indexed="8"/>
        <rFont val="Calibri"/>
        <family val="2"/>
        <charset val="238"/>
      </rPr>
      <t xml:space="preserve"> – lupina pravilno oblikovana in čista, rumenjak kot senca z nejasnimi obrisi, beljak bister, kompakten, vonj specifičen, ni tujkov, zračni prostor visok do 4 mm, </t>
    </r>
    <r>
      <rPr>
        <b/>
        <u/>
        <sz val="9"/>
        <color indexed="8"/>
        <rFont val="Calibri"/>
        <family val="2"/>
        <charset val="238"/>
      </rPr>
      <t>težinski razred »M«</t>
    </r>
    <r>
      <rPr>
        <sz val="9"/>
        <color indexed="8"/>
        <rFont val="Calibri"/>
        <family val="2"/>
        <charset val="238"/>
      </rPr>
      <t xml:space="preserve"> od 53 do 63 g/kom, pakirana v kartonske škatle </t>
    </r>
  </si>
  <si>
    <r>
      <t>JAJCA EKOLOŠKE REJE</t>
    </r>
    <r>
      <rPr>
        <sz val="9"/>
        <color indexed="8"/>
        <rFont val="Calibri"/>
        <family val="2"/>
        <charset val="238"/>
      </rPr>
      <t>, sveža</t>
    </r>
    <r>
      <rPr>
        <b/>
        <sz val="9"/>
        <color indexed="8"/>
        <rFont val="Calibri"/>
        <family val="2"/>
        <charset val="238"/>
      </rPr>
      <t xml:space="preserve">, A </t>
    </r>
    <r>
      <rPr>
        <b/>
        <u/>
        <sz val="9"/>
        <color indexed="8"/>
        <rFont val="Calibri"/>
        <family val="2"/>
        <charset val="238"/>
      </rPr>
      <t>I. kakovosti</t>
    </r>
    <r>
      <rPr>
        <sz val="9"/>
        <color indexed="8"/>
        <rFont val="Calibri"/>
        <family val="2"/>
        <charset val="238"/>
      </rPr>
      <t xml:space="preserve"> – lupina pravilno oblikovana in čista, rumenjak kot senca z nejasnimi obrisi, beljak bister, kompakten, vonj specifičen, ni tujkov,  zračni prostor visok do 4 mm, </t>
    </r>
    <r>
      <rPr>
        <b/>
        <u/>
        <sz val="9"/>
        <color indexed="8"/>
        <rFont val="Calibri"/>
        <family val="2"/>
        <charset val="238"/>
      </rPr>
      <t>težinski razred »L«</t>
    </r>
    <r>
      <rPr>
        <sz val="9"/>
        <color indexed="8"/>
        <rFont val="Calibri"/>
        <family val="2"/>
        <charset val="238"/>
      </rPr>
      <t xml:space="preserve"> od  63 do 72 g, pakirana v kartonske škatle </t>
    </r>
  </si>
  <si>
    <r>
      <t xml:space="preserve">POLENTA </t>
    </r>
    <r>
      <rPr>
        <sz val="9"/>
        <color indexed="8"/>
        <rFont val="Calibri"/>
        <family val="2"/>
        <charset val="238"/>
      </rPr>
      <t>instant</t>
    </r>
  </si>
  <si>
    <r>
      <t>RIŽ INTEGRALNI dolgozrnati</t>
    </r>
    <r>
      <rPr>
        <sz val="9"/>
        <color indexed="8"/>
        <rFont val="Calibri"/>
        <family val="2"/>
        <charset val="238"/>
      </rPr>
      <t>, nepolirani, rjavi</t>
    </r>
  </si>
  <si>
    <t>JAJČNA RIBANA KAŠA, min. 20 % jajčnega deleža</t>
  </si>
  <si>
    <t>JAJČNI VALJANI REZANCI, jušni, min. 20 % jajčnega deleža</t>
  </si>
  <si>
    <r>
      <t>JUŠNA ZAKUHA</t>
    </r>
    <r>
      <rPr>
        <sz val="9"/>
        <color indexed="8"/>
        <rFont val="Calibri"/>
        <family val="2"/>
        <charset val="238"/>
      </rPr>
      <t xml:space="preserve"> rižek, min. 12,5 % jajčnega deleža</t>
    </r>
  </si>
  <si>
    <r>
      <t>JUŠNA ZAKUHA</t>
    </r>
    <r>
      <rPr>
        <sz val="9"/>
        <color indexed="8"/>
        <rFont val="Calibri"/>
        <family val="2"/>
        <charset val="238"/>
      </rPr>
      <t xml:space="preserve"> fidelini, min. 12,5 % jajčnega deleža</t>
    </r>
  </si>
  <si>
    <t>TESTENINE, jajčne, VODNI VLIVANCI za juho, min. 12,5 % jd</t>
  </si>
  <si>
    <t>TESTENINE, jajčne, VODNI VLIVANCI za prilogo, min. 12,5 % jd</t>
  </si>
  <si>
    <r>
      <t>TESTENINE</t>
    </r>
    <r>
      <rPr>
        <sz val="9"/>
        <color indexed="8"/>
        <rFont val="Calibri"/>
        <family val="2"/>
        <charset val="238"/>
      </rPr>
      <t xml:space="preserve"> metuljčki mali, min. 12,5 % jajčnega deleža</t>
    </r>
  </si>
  <si>
    <t>JAJČNE TESTENINE svedri, min. 12,5 % jajčnega deleža</t>
  </si>
  <si>
    <t>JAJČNE TESTENINE  polžki mali, min. 12,5 % jajčnega deleža</t>
  </si>
  <si>
    <r>
      <t>ŠPAGETI</t>
    </r>
    <r>
      <rPr>
        <sz val="9"/>
        <color indexed="8"/>
        <rFont val="Calibri"/>
        <family val="2"/>
        <charset val="238"/>
      </rPr>
      <t xml:space="preserve"> debeline kot No. 7</t>
    </r>
  </si>
  <si>
    <r>
      <t>TESTENINE polžki mali</t>
    </r>
    <r>
      <rPr>
        <sz val="9"/>
        <color indexed="8"/>
        <rFont val="Calibri"/>
        <family val="2"/>
        <charset val="238"/>
      </rPr>
      <t xml:space="preserve"> brez jajc</t>
    </r>
  </si>
  <si>
    <t>0,4-0,5</t>
  </si>
  <si>
    <t>PEČENO PEKOVSKO PECIVO</t>
  </si>
  <si>
    <r>
      <t xml:space="preserve">GROZDJE belo,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</si>
  <si>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 xml:space="preserve">GROZDJE rdeče,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</si>
  <si>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 xml:space="preserve">HRUŠKE – </t>
    </r>
    <r>
      <rPr>
        <sz val="9"/>
        <color indexed="8"/>
        <rFont val="Calibri"/>
        <family val="2"/>
        <charset val="238"/>
      </rPr>
      <t>vseh sort, I. kvalitete, brez poškodb in gnitja</t>
    </r>
    <r>
      <rPr>
        <b/>
        <sz val="9"/>
        <color indexed="8"/>
        <rFont val="Calibri"/>
        <family val="2"/>
        <charset val="238"/>
      </rPr>
      <t xml:space="preserve"> </t>
    </r>
    <r>
      <rPr>
        <sz val="9"/>
        <color indexed="8"/>
        <rFont val="Calibri"/>
        <family val="2"/>
        <charset val="238"/>
      </rPr>
      <t xml:space="preserve">  </t>
    </r>
  </si>
  <si>
    <r>
      <rPr>
        <b/>
        <sz val="9"/>
        <color indexed="8"/>
        <rFont val="Calibri"/>
        <family val="2"/>
        <charset val="238"/>
      </rPr>
      <t>SLIVE</t>
    </r>
    <r>
      <rPr>
        <sz val="9"/>
        <color theme="1"/>
        <rFont val="Calibri"/>
        <family val="2"/>
        <charset val="238"/>
        <scheme val="minor"/>
      </rPr>
      <t xml:space="preserve">,vseh sort, I. kvalitete, brez poškodb in gnitja   </t>
    </r>
  </si>
  <si>
    <r>
      <rPr>
        <b/>
        <sz val="9"/>
        <color indexed="8"/>
        <rFont val="Calibri"/>
        <family val="2"/>
        <charset val="238"/>
      </rPr>
      <t>KAKI, VANILIJA</t>
    </r>
    <r>
      <rPr>
        <sz val="9"/>
        <color theme="1"/>
        <rFont val="Calibri"/>
        <family val="2"/>
        <charset val="238"/>
        <scheme val="minor"/>
      </rPr>
      <t xml:space="preserve">, I. kvalitete, brez poškodb in gnitja   </t>
    </r>
  </si>
  <si>
    <r>
      <t xml:space="preserve">MALINE, </t>
    </r>
    <r>
      <rPr>
        <sz val="9"/>
        <color indexed="8"/>
        <rFont val="Calibri"/>
        <family val="2"/>
        <charset val="238"/>
      </rPr>
      <t>½ - 5 kg, I. kvalitete, brez poškodb in gnitja</t>
    </r>
    <r>
      <rPr>
        <b/>
        <sz val="9"/>
        <color indexed="8"/>
        <rFont val="Calibri"/>
        <family val="2"/>
        <charset val="238"/>
      </rPr>
      <t xml:space="preserve"> </t>
    </r>
    <r>
      <rPr>
        <sz val="9"/>
        <color indexed="8"/>
        <rFont val="Calibri"/>
        <family val="2"/>
        <charset val="238"/>
      </rPr>
      <t xml:space="preserve">  </t>
    </r>
  </si>
  <si>
    <r>
      <t xml:space="preserve">LUBENICE,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</si>
  <si>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 xml:space="preserve">MELONE,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</si>
  <si>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 xml:space="preserve">MARELICE,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</si>
  <si>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BRESKVE,</t>
    </r>
    <r>
      <rPr>
        <sz val="9"/>
        <color indexed="8"/>
        <rFont val="Calibri"/>
        <family val="2"/>
        <charset val="238"/>
      </rPr>
      <t xml:space="preserve"> I. kvalitete, brez poškodb in gnitja</t>
    </r>
    <r>
      <rPr>
        <b/>
        <sz val="9"/>
        <color indexed="8"/>
        <rFont val="Calibri"/>
        <family val="2"/>
        <charset val="238"/>
      </rPr>
      <t xml:space="preserve"> </t>
    </r>
    <r>
      <rPr>
        <sz val="9"/>
        <color indexed="8"/>
        <rFont val="Calibri"/>
        <family val="2"/>
        <charset val="238"/>
      </rPr>
      <t xml:space="preserve">  </t>
    </r>
  </si>
  <si>
    <r>
      <t xml:space="preserve">ANANAS,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</si>
  <si>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 xml:space="preserve">AVOKADO,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</si>
  <si>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BANANE,</t>
    </r>
    <r>
      <rPr>
        <sz val="9"/>
        <color indexed="8"/>
        <rFont val="Calibri"/>
        <family val="2"/>
        <charset val="238"/>
      </rPr>
      <t xml:space="preserve"> I. kvalitete, brez poškodb in gnitja</t>
    </r>
    <r>
      <rPr>
        <b/>
        <sz val="9"/>
        <color indexed="8"/>
        <rFont val="Calibri"/>
        <family val="2"/>
        <charset val="238"/>
      </rPr>
      <t xml:space="preserve"> </t>
    </r>
    <r>
      <rPr>
        <sz val="9"/>
        <color indexed="8"/>
        <rFont val="Calibri"/>
        <family val="2"/>
        <charset val="238"/>
      </rPr>
      <t xml:space="preserve">  </t>
    </r>
  </si>
  <si>
    <r>
      <t xml:space="preserve">NEKTARINE,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</si>
  <si>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KIVI,</t>
    </r>
    <r>
      <rPr>
        <sz val="9"/>
        <color indexed="8"/>
        <rFont val="Calibri"/>
        <family val="2"/>
        <charset val="238"/>
      </rPr>
      <t xml:space="preserve"> I. kvalitete, brez poškodb in gnitja</t>
    </r>
    <r>
      <rPr>
        <b/>
        <sz val="9"/>
        <color indexed="8"/>
        <rFont val="Calibri"/>
        <family val="2"/>
        <charset val="238"/>
      </rPr>
      <t xml:space="preserve"> </t>
    </r>
    <r>
      <rPr>
        <sz val="9"/>
        <color indexed="8"/>
        <rFont val="Calibri"/>
        <family val="2"/>
        <charset val="238"/>
      </rPr>
      <t xml:space="preserve">  </t>
    </r>
  </si>
  <si>
    <r>
      <t xml:space="preserve">KLEMENTINE,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</si>
  <si>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MANDARINE,</t>
    </r>
    <r>
      <rPr>
        <sz val="9"/>
        <color indexed="8"/>
        <rFont val="Calibri"/>
        <family val="2"/>
        <charset val="238"/>
      </rPr>
      <t xml:space="preserve"> I. kvalitete, brez poškodb in gnitja</t>
    </r>
    <r>
      <rPr>
        <b/>
        <sz val="9"/>
        <color indexed="8"/>
        <rFont val="Calibri"/>
        <family val="2"/>
        <charset val="238"/>
      </rPr>
      <t xml:space="preserve"> </t>
    </r>
    <r>
      <rPr>
        <sz val="9"/>
        <color indexed="8"/>
        <rFont val="Calibri"/>
        <family val="2"/>
        <charset val="238"/>
      </rPr>
      <t xml:space="preserve">  </t>
    </r>
  </si>
  <si>
    <r>
      <t>LIMONE,</t>
    </r>
    <r>
      <rPr>
        <sz val="9"/>
        <color indexed="8"/>
        <rFont val="Calibri"/>
        <family val="2"/>
        <charset val="238"/>
      </rPr>
      <t xml:space="preserve"> I. kvalitete, brez poškodb in gnitja</t>
    </r>
    <r>
      <rPr>
        <b/>
        <sz val="9"/>
        <color indexed="8"/>
        <rFont val="Calibri"/>
        <family val="2"/>
        <charset val="238"/>
      </rPr>
      <t xml:space="preserve"> </t>
    </r>
    <r>
      <rPr>
        <sz val="9"/>
        <color indexed="8"/>
        <rFont val="Calibri"/>
        <family val="2"/>
        <charset val="238"/>
      </rPr>
      <t xml:space="preserve">  </t>
    </r>
  </si>
  <si>
    <r>
      <t>LIMETE,</t>
    </r>
    <r>
      <rPr>
        <sz val="9"/>
        <color rgb="FF000000"/>
        <rFont val="Calibri"/>
        <family val="2"/>
        <charset val="238"/>
      </rPr>
      <t xml:space="preserve"> I. kvalitete, brez poškodb in gnitja   </t>
    </r>
  </si>
  <si>
    <r>
      <t xml:space="preserve">POMARANČE – </t>
    </r>
    <r>
      <rPr>
        <sz val="9"/>
        <color indexed="8"/>
        <rFont val="Calibri"/>
        <family val="2"/>
        <charset val="238"/>
      </rPr>
      <t>oranžno meso, I. kvalitete, brez poškodb in gnitja</t>
    </r>
    <r>
      <rPr>
        <b/>
        <sz val="9"/>
        <color indexed="8"/>
        <rFont val="Calibri"/>
        <family val="2"/>
        <charset val="238"/>
      </rPr>
      <t xml:space="preserve"> </t>
    </r>
    <r>
      <rPr>
        <sz val="9"/>
        <color indexed="8"/>
        <rFont val="Calibri"/>
        <family val="2"/>
        <charset val="238"/>
      </rPr>
      <t xml:space="preserve">  </t>
    </r>
  </si>
  <si>
    <r>
      <t xml:space="preserve">POMARANČE – </t>
    </r>
    <r>
      <rPr>
        <sz val="9"/>
        <color indexed="8"/>
        <rFont val="Calibri"/>
        <family val="2"/>
        <charset val="238"/>
      </rPr>
      <t>rdeče meso, I. kvalitete, brez poškodb in gnitja</t>
    </r>
    <r>
      <rPr>
        <b/>
        <sz val="9"/>
        <color indexed="8"/>
        <rFont val="Calibri"/>
        <family val="2"/>
        <charset val="238"/>
      </rPr>
      <t xml:space="preserve"> </t>
    </r>
    <r>
      <rPr>
        <sz val="9"/>
        <color indexed="8"/>
        <rFont val="Calibri"/>
        <family val="2"/>
        <charset val="238"/>
      </rPr>
      <t xml:space="preserve">  </t>
    </r>
  </si>
  <si>
    <r>
      <t xml:space="preserve">GRENIVKE,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</si>
  <si>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GRANATNO JABOLKO,</t>
    </r>
    <r>
      <rPr>
        <sz val="9"/>
        <color rgb="FF000000"/>
        <rFont val="Calibri"/>
        <family val="2"/>
        <charset val="238"/>
      </rPr>
      <t xml:space="preserve"> brez poškodb in gnitja</t>
    </r>
  </si>
  <si>
    <r>
      <t>NASHI,</t>
    </r>
    <r>
      <rPr>
        <sz val="9"/>
        <color rgb="FF000000"/>
        <rFont val="Calibri"/>
        <family val="2"/>
        <charset val="238"/>
      </rPr>
      <t xml:space="preserve"> I. kvalitete, brez poškodb in gnitja</t>
    </r>
  </si>
  <si>
    <r>
      <t>ČESEN zimski,</t>
    </r>
    <r>
      <rPr>
        <sz val="9"/>
        <color indexed="8"/>
        <rFont val="Calibri"/>
        <family val="2"/>
        <charset val="238"/>
      </rPr>
      <t xml:space="preserve"> 1 kg, I. kvalitete, brez gnitja in poškodb</t>
    </r>
  </si>
  <si>
    <r>
      <t xml:space="preserve">KOLERABA RUMENA, </t>
    </r>
    <r>
      <rPr>
        <sz val="9"/>
        <color indexed="8"/>
        <rFont val="Calibri"/>
        <family val="2"/>
        <charset val="238"/>
      </rPr>
      <t xml:space="preserve">očiščena, I. kvalitete, brez gnitja in poškodb  </t>
    </r>
  </si>
  <si>
    <r>
      <t xml:space="preserve">KUMARE srednje velike, </t>
    </r>
    <r>
      <rPr>
        <sz val="9"/>
        <color indexed="8"/>
        <rFont val="Calibri"/>
        <family val="2"/>
        <charset val="238"/>
      </rPr>
      <t xml:space="preserve">I. kvalitete, brez gnitja in poškodb </t>
    </r>
  </si>
  <si>
    <r>
      <t>PAPRIKA</t>
    </r>
    <r>
      <rPr>
        <sz val="9"/>
        <color indexed="8"/>
        <rFont val="Calibri"/>
        <family val="2"/>
        <charset val="238"/>
      </rPr>
      <t xml:space="preserve">  rdeča, I. kvalitete, brez gnitja in poškodb </t>
    </r>
  </si>
  <si>
    <r>
      <t xml:space="preserve">PAPRIKA </t>
    </r>
    <r>
      <rPr>
        <sz val="9"/>
        <color indexed="8"/>
        <rFont val="Calibri"/>
        <family val="2"/>
        <charset val="238"/>
      </rPr>
      <t>rumena, I. kvalitete, brez gnitja in poškodb</t>
    </r>
  </si>
  <si>
    <r>
      <t xml:space="preserve">PAPRIKA </t>
    </r>
    <r>
      <rPr>
        <sz val="9"/>
        <color indexed="8"/>
        <rFont val="Calibri"/>
        <family val="2"/>
        <charset val="238"/>
      </rPr>
      <t>zelena, I. kvalitete, brez gnitja in poškodb</t>
    </r>
  </si>
  <si>
    <r>
      <t xml:space="preserve">PARADIŽNIK </t>
    </r>
    <r>
      <rPr>
        <sz val="9"/>
        <color indexed="8"/>
        <rFont val="Calibri"/>
        <family val="2"/>
        <charset val="238"/>
      </rPr>
      <t>– vse sorte, I. kvalitete, brez gnitja in poškodb</t>
    </r>
  </si>
  <si>
    <r>
      <t xml:space="preserve">PARADIŽNIK ČEŠNJEVEC – </t>
    </r>
    <r>
      <rPr>
        <sz val="9"/>
        <rFont val="Calibri"/>
        <family val="2"/>
        <charset val="238"/>
      </rPr>
      <t>vse sorte, I. kvalitete, brez gnitja in poškodb</t>
    </r>
  </si>
  <si>
    <r>
      <t xml:space="preserve">ZELJE RDEČE, </t>
    </r>
    <r>
      <rPr>
        <sz val="9"/>
        <color indexed="8"/>
        <rFont val="Calibri"/>
        <family val="2"/>
        <charset val="238"/>
      </rPr>
      <t>sveže glave, I. kvalitete, brez gnitja in poškodb</t>
    </r>
  </si>
  <si>
    <r>
      <t xml:space="preserve">ZELJE KITAJSKO, </t>
    </r>
    <r>
      <rPr>
        <sz val="9"/>
        <color indexed="8"/>
        <rFont val="Calibri"/>
        <family val="2"/>
        <charset val="238"/>
      </rPr>
      <t>sveže, I. kvalitete, brez gnitja in poškodb</t>
    </r>
  </si>
  <si>
    <r>
      <t>BUČKE CUKINI</t>
    </r>
    <r>
      <rPr>
        <sz val="9"/>
        <color indexed="8"/>
        <rFont val="Calibri"/>
        <family val="2"/>
        <charset val="238"/>
      </rPr>
      <t xml:space="preserve">, sveže in očiščene, I. kvalitete, brez gnitja in poškodb </t>
    </r>
  </si>
  <si>
    <r>
      <t>CVETAČA glave,</t>
    </r>
    <r>
      <rPr>
        <sz val="9"/>
        <color indexed="8"/>
        <rFont val="Calibri"/>
        <family val="2"/>
        <charset val="238"/>
      </rPr>
      <t xml:space="preserve"> sveža očiščena, I. kvalitete, brez gnitja in poškodb</t>
    </r>
  </si>
  <si>
    <r>
      <t xml:space="preserve">OHROVT – glavnati, </t>
    </r>
    <r>
      <rPr>
        <sz val="9"/>
        <color indexed="8"/>
        <rFont val="Calibri"/>
        <family val="2"/>
        <charset val="238"/>
      </rPr>
      <t>I. kvalitete, brez gnitja in poškodb</t>
    </r>
  </si>
  <si>
    <r>
      <t>POR celi</t>
    </r>
    <r>
      <rPr>
        <sz val="9"/>
        <color indexed="8"/>
        <rFont val="Calibri"/>
        <family val="2"/>
        <charset val="238"/>
      </rPr>
      <t>, sveži in očiščeni, I. kvalitete, brez gnitja in poškodb</t>
    </r>
  </si>
  <si>
    <r>
      <t>PETERŠILJ listi</t>
    </r>
    <r>
      <rPr>
        <sz val="9"/>
        <color indexed="8"/>
        <rFont val="Calibri"/>
        <family val="2"/>
        <charset val="238"/>
      </rPr>
      <t>, očiščen in sveži, I. kvalitete, brez gnitja in poškodb</t>
    </r>
  </si>
  <si>
    <r>
      <t>PETERŠILJ korenina</t>
    </r>
    <r>
      <rPr>
        <sz val="9"/>
        <color indexed="8"/>
        <rFont val="Calibri"/>
        <family val="2"/>
        <charset val="238"/>
      </rPr>
      <t xml:space="preserve">, očiščena, I. kvalitete, brez gnitja in poškodb </t>
    </r>
  </si>
  <si>
    <r>
      <t>ZELENA gomolj</t>
    </r>
    <r>
      <rPr>
        <sz val="9"/>
        <color indexed="8"/>
        <rFont val="Calibri"/>
        <family val="2"/>
        <charset val="238"/>
      </rPr>
      <t>, očiščena, I. kvalitete, brez gnitja in poškodb</t>
    </r>
  </si>
  <si>
    <r>
      <t xml:space="preserve">ZELENA listi, </t>
    </r>
    <r>
      <rPr>
        <sz val="9"/>
        <color indexed="8"/>
        <rFont val="Calibri"/>
        <family val="2"/>
        <charset val="238"/>
      </rPr>
      <t>očiščeni in sveži, I. kvalitete, brez gnitja in poškodb</t>
    </r>
  </si>
  <si>
    <r>
      <t xml:space="preserve">BAZILIKA listi, </t>
    </r>
    <r>
      <rPr>
        <sz val="9"/>
        <color indexed="8"/>
        <rFont val="Calibri"/>
        <family val="2"/>
        <charset val="238"/>
      </rPr>
      <t xml:space="preserve">očiščeni in sveži, I. kvalitete, brez gnitja in poškodb </t>
    </r>
  </si>
  <si>
    <r>
      <t xml:space="preserve">DROBNJAK, </t>
    </r>
    <r>
      <rPr>
        <sz val="9"/>
        <color indexed="8"/>
        <rFont val="Calibri"/>
        <family val="2"/>
        <charset val="238"/>
      </rPr>
      <t>očiščeni in sveži, I. kvalitete, brez gnitja in poškodb</t>
    </r>
  </si>
  <si>
    <r>
      <t xml:space="preserve">MOTOVILEC, </t>
    </r>
    <r>
      <rPr>
        <sz val="9"/>
        <color indexed="8"/>
        <rFont val="Calibri"/>
        <family val="2"/>
        <charset val="238"/>
      </rPr>
      <t>I. kvalitete, brez gnitja in poškodb</t>
    </r>
  </si>
  <si>
    <r>
      <t xml:space="preserve">REDKVICA rdeča – </t>
    </r>
    <r>
      <rPr>
        <sz val="9"/>
        <color indexed="8"/>
        <rFont val="Calibri"/>
        <family val="2"/>
        <charset val="238"/>
      </rPr>
      <t>mlada,I. kvalitete, brez gnitja in poškodb</t>
    </r>
  </si>
  <si>
    <r>
      <t xml:space="preserve">BROKOLI glave – </t>
    </r>
    <r>
      <rPr>
        <sz val="9"/>
        <color indexed="8"/>
        <rFont val="Calibri"/>
        <family val="2"/>
        <charset val="238"/>
      </rPr>
      <t>očiščene, I. kvalitete, brez gnitja in poškodb</t>
    </r>
  </si>
  <si>
    <r>
      <t xml:space="preserve">JAJČEVCI – melancani, </t>
    </r>
    <r>
      <rPr>
        <sz val="9"/>
        <color indexed="8"/>
        <rFont val="Calibri"/>
        <family val="2"/>
        <charset val="238"/>
      </rPr>
      <t>I. kvalitete, brez gnitja in poškodb</t>
    </r>
  </si>
  <si>
    <r>
      <t xml:space="preserve">ŠPINAČA listi, </t>
    </r>
    <r>
      <rPr>
        <sz val="9"/>
        <color indexed="8"/>
        <rFont val="Calibri"/>
        <family val="2"/>
        <charset val="238"/>
      </rPr>
      <t>I. kvalitete, brez gnitja in poškodb</t>
    </r>
  </si>
  <si>
    <r>
      <t xml:space="preserve">BELUŠI – šparglji, </t>
    </r>
    <r>
      <rPr>
        <sz val="9"/>
        <color indexed="8"/>
        <rFont val="Calibri"/>
        <family val="2"/>
        <charset val="238"/>
      </rPr>
      <t>I. kvalitete, brez gnitja in poškodb</t>
    </r>
  </si>
  <si>
    <r>
      <t xml:space="preserve">RUKOLA, </t>
    </r>
    <r>
      <rPr>
        <sz val="9"/>
        <color rgb="FF000000"/>
        <rFont val="Calibri"/>
        <family val="2"/>
        <charset val="238"/>
      </rPr>
      <t>I. kvalitete, brez gnitja in poškodb</t>
    </r>
  </si>
  <si>
    <r>
      <t>KROMPIR,</t>
    </r>
    <r>
      <rPr>
        <sz val="9"/>
        <color indexed="8"/>
        <rFont val="Calibri"/>
        <family val="2"/>
        <charset val="238"/>
      </rPr>
      <t xml:space="preserve"> različnih sort, I. kak., brez gnitja in poškodb</t>
    </r>
  </si>
  <si>
    <r>
      <t xml:space="preserve">KROMPIR MLADI, </t>
    </r>
    <r>
      <rPr>
        <sz val="9"/>
        <color indexed="8"/>
        <rFont val="Calibri"/>
        <family val="2"/>
        <charset val="238"/>
      </rPr>
      <t>pakiran, I. kvalitete,</t>
    </r>
    <r>
      <rPr>
        <b/>
        <sz val="9"/>
        <color indexed="8"/>
        <rFont val="Calibri"/>
        <family val="2"/>
        <charset val="238"/>
      </rPr>
      <t xml:space="preserve"> </t>
    </r>
    <r>
      <rPr>
        <sz val="9"/>
        <color indexed="8"/>
        <rFont val="Calibri"/>
        <family val="2"/>
        <charset val="238"/>
      </rPr>
      <t>brez gnitja in poškodb</t>
    </r>
  </si>
  <si>
    <r>
      <t xml:space="preserve">SOLATA ZELENA – </t>
    </r>
    <r>
      <rPr>
        <sz val="9"/>
        <color indexed="8"/>
        <rFont val="Calibri"/>
        <family val="2"/>
        <charset val="238"/>
      </rPr>
      <t>endivija, I. kvalitete, brez gnitja in poškodb</t>
    </r>
  </si>
  <si>
    <r>
      <t>SOLATA ZELENA KRHKOLISTNATA - ROZETASTA, različne sorte,</t>
    </r>
    <r>
      <rPr>
        <sz val="9"/>
        <color indexed="8"/>
        <rFont val="Calibri"/>
        <family val="2"/>
        <charset val="238"/>
      </rPr>
      <t xml:space="preserve"> I. kvalitete, brez gnitja in poškodb</t>
    </r>
  </si>
  <si>
    <r>
      <t xml:space="preserve">SOLATA ZELENA – KRHKOLISTNATA - GLAVA, kot </t>
    </r>
    <r>
      <rPr>
        <sz val="9"/>
        <color indexed="8"/>
        <rFont val="Calibri"/>
        <family val="2"/>
        <charset val="238"/>
      </rPr>
      <t>kristalka, iceberg, ledenka…, I. kvalitete, brez gnitja in poškodb</t>
    </r>
  </si>
  <si>
    <r>
      <t>SOLATA ZELENA</t>
    </r>
    <r>
      <rPr>
        <sz val="9"/>
        <color indexed="8"/>
        <rFont val="Calibri"/>
        <family val="2"/>
        <charset val="238"/>
      </rPr>
      <t xml:space="preserve"> – mehka, I. kvalitete, brez gnitja in poškodb</t>
    </r>
  </si>
  <si>
    <r>
      <t>OREHOVA JEDRCA</t>
    </r>
    <r>
      <rPr>
        <sz val="9"/>
        <color indexed="8"/>
        <rFont val="Calibri"/>
        <family val="2"/>
        <charset val="238"/>
      </rPr>
      <t>, I. kvalitete</t>
    </r>
  </si>
  <si>
    <r>
      <t xml:space="preserve">ROZINE, </t>
    </r>
    <r>
      <rPr>
        <sz val="9"/>
        <color indexed="8"/>
        <rFont val="Calibri"/>
        <family val="2"/>
        <charset val="238"/>
      </rPr>
      <t>I. kvalitete, brez konzervansov (žveplovega dioksida E220)</t>
    </r>
  </si>
  <si>
    <r>
      <t xml:space="preserve">JABOLKA – suhi krhlji olupljeni, </t>
    </r>
    <r>
      <rPr>
        <sz val="9"/>
        <color indexed="8"/>
        <rFont val="Calibri"/>
        <family val="2"/>
        <charset val="238"/>
      </rPr>
      <t>brez konzervansov (žveplovega dioksida E220)</t>
    </r>
  </si>
  <si>
    <r>
      <t xml:space="preserve">HRUŠKE – suhi krhlji, </t>
    </r>
    <r>
      <rPr>
        <sz val="9"/>
        <color indexed="8"/>
        <rFont val="Calibri"/>
        <family val="2"/>
        <charset val="238"/>
      </rPr>
      <t>brez konzervansov</t>
    </r>
  </si>
  <si>
    <r>
      <t xml:space="preserve">SUHE SLIVE brez koščic, </t>
    </r>
    <r>
      <rPr>
        <sz val="9"/>
        <color indexed="8"/>
        <rFont val="Calibri"/>
        <family val="2"/>
        <charset val="238"/>
      </rPr>
      <t>I. kvalitete, brez konzervansov (žveplovega dioksida E220)</t>
    </r>
  </si>
  <si>
    <r>
      <t xml:space="preserve">SUHE MARELICE brez koščic, </t>
    </r>
    <r>
      <rPr>
        <sz val="9"/>
        <color indexed="8"/>
        <rFont val="Calibri"/>
        <family val="2"/>
        <charset val="238"/>
      </rPr>
      <t>I. kvalitete, brez konzervansov (žveplovega dioksida E220)</t>
    </r>
  </si>
  <si>
    <r>
      <t xml:space="preserve">SUHE FIGE, </t>
    </r>
    <r>
      <rPr>
        <sz val="9"/>
        <color indexed="8"/>
        <rFont val="Calibri"/>
        <family val="2"/>
        <charset val="238"/>
      </rPr>
      <t>brez konzervansov (žveplovega dioksida E220)</t>
    </r>
  </si>
  <si>
    <r>
      <t xml:space="preserve">INDIJSKI OREŠČKI, celi, </t>
    </r>
    <r>
      <rPr>
        <sz val="9"/>
        <color indexed="8"/>
        <rFont val="Calibri"/>
        <family val="2"/>
        <charset val="238"/>
      </rPr>
      <t>brez konzervansov (žveplovega dioksida E220)</t>
    </r>
  </si>
  <si>
    <r>
      <t xml:space="preserve">LEŠNIKI, očiščeni, celi, rinfuza, </t>
    </r>
    <r>
      <rPr>
        <sz val="9"/>
        <color indexed="8"/>
        <rFont val="Calibri"/>
        <family val="2"/>
        <charset val="238"/>
      </rPr>
      <t>brez konzervansov (žveplovega dioksida E220)</t>
    </r>
  </si>
  <si>
    <r>
      <t xml:space="preserve">LEŠNIKI, očiščeni, celi, praženi, rinfuza, </t>
    </r>
    <r>
      <rPr>
        <sz val="9"/>
        <color indexed="8"/>
        <rFont val="Calibri"/>
        <family val="2"/>
        <charset val="238"/>
      </rPr>
      <t xml:space="preserve">brez konzervansov (žveplovega dioksida E220) </t>
    </r>
  </si>
  <si>
    <r>
      <t xml:space="preserve">DATELJNI, </t>
    </r>
    <r>
      <rPr>
        <sz val="9"/>
        <color indexed="8"/>
        <rFont val="Calibri"/>
        <family val="2"/>
        <charset val="238"/>
      </rPr>
      <t>brez konzervansov (žveplovega dioksida E220)</t>
    </r>
  </si>
  <si>
    <r>
      <t xml:space="preserve">BRUSNICE rinfuza, brez konzervansov </t>
    </r>
    <r>
      <rPr>
        <sz val="9"/>
        <color indexed="8"/>
        <rFont val="Calibri"/>
        <family val="2"/>
        <charset val="238"/>
      </rPr>
      <t>(žveplovega dioksida E220)</t>
    </r>
  </si>
  <si>
    <r>
      <t xml:space="preserve">MANDELJNI, rinfuza </t>
    </r>
    <r>
      <rPr>
        <sz val="9"/>
        <color indexed="8"/>
        <rFont val="Calibri"/>
        <family val="2"/>
        <charset val="238"/>
      </rPr>
      <t>brez konzervansov</t>
    </r>
  </si>
  <si>
    <r>
      <t xml:space="preserve">FIŽOL ČEŠNJEVEC, </t>
    </r>
    <r>
      <rPr>
        <sz val="9"/>
        <color indexed="8"/>
        <rFont val="Calibri"/>
        <family val="2"/>
        <charset val="238"/>
      </rPr>
      <t>I. kvalitete, brez gnitja in poškodb</t>
    </r>
  </si>
  <si>
    <r>
      <t xml:space="preserve">FIŽOL PINTO, </t>
    </r>
    <r>
      <rPr>
        <sz val="9"/>
        <color indexed="8"/>
        <rFont val="Calibri"/>
        <family val="2"/>
        <charset val="238"/>
      </rPr>
      <t>I. kvalitete, brez gnitja in poškodb</t>
    </r>
  </si>
  <si>
    <r>
      <t xml:space="preserve">FIŽOL TETOVEC, </t>
    </r>
    <r>
      <rPr>
        <sz val="9"/>
        <color indexed="8"/>
        <rFont val="Calibri"/>
        <family val="2"/>
        <charset val="238"/>
      </rPr>
      <t>I. kvalitete, brez gnitja in poškodb</t>
    </r>
  </si>
  <si>
    <r>
      <t>JABOLČNI SOK</t>
    </r>
    <r>
      <rPr>
        <sz val="9"/>
        <color indexed="8"/>
        <rFont val="Calibri"/>
        <family val="2"/>
        <charset val="238"/>
      </rPr>
      <t>, 100 % sadni delež, 100 % jabolčni sok, brez koncentratov oz. zgoščenih sokov, kemičnih konzervansov in umetnih sladil</t>
    </r>
  </si>
  <si>
    <r>
      <t xml:space="preserve">SOK HRUŠKE, </t>
    </r>
    <r>
      <rPr>
        <sz val="9"/>
        <color indexed="8"/>
        <rFont val="Calibri"/>
        <family val="2"/>
        <charset val="238"/>
      </rPr>
      <t>100 % sadni delež, brez koncentratov oz. zgoščenih sokov, brez kemičnih konzervansov in umetnih sladil</t>
    </r>
  </si>
  <si>
    <r>
      <t xml:space="preserve">SOK BEZGOVIH CVETOV, </t>
    </r>
    <r>
      <rPr>
        <sz val="9"/>
        <color indexed="8"/>
        <rFont val="Calibri"/>
        <family val="2"/>
        <charset val="238"/>
      </rPr>
      <t>100 % sadni delež, brez koncentratov oz. zgoščenih sokov, brez kemičnih konzervansov in umetnih sladil</t>
    </r>
  </si>
  <si>
    <r>
      <t xml:space="preserve">SOK KORENJA, </t>
    </r>
    <r>
      <rPr>
        <sz val="9"/>
        <color indexed="8"/>
        <rFont val="Calibri"/>
        <family val="2"/>
        <charset val="238"/>
      </rPr>
      <t>100 % sadni delež, brez koncentratov oz. zgoščenih sokov, brez kemičnih konzervansov in umetnih sladil</t>
    </r>
  </si>
  <si>
    <r>
      <t xml:space="preserve">SOK JAGODE, </t>
    </r>
    <r>
      <rPr>
        <sz val="9"/>
        <color indexed="8"/>
        <rFont val="Calibri"/>
        <family val="2"/>
        <charset val="238"/>
      </rPr>
      <t>100 % sadni delež, brez koncentratov oz. zgoščenih sokov, brez kemičnih konzervansov in umetnih sladil</t>
    </r>
  </si>
  <si>
    <r>
      <t>SOK MARELICE</t>
    </r>
    <r>
      <rPr>
        <b/>
        <sz val="9"/>
        <color indexed="8"/>
        <rFont val="Calibri"/>
        <family val="2"/>
        <charset val="238"/>
      </rPr>
      <t xml:space="preserve">, </t>
    </r>
    <r>
      <rPr>
        <sz val="9"/>
        <color indexed="8"/>
        <rFont val="Calibri"/>
        <family val="2"/>
        <charset val="238"/>
      </rPr>
      <t>100 % sadni delež, brez koncentratov oz. zgoščenih sokov, brez kemičnih konzervansov in umetnih sladil</t>
    </r>
  </si>
  <si>
    <r>
      <t xml:space="preserve">SOK MALINE, </t>
    </r>
    <r>
      <rPr>
        <sz val="9"/>
        <color indexed="8"/>
        <rFont val="Calibri"/>
        <family val="2"/>
        <charset val="238"/>
      </rPr>
      <t>100 % sadni delež, 50 % sok  malin, 50 % jabolčni sok, brez koncentratov oz. zgoščenih sokov, brez kemičnih konzervansov in umetnih sladil</t>
    </r>
  </si>
  <si>
    <r>
      <t>SOK BOROVNICE</t>
    </r>
    <r>
      <rPr>
        <b/>
        <sz val="9"/>
        <color indexed="8"/>
        <rFont val="Calibri"/>
        <family val="2"/>
        <charset val="238"/>
      </rPr>
      <t xml:space="preserve">, </t>
    </r>
    <r>
      <rPr>
        <sz val="9"/>
        <color indexed="8"/>
        <rFont val="Calibri"/>
        <family val="2"/>
        <charset val="238"/>
      </rPr>
      <t>100 % sadni delež, brez koncentratov oz. zgoščenih sokov, brez kemičnih konzervansov in umetnih sladil</t>
    </r>
  </si>
  <si>
    <r>
      <t>SOK DRNULJE</t>
    </r>
    <r>
      <rPr>
        <b/>
        <sz val="9"/>
        <color indexed="8"/>
        <rFont val="Calibri"/>
        <family val="2"/>
        <charset val="238"/>
      </rPr>
      <t xml:space="preserve">, </t>
    </r>
    <r>
      <rPr>
        <sz val="9"/>
        <color indexed="8"/>
        <rFont val="Calibri"/>
        <family val="2"/>
        <charset val="238"/>
      </rPr>
      <t>100 % sadni delež, brez koncentratov oz. zgoščenih sokov, brez kemičnih konzervansov in umetnih sladil</t>
    </r>
  </si>
  <si>
    <r>
      <t>SOK ARONIJE</t>
    </r>
    <r>
      <rPr>
        <b/>
        <sz val="9"/>
        <color indexed="8"/>
        <rFont val="Calibri"/>
        <family val="2"/>
        <charset val="238"/>
      </rPr>
      <t xml:space="preserve">, </t>
    </r>
    <r>
      <rPr>
        <sz val="9"/>
        <color indexed="8"/>
        <rFont val="Calibri"/>
        <family val="2"/>
        <charset val="238"/>
      </rPr>
      <t>100 % sadni delež, brez koncentratov oz. zgoščenih sokov, brez kemičnih konzervansov in umetnih sladil</t>
    </r>
  </si>
  <si>
    <r>
      <t>SOK ČRNI RIBEZ</t>
    </r>
    <r>
      <rPr>
        <b/>
        <sz val="9"/>
        <color indexed="8"/>
        <rFont val="Calibri"/>
        <family val="2"/>
        <charset val="238"/>
      </rPr>
      <t xml:space="preserve">, </t>
    </r>
    <r>
      <rPr>
        <sz val="9"/>
        <color indexed="8"/>
        <rFont val="Calibri"/>
        <family val="2"/>
        <charset val="238"/>
      </rPr>
      <t>100 % sadni delež, brez koncentratov oz. zgoščenih sokov, brez kemičnih konzervansov in umetnih sladil</t>
    </r>
  </si>
  <si>
    <r>
      <t xml:space="preserve">EKOLOŠKI GROZDNI SOK, </t>
    </r>
    <r>
      <rPr>
        <sz val="9"/>
        <color theme="1"/>
        <rFont val="Calibri"/>
        <family val="2"/>
        <charset val="238"/>
        <scheme val="minor"/>
      </rPr>
      <t xml:space="preserve">100 % sadni delež, brez kemičnih konzervansov in umetnih sladil, pakiran steklenica </t>
    </r>
  </si>
  <si>
    <r>
      <rPr>
        <b/>
        <sz val="9"/>
        <color indexed="8"/>
        <rFont val="Calibri"/>
        <family val="2"/>
        <charset val="238"/>
      </rPr>
      <t>EKOLOŠKI JABOLČNI SOK</t>
    </r>
    <r>
      <rPr>
        <sz val="9"/>
        <color theme="1"/>
        <rFont val="Calibri"/>
        <family val="2"/>
        <charset val="238"/>
        <scheme val="minor"/>
      </rPr>
      <t>, 100 % sadni delež, brez kemičnih konzervansov in umetnih sladil, pakiran steklenica</t>
    </r>
  </si>
  <si>
    <r>
      <t>EKOLOŠKI JABOLČNI SOK</t>
    </r>
    <r>
      <rPr>
        <sz val="9"/>
        <color indexed="8"/>
        <rFont val="Calibri"/>
        <family val="2"/>
        <charset val="238"/>
      </rPr>
      <t xml:space="preserve">, 100 % sadni delež, brez kemičnih konzervansov in umetnih sladil, pakiran brik </t>
    </r>
  </si>
  <si>
    <r>
      <t xml:space="preserve">FIŽOL zrnje </t>
    </r>
    <r>
      <rPr>
        <sz val="9"/>
        <rFont val="Calibri"/>
        <family val="2"/>
        <charset val="238"/>
      </rPr>
      <t>vložen</t>
    </r>
  </si>
  <si>
    <r>
      <t>KUMARICE</t>
    </r>
    <r>
      <rPr>
        <sz val="9"/>
        <rFont val="Calibri"/>
        <family val="2"/>
        <charset val="238"/>
      </rPr>
      <t xml:space="preserve"> vložene</t>
    </r>
  </si>
  <si>
    <r>
      <t>KUMARICE</t>
    </r>
    <r>
      <rPr>
        <sz val="9"/>
        <color indexed="8"/>
        <rFont val="Calibri"/>
        <family val="2"/>
        <charset val="238"/>
      </rPr>
      <t xml:space="preserve"> vložene</t>
    </r>
  </si>
  <si>
    <r>
      <t xml:space="preserve">RDEČA PESA </t>
    </r>
    <r>
      <rPr>
        <sz val="9"/>
        <color indexed="8"/>
        <rFont val="Calibri"/>
        <family val="2"/>
        <charset val="238"/>
      </rPr>
      <t>vložena, min. 60 % ploda v izdelku, Eta in enakovredno</t>
    </r>
  </si>
  <si>
    <r>
      <t xml:space="preserve">RDEČA PESA </t>
    </r>
    <r>
      <rPr>
        <sz val="9"/>
        <color indexed="8"/>
        <rFont val="Calibri"/>
        <family val="2"/>
        <charset val="238"/>
      </rPr>
      <t xml:space="preserve"> vložena, min. 60 % ploda v izdelku, Eta in enakovredno</t>
    </r>
  </si>
  <si>
    <r>
      <t xml:space="preserve">PAPRIKA fileti rumeni </t>
    </r>
    <r>
      <rPr>
        <sz val="9"/>
        <color indexed="8"/>
        <rFont val="Calibri"/>
        <family val="2"/>
        <charset val="238"/>
      </rPr>
      <t>vloženi</t>
    </r>
  </si>
  <si>
    <r>
      <t xml:space="preserve">PAPRIKA pečeni fileti, </t>
    </r>
    <r>
      <rPr>
        <sz val="9"/>
        <color indexed="8"/>
        <rFont val="Calibri"/>
        <family val="2"/>
        <charset val="238"/>
      </rPr>
      <t xml:space="preserve">vloženi </t>
    </r>
  </si>
  <si>
    <r>
      <t xml:space="preserve">PAPRIKA fileti  rdeči </t>
    </r>
    <r>
      <rPr>
        <sz val="9"/>
        <color indexed="8"/>
        <rFont val="Calibri"/>
        <family val="2"/>
        <charset val="238"/>
      </rPr>
      <t xml:space="preserve">vloženi </t>
    </r>
  </si>
  <si>
    <r>
      <t xml:space="preserve">OLIVE zelene, </t>
    </r>
    <r>
      <rPr>
        <sz val="9"/>
        <color indexed="8"/>
        <rFont val="Calibri"/>
        <family val="2"/>
        <charset val="238"/>
      </rPr>
      <t xml:space="preserve"> s papriko</t>
    </r>
  </si>
  <si>
    <r>
      <t>OLIVE zelene</t>
    </r>
    <r>
      <rPr>
        <sz val="9"/>
        <color indexed="8"/>
        <rFont val="Calibri"/>
        <family val="2"/>
        <charset val="238"/>
      </rPr>
      <t>, brez koščice</t>
    </r>
  </si>
  <si>
    <r>
      <t xml:space="preserve">ČEBULICA </t>
    </r>
    <r>
      <rPr>
        <sz val="9"/>
        <color indexed="8"/>
        <rFont val="Calibri"/>
        <family val="2"/>
        <charset val="238"/>
      </rPr>
      <t>mala bela, vložena</t>
    </r>
  </si>
  <si>
    <r>
      <t xml:space="preserve">KAPRE </t>
    </r>
    <r>
      <rPr>
        <sz val="9"/>
        <color indexed="8"/>
        <rFont val="Calibri"/>
        <family val="2"/>
        <charset val="238"/>
      </rPr>
      <t>v slanici</t>
    </r>
  </si>
  <si>
    <r>
      <t xml:space="preserve">ŠAMPINJONI </t>
    </r>
    <r>
      <rPr>
        <sz val="9"/>
        <rFont val="Calibri"/>
        <family val="2"/>
        <charset val="238"/>
      </rPr>
      <t>vloženi, rezani</t>
    </r>
  </si>
  <si>
    <r>
      <t xml:space="preserve">ŠAMPINJONI </t>
    </r>
    <r>
      <rPr>
        <sz val="9"/>
        <color indexed="8"/>
        <rFont val="Calibri"/>
        <family val="2"/>
        <charset val="238"/>
      </rPr>
      <t xml:space="preserve">vloženi, rezani </t>
    </r>
  </si>
  <si>
    <r>
      <t xml:space="preserve">KORUZA </t>
    </r>
    <r>
      <rPr>
        <sz val="9"/>
        <color indexed="8"/>
        <rFont val="Calibri"/>
        <family val="2"/>
        <charset val="238"/>
      </rPr>
      <t>vložena</t>
    </r>
  </si>
  <si>
    <r>
      <t xml:space="preserve">ČIČERIKA </t>
    </r>
    <r>
      <rPr>
        <sz val="9"/>
        <color indexed="8"/>
        <rFont val="Calibri"/>
        <family val="2"/>
        <charset val="238"/>
      </rPr>
      <t>vložena</t>
    </r>
  </si>
  <si>
    <r>
      <t xml:space="preserve">KETCHUP, blagi, </t>
    </r>
    <r>
      <rPr>
        <sz val="9"/>
        <color rgb="FF000000"/>
        <rFont val="Calibri"/>
        <family val="2"/>
        <charset val="238"/>
      </rPr>
      <t xml:space="preserve">brez dodanega sladkorja </t>
    </r>
  </si>
  <si>
    <r>
      <t>PARADIŽNIKOVI PELATI, brez konzervansov, *</t>
    </r>
    <r>
      <rPr>
        <sz val="9"/>
        <color indexed="8"/>
        <rFont val="Calibri"/>
        <family val="2"/>
        <charset val="238"/>
      </rPr>
      <t>Eta in enakovredno</t>
    </r>
  </si>
  <si>
    <r>
      <t>PARADIŽNIKOVI PELATI , brez konzervansov</t>
    </r>
    <r>
      <rPr>
        <sz val="9"/>
        <color indexed="8"/>
        <rFont val="Calibri"/>
        <family val="2"/>
        <charset val="238"/>
      </rPr>
      <t xml:space="preserve"> </t>
    </r>
  </si>
  <si>
    <r>
      <t>PASIRANI PARADIŽNIK  brez konzervansov, *</t>
    </r>
    <r>
      <rPr>
        <sz val="9"/>
        <color indexed="8"/>
        <rFont val="Calibri"/>
        <family val="2"/>
        <charset val="238"/>
      </rPr>
      <t>Eta in enakovredno</t>
    </r>
  </si>
  <si>
    <r>
      <t>MAJONEZA brez konzervansov, brez dodanih arom in brez stabilizatorjev</t>
    </r>
    <r>
      <rPr>
        <sz val="9"/>
        <rFont val="Calibri"/>
        <family val="2"/>
        <charset val="238"/>
      </rPr>
      <t xml:space="preserve"> </t>
    </r>
  </si>
  <si>
    <r>
      <t>AJVAR</t>
    </r>
    <r>
      <rPr>
        <sz val="9"/>
        <rFont val="Calibri"/>
        <family val="2"/>
        <charset val="238"/>
      </rPr>
      <t>, nepekoč</t>
    </r>
  </si>
  <si>
    <r>
      <rPr>
        <b/>
        <sz val="9"/>
        <color indexed="8"/>
        <rFont val="Calibri"/>
        <family val="2"/>
        <charset val="238"/>
      </rPr>
      <t>MARMELADA marelična</t>
    </r>
    <r>
      <rPr>
        <sz val="9"/>
        <color indexed="8"/>
        <rFont val="Calibri"/>
        <family val="2"/>
        <charset val="238"/>
      </rPr>
      <t>, primerna za pustne krofe, sladice in peciva, kozarec, umetnih sladil</t>
    </r>
  </si>
  <si>
    <r>
      <t>MARMELADA slivova</t>
    </r>
    <r>
      <rPr>
        <sz val="9"/>
        <color indexed="8"/>
        <rFont val="Calibri"/>
        <family val="2"/>
        <charset val="238"/>
      </rPr>
      <t>, brez konzervansov in umetnih sladil</t>
    </r>
    <r>
      <rPr>
        <b/>
        <sz val="9"/>
        <color indexed="8"/>
        <rFont val="Calibri"/>
        <family val="2"/>
        <charset val="238"/>
      </rPr>
      <t xml:space="preserve"> </t>
    </r>
  </si>
  <si>
    <r>
      <t>DŽEM brusnica</t>
    </r>
    <r>
      <rPr>
        <sz val="9"/>
        <color indexed="8"/>
        <rFont val="Calibri"/>
        <family val="2"/>
        <charset val="238"/>
      </rPr>
      <t>, sadni delež min 38g/100 g, Eta in enakovredno, brez konzervansov in umetnih sladil</t>
    </r>
  </si>
  <si>
    <r>
      <t xml:space="preserve">Namaz jagoda, </t>
    </r>
    <r>
      <rPr>
        <sz val="9"/>
        <color rgb="FF000000"/>
        <rFont val="Calibri"/>
        <family val="2"/>
        <charset val="238"/>
      </rPr>
      <t>sadni delež min 66g /100 g,  Eta in enakovredno, brez konzervansov in umetnih sladil</t>
    </r>
  </si>
  <si>
    <r>
      <t xml:space="preserve">Namaz malina, </t>
    </r>
    <r>
      <rPr>
        <sz val="9"/>
        <color rgb="FF000000"/>
        <rFont val="Calibri"/>
        <family val="2"/>
        <charset val="238"/>
      </rPr>
      <t>sadni delež min 66g /100 g,  Eta in enakovredno, brez konzervansov in umetnih sladil</t>
    </r>
  </si>
  <si>
    <r>
      <t>KOMPOT marelica,</t>
    </r>
    <r>
      <rPr>
        <sz val="9"/>
        <color indexed="8"/>
        <rFont val="Calibri"/>
        <family val="2"/>
        <charset val="238"/>
      </rPr>
      <t>brez konzervansov in umetnih sladil</t>
    </r>
  </si>
  <si>
    <r>
      <t>KOMPOT marelica</t>
    </r>
    <r>
      <rPr>
        <sz val="9"/>
        <color indexed="8"/>
        <rFont val="Calibri"/>
        <family val="2"/>
        <charset val="238"/>
      </rPr>
      <t xml:space="preserve"> Eta in enakovredno, brez konzervansov in umetnih sladil</t>
    </r>
  </si>
  <si>
    <r>
      <t>KOMPOT breskev</t>
    </r>
    <r>
      <rPr>
        <sz val="9"/>
        <color indexed="8"/>
        <rFont val="Calibri"/>
        <family val="2"/>
        <charset val="238"/>
      </rPr>
      <t xml:space="preserve">  brez konzervansov in umetnih sladil</t>
    </r>
  </si>
  <si>
    <r>
      <t>KOMPOT breskev</t>
    </r>
    <r>
      <rPr>
        <sz val="9"/>
        <color indexed="8"/>
        <rFont val="Calibri"/>
        <family val="2"/>
        <charset val="238"/>
      </rPr>
      <t xml:space="preserve"> Eta in enakovredno, brez konzervansov in umetnih sladil</t>
    </r>
  </si>
  <si>
    <r>
      <t>KOMPOT ananas</t>
    </r>
    <r>
      <rPr>
        <sz val="9"/>
        <color indexed="8"/>
        <rFont val="Calibri"/>
        <family val="2"/>
        <charset val="238"/>
      </rPr>
      <t xml:space="preserve"> kocka, brez konzervansov in umetnih sladil</t>
    </r>
  </si>
  <si>
    <r>
      <t>KOMPOT ananas</t>
    </r>
    <r>
      <rPr>
        <sz val="9"/>
        <color indexed="8"/>
        <rFont val="Calibri"/>
        <family val="2"/>
        <charset val="238"/>
      </rPr>
      <t>, koluti, Eta in enakovredno, brez konzervansov in umetnih sladil</t>
    </r>
  </si>
  <si>
    <r>
      <t>KOMPOT mešano sadje</t>
    </r>
    <r>
      <rPr>
        <sz val="9"/>
        <color indexed="8"/>
        <rFont val="Calibri"/>
        <family val="2"/>
        <charset val="238"/>
      </rPr>
      <t>, brez konzervansov in umetnih sladil</t>
    </r>
  </si>
  <si>
    <r>
      <t>KOMPOT hruška</t>
    </r>
    <r>
      <rPr>
        <sz val="9"/>
        <color indexed="8"/>
        <rFont val="Calibri"/>
        <family val="2"/>
        <charset val="238"/>
      </rPr>
      <t>, rezine,  brez konzervansov in umetnih sladil</t>
    </r>
  </si>
  <si>
    <r>
      <t>KOMPOT hruška</t>
    </r>
    <r>
      <rPr>
        <sz val="9"/>
        <color indexed="8"/>
        <rFont val="Calibri"/>
        <family val="2"/>
        <charset val="238"/>
      </rPr>
      <t>, rezine, Eta in enakovredno, brez konzervansov in umetnih sladil</t>
    </r>
  </si>
  <si>
    <r>
      <t>KOMPOT jagoda</t>
    </r>
    <r>
      <rPr>
        <sz val="9"/>
        <color indexed="8"/>
        <rFont val="Calibri"/>
        <family val="2"/>
        <charset val="238"/>
      </rPr>
      <t>, brez konzervansov in umetnih sladil</t>
    </r>
  </si>
  <si>
    <r>
      <t>KOMPOT jagoda</t>
    </r>
    <r>
      <rPr>
        <sz val="9"/>
        <color indexed="8"/>
        <rFont val="Calibri"/>
        <family val="2"/>
        <charset val="238"/>
      </rPr>
      <t>, celi sadež, Eta in enakovredno, brez konzervansov in umetnih sladil</t>
    </r>
  </si>
  <si>
    <r>
      <t>KOMPOT višnja</t>
    </r>
    <r>
      <rPr>
        <sz val="9"/>
        <color indexed="8"/>
        <rFont val="Calibri"/>
        <family val="2"/>
        <charset val="238"/>
      </rPr>
      <t>, višnje bk, Eta in enakovredno, brez konzervansov in umetnih sladil</t>
    </r>
  </si>
  <si>
    <r>
      <t>KOMPOT gozdni sadeži (višnje,jagode, robide, rdeči in črni ribez)</t>
    </r>
    <r>
      <rPr>
        <sz val="9"/>
        <color indexed="8"/>
        <rFont val="Calibri"/>
        <family val="2"/>
        <charset val="238"/>
      </rPr>
      <t xml:space="preserve"> Eta in enakovredno, brez konzervansov in umetnih sladil</t>
    </r>
  </si>
  <si>
    <r>
      <t>MARMELADA MARELICA, sadni delež min. 45 g/100 g, kozarec ,</t>
    </r>
    <r>
      <rPr>
        <sz val="9"/>
        <color indexed="8"/>
        <rFont val="Calibri"/>
        <family val="2"/>
        <charset val="238"/>
      </rPr>
      <t xml:space="preserve"> brez konzervansov in umetnih sladil</t>
    </r>
  </si>
  <si>
    <r>
      <t xml:space="preserve">MARMELADA GOZDNA BOROVNICA, sadni delež min. 45 g/100 g, kozarec </t>
    </r>
    <r>
      <rPr>
        <sz val="9"/>
        <color indexed="8"/>
        <rFont val="Calibri"/>
        <family val="2"/>
        <charset val="238"/>
      </rPr>
      <t xml:space="preserve"> brez konzervansov in umetnih sladil</t>
    </r>
  </si>
  <si>
    <r>
      <t>MARMELADA ČEŠNJA, sadni delež min. 45 g/100 g, kozarec</t>
    </r>
    <r>
      <rPr>
        <sz val="9"/>
        <color indexed="8"/>
        <rFont val="Calibri"/>
        <family val="2"/>
        <charset val="238"/>
      </rPr>
      <t xml:space="preserve"> brez konzervansov in umetnih sladil</t>
    </r>
  </si>
  <si>
    <r>
      <t xml:space="preserve">MARMELADA HRUŠKA, sadni delež min. 45 g/100 g, kozarec </t>
    </r>
    <r>
      <rPr>
        <sz val="9"/>
        <color indexed="8"/>
        <rFont val="Calibri"/>
        <family val="2"/>
        <charset val="238"/>
      </rPr>
      <t>brez konzervansov in umetnih sladil</t>
    </r>
  </si>
  <si>
    <r>
      <t>MARMELADA SLIVA, sadni delež min. 45 g/100 g, kozarec od 370 do 750 g,</t>
    </r>
    <r>
      <rPr>
        <sz val="9"/>
        <color indexed="8"/>
        <rFont val="Calibri"/>
        <family val="2"/>
        <charset val="238"/>
      </rPr>
      <t xml:space="preserve"> brez konzervansov in umetnih sladil</t>
    </r>
  </si>
  <si>
    <r>
      <t xml:space="preserve">MARMELADA JAGODA, sadni delež min. 45 g/100 g, kozarec </t>
    </r>
    <r>
      <rPr>
        <sz val="9"/>
        <color indexed="8"/>
        <rFont val="Calibri"/>
        <family val="2"/>
        <charset val="238"/>
      </rPr>
      <t xml:space="preserve"> brez konzervansov in umetnih sladil</t>
    </r>
  </si>
  <si>
    <r>
      <t>ČAJ ŠIPEK</t>
    </r>
    <r>
      <rPr>
        <sz val="9"/>
        <color indexed="8"/>
        <rFont val="Calibri"/>
        <family val="2"/>
        <charset val="238"/>
      </rPr>
      <t>, pakiran (filter vrečke)</t>
    </r>
  </si>
  <si>
    <r>
      <t>ČAJ ŠIPEK S HIBISKUSOM</t>
    </r>
    <r>
      <rPr>
        <sz val="9"/>
        <color indexed="8"/>
        <rFont val="Calibri"/>
        <family val="2"/>
        <charset val="238"/>
      </rPr>
      <t>, pakiran (filter vrečke)</t>
    </r>
  </si>
  <si>
    <r>
      <t>ČAJ MALINA</t>
    </r>
    <r>
      <rPr>
        <sz val="9"/>
        <color indexed="8"/>
        <rFont val="Calibri"/>
        <family val="2"/>
        <charset val="238"/>
      </rPr>
      <t>, pakiran (filter vrečke)</t>
    </r>
  </si>
  <si>
    <r>
      <t>ČAJ BOŽIČNI</t>
    </r>
    <r>
      <rPr>
        <sz val="9"/>
        <color indexed="8"/>
        <rFont val="Calibri"/>
        <family val="2"/>
        <charset val="238"/>
      </rPr>
      <t>, pakiran (filter vrečke)</t>
    </r>
  </si>
  <si>
    <r>
      <t>ČAJ JAGODA</t>
    </r>
    <r>
      <rPr>
        <sz val="9"/>
        <color indexed="8"/>
        <rFont val="Calibri"/>
        <family val="2"/>
        <charset val="238"/>
      </rPr>
      <t>, pakiran (filter vrečke)</t>
    </r>
  </si>
  <si>
    <r>
      <t>ČAJ JAGODA - VANILIJA</t>
    </r>
    <r>
      <rPr>
        <sz val="9"/>
        <color indexed="8"/>
        <rFont val="Calibri"/>
        <family val="2"/>
        <charset val="238"/>
      </rPr>
      <t>, pakiran (filter vrečke)</t>
    </r>
  </si>
  <si>
    <r>
      <t>ČAJ BOROVNICA</t>
    </r>
    <r>
      <rPr>
        <sz val="9"/>
        <color indexed="8"/>
        <rFont val="Calibri"/>
        <family val="2"/>
        <charset val="238"/>
      </rPr>
      <t>, pakiran (filter vrečke)</t>
    </r>
  </si>
  <si>
    <r>
      <t>ČAJ PLANINSKI</t>
    </r>
    <r>
      <rPr>
        <sz val="9"/>
        <color indexed="8"/>
        <rFont val="Calibri"/>
        <family val="2"/>
        <charset val="238"/>
      </rPr>
      <t>, pakiran (filter vrečke)</t>
    </r>
  </si>
  <si>
    <r>
      <t>ČAJ OTROŠKI,</t>
    </r>
    <r>
      <rPr>
        <b/>
        <sz val="9"/>
        <color indexed="8"/>
        <rFont val="Calibri"/>
        <family val="2"/>
        <charset val="238"/>
      </rPr>
      <t xml:space="preserve"> </t>
    </r>
    <r>
      <rPr>
        <sz val="9"/>
        <color indexed="8"/>
        <rFont val="Calibri"/>
        <family val="2"/>
        <charset val="238"/>
      </rPr>
      <t>pakiran (filter vrečke)</t>
    </r>
  </si>
  <si>
    <r>
      <t xml:space="preserve">ČAJ DIVJA ČEŠNJA, </t>
    </r>
    <r>
      <rPr>
        <sz val="9"/>
        <color rgb="FF000000"/>
        <rFont val="Calibri"/>
        <family val="2"/>
        <charset val="238"/>
      </rPr>
      <t>pakiran (filter vrečke)</t>
    </r>
  </si>
  <si>
    <r>
      <t>ČAJ BEZEG,</t>
    </r>
    <r>
      <rPr>
        <sz val="9"/>
        <color indexed="8"/>
        <rFont val="Calibri"/>
        <family val="2"/>
        <charset val="238"/>
      </rPr>
      <t xml:space="preserve"> pakiran (filter vrečke)</t>
    </r>
  </si>
  <si>
    <r>
      <t>ČAJ ŠIPEK</t>
    </r>
    <r>
      <rPr>
        <sz val="9"/>
        <color indexed="8"/>
        <rFont val="Calibri"/>
        <family val="2"/>
        <charset val="238"/>
      </rPr>
      <t xml:space="preserve">, </t>
    </r>
    <r>
      <rPr>
        <b/>
        <sz val="9"/>
        <color indexed="8"/>
        <rFont val="Calibri"/>
        <family val="2"/>
        <charset val="238"/>
      </rPr>
      <t>rinfuza,</t>
    </r>
    <r>
      <rPr>
        <sz val="9"/>
        <color indexed="8"/>
        <rFont val="Calibri"/>
        <family val="2"/>
        <charset val="238"/>
      </rPr>
      <t xml:space="preserve"> pakiran</t>
    </r>
  </si>
  <si>
    <r>
      <t xml:space="preserve">ČAJ LIPA, </t>
    </r>
    <r>
      <rPr>
        <sz val="9"/>
        <color indexed="8"/>
        <rFont val="Calibri"/>
        <family val="2"/>
        <charset val="238"/>
      </rPr>
      <t>pakiran (filter vrečke)</t>
    </r>
  </si>
  <si>
    <r>
      <t xml:space="preserve">ČAJ GOZDNI SADEŽI, </t>
    </r>
    <r>
      <rPr>
        <sz val="9"/>
        <color rgb="FF000000"/>
        <rFont val="Calibri"/>
        <family val="2"/>
        <charset val="238"/>
      </rPr>
      <t>(filter vrečke),</t>
    </r>
    <r>
      <rPr>
        <b/>
        <sz val="9"/>
        <color rgb="FF000000"/>
        <rFont val="Calibri"/>
        <family val="2"/>
        <charset val="238"/>
      </rPr>
      <t xml:space="preserve"> </t>
    </r>
    <r>
      <rPr>
        <sz val="9"/>
        <color indexed="8"/>
        <rFont val="Calibri"/>
        <family val="2"/>
        <charset val="238"/>
      </rPr>
      <t>pakiran</t>
    </r>
  </si>
  <si>
    <r>
      <t>ČAJ JAGODA MALINA, rinfuza,</t>
    </r>
    <r>
      <rPr>
        <sz val="9"/>
        <color indexed="8"/>
        <rFont val="Calibri"/>
        <family val="2"/>
        <charset val="238"/>
      </rPr>
      <t xml:space="preserve"> pakiran</t>
    </r>
  </si>
  <si>
    <r>
      <t>ČAJ lipa</t>
    </r>
    <r>
      <rPr>
        <sz val="9"/>
        <color indexed="8"/>
        <rFont val="Calibri"/>
        <family val="2"/>
        <charset val="238"/>
      </rPr>
      <t>,  pakiran  v filter vrečke po 1 g, zavitek</t>
    </r>
  </si>
  <si>
    <r>
      <t>ČAJ meta</t>
    </r>
    <r>
      <rPr>
        <sz val="9"/>
        <color indexed="8"/>
        <rFont val="Calibri"/>
        <family val="2"/>
        <charset val="238"/>
      </rPr>
      <t>, pakiran  v filter vrečke po 1 g, zavitek</t>
    </r>
  </si>
  <si>
    <r>
      <t xml:space="preserve">ČAJ planinski, </t>
    </r>
    <r>
      <rPr>
        <sz val="9"/>
        <color indexed="8"/>
        <rFont val="Calibri"/>
        <family val="2"/>
        <charset val="238"/>
      </rPr>
      <t>pakiran  v filter vrečke 1 g, zavitek</t>
    </r>
  </si>
  <si>
    <r>
      <t xml:space="preserve">ČAJ otroški,  </t>
    </r>
    <r>
      <rPr>
        <sz val="9"/>
        <color indexed="8"/>
        <rFont val="Calibri"/>
        <family val="2"/>
        <charset val="238"/>
      </rPr>
      <t xml:space="preserve">pakiran  v filter vrečke 1 g, zavitek </t>
    </r>
  </si>
  <si>
    <r>
      <t xml:space="preserve">ČAJ bezeg,  </t>
    </r>
    <r>
      <rPr>
        <sz val="9"/>
        <color indexed="8"/>
        <rFont val="Calibri"/>
        <family val="2"/>
        <charset val="238"/>
      </rPr>
      <t xml:space="preserve">pakiran  v filter vrečke 1 g, zavitek </t>
    </r>
  </si>
  <si>
    <r>
      <t xml:space="preserve">ČAJ hibiskus, </t>
    </r>
    <r>
      <rPr>
        <sz val="9"/>
        <color indexed="8"/>
        <rFont val="Calibri"/>
        <family val="2"/>
        <charset val="238"/>
      </rPr>
      <t>sestavine: cvetovi hibiskusa, filter vrečke 1 g</t>
    </r>
  </si>
  <si>
    <r>
      <t xml:space="preserve">ČAJ kopriva, </t>
    </r>
    <r>
      <rPr>
        <sz val="9"/>
        <color indexed="8"/>
        <rFont val="Calibri"/>
        <family val="2"/>
        <charset val="238"/>
      </rPr>
      <t xml:space="preserve">sestavine: kopriva, kumina, breza,kamilica, poprova meta,korenina regrata, filter vrečke 1 g, </t>
    </r>
  </si>
  <si>
    <r>
      <t xml:space="preserve">ČAJ materina dušica, </t>
    </r>
    <r>
      <rPr>
        <sz val="9"/>
        <color indexed="8"/>
        <rFont val="Calibri"/>
        <family val="2"/>
        <charset val="238"/>
      </rPr>
      <t>sestavine: materina dušica, filter vrečke 1 g</t>
    </r>
  </si>
  <si>
    <r>
      <t xml:space="preserve">BIO ČAJ otroški, </t>
    </r>
    <r>
      <rPr>
        <sz val="9"/>
        <color indexed="8"/>
        <rFont val="Calibri"/>
        <family val="2"/>
        <charset val="238"/>
      </rPr>
      <t>mešanica zeliščnega čaja iz komarčka, janeža, kamilice…</t>
    </r>
  </si>
  <si>
    <r>
      <t xml:space="preserve">BIO ČAJ planinski (zeliščni) </t>
    </r>
    <r>
      <rPr>
        <sz val="9"/>
        <color indexed="8"/>
        <rFont val="Calibri"/>
        <family val="2"/>
        <charset val="238"/>
      </rPr>
      <t xml:space="preserve">plodovi šipka, limonska trava, listi mete, cvetovi kamilice, cvetovi bezga, </t>
    </r>
  </si>
  <si>
    <r>
      <t>MAŠČOBA ZA KONVEKTOMAT</t>
    </r>
    <r>
      <rPr>
        <sz val="9"/>
        <color indexed="8"/>
        <rFont val="Calibri"/>
        <family val="2"/>
        <charset val="238"/>
      </rPr>
      <t>kot Rama Combi Profi</t>
    </r>
  </si>
  <si>
    <r>
      <t xml:space="preserve">OLJE laneno, </t>
    </r>
    <r>
      <rPr>
        <sz val="9"/>
        <color indexed="8"/>
        <rFont val="Calibri"/>
        <family val="2"/>
        <charset val="238"/>
      </rPr>
      <t>hladno stiskano</t>
    </r>
  </si>
  <si>
    <r>
      <t xml:space="preserve">OLJE sezamovo, </t>
    </r>
    <r>
      <rPr>
        <sz val="9"/>
        <color indexed="8"/>
        <rFont val="Calibri"/>
        <family val="2"/>
        <charset val="238"/>
      </rPr>
      <t>hladno stiskano</t>
    </r>
  </si>
  <si>
    <r>
      <t xml:space="preserve">OLJE konopljino, </t>
    </r>
    <r>
      <rPr>
        <sz val="9"/>
        <color indexed="8"/>
        <rFont val="Calibri"/>
        <family val="2"/>
        <charset val="238"/>
      </rPr>
      <t>hladno stiskano</t>
    </r>
  </si>
  <si>
    <r>
      <t xml:space="preserve">OLJE mandljevo, </t>
    </r>
    <r>
      <rPr>
        <sz val="9"/>
        <color indexed="8"/>
        <rFont val="Calibri"/>
        <family val="2"/>
        <charset val="238"/>
      </rPr>
      <t>hladno stiskano</t>
    </r>
  </si>
  <si>
    <r>
      <t xml:space="preserve">KIS JABOLČNI </t>
    </r>
    <r>
      <rPr>
        <sz val="9"/>
        <color rgb="FF000000"/>
        <rFont val="Calibri"/>
        <family val="2"/>
        <charset val="238"/>
      </rPr>
      <t xml:space="preserve">pridelan po klasičnem naravnem postopku kisanja in je brez dodanih arom in antioksidantov kot so na primer k-metabisulfit oz. žveplov dioksid itd. </t>
    </r>
  </si>
  <si>
    <r>
      <t>KIS vinski</t>
    </r>
    <r>
      <rPr>
        <sz val="9"/>
        <rFont val="Calibri"/>
        <family val="2"/>
        <charset val="238"/>
      </rPr>
      <t xml:space="preserve">  pridelan po klasičnem naravnem postopku kisanja in je brez dodanih arom in antioksidantov kot so na primer k-metabisulfit oz. žveplov dioksid itd. </t>
    </r>
  </si>
  <si>
    <r>
      <t>CIMET celi,</t>
    </r>
    <r>
      <rPr>
        <sz val="9"/>
        <color indexed="8"/>
        <rFont val="Calibri"/>
        <family val="2"/>
        <charset val="238"/>
      </rPr>
      <t xml:space="preserve">  pakiran v dozi s pokrovom</t>
    </r>
  </si>
  <si>
    <r>
      <t>CIMET mleti,</t>
    </r>
    <r>
      <rPr>
        <sz val="9"/>
        <color indexed="8"/>
        <rFont val="Calibri"/>
        <family val="2"/>
        <charset val="238"/>
      </rPr>
      <t xml:space="preserve"> pakiran v dozi s pokrovom </t>
    </r>
  </si>
  <si>
    <r>
      <t xml:space="preserve">BAZILIKA, drobljena, </t>
    </r>
    <r>
      <rPr>
        <sz val="9"/>
        <color rgb="FF000000"/>
        <rFont val="Calibri"/>
        <family val="2"/>
        <charset val="238"/>
      </rPr>
      <t>pakirana v dozi s pokrovom</t>
    </r>
  </si>
  <si>
    <r>
      <t xml:space="preserve">ČESEN mleti, </t>
    </r>
    <r>
      <rPr>
        <sz val="9"/>
        <color rgb="FF000000"/>
        <rFont val="Calibri"/>
        <family val="2"/>
        <charset val="238"/>
      </rPr>
      <t>pakiran v dozi s pokrovom</t>
    </r>
  </si>
  <si>
    <r>
      <t xml:space="preserve">ČESEN zrnati, </t>
    </r>
    <r>
      <rPr>
        <sz val="9"/>
        <color rgb="FF000000"/>
        <rFont val="Calibri"/>
        <family val="2"/>
        <charset val="238"/>
      </rPr>
      <t>pakiran v dozi s pokrovom</t>
    </r>
  </si>
  <si>
    <r>
      <t xml:space="preserve">KUMINA mleta, </t>
    </r>
    <r>
      <rPr>
        <sz val="9"/>
        <color rgb="FF000000"/>
        <rFont val="Calibri"/>
        <family val="2"/>
        <charset val="238"/>
      </rPr>
      <t>pakiran v dozi s pokrovom</t>
    </r>
  </si>
  <si>
    <r>
      <t xml:space="preserve">KUMINA cela, </t>
    </r>
    <r>
      <rPr>
        <sz val="9"/>
        <color rgb="FF000000"/>
        <rFont val="Calibri"/>
        <family val="2"/>
        <charset val="238"/>
      </rPr>
      <t>pakirana v dozi s pokrovom</t>
    </r>
  </si>
  <si>
    <r>
      <t>LOVORJEV LIST,</t>
    </r>
    <r>
      <rPr>
        <sz val="9"/>
        <color indexed="8"/>
        <rFont val="Calibri"/>
        <family val="2"/>
        <charset val="238"/>
      </rPr>
      <t xml:space="preserve"> pakiran v dozi s pokrovom</t>
    </r>
  </si>
  <si>
    <r>
      <t>MUŠKATNI OREŠČEK mleti,</t>
    </r>
    <r>
      <rPr>
        <sz val="9"/>
        <color indexed="8"/>
        <rFont val="Calibri"/>
        <family val="2"/>
        <charset val="238"/>
      </rPr>
      <t xml:space="preserve"> pakiran v dozi s pokrovom</t>
    </r>
  </si>
  <si>
    <r>
      <t xml:space="preserve">KLINČKI celi, </t>
    </r>
    <r>
      <rPr>
        <sz val="9"/>
        <color rgb="FF000000"/>
        <rFont val="Calibri"/>
        <family val="2"/>
        <charset val="238"/>
      </rPr>
      <t>pakiran v dozi s pokrovom</t>
    </r>
  </si>
  <si>
    <r>
      <t xml:space="preserve">KLINČKI mleti, </t>
    </r>
    <r>
      <rPr>
        <sz val="9"/>
        <color rgb="FF000000"/>
        <rFont val="Calibri"/>
        <family val="2"/>
        <charset val="238"/>
      </rPr>
      <t>pakiran v dozi s pokrovom</t>
    </r>
    <r>
      <rPr>
        <b/>
        <sz val="9"/>
        <color rgb="FF000000"/>
        <rFont val="Calibri"/>
        <family val="2"/>
        <charset val="238"/>
      </rPr>
      <t xml:space="preserve"> </t>
    </r>
  </si>
  <si>
    <r>
      <t xml:space="preserve">ORIGANO mleti, </t>
    </r>
    <r>
      <rPr>
        <sz val="9"/>
        <color rgb="FF000000"/>
        <rFont val="Calibri"/>
        <family val="2"/>
        <charset val="238"/>
      </rPr>
      <t>pakiran v dozi s pokrovom</t>
    </r>
    <r>
      <rPr>
        <sz val="9"/>
        <color indexed="8"/>
        <rFont val="Calibri"/>
        <family val="2"/>
        <charset val="238"/>
      </rPr>
      <t xml:space="preserve"> </t>
    </r>
  </si>
  <si>
    <r>
      <t>PETERŠILJ drobljen list,</t>
    </r>
    <r>
      <rPr>
        <sz val="9"/>
        <color rgb="FF000000"/>
        <rFont val="Calibri"/>
        <family val="2"/>
        <charset val="238"/>
      </rPr>
      <t xml:space="preserve"> pakiran v dozi s pokrovom </t>
    </r>
  </si>
  <si>
    <r>
      <t xml:space="preserve">ZELENA, drobljen list, </t>
    </r>
    <r>
      <rPr>
        <sz val="9"/>
        <rFont val="Calibri"/>
        <family val="2"/>
        <charset val="238"/>
      </rPr>
      <t>kozarček</t>
    </r>
  </si>
  <si>
    <r>
      <t>POPER, celi črni</t>
    </r>
    <r>
      <rPr>
        <sz val="9"/>
        <color indexed="8"/>
        <rFont val="Calibri"/>
        <family val="2"/>
        <charset val="238"/>
      </rPr>
      <t>,  pakiran v dozi s pokrovom</t>
    </r>
  </si>
  <si>
    <r>
      <t>POPER mleti črni</t>
    </r>
    <r>
      <rPr>
        <sz val="9"/>
        <color indexed="8"/>
        <rFont val="Calibri"/>
        <family val="2"/>
        <charset val="238"/>
      </rPr>
      <t>,  pakiran v dozi s pokrovom</t>
    </r>
  </si>
  <si>
    <r>
      <t xml:space="preserve">PAPRIKA RDEČA sladka, </t>
    </r>
    <r>
      <rPr>
        <sz val="9"/>
        <color rgb="FF000000"/>
        <rFont val="Calibri"/>
        <family val="2"/>
        <charset val="238"/>
      </rPr>
      <t>pakirana v dozi s pokrovom</t>
    </r>
  </si>
  <si>
    <r>
      <t>ROŽMARIN list,</t>
    </r>
    <r>
      <rPr>
        <sz val="9"/>
        <color rgb="FF000000"/>
        <rFont val="Calibri"/>
        <family val="2"/>
        <charset val="238"/>
      </rPr>
      <t xml:space="preserve"> pakiran v dozi s pokrovom </t>
    </r>
  </si>
  <si>
    <r>
      <t>TIMIJAN,</t>
    </r>
    <r>
      <rPr>
        <sz val="9"/>
        <color indexed="8"/>
        <rFont val="Calibri"/>
        <family val="2"/>
        <charset val="238"/>
      </rPr>
      <t xml:space="preserve"> pakiran v dozi s pokrovom</t>
    </r>
  </si>
  <si>
    <r>
      <t xml:space="preserve">JANEŽ celi, </t>
    </r>
    <r>
      <rPr>
        <sz val="9"/>
        <color rgb="FF000000"/>
        <rFont val="Calibri"/>
        <family val="2"/>
        <charset val="238"/>
      </rPr>
      <t>pakiran v dozi s pokrovom</t>
    </r>
  </si>
  <si>
    <r>
      <t>PIMET mleti,</t>
    </r>
    <r>
      <rPr>
        <sz val="9"/>
        <color indexed="8"/>
        <rFont val="Calibri"/>
        <family val="2"/>
        <charset val="238"/>
      </rPr>
      <t xml:space="preserve"> kozarček</t>
    </r>
  </si>
  <si>
    <r>
      <t>ŠETRAJ drobljeni</t>
    </r>
    <r>
      <rPr>
        <sz val="9"/>
        <color indexed="8"/>
        <rFont val="Calibri"/>
        <family val="2"/>
        <charset val="238"/>
      </rPr>
      <t>, pakiran v dozi s pokrovom</t>
    </r>
  </si>
  <si>
    <r>
      <t xml:space="preserve">ŽAFRANIKA, </t>
    </r>
    <r>
      <rPr>
        <sz val="9"/>
        <color indexed="8"/>
        <rFont val="Calibri"/>
        <family val="2"/>
        <charset val="238"/>
      </rPr>
      <t>kozarček</t>
    </r>
  </si>
  <si>
    <r>
      <t>MAK</t>
    </r>
    <r>
      <rPr>
        <b/>
        <sz val="9"/>
        <rFont val="Calibri"/>
        <family val="2"/>
        <charset val="238"/>
      </rPr>
      <t xml:space="preserve"> mleti</t>
    </r>
  </si>
  <si>
    <r>
      <t xml:space="preserve">DROBNJAK, </t>
    </r>
    <r>
      <rPr>
        <sz val="9"/>
        <color rgb="FF000000"/>
        <rFont val="Calibri"/>
        <family val="2"/>
        <charset val="238"/>
      </rPr>
      <t>posušen, rezan,</t>
    </r>
    <r>
      <rPr>
        <b/>
        <sz val="9"/>
        <color rgb="FF000000"/>
        <rFont val="Calibri"/>
        <family val="2"/>
        <charset val="238"/>
      </rPr>
      <t xml:space="preserve"> </t>
    </r>
    <r>
      <rPr>
        <sz val="9"/>
        <color rgb="FF000000"/>
        <rFont val="Calibri"/>
        <family val="2"/>
        <charset val="238"/>
      </rPr>
      <t>pakiran v dozi s pokrovom</t>
    </r>
  </si>
  <si>
    <r>
      <t xml:space="preserve">PEHTRAN, </t>
    </r>
    <r>
      <rPr>
        <sz val="9"/>
        <color indexed="8"/>
        <rFont val="Calibri"/>
        <family val="2"/>
        <charset val="238"/>
      </rPr>
      <t>pakiran v dozi s pokrovom</t>
    </r>
  </si>
  <si>
    <r>
      <t>MAJARON,</t>
    </r>
    <r>
      <rPr>
        <sz val="9"/>
        <color indexed="8"/>
        <rFont val="Calibri"/>
        <family val="2"/>
        <charset val="238"/>
      </rPr>
      <t xml:space="preserve"> pakiran v dozi s pokrovom</t>
    </r>
  </si>
  <si>
    <r>
      <t xml:space="preserve">CURRY, </t>
    </r>
    <r>
      <rPr>
        <sz val="9"/>
        <color indexed="8"/>
        <rFont val="Calibri"/>
        <family val="2"/>
        <charset val="238"/>
      </rPr>
      <t xml:space="preserve">pakiran v dozi s pokrovom </t>
    </r>
  </si>
  <si>
    <r>
      <t>KURKUMA</t>
    </r>
    <r>
      <rPr>
        <sz val="9"/>
        <color indexed="8"/>
        <rFont val="Calibri"/>
        <family val="2"/>
        <charset val="238"/>
      </rPr>
      <t>, pakirana , kozarček</t>
    </r>
  </si>
  <si>
    <r>
      <t xml:space="preserve">PICA, ZAČIMBNA MEŠANICA, </t>
    </r>
    <r>
      <rPr>
        <sz val="9"/>
        <color rgb="FF000000"/>
        <rFont val="Calibri"/>
        <family val="2"/>
        <charset val="238"/>
      </rPr>
      <t xml:space="preserve">pakirana v dozi s pokrovom </t>
    </r>
  </si>
  <si>
    <r>
      <t>ČEBULA, grobo mleta,</t>
    </r>
    <r>
      <rPr>
        <sz val="9"/>
        <color rgb="FF000000"/>
        <rFont val="Calibri"/>
        <family val="2"/>
        <charset val="238"/>
      </rPr>
      <t xml:space="preserve"> pakirana v dozi s pokrovom </t>
    </r>
  </si>
  <si>
    <r>
      <t>ZVEZDASTI JANEŽ,</t>
    </r>
    <r>
      <rPr>
        <sz val="9"/>
        <color rgb="FF000000"/>
        <rFont val="Calibri"/>
        <family val="2"/>
        <charset val="238"/>
      </rPr>
      <t xml:space="preserve"> celi</t>
    </r>
    <r>
      <rPr>
        <b/>
        <sz val="9"/>
        <color rgb="FF000000"/>
        <rFont val="Calibri"/>
        <family val="2"/>
        <charset val="238"/>
      </rPr>
      <t>,</t>
    </r>
    <r>
      <rPr>
        <sz val="9"/>
        <color rgb="FF000000"/>
        <rFont val="Calibri"/>
        <family val="2"/>
        <charset val="238"/>
      </rPr>
      <t xml:space="preserve"> pakiran v dozi s pokrovom</t>
    </r>
  </si>
  <si>
    <r>
      <t xml:space="preserve">STROK VANILIJE, </t>
    </r>
    <r>
      <rPr>
        <sz val="9"/>
        <color rgb="FF000000"/>
        <rFont val="Calibri"/>
        <family val="2"/>
        <charset val="238"/>
      </rPr>
      <t xml:space="preserve">celi, vrečka </t>
    </r>
  </si>
  <si>
    <r>
      <t xml:space="preserve">SLANO PECIVO - </t>
    </r>
    <r>
      <rPr>
        <sz val="9"/>
        <color indexed="8"/>
        <rFont val="Calibri"/>
        <family val="2"/>
        <charset val="238"/>
      </rPr>
      <t xml:space="preserve">paličice </t>
    </r>
  </si>
  <si>
    <r>
      <t>KVAS</t>
    </r>
    <r>
      <rPr>
        <sz val="9"/>
        <color indexed="8"/>
        <rFont val="Calibri"/>
        <family val="2"/>
        <charset val="238"/>
      </rPr>
      <t xml:space="preserve"> sveži</t>
    </r>
  </si>
  <si>
    <r>
      <t>KVAS</t>
    </r>
    <r>
      <rPr>
        <sz val="9"/>
        <color indexed="8"/>
        <rFont val="Calibri"/>
        <family val="2"/>
        <charset val="238"/>
      </rPr>
      <t xml:space="preserve"> sveži, kocka</t>
    </r>
  </si>
  <si>
    <r>
      <t xml:space="preserve">PRAŠEK ZA PUDING </t>
    </r>
    <r>
      <rPr>
        <sz val="9"/>
        <color indexed="8"/>
        <rFont val="Calibri"/>
        <family val="2"/>
        <charset val="238"/>
      </rPr>
      <t xml:space="preserve"> čokolada</t>
    </r>
  </si>
  <si>
    <r>
      <t xml:space="preserve">PRAŠEK ZA PUDING </t>
    </r>
    <r>
      <rPr>
        <sz val="9"/>
        <color indexed="8"/>
        <rFont val="Calibri"/>
        <family val="2"/>
        <charset val="238"/>
      </rPr>
      <t>vanilija</t>
    </r>
  </si>
  <si>
    <r>
      <t xml:space="preserve">PRAŠEK ZA PUDING </t>
    </r>
    <r>
      <rPr>
        <sz val="9"/>
        <color indexed="8"/>
        <rFont val="Calibri"/>
        <family val="2"/>
        <charset val="238"/>
      </rPr>
      <t>jagoda</t>
    </r>
  </si>
  <si>
    <r>
      <t xml:space="preserve">PRAŠEK ZA PUDING </t>
    </r>
    <r>
      <rPr>
        <sz val="9"/>
        <color indexed="8"/>
        <rFont val="Calibri"/>
        <family val="2"/>
        <charset val="238"/>
      </rPr>
      <t>malina</t>
    </r>
  </si>
  <si>
    <r>
      <t>KAKAV v  prahu</t>
    </r>
    <r>
      <rPr>
        <sz val="9"/>
        <rFont val="Calibri"/>
        <family val="2"/>
        <charset val="238"/>
      </rPr>
      <t>, min 20% delež kakavovega masla</t>
    </r>
  </si>
  <si>
    <r>
      <t>ČOKOLADA prah</t>
    </r>
    <r>
      <rPr>
        <sz val="9"/>
        <rFont val="Calibri"/>
        <family val="2"/>
        <charset val="238"/>
      </rPr>
      <t xml:space="preserve"> min 36% delež kakavovih delcev</t>
    </r>
  </si>
  <si>
    <r>
      <t>ČOKOLADA prah</t>
    </r>
    <r>
      <rPr>
        <sz val="9"/>
        <rFont val="Calibri"/>
        <family val="2"/>
        <charset val="238"/>
      </rPr>
      <t xml:space="preserve">, min 35% delež kakavovih delcev </t>
    </r>
  </si>
  <si>
    <r>
      <t xml:space="preserve">KAKAO zrnasti </t>
    </r>
    <r>
      <rPr>
        <sz val="9"/>
        <rFont val="Calibri"/>
        <family val="2"/>
        <charset val="238"/>
      </rPr>
      <t>, minimalni delež kakavovih delcev 30 %, z nižjo vsebnostjo sladkorja, brez umetnih arom</t>
    </r>
  </si>
  <si>
    <r>
      <t xml:space="preserve">SADNE KAŠICE </t>
    </r>
    <r>
      <rPr>
        <sz val="9"/>
        <color indexed="8"/>
        <rFont val="Calibri"/>
        <family val="2"/>
        <charset val="238"/>
      </rPr>
      <t>brez konzervansov, umetnih arom in umetnih barvil in brez glutena</t>
    </r>
  </si>
  <si>
    <r>
      <t>GRISSINI</t>
    </r>
    <r>
      <rPr>
        <sz val="9"/>
        <color indexed="8"/>
        <rFont val="Calibri"/>
        <family val="2"/>
        <charset val="238"/>
      </rPr>
      <t xml:space="preserve"> s sezamom in oljčnim oljem</t>
    </r>
  </si>
  <si>
    <r>
      <t xml:space="preserve">GRISSINI </t>
    </r>
    <r>
      <rPr>
        <sz val="9"/>
        <color indexed="8"/>
        <rFont val="Calibri"/>
        <family val="2"/>
        <charset val="238"/>
      </rPr>
      <t>z dodatkom polnozrnate moke in oljčnim oljem</t>
    </r>
  </si>
  <si>
    <r>
      <t xml:space="preserve">GRISSINI </t>
    </r>
    <r>
      <rPr>
        <sz val="9"/>
        <color indexed="8"/>
        <rFont val="Calibri"/>
        <family val="2"/>
        <charset val="238"/>
      </rPr>
      <t>z okusom pizze (z dodanim paradižnikom in origanom in oljčnim oljem)</t>
    </r>
  </si>
  <si>
    <r>
      <rPr>
        <b/>
        <sz val="9"/>
        <rFont val="Calibri"/>
        <family val="2"/>
        <charset val="238"/>
      </rPr>
      <t xml:space="preserve">VAFLJI </t>
    </r>
    <r>
      <rPr>
        <sz val="9"/>
        <rFont val="Calibri"/>
        <family val="2"/>
        <charset val="238"/>
        <scheme val="minor"/>
      </rPr>
      <t>riževi, neslani</t>
    </r>
  </si>
  <si>
    <r>
      <rPr>
        <b/>
        <sz val="9"/>
        <rFont val="Calibri"/>
        <family val="2"/>
        <charset val="238"/>
        <scheme val="minor"/>
      </rPr>
      <t>VAFLJI</t>
    </r>
    <r>
      <rPr>
        <sz val="9"/>
        <rFont val="Calibri"/>
        <family val="2"/>
        <charset val="238"/>
        <scheme val="minor"/>
      </rPr>
      <t xml:space="preserve"> koruzni</t>
    </r>
  </si>
  <si>
    <r>
      <t>KORUZNI KOSMIČI</t>
    </r>
    <r>
      <rPr>
        <b/>
        <sz val="9"/>
        <color indexed="8"/>
        <rFont val="Calibri"/>
        <family val="2"/>
        <charset val="238"/>
      </rPr>
      <t xml:space="preserve"> brez dodanega sladkorja</t>
    </r>
  </si>
  <si>
    <r>
      <t xml:space="preserve">KOSI TUNE V OLIVNEM OLJU, min. (65%), v </t>
    </r>
    <r>
      <rPr>
        <sz val="9"/>
        <rFont val="Calibri"/>
        <family val="2"/>
        <charset val="238"/>
      </rPr>
      <t xml:space="preserve">katerem ne sme biti več kot </t>
    </r>
    <r>
      <rPr>
        <b/>
        <sz val="9"/>
        <rFont val="Calibri"/>
        <family val="2"/>
        <charset val="238"/>
      </rPr>
      <t xml:space="preserve">10 % </t>
    </r>
    <r>
      <rPr>
        <sz val="9"/>
        <rFont val="Calibri"/>
        <family val="2"/>
        <charset val="238"/>
      </rPr>
      <t>vode na čisto maso konzerve in biti mora bistro, prečni rez kosov mora biti raven, dovoljeno je največ 30 % manjših koščkov od deklarirane neto količine ribe, brez konzervansov</t>
    </r>
  </si>
  <si>
    <r>
      <t>BIO PRAŠEK PECILNI BG (brez glutena),</t>
    </r>
    <r>
      <rPr>
        <sz val="9"/>
        <color indexed="8"/>
        <rFont val="Calibri"/>
        <family val="2"/>
        <charset val="238"/>
      </rPr>
      <t xml:space="preserve"> 3x17g Sestavine: tapiokin škrob, kalijev tartrat(22,8%), sredstvo za vzhajanje (natrijev karbonat), limonin sok v prahu, sredstvo za zgostitev: guar gumi</t>
    </r>
  </si>
  <si>
    <r>
      <t xml:space="preserve">EKO MED CVETLIČNI, </t>
    </r>
    <r>
      <rPr>
        <sz val="9"/>
        <color rgb="FF000000"/>
        <rFont val="Calibri"/>
        <family val="2"/>
        <charset val="238"/>
        <scheme val="minor"/>
      </rPr>
      <t>kozarec</t>
    </r>
  </si>
  <si>
    <r>
      <t xml:space="preserve">EKO MED AKACIJA, </t>
    </r>
    <r>
      <rPr>
        <sz val="9"/>
        <color rgb="FF000000"/>
        <rFont val="Calibri"/>
        <family val="2"/>
        <charset val="238"/>
        <scheme val="minor"/>
      </rPr>
      <t xml:space="preserve">kozarec </t>
    </r>
  </si>
  <si>
    <r>
      <t xml:space="preserve">EKOLOŠKA JUŠNA OSNOVA </t>
    </r>
    <r>
      <rPr>
        <sz val="9"/>
        <color indexed="8"/>
        <rFont val="Calibri"/>
        <family val="2"/>
        <charset val="238"/>
      </rPr>
      <t xml:space="preserve">v prahu  </t>
    </r>
  </si>
  <si>
    <r>
      <rPr>
        <b/>
        <sz val="9"/>
        <color indexed="8"/>
        <rFont val="Calibri"/>
        <family val="2"/>
        <charset val="238"/>
      </rPr>
      <t>EKO SUHE SLIVE BREZ KOŠČIC</t>
    </r>
    <r>
      <rPr>
        <sz val="9"/>
        <color indexed="8"/>
        <rFont val="Calibri"/>
        <family val="2"/>
        <charset val="238"/>
      </rPr>
      <t>, brez konzervansov</t>
    </r>
  </si>
  <si>
    <r>
      <rPr>
        <b/>
        <sz val="9"/>
        <color indexed="8"/>
        <rFont val="Calibri"/>
        <family val="2"/>
        <charset val="238"/>
      </rPr>
      <t>EKO SUHI JABOLČNI KRHLJI</t>
    </r>
    <r>
      <rPr>
        <sz val="9"/>
        <color indexed="8"/>
        <rFont val="Calibri"/>
        <family val="2"/>
        <charset val="238"/>
      </rPr>
      <t xml:space="preserve"> (olupljeni-brez skorje), brez konzervansov</t>
    </r>
  </si>
  <si>
    <r>
      <rPr>
        <b/>
        <sz val="9"/>
        <color rgb="FF000000"/>
        <rFont val="Calibri"/>
        <family val="2"/>
        <charset val="238"/>
        <scheme val="minor"/>
      </rPr>
      <t>EKO SUHE MARELICE BREZ KOŠČIC</t>
    </r>
    <r>
      <rPr>
        <sz val="9"/>
        <color rgb="FF000000"/>
        <rFont val="Calibri"/>
        <family val="2"/>
        <charset val="238"/>
        <scheme val="minor"/>
      </rPr>
      <t>,brez konzervansov</t>
    </r>
  </si>
  <si>
    <r>
      <t>EKO BANANE,</t>
    </r>
    <r>
      <rPr>
        <sz val="10"/>
        <color indexed="8"/>
        <rFont val="Calibri"/>
        <family val="2"/>
        <charset val="238"/>
      </rPr>
      <t xml:space="preserve"> I. kvalitete, brez poškodb in gnitja</t>
    </r>
    <r>
      <rPr>
        <b/>
        <sz val="10"/>
        <color indexed="8"/>
        <rFont val="Calibri"/>
        <family val="2"/>
        <charset val="238"/>
      </rPr>
      <t xml:space="preserve"> </t>
    </r>
    <r>
      <rPr>
        <sz val="10"/>
        <color indexed="8"/>
        <rFont val="Calibri"/>
        <family val="2"/>
        <charset val="238"/>
      </rPr>
      <t xml:space="preserve">  </t>
    </r>
  </si>
  <si>
    <r>
      <t>EKO LIMONE,</t>
    </r>
    <r>
      <rPr>
        <sz val="10"/>
        <color indexed="8"/>
        <rFont val="Calibri"/>
        <family val="2"/>
        <charset val="238"/>
      </rPr>
      <t xml:space="preserve"> I. kvalitete, brez poškodb in gnitja</t>
    </r>
    <r>
      <rPr>
        <b/>
        <sz val="10"/>
        <color indexed="8"/>
        <rFont val="Calibri"/>
        <family val="2"/>
        <charset val="238"/>
      </rPr>
      <t xml:space="preserve"> </t>
    </r>
    <r>
      <rPr>
        <sz val="10"/>
        <color indexed="8"/>
        <rFont val="Calibri"/>
        <family val="2"/>
        <charset val="238"/>
      </rPr>
      <t xml:space="preserve">  </t>
    </r>
  </si>
  <si>
    <r>
      <t xml:space="preserve">EKO POMARANČE – </t>
    </r>
    <r>
      <rPr>
        <sz val="10"/>
        <color indexed="8"/>
        <rFont val="Calibri"/>
        <family val="2"/>
        <charset val="238"/>
      </rPr>
      <t>oranžno meso, I. kvalitete, brez poškodb in gnitja</t>
    </r>
    <r>
      <rPr>
        <b/>
        <sz val="10"/>
        <color indexed="8"/>
        <rFont val="Calibri"/>
        <family val="2"/>
        <charset val="238"/>
      </rPr>
      <t xml:space="preserve"> </t>
    </r>
    <r>
      <rPr>
        <sz val="10"/>
        <color indexed="8"/>
        <rFont val="Calibri"/>
        <family val="2"/>
        <charset val="238"/>
      </rPr>
      <t xml:space="preserve">  </t>
    </r>
  </si>
  <si>
    <r>
      <t xml:space="preserve">EKO MARELICE, </t>
    </r>
    <r>
      <rPr>
        <sz val="10"/>
        <color indexed="8"/>
        <rFont val="Calibri"/>
        <family val="2"/>
        <charset val="238"/>
      </rPr>
      <t>I. kvalitete, brez poškodb in gnitja</t>
    </r>
    <r>
      <rPr>
        <b/>
        <sz val="10"/>
        <color indexed="8"/>
        <rFont val="Calibri"/>
        <family val="2"/>
        <charset val="238"/>
      </rPr>
      <t xml:space="preserve"> </t>
    </r>
    <r>
      <rPr>
        <sz val="10"/>
        <color indexed="8"/>
        <rFont val="Calibri"/>
        <family val="2"/>
        <charset val="238"/>
      </rPr>
      <t xml:space="preserve">  </t>
    </r>
  </si>
  <si>
    <r>
      <t xml:space="preserve">EKO BRESKVE, </t>
    </r>
    <r>
      <rPr>
        <sz val="10"/>
        <color indexed="8"/>
        <rFont val="Calibri"/>
        <family val="2"/>
        <charset val="238"/>
      </rPr>
      <t>I. kvalitete, brez poškodb in gnitja</t>
    </r>
    <r>
      <rPr>
        <b/>
        <sz val="10"/>
        <color indexed="8"/>
        <rFont val="Calibri"/>
        <family val="2"/>
        <charset val="238"/>
      </rPr>
      <t xml:space="preserve"> </t>
    </r>
    <r>
      <rPr>
        <sz val="10"/>
        <color indexed="8"/>
        <rFont val="Calibri"/>
        <family val="2"/>
        <charset val="238"/>
      </rPr>
      <t xml:space="preserve">  </t>
    </r>
  </si>
  <si>
    <r>
      <rPr>
        <b/>
        <sz val="10"/>
        <color rgb="FF000000"/>
        <rFont val="Calibri"/>
        <family val="2"/>
        <charset val="238"/>
        <scheme val="minor"/>
      </rPr>
      <t>EKO</t>
    </r>
    <r>
      <rPr>
        <sz val="10"/>
        <color rgb="FF000000"/>
        <rFont val="Calibri"/>
        <family val="2"/>
        <charset val="238"/>
        <scheme val="minor"/>
      </rPr>
      <t xml:space="preserve"> </t>
    </r>
    <r>
      <rPr>
        <b/>
        <sz val="10"/>
        <color indexed="8"/>
        <rFont val="Calibri"/>
        <family val="2"/>
        <charset val="238"/>
      </rPr>
      <t xml:space="preserve">JAGODE , srednje debele – </t>
    </r>
    <r>
      <rPr>
        <sz val="10"/>
        <color indexed="8"/>
        <rFont val="Calibri"/>
        <family val="2"/>
        <charset val="238"/>
      </rPr>
      <t>vseh sort,  jagodičevjem, extra kakovosti, pakirane v posodice</t>
    </r>
  </si>
  <si>
    <t>300-400</t>
  </si>
  <si>
    <t xml:space="preserve">PREŠNIČNI MEŠANI KRUH V OBLIKI HLEBCA </t>
  </si>
  <si>
    <t xml:space="preserve">(PRODAJNO) IME ponujenega živila  </t>
  </si>
  <si>
    <t>V kolikor se zahteva v predračunu: ponudniki vpišejo (PRODAJNO) IME, pod katerim se živilo daje v promet za ponujeno živilo</t>
  </si>
  <si>
    <t xml:space="preserve">   (PRODAJNO) IME, pod katerim se živilo daje v promet za ponujeno živilo  </t>
  </si>
  <si>
    <t>JUŠNA ZAKUHA  zvezdice iz 100% polnozrnatega pirinega zdroba</t>
  </si>
  <si>
    <t>artikel brišemo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</si>
</sst>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0.00\ &quot;€&quot;;[Red]\-#,##0.00\ &quot;€&quot;"/>
    <numFmt numFmtId="44" formatCode="_-* #,##0.00\ &quot;€&quot;_-;\-* #,##0.00\ &quot;€&quot;_-;_-* &quot;-&quot;??\ &quot;€&quot;_-;_-@_-"/>
    <numFmt numFmtId="43" formatCode="_-* #,##0.00_-;\-* #,##0.00_-;_-* &quot;-&quot;??_-;_-@_-"/>
    <numFmt numFmtId="164" formatCode="_-* #,##0.00\ _€_-;\-* #,##0.00\ _€_-;_-* &quot;-&quot;??\ _€_-;_-@_-"/>
    <numFmt numFmtId="165" formatCode="[$-424]General"/>
    <numFmt numFmtId="166" formatCode="#,##0.00\ &quot;€&quot;"/>
    <numFmt numFmtId="167" formatCode="_-* #,##0.00\ _S_I_T_-;\-* #,##0.00\ _S_I_T_-;_-* &quot;-&quot;??\ _S_I_T_-;_-@_-"/>
    <numFmt numFmtId="168" formatCode="0\ %"/>
    <numFmt numFmtId="169" formatCode="_-* #,##0.00&quot; €&quot;_-;\-* #,##0.00&quot; €&quot;_-;_-* \-??&quot; €&quot;_-;_-@_-"/>
    <numFmt numFmtId="170" formatCode="_-* #,##0.00\ _€_-;\-* #,##0.00\ _€_-;_-* \-??\ _€_-;_-@_-"/>
    <numFmt numFmtId="171" formatCode="#,##0.00&quot; €&quot;;[Red]\-#,##0.00&quot; €&quot;"/>
    <numFmt numFmtId="172" formatCode="_-* #,##0.00\ _S_I_T_-;\-* #,##0.00\ _S_I_T_-;_-* \-??\ _S_I_T_-;_-@_-"/>
    <numFmt numFmtId="173" formatCode="_-* #,##0.00\ &quot;€&quot;_-;\-* #,##0.00\ &quot;€&quot;_-;_-* &quot;-&quot;??\ &quot;€&quot;_-;_-@"/>
  </numFmts>
  <fonts count="161">
    <font>
      <sz val="11"/>
      <color theme="1"/>
      <name val="Calibri"/>
      <family val="2"/>
      <charset val="238"/>
      <scheme val="minor"/>
    </font>
    <font>
      <sz val="11"/>
      <color indexed="8"/>
      <name val="Calibri"/>
      <family val="2"/>
      <charset val="238"/>
    </font>
    <font>
      <b/>
      <sz val="11"/>
      <color indexed="8"/>
      <name val="Calibri"/>
      <family val="2"/>
      <charset val="238"/>
    </font>
    <font>
      <sz val="10"/>
      <name val="Arial CE"/>
      <charset val="238"/>
    </font>
    <font>
      <sz val="10"/>
      <name val="Arial"/>
      <family val="2"/>
      <charset val="238"/>
    </font>
    <font>
      <sz val="11"/>
      <color theme="1"/>
      <name val="Calibri"/>
      <family val="2"/>
      <charset val="238"/>
      <scheme val="minor"/>
    </font>
    <font>
      <b/>
      <sz val="11"/>
      <color theme="1"/>
      <name val="Calibri"/>
      <family val="2"/>
      <charset val="238"/>
      <scheme val="minor"/>
    </font>
    <font>
      <b/>
      <sz val="9"/>
      <color indexed="8"/>
      <name val="Calibri"/>
      <family val="2"/>
      <charset val="238"/>
      <scheme val="minor"/>
    </font>
    <font>
      <sz val="11"/>
      <color indexed="8"/>
      <name val="Calibri"/>
      <family val="2"/>
      <charset val="238"/>
      <scheme val="minor"/>
    </font>
    <font>
      <b/>
      <sz val="11"/>
      <color indexed="8"/>
      <name val="Calibri"/>
      <family val="2"/>
      <charset val="238"/>
      <scheme val="minor"/>
    </font>
    <font>
      <b/>
      <sz val="11"/>
      <color rgb="FFFF0000"/>
      <name val="Calibri"/>
      <family val="2"/>
      <charset val="238"/>
      <scheme val="minor"/>
    </font>
    <font>
      <sz val="9"/>
      <color indexed="8"/>
      <name val="Calibri"/>
      <family val="2"/>
      <charset val="238"/>
      <scheme val="minor"/>
    </font>
    <font>
      <sz val="9"/>
      <color theme="1"/>
      <name val="Calibri"/>
      <family val="2"/>
      <charset val="238"/>
      <scheme val="minor"/>
    </font>
    <font>
      <sz val="9"/>
      <name val="Calibri"/>
      <family val="2"/>
      <charset val="238"/>
      <scheme val="minor"/>
    </font>
    <font>
      <b/>
      <sz val="9"/>
      <color theme="1"/>
      <name val="Calibri"/>
      <family val="2"/>
      <charset val="238"/>
      <scheme val="minor"/>
    </font>
    <font>
      <sz val="11"/>
      <name val="Calibri"/>
      <family val="2"/>
      <charset val="238"/>
      <scheme val="minor"/>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8"/>
      <name val="Calibri"/>
      <family val="2"/>
      <charset val="238"/>
      <scheme val="minor"/>
    </font>
    <font>
      <sz val="8"/>
      <color theme="1"/>
      <name val="Calibri"/>
      <family val="2"/>
      <charset val="238"/>
      <scheme val="minor"/>
    </font>
    <font>
      <sz val="10"/>
      <name val="Calibri"/>
      <family val="2"/>
      <charset val="238"/>
      <scheme val="minor"/>
    </font>
    <font>
      <sz val="10"/>
      <color indexed="8"/>
      <name val="Calibri"/>
      <family val="2"/>
      <charset val="238"/>
      <scheme val="minor"/>
    </font>
    <font>
      <sz val="10"/>
      <color theme="1"/>
      <name val="Calibri"/>
      <family val="2"/>
      <charset val="238"/>
      <scheme val="minor"/>
    </font>
    <font>
      <b/>
      <sz val="10"/>
      <color theme="1"/>
      <name val="Calibri"/>
      <family val="2"/>
      <charset val="238"/>
      <scheme val="minor"/>
    </font>
    <font>
      <b/>
      <sz val="10"/>
      <color rgb="FFFF0000"/>
      <name val="Calibri"/>
      <family val="2"/>
      <charset val="238"/>
      <scheme val="minor"/>
    </font>
    <font>
      <b/>
      <sz val="9"/>
      <name val="Calibri"/>
      <family val="2"/>
      <charset val="238"/>
      <scheme val="minor"/>
    </font>
    <font>
      <sz val="11"/>
      <color rgb="FF9C6500"/>
      <name val="Calibri"/>
      <family val="2"/>
      <charset val="238"/>
      <scheme val="minor"/>
    </font>
    <font>
      <sz val="10"/>
      <color rgb="FF000000"/>
      <name val="Arial CE"/>
      <charset val="238"/>
    </font>
    <font>
      <b/>
      <sz val="10"/>
      <name val="Calibri"/>
      <family val="2"/>
      <charset val="238"/>
      <scheme val="minor"/>
    </font>
    <font>
      <sz val="11"/>
      <color rgb="FF000000"/>
      <name val="Calibri"/>
      <family val="2"/>
      <charset val="238"/>
    </font>
    <font>
      <sz val="11"/>
      <color rgb="FF000000"/>
      <name val="Calibri"/>
      <family val="2"/>
      <charset val="238"/>
      <scheme val="minor"/>
    </font>
    <font>
      <b/>
      <sz val="11"/>
      <color rgb="FF000000"/>
      <name val="Calibri"/>
      <family val="2"/>
      <charset val="238"/>
    </font>
    <font>
      <b/>
      <sz val="9"/>
      <color rgb="FF000000"/>
      <name val="Calibri"/>
      <family val="2"/>
      <charset val="238"/>
    </font>
    <font>
      <sz val="11"/>
      <color theme="1"/>
      <name val="Arial"/>
      <family val="2"/>
      <charset val="238"/>
    </font>
    <font>
      <u/>
      <sz val="11"/>
      <color theme="10"/>
      <name val="Arial"/>
      <family val="2"/>
      <charset val="238"/>
    </font>
    <font>
      <b/>
      <sz val="12"/>
      <color theme="0"/>
      <name val="Calibri"/>
      <family val="2"/>
      <charset val="238"/>
    </font>
    <font>
      <b/>
      <sz val="12"/>
      <name val="Calibri"/>
      <family val="2"/>
      <charset val="238"/>
    </font>
    <font>
      <sz val="12"/>
      <name val="Calibri"/>
      <family val="2"/>
      <charset val="238"/>
      <scheme val="minor"/>
    </font>
    <font>
      <b/>
      <sz val="12"/>
      <color theme="1"/>
      <name val="Calibri"/>
      <family val="2"/>
      <charset val="238"/>
      <scheme val="minor"/>
    </font>
    <font>
      <b/>
      <sz val="14"/>
      <color theme="1"/>
      <name val="Calibri"/>
      <family val="2"/>
      <charset val="238"/>
      <scheme val="minor"/>
    </font>
    <font>
      <b/>
      <sz val="16"/>
      <name val="Calibri"/>
      <family val="2"/>
      <charset val="238"/>
      <scheme val="minor"/>
    </font>
    <font>
      <b/>
      <sz val="12"/>
      <name val="Calibri"/>
      <family val="2"/>
      <charset val="238"/>
      <scheme val="minor"/>
    </font>
    <font>
      <b/>
      <sz val="14"/>
      <color theme="0"/>
      <name val="Calibri"/>
      <family val="2"/>
      <charset val="238"/>
      <scheme val="minor"/>
    </font>
    <font>
      <b/>
      <sz val="12"/>
      <color theme="0"/>
      <name val="Arial"/>
      <family val="2"/>
      <charset val="238"/>
    </font>
    <font>
      <b/>
      <sz val="12"/>
      <name val="Arial"/>
      <family val="2"/>
      <charset val="238"/>
    </font>
    <font>
      <b/>
      <sz val="13"/>
      <color theme="0"/>
      <name val="Calibri"/>
      <family val="2"/>
      <charset val="238"/>
      <scheme val="minor"/>
    </font>
    <font>
      <b/>
      <sz val="8"/>
      <color theme="0"/>
      <name val="Calibri"/>
      <family val="2"/>
      <charset val="238"/>
      <scheme val="minor"/>
    </font>
    <font>
      <b/>
      <sz val="12"/>
      <color theme="9" tint="-0.249977111117893"/>
      <name val="Calibri"/>
      <family val="2"/>
      <charset val="238"/>
      <scheme val="minor"/>
    </font>
    <font>
      <b/>
      <sz val="11"/>
      <name val="Calibri"/>
      <family val="2"/>
      <charset val="238"/>
    </font>
    <font>
      <sz val="11"/>
      <name val="Calibri"/>
      <family val="2"/>
      <charset val="238"/>
    </font>
    <font>
      <b/>
      <sz val="11"/>
      <color theme="0"/>
      <name val="Calibri"/>
      <family val="2"/>
      <charset val="238"/>
    </font>
    <font>
      <b/>
      <sz val="8"/>
      <color theme="0" tint="-0.499984740745262"/>
      <name val="Calibri"/>
      <family val="2"/>
      <charset val="238"/>
      <scheme val="minor"/>
    </font>
    <font>
      <b/>
      <sz val="11"/>
      <name val="Calibri"/>
      <family val="2"/>
      <charset val="238"/>
      <scheme val="minor"/>
    </font>
    <font>
      <b/>
      <sz val="10"/>
      <color indexed="8"/>
      <name val="Calibri"/>
      <family val="2"/>
      <charset val="238"/>
      <scheme val="minor"/>
    </font>
    <font>
      <sz val="11"/>
      <color indexed="8"/>
      <name val="Arial1"/>
      <charset val="238"/>
    </font>
    <font>
      <sz val="7"/>
      <color indexed="8"/>
      <name val="Tahoma"/>
      <family val="2"/>
      <charset val="238"/>
    </font>
    <font>
      <sz val="10"/>
      <name val="Arial CE"/>
      <family val="2"/>
      <charset val="238"/>
    </font>
    <font>
      <b/>
      <sz val="18"/>
      <color indexed="62"/>
      <name val="Cambria"/>
      <family val="2"/>
      <charset val="238"/>
    </font>
    <font>
      <sz val="10"/>
      <name val="Arial"/>
      <family val="2"/>
    </font>
    <font>
      <sz val="7"/>
      <color rgb="FF000000"/>
      <name val="tahoma"/>
      <family val="2"/>
      <charset val="238"/>
    </font>
    <font>
      <sz val="10"/>
      <color indexed="8"/>
      <name val="Arial"/>
      <family val="2"/>
      <charset val="238"/>
    </font>
    <font>
      <sz val="8"/>
      <color rgb="FFAFAA9F"/>
      <name val="Tahoma"/>
      <family val="2"/>
      <charset val="238"/>
    </font>
    <font>
      <sz val="11"/>
      <color rgb="FF006100"/>
      <name val="Calibri"/>
      <family val="2"/>
      <charset val="238"/>
    </font>
    <font>
      <sz val="10"/>
      <color theme="1"/>
      <name val="Calibri"/>
      <family val="2"/>
      <charset val="238"/>
    </font>
    <font>
      <sz val="10"/>
      <color rgb="FF000000"/>
      <name val="Calibri"/>
      <family val="2"/>
      <charset val="238"/>
    </font>
    <font>
      <sz val="10"/>
      <color rgb="FF000000"/>
      <name val="Times New Roman"/>
      <family val="1"/>
      <charset val="238"/>
    </font>
    <font>
      <sz val="11"/>
      <color theme="1"/>
      <name val="Calibri"/>
      <family val="2"/>
      <scheme val="minor"/>
    </font>
    <font>
      <sz val="11"/>
      <color rgb="FFFFFFFF"/>
      <name val="Calibri"/>
      <family val="2"/>
      <charset val="238"/>
    </font>
    <font>
      <sz val="11"/>
      <color rgb="FF800080"/>
      <name val="Calibri"/>
      <family val="2"/>
      <charset val="238"/>
    </font>
    <font>
      <b/>
      <sz val="11"/>
      <color rgb="FFFF9900"/>
      <name val="Calibri"/>
      <family val="2"/>
      <charset val="238"/>
    </font>
    <font>
      <b/>
      <sz val="11"/>
      <color rgb="FFFFFFFF"/>
      <name val="Calibri"/>
      <family val="2"/>
      <charset val="238"/>
    </font>
    <font>
      <sz val="11"/>
      <color rgb="FF008000"/>
      <name val="Calibri"/>
      <family val="2"/>
      <charset val="238"/>
    </font>
    <font>
      <i/>
      <sz val="11"/>
      <color rgb="FF80808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2"/>
      <charset val="238"/>
    </font>
    <font>
      <b/>
      <sz val="18"/>
      <color rgb="FF333399"/>
      <name val="Cambria"/>
      <family val="2"/>
      <charset val="238"/>
    </font>
    <font>
      <sz val="11"/>
      <color rgb="FF000000"/>
      <name val="Arial"/>
      <family val="2"/>
      <charset val="238"/>
    </font>
    <font>
      <sz val="10"/>
      <name val="Arial"/>
      <family val="2"/>
      <charset val="1"/>
    </font>
    <font>
      <sz val="10"/>
      <color rgb="FF000000"/>
      <name val="Arial"/>
      <family val="2"/>
      <charset val="238"/>
    </font>
    <font>
      <sz val="11"/>
      <color rgb="FF993300"/>
      <name val="Calibri"/>
      <family val="2"/>
      <charset val="238"/>
    </font>
    <font>
      <sz val="11"/>
      <color rgb="FF9C6500"/>
      <name val="Calibri"/>
      <family val="2"/>
      <charset val="238"/>
    </font>
    <font>
      <sz val="11"/>
      <color rgb="FFFF0000"/>
      <name val="Calibri"/>
      <family val="2"/>
      <charset val="238"/>
    </font>
    <font>
      <sz val="10"/>
      <name val="Tahoma"/>
      <family val="2"/>
      <charset val="238"/>
    </font>
    <font>
      <sz val="9"/>
      <color theme="1"/>
      <name val="Calibri"/>
      <family val="2"/>
      <charset val="238"/>
      <scheme val="minor"/>
    </font>
    <font>
      <b/>
      <sz val="9"/>
      <name val="Calibri"/>
      <family val="2"/>
      <charset val="238"/>
      <scheme val="minor"/>
    </font>
    <font>
      <b/>
      <sz val="9"/>
      <color theme="1"/>
      <name val="Calibri"/>
      <family val="2"/>
      <charset val="238"/>
      <scheme val="minor"/>
    </font>
    <font>
      <sz val="9"/>
      <color indexed="8"/>
      <name val="Calibri"/>
      <family val="2"/>
      <charset val="238"/>
      <scheme val="minor"/>
    </font>
    <font>
      <sz val="11"/>
      <color theme="0"/>
      <name val="Calibri"/>
      <family val="2"/>
      <charset val="238"/>
    </font>
    <font>
      <sz val="8"/>
      <color theme="0"/>
      <name val="Calibri"/>
      <family val="2"/>
      <charset val="238"/>
      <scheme val="minor"/>
    </font>
    <font>
      <sz val="9"/>
      <name val="Calibri"/>
      <family val="2"/>
      <charset val="238"/>
      <scheme val="minor"/>
    </font>
    <font>
      <b/>
      <sz val="9"/>
      <color theme="1"/>
      <name val="Calibri"/>
      <family val="2"/>
      <charset val="238"/>
      <scheme val="minor"/>
    </font>
    <font>
      <sz val="9"/>
      <color theme="1"/>
      <name val="Calibri"/>
      <family val="2"/>
      <charset val="238"/>
      <scheme val="minor"/>
    </font>
    <font>
      <sz val="9"/>
      <color indexed="8"/>
      <name val="Calibri"/>
      <family val="2"/>
      <charset val="238"/>
      <scheme val="minor"/>
    </font>
    <font>
      <b/>
      <sz val="9"/>
      <name val="Calibri"/>
      <family val="2"/>
      <charset val="238"/>
      <scheme val="minor"/>
    </font>
    <font>
      <b/>
      <sz val="9"/>
      <color indexed="8"/>
      <name val="Calibri"/>
      <family val="2"/>
      <charset val="238"/>
      <scheme val="minor"/>
    </font>
    <font>
      <b/>
      <sz val="9"/>
      <name val="Calibri"/>
      <family val="2"/>
      <charset val="238"/>
    </font>
    <font>
      <b/>
      <sz val="9"/>
      <name val="Calibri"/>
      <family val="2"/>
      <charset val="238"/>
      <scheme val="minor"/>
    </font>
    <font>
      <b/>
      <sz val="9"/>
      <color theme="1"/>
      <name val="Calibri"/>
      <family val="2"/>
      <charset val="238"/>
      <scheme val="minor"/>
    </font>
    <font>
      <sz val="9"/>
      <color theme="1"/>
      <name val="Calibri"/>
      <family val="2"/>
      <charset val="238"/>
      <scheme val="minor"/>
    </font>
    <font>
      <sz val="9"/>
      <color indexed="8"/>
      <name val="Calibri"/>
      <family val="2"/>
      <charset val="238"/>
      <scheme val="minor"/>
    </font>
    <font>
      <b/>
      <sz val="9"/>
      <color theme="1"/>
      <name val="Calibri"/>
      <family val="2"/>
      <charset val="238"/>
    </font>
    <font>
      <b/>
      <sz val="9"/>
      <color rgb="FF000000"/>
      <name val="Calibri"/>
      <family val="2"/>
      <charset val="238"/>
    </font>
    <font>
      <sz val="9"/>
      <name val="Arial"/>
      <family val="2"/>
      <charset val="238"/>
    </font>
    <font>
      <sz val="9"/>
      <name val="Calibri"/>
      <family val="2"/>
      <charset val="238"/>
    </font>
    <font>
      <sz val="9"/>
      <name val="Calibri"/>
      <family val="2"/>
      <charset val="238"/>
      <scheme val="minor"/>
    </font>
    <font>
      <b/>
      <sz val="9"/>
      <name val="Calibri"/>
      <family val="2"/>
      <charset val="238"/>
      <scheme val="minor"/>
    </font>
    <font>
      <b/>
      <sz val="9"/>
      <color indexed="8"/>
      <name val="Calibri"/>
      <family val="2"/>
      <charset val="238"/>
      <scheme val="minor"/>
    </font>
    <font>
      <b/>
      <sz val="9"/>
      <color theme="1"/>
      <name val="Calibri"/>
      <family val="2"/>
      <charset val="238"/>
      <scheme val="minor"/>
    </font>
    <font>
      <sz val="9"/>
      <color theme="1"/>
      <name val="Calibri"/>
      <family val="2"/>
      <charset val="238"/>
      <scheme val="minor"/>
    </font>
    <font>
      <sz val="9"/>
      <color indexed="8"/>
      <name val="Calibri"/>
      <family val="2"/>
      <charset val="238"/>
      <scheme val="minor"/>
    </font>
    <font>
      <b/>
      <sz val="10"/>
      <color rgb="FF000000"/>
      <name val="Calibri"/>
      <family val="2"/>
      <charset val="238"/>
      <scheme val="minor"/>
    </font>
    <font>
      <sz val="10"/>
      <color indexed="8"/>
      <name val="Calibri"/>
      <family val="2"/>
      <charset val="238"/>
    </font>
    <font>
      <sz val="10"/>
      <color rgb="FF000000"/>
      <name val="Calibri"/>
      <family val="2"/>
      <charset val="238"/>
      <scheme val="minor"/>
    </font>
    <font>
      <b/>
      <sz val="10"/>
      <color indexed="8"/>
      <name val="Calibri"/>
      <family val="2"/>
      <charset val="238"/>
    </font>
    <font>
      <b/>
      <sz val="8"/>
      <name val="Calibri"/>
      <family val="2"/>
      <charset val="238"/>
      <scheme val="minor"/>
    </font>
    <font>
      <b/>
      <sz val="10"/>
      <color rgb="FF000000"/>
      <name val="Calibri"/>
      <family val="2"/>
      <charset val="238"/>
    </font>
    <font>
      <b/>
      <sz val="9"/>
      <color rgb="FF000000"/>
      <name val="Calibri"/>
      <family val="2"/>
      <charset val="238"/>
      <scheme val="minor"/>
    </font>
    <font>
      <b/>
      <sz val="9"/>
      <color indexed="8"/>
      <name val="Calibri"/>
      <family val="2"/>
      <charset val="238"/>
    </font>
    <font>
      <sz val="9"/>
      <color rgb="FF000000"/>
      <name val="Calibri"/>
      <family val="2"/>
      <charset val="238"/>
    </font>
    <font>
      <sz val="9"/>
      <name val="Calibri"/>
      <family val="2"/>
      <charset val="238"/>
      <scheme val="minor"/>
    </font>
    <font>
      <b/>
      <sz val="9"/>
      <name val="Calibri"/>
      <family val="2"/>
      <charset val="238"/>
      <scheme val="minor"/>
    </font>
    <font>
      <sz val="9"/>
      <color theme="1"/>
      <name val="Calibri"/>
      <family val="2"/>
      <charset val="238"/>
      <scheme val="minor"/>
    </font>
    <font>
      <b/>
      <sz val="9"/>
      <color indexed="8"/>
      <name val="Calibri"/>
      <family val="2"/>
      <charset val="238"/>
      <scheme val="minor"/>
    </font>
    <font>
      <b/>
      <sz val="9"/>
      <color theme="1"/>
      <name val="Calibri"/>
      <family val="2"/>
      <charset val="238"/>
      <scheme val="minor"/>
    </font>
    <font>
      <sz val="9"/>
      <color indexed="8"/>
      <name val="Calibri"/>
      <family val="2"/>
      <charset val="238"/>
      <scheme val="minor"/>
    </font>
    <font>
      <b/>
      <sz val="10"/>
      <name val="Calibri"/>
      <scheme val="minor"/>
    </font>
    <font>
      <sz val="10"/>
      <name val="Calibri"/>
      <scheme val="minor"/>
    </font>
    <font>
      <b/>
      <sz val="10"/>
      <color theme="1"/>
      <name val="Calibri"/>
      <scheme val="minor"/>
    </font>
    <font>
      <b/>
      <sz val="9"/>
      <color indexed="8"/>
      <name val="Calibri"/>
      <scheme val="minor"/>
    </font>
    <font>
      <sz val="9"/>
      <color theme="1"/>
      <name val="Calibri"/>
      <scheme val="minor"/>
    </font>
    <font>
      <sz val="9"/>
      <color indexed="8"/>
      <name val="Calibri"/>
      <scheme val="minor"/>
    </font>
    <font>
      <sz val="10"/>
      <color theme="1"/>
      <name val="Calibri"/>
      <scheme val="minor"/>
    </font>
    <font>
      <sz val="9"/>
      <color indexed="8"/>
      <name val="Calibri"/>
      <family val="2"/>
      <charset val="238"/>
    </font>
    <font>
      <b/>
      <sz val="9"/>
      <color rgb="FFFF0000"/>
      <name val="Calibri"/>
      <family val="2"/>
      <charset val="238"/>
    </font>
    <font>
      <sz val="9"/>
      <color rgb="FF000000"/>
      <name val="Calibri"/>
      <family val="2"/>
      <charset val="238"/>
      <scheme val="minor"/>
    </font>
    <font>
      <b/>
      <sz val="9"/>
      <color rgb="FFFF0000"/>
      <name val="Calibri"/>
      <family val="2"/>
      <charset val="238"/>
      <scheme val="minor"/>
    </font>
    <font>
      <sz val="9"/>
      <color rgb="FFFF0000"/>
      <name val="Calibri"/>
      <family val="2"/>
      <charset val="238"/>
      <scheme val="minor"/>
    </font>
    <font>
      <b/>
      <sz val="8"/>
      <name val="Arial"/>
      <family val="2"/>
      <charset val="238"/>
    </font>
    <font>
      <b/>
      <u/>
      <sz val="9"/>
      <color indexed="8"/>
      <name val="Calibri"/>
      <family val="2"/>
      <charset val="238"/>
    </font>
    <font>
      <sz val="9"/>
      <color rgb="FFFF0000"/>
      <name val="Calibri"/>
      <family val="2"/>
      <charset val="238"/>
    </font>
    <font>
      <strike/>
      <sz val="9"/>
      <color rgb="FFFF0000"/>
      <name val="Calibri"/>
      <family val="2"/>
      <charset val="238"/>
      <scheme val="minor"/>
    </font>
    <font>
      <strike/>
      <sz val="9"/>
      <color rgb="FFFF0000"/>
      <name val="Calibri"/>
      <family val="2"/>
      <charset val="238"/>
    </font>
    <font>
      <b/>
      <strike/>
      <sz val="9"/>
      <color rgb="FFFF0000"/>
      <name val="Calibri"/>
      <family val="2"/>
      <charset val="238"/>
    </font>
  </fonts>
  <fills count="9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2"/>
      </patternFill>
    </fill>
    <fill>
      <patternFill patternType="solid">
        <fgColor indexed="45"/>
      </patternFill>
    </fill>
    <fill>
      <patternFill patternType="solid">
        <fgColor indexed="31"/>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theme="9" tint="0.79998168889431442"/>
        <bgColor indexed="64"/>
      </patternFill>
    </fill>
    <fill>
      <patternFill patternType="solid">
        <fgColor rgb="FFFFFF00"/>
        <bgColor indexed="64"/>
      </patternFill>
    </fill>
    <fill>
      <patternFill patternType="solid">
        <fgColor rgb="FFFFFFFF"/>
        <bgColor rgb="FFFFFFFF"/>
      </patternFill>
    </fill>
    <fill>
      <patternFill patternType="solid">
        <fgColor rgb="FFFBE4D5"/>
        <bgColor indexed="64"/>
      </patternFill>
    </fill>
    <fill>
      <patternFill patternType="solid">
        <fgColor rgb="FFFCE4D6"/>
        <bgColor indexed="64"/>
      </patternFill>
    </fill>
    <fill>
      <patternFill patternType="solid">
        <fgColor rgb="FFA1C063"/>
        <bgColor indexed="64"/>
      </patternFill>
    </fill>
    <fill>
      <patternFill patternType="solid">
        <fgColor rgb="FFE7EFD8"/>
        <bgColor indexed="64"/>
      </patternFill>
    </fill>
    <fill>
      <patternFill patternType="solid">
        <fgColor rgb="FFF0E8D1"/>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rgb="FFFFFFFF"/>
        <bgColor indexed="64"/>
      </patternFill>
    </fill>
    <fill>
      <patternFill patternType="solid">
        <fgColor rgb="FFF0F0F0"/>
        <bgColor indexed="8"/>
      </patternFill>
    </fill>
    <fill>
      <patternFill patternType="solid">
        <fgColor rgb="FFC6EFCE"/>
        <bgColor rgb="FFCCFFCC"/>
      </patternFill>
    </fill>
    <fill>
      <patternFill patternType="solid">
        <fgColor rgb="FFCCCCFF"/>
        <bgColor rgb="FFB7DEE8"/>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FEB9C"/>
      </patternFill>
    </fill>
    <fill>
      <patternFill patternType="solid">
        <fgColor rgb="FFC0C0C0"/>
        <bgColor rgb="FFCCCCFF"/>
      </patternFill>
    </fill>
    <fill>
      <patternFill patternType="solid">
        <fgColor rgb="FF99CCFF"/>
        <bgColor rgb="FFB7DEE8"/>
      </patternFill>
    </fill>
    <fill>
      <patternFill patternType="solid">
        <fgColor rgb="FFFF8080"/>
        <bgColor rgb="FFFF99CC"/>
      </patternFill>
    </fill>
    <fill>
      <patternFill patternType="solid">
        <fgColor rgb="FF00FF00"/>
        <bgColor rgb="FF00B050"/>
      </patternFill>
    </fill>
    <fill>
      <patternFill patternType="solid">
        <fgColor rgb="FFFFCC00"/>
        <bgColor rgb="FFFF99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B050"/>
      </patternFill>
    </fill>
    <fill>
      <patternFill patternType="solid">
        <fgColor rgb="FFFF6600"/>
        <bgColor rgb="FFFF9900"/>
      </patternFill>
    </fill>
    <fill>
      <patternFill patternType="solid">
        <fgColor rgb="FF969696"/>
        <bgColor rgb="FF808080"/>
      </patternFill>
    </fill>
    <fill>
      <patternFill patternType="solid">
        <fgColor rgb="FFFFFF99"/>
        <bgColor rgb="FFFFEB9C"/>
      </patternFill>
    </fill>
    <fill>
      <patternFill patternType="solid">
        <fgColor rgb="FFFFEB9C"/>
        <bgColor rgb="FFFFFF99"/>
      </patternFill>
    </fill>
    <fill>
      <patternFill patternType="solid">
        <fgColor rgb="FFFFFFCC"/>
        <bgColor rgb="FFEBF1DE"/>
      </patternFill>
    </fill>
    <fill>
      <patternFill patternType="solid">
        <fgColor rgb="FFFFFFFF"/>
        <b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theme="0"/>
      </patternFill>
    </fill>
    <fill>
      <patternFill patternType="solid">
        <fgColor theme="6" tint="0.59999389629810485"/>
        <bgColor indexed="64"/>
      </patternFill>
    </fill>
  </fills>
  <borders count="10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style="thin">
        <color rgb="FF333399"/>
      </top>
      <bottom style="double">
        <color rgb="FF333399"/>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6165">
    <xf numFmtId="0" fontId="0" fillId="0" borderId="0"/>
    <xf numFmtId="0" fontId="1" fillId="0" borderId="0"/>
    <xf numFmtId="0" fontId="5" fillId="0" borderId="0"/>
    <xf numFmtId="0" fontId="3" fillId="0" borderId="0"/>
    <xf numFmtId="0" fontId="5" fillId="0" borderId="0"/>
    <xf numFmtId="0" fontId="4" fillId="0" borderId="0"/>
    <xf numFmtId="164" fontId="1" fillId="0" borderId="0" applyFont="0" applyFill="0" applyBorder="0" applyAlignment="0" applyProtection="0"/>
    <xf numFmtId="0" fontId="4" fillId="0" borderId="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6" fillId="14"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21" borderId="0" applyNumberFormat="0" applyBorder="0" applyAlignment="0" applyProtection="0"/>
    <xf numFmtId="0" fontId="29" fillId="5" borderId="0" applyNumberFormat="0" applyBorder="0" applyAlignment="0" applyProtection="0"/>
    <xf numFmtId="0" fontId="28" fillId="9" borderId="4" applyNumberFormat="0" applyAlignment="0" applyProtection="0"/>
    <xf numFmtId="0" fontId="27" fillId="22" borderId="5" applyNumberFormat="0" applyAlignment="0" applyProtection="0"/>
    <xf numFmtId="0" fontId="25" fillId="0" borderId="0" applyNumberFormat="0" applyFill="0" applyBorder="0" applyAlignment="0" applyProtection="0"/>
    <xf numFmtId="0" fontId="17" fillId="4" borderId="0" applyNumberFormat="0" applyBorder="0" applyAlignment="0" applyProtection="0"/>
    <xf numFmtId="0" fontId="20" fillId="0" borderId="6" applyNumberFormat="0" applyFill="0" applyAlignment="0" applyProtection="0"/>
    <xf numFmtId="0" fontId="21" fillId="0" borderId="7" applyNumberFormat="0" applyFill="0" applyAlignment="0" applyProtection="0"/>
    <xf numFmtId="0" fontId="22" fillId="0" borderId="8" applyNumberFormat="0" applyFill="0" applyAlignment="0" applyProtection="0"/>
    <xf numFmtId="0" fontId="22" fillId="0" borderId="0" applyNumberFormat="0" applyFill="0" applyBorder="0" applyAlignment="0" applyProtection="0"/>
    <xf numFmtId="0" fontId="30" fillId="9" borderId="4" applyNumberFormat="0" applyAlignment="0" applyProtection="0"/>
    <xf numFmtId="0" fontId="26" fillId="0" borderId="10" applyNumberFormat="0" applyFill="0" applyAlignment="0" applyProtection="0"/>
    <xf numFmtId="0" fontId="4" fillId="0" borderId="0"/>
    <xf numFmtId="0" fontId="23" fillId="23" borderId="0" applyNumberFormat="0" applyBorder="0" applyAlignment="0" applyProtection="0"/>
    <xf numFmtId="0" fontId="4" fillId="24" borderId="11" applyNumberFormat="0" applyFont="0" applyAlignment="0" applyProtection="0"/>
    <xf numFmtId="0" fontId="18" fillId="9" borderId="9" applyNumberFormat="0" applyAlignment="0" applyProtection="0"/>
    <xf numFmtId="0" fontId="19" fillId="0" borderId="0" applyNumberFormat="0" applyFill="0" applyBorder="0" applyAlignment="0" applyProtection="0"/>
    <xf numFmtId="0" fontId="2" fillId="0" borderId="12" applyNumberFormat="0" applyFill="0" applyAlignment="0" applyProtection="0"/>
    <xf numFmtId="0" fontId="24" fillId="0" borderId="0" applyNumberFormat="0" applyFill="0" applyBorder="0" applyAlignment="0" applyProtection="0"/>
    <xf numFmtId="0" fontId="3" fillId="0" borderId="0"/>
    <xf numFmtId="0" fontId="4" fillId="0" borderId="0"/>
    <xf numFmtId="0" fontId="4" fillId="0" borderId="0"/>
    <xf numFmtId="164" fontId="1" fillId="0" borderId="0" applyFont="0" applyFill="0" applyBorder="0" applyAlignment="0" applyProtection="0"/>
    <xf numFmtId="164" fontId="1" fillId="0" borderId="0" applyFont="0" applyFill="0" applyBorder="0" applyAlignment="0" applyProtection="0"/>
    <xf numFmtId="44" fontId="5" fillId="0" borderId="0" applyFont="0" applyFill="0" applyBorder="0" applyAlignment="0" applyProtection="0"/>
    <xf numFmtId="0" fontId="1" fillId="0" borderId="0"/>
    <xf numFmtId="0" fontId="39" fillId="25" borderId="0" applyNumberFormat="0" applyBorder="0" applyAlignment="0" applyProtection="0"/>
    <xf numFmtId="44" fontId="5" fillId="0" borderId="0" applyFont="0" applyFill="0" applyBorder="0" applyAlignment="0" applyProtection="0"/>
    <xf numFmtId="165" fontId="40" fillId="0" borderId="0" applyBorder="0" applyProtection="0"/>
    <xf numFmtId="0" fontId="5" fillId="0" borderId="0"/>
    <xf numFmtId="0" fontId="5" fillId="0" borderId="0"/>
    <xf numFmtId="0" fontId="1" fillId="0" borderId="0"/>
    <xf numFmtId="0" fontId="42" fillId="0" borderId="0"/>
    <xf numFmtId="0" fontId="42" fillId="0" borderId="0"/>
    <xf numFmtId="43" fontId="5" fillId="0" borderId="0" applyFont="0" applyFill="0" applyBorder="0" applyAlignment="0" applyProtection="0"/>
    <xf numFmtId="0" fontId="46" fillId="0" borderId="0"/>
    <xf numFmtId="0" fontId="3" fillId="0" borderId="0"/>
    <xf numFmtId="0" fontId="47" fillId="0" borderId="0" applyNumberForma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6" fillId="51" borderId="0" applyNumberFormat="0" applyBorder="0" applyAlignment="0" applyProtection="0"/>
    <xf numFmtId="0" fontId="19" fillId="0" borderId="0" applyNumberFormat="0" applyFill="0" applyBorder="0" applyAlignment="0" applyProtection="0"/>
    <xf numFmtId="0" fontId="70" fillId="0" borderId="0" applyNumberFormat="0" applyFill="0" applyBorder="0" applyAlignment="0" applyProtection="0"/>
    <xf numFmtId="0" fontId="3" fillId="0" borderId="0"/>
    <xf numFmtId="0" fontId="1" fillId="38" borderId="0" applyNumberFormat="0" applyBorder="0" applyAlignment="0" applyProtection="0"/>
    <xf numFmtId="0" fontId="1" fillId="9" borderId="0" applyNumberFormat="0" applyBorder="0" applyAlignment="0" applyProtection="0"/>
    <xf numFmtId="0" fontId="5" fillId="0" borderId="0"/>
    <xf numFmtId="0" fontId="4" fillId="0" borderId="0"/>
    <xf numFmtId="0" fontId="46" fillId="0" borderId="0"/>
    <xf numFmtId="0" fontId="1" fillId="0" borderId="0"/>
    <xf numFmtId="0" fontId="71" fillId="0" borderId="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6" fillId="49" borderId="0" applyNumberFormat="0" applyBorder="0" applyAlignment="0" applyProtection="0"/>
    <xf numFmtId="0" fontId="16" fillId="46" borderId="0" applyNumberFormat="0" applyBorder="0" applyAlignment="0" applyProtection="0"/>
    <xf numFmtId="0" fontId="16" fillId="47" borderId="0" applyNumberFormat="0" applyBorder="0" applyAlignment="0" applyProtection="0"/>
    <xf numFmtId="0" fontId="30" fillId="38" borderId="4" applyNumberFormat="0" applyAlignment="0" applyProtection="0"/>
    <xf numFmtId="0" fontId="30" fillId="9" borderId="4" applyNumberFormat="0" applyAlignment="0" applyProtection="0"/>
    <xf numFmtId="0" fontId="16" fillId="50" borderId="0" applyNumberFormat="0" applyBorder="0" applyAlignment="0" applyProtection="0"/>
    <xf numFmtId="0" fontId="16" fillId="52" borderId="0" applyNumberFormat="0" applyBorder="0" applyAlignment="0" applyProtection="0"/>
    <xf numFmtId="0" fontId="17" fillId="41" borderId="0" applyNumberFormat="0" applyBorder="0" applyAlignment="0" applyProtection="0"/>
    <xf numFmtId="0" fontId="18" fillId="53" borderId="9" applyNumberFormat="0" applyAlignment="0" applyProtection="0"/>
    <xf numFmtId="0" fontId="1" fillId="0" borderId="0"/>
    <xf numFmtId="0" fontId="5" fillId="0" borderId="0"/>
    <xf numFmtId="0" fontId="20" fillId="0" borderId="6" applyNumberFormat="0" applyFill="0" applyAlignment="0" applyProtection="0"/>
    <xf numFmtId="0" fontId="21" fillId="0" borderId="7" applyNumberFormat="0" applyFill="0" applyAlignment="0" applyProtection="0"/>
    <xf numFmtId="0" fontId="4" fillId="0" borderId="0"/>
    <xf numFmtId="0" fontId="3" fillId="24" borderId="11" applyNumberFormat="0" applyFont="0" applyAlignment="0" applyProtection="0"/>
    <xf numFmtId="0" fontId="4" fillId="24" borderId="11" applyNumberFormat="0" applyFont="0" applyAlignment="0" applyProtection="0"/>
    <xf numFmtId="0" fontId="22" fillId="0" borderId="8" applyNumberFormat="0" applyFill="0" applyAlignment="0" applyProtection="0"/>
    <xf numFmtId="0" fontId="22" fillId="0" borderId="0" applyNumberFormat="0" applyFill="0" applyBorder="0" applyAlignment="0" applyProtection="0"/>
    <xf numFmtId="0" fontId="23" fillId="54" borderId="0" applyNumberFormat="0" applyBorder="0" applyAlignment="0" applyProtection="0"/>
    <xf numFmtId="44" fontId="1" fillId="0" borderId="0" applyFont="0" applyFill="0" applyBorder="0" applyAlignment="0" applyProtection="0"/>
    <xf numFmtId="0" fontId="5" fillId="0" borderId="0"/>
    <xf numFmtId="0" fontId="5" fillId="0" borderId="0"/>
    <xf numFmtId="0" fontId="67" fillId="0" borderId="0"/>
    <xf numFmtId="0" fontId="68" fillId="2" borderId="0">
      <alignment horizontal="left" vertical="top"/>
    </xf>
    <xf numFmtId="0" fontId="5" fillId="0" borderId="0"/>
    <xf numFmtId="164" fontId="5" fillId="0" borderId="0" applyFont="0" applyFill="0" applyBorder="0" applyAlignment="0" applyProtection="0"/>
    <xf numFmtId="0" fontId="3" fillId="0" borderId="0"/>
    <xf numFmtId="0" fontId="4" fillId="0" borderId="0"/>
    <xf numFmtId="0" fontId="71" fillId="55" borderId="11"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9" borderId="0" applyNumberFormat="0" applyBorder="0" applyAlignment="0" applyProtection="0"/>
    <xf numFmtId="0" fontId="26" fillId="0" borderId="10" applyNumberFormat="0" applyFill="0" applyAlignment="0" applyProtection="0"/>
    <xf numFmtId="0" fontId="27" fillId="60" borderId="5" applyNumberFormat="0" applyAlignment="0" applyProtection="0"/>
    <xf numFmtId="0" fontId="28" fillId="53" borderId="4" applyNumberFormat="0" applyAlignment="0" applyProtection="0"/>
    <xf numFmtId="0" fontId="29" fillId="40" borderId="0" applyNumberFormat="0" applyBorder="0" applyAlignment="0" applyProtection="0"/>
    <xf numFmtId="0" fontId="30" fillId="44" borderId="4" applyNumberFormat="0" applyAlignment="0" applyProtection="0"/>
    <xf numFmtId="0" fontId="2" fillId="0" borderId="12" applyNumberFormat="0" applyFill="0" applyAlignment="0" applyProtection="0"/>
    <xf numFmtId="167" fontId="3" fillId="0" borderId="0" applyFont="0" applyFill="0" applyBorder="0" applyAlignment="0" applyProtection="0"/>
    <xf numFmtId="0" fontId="5" fillId="0" borderId="0"/>
    <xf numFmtId="0" fontId="17" fillId="41" borderId="0" applyNumberFormat="0" applyBorder="0" applyAlignment="0" applyProtection="0"/>
    <xf numFmtId="0" fontId="3" fillId="0" borderId="0"/>
    <xf numFmtId="0" fontId="72" fillId="61" borderId="0">
      <alignment horizontal="center" vertical="top"/>
    </xf>
    <xf numFmtId="0" fontId="72" fillId="61" borderId="0">
      <alignment horizontal="left" vertical="top"/>
    </xf>
    <xf numFmtId="0" fontId="72" fillId="61" borderId="0">
      <alignment horizontal="left" vertical="top"/>
    </xf>
    <xf numFmtId="0" fontId="72" fillId="61" borderId="0">
      <alignment horizontal="left" vertical="top"/>
    </xf>
    <xf numFmtId="0" fontId="69" fillId="0" borderId="0"/>
    <xf numFmtId="8" fontId="1" fillId="0" borderId="0" applyFont="0" applyFill="0" applyBorder="0" applyAlignment="0" applyProtection="0"/>
    <xf numFmtId="0" fontId="73" fillId="0" borderId="0"/>
    <xf numFmtId="0" fontId="74" fillId="62" borderId="0" applyNumberFormat="0" applyFont="0" applyFill="0" applyBorder="0" applyAlignment="0" applyProtection="0">
      <alignment horizontal="left" vertical="top" wrapText="1"/>
    </xf>
    <xf numFmtId="0" fontId="1" fillId="0" borderId="0"/>
    <xf numFmtId="0" fontId="1" fillId="0" borderId="0">
      <alignment vertical="center"/>
    </xf>
    <xf numFmtId="0" fontId="3" fillId="0" borderId="0"/>
    <xf numFmtId="0" fontId="3" fillId="0" borderId="0"/>
    <xf numFmtId="0" fontId="5" fillId="0" borderId="0"/>
    <xf numFmtId="167" fontId="3" fillId="0" borderId="0" applyFont="0" applyFill="0" applyBorder="0" applyAlignment="0" applyProtection="0"/>
    <xf numFmtId="0" fontId="3" fillId="0" borderId="0"/>
    <xf numFmtId="0" fontId="4" fillId="0" borderId="0"/>
    <xf numFmtId="0" fontId="3" fillId="0" borderId="0"/>
    <xf numFmtId="0" fontId="1" fillId="0" borderId="0"/>
    <xf numFmtId="164" fontId="1" fillId="0" borderId="0" applyFont="0" applyFill="0" applyBorder="0" applyAlignment="0" applyProtection="0"/>
    <xf numFmtId="0" fontId="4" fillId="0" borderId="0"/>
    <xf numFmtId="164" fontId="1" fillId="0" borderId="0" applyFont="0" applyFill="0" applyBorder="0" applyAlignment="0" applyProtection="0"/>
    <xf numFmtId="44" fontId="5" fillId="0" borderId="0" applyFont="0" applyFill="0" applyBorder="0" applyAlignment="0" applyProtection="0"/>
    <xf numFmtId="0" fontId="1" fillId="0" borderId="0"/>
    <xf numFmtId="0" fontId="39" fillId="25" borderId="0" applyNumberFormat="0" applyBorder="0" applyAlignment="0" applyProtection="0"/>
    <xf numFmtId="44" fontId="5" fillId="0" borderId="0" applyFont="0" applyFill="0" applyBorder="0" applyAlignment="0" applyProtection="0"/>
    <xf numFmtId="165" fontId="40" fillId="0" borderId="0" applyBorder="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5" fillId="0" borderId="0" applyFont="0" applyFill="0" applyBorder="0" applyAlignment="0" applyProtection="0"/>
    <xf numFmtId="0" fontId="4" fillId="0" borderId="0"/>
    <xf numFmtId="0" fontId="5" fillId="0" borderId="0"/>
    <xf numFmtId="0" fontId="1" fillId="0" borderId="0"/>
    <xf numFmtId="0" fontId="3" fillId="0" borderId="0"/>
    <xf numFmtId="0" fontId="4"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5" fillId="63" borderId="0" applyBorder="0" applyProtection="0"/>
    <xf numFmtId="0" fontId="46" fillId="0" borderId="0"/>
    <xf numFmtId="0" fontId="46" fillId="0" borderId="0"/>
    <xf numFmtId="44" fontId="5" fillId="0" borderId="0" applyFont="0" applyFill="0" applyBorder="0" applyAlignment="0" applyProtection="0"/>
    <xf numFmtId="0" fontId="28" fillId="9" borderId="4" applyNumberFormat="0" applyAlignment="0" applyProtection="0"/>
    <xf numFmtId="0" fontId="18" fillId="9" borderId="9" applyNumberFormat="0" applyAlignment="0" applyProtection="0"/>
    <xf numFmtId="0" fontId="2" fillId="0" borderId="1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6" fillId="0" borderId="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0" fontId="18" fillId="53" borderId="19" applyNumberFormat="0" applyAlignment="0" applyProtection="0"/>
    <xf numFmtId="0" fontId="71" fillId="55" borderId="20" applyNumberFormat="0" applyAlignment="0" applyProtection="0"/>
    <xf numFmtId="0" fontId="28" fillId="53" borderId="21" applyNumberFormat="0" applyAlignment="0" applyProtection="0"/>
    <xf numFmtId="0" fontId="30" fillId="44" borderId="21" applyNumberFormat="0" applyAlignment="0" applyProtection="0"/>
    <xf numFmtId="0" fontId="2" fillId="0" borderId="22" applyNumberFormat="0" applyFill="0" applyAlignment="0" applyProtection="0"/>
    <xf numFmtId="8" fontId="1" fillId="0" borderId="0" applyFont="0" applyFill="0" applyBorder="0" applyAlignment="0" applyProtection="0"/>
    <xf numFmtId="0" fontId="28" fillId="9" borderId="21" applyNumberFormat="0" applyAlignment="0" applyProtection="0"/>
    <xf numFmtId="0" fontId="30" fillId="9" borderId="21" applyNumberFormat="0" applyAlignment="0" applyProtection="0"/>
    <xf numFmtId="0" fontId="4" fillId="24" borderId="20" applyNumberFormat="0" applyFont="0" applyAlignment="0" applyProtection="0"/>
    <xf numFmtId="0" fontId="18" fillId="9" borderId="19" applyNumberFormat="0" applyAlignment="0" applyProtection="0"/>
    <xf numFmtId="0" fontId="2" fillId="0" borderId="2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21" applyNumberFormat="0" applyAlignment="0" applyProtection="0"/>
    <xf numFmtId="0" fontId="30" fillId="9" borderId="21" applyNumberFormat="0" applyAlignment="0" applyProtection="0"/>
    <xf numFmtId="0" fontId="4" fillId="24" borderId="20" applyNumberFormat="0" applyFont="0" applyAlignment="0" applyProtection="0"/>
    <xf numFmtId="0" fontId="18" fillId="9" borderId="19" applyNumberFormat="0" applyAlignment="0" applyProtection="0"/>
    <xf numFmtId="0" fontId="2" fillId="0" borderId="2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8" fillId="0" borderId="0"/>
    <xf numFmtId="0" fontId="79" fillId="0" borderId="0"/>
    <xf numFmtId="0" fontId="79" fillId="0" borderId="0"/>
    <xf numFmtId="0" fontId="42" fillId="0" borderId="0"/>
    <xf numFmtId="0" fontId="42" fillId="64" borderId="0" applyBorder="0" applyProtection="0"/>
    <xf numFmtId="0" fontId="42" fillId="65" borderId="0" applyBorder="0" applyProtection="0"/>
    <xf numFmtId="0" fontId="42" fillId="66" borderId="0" applyBorder="0" applyProtection="0"/>
    <xf numFmtId="0" fontId="42" fillId="67" borderId="0" applyBorder="0" applyProtection="0"/>
    <xf numFmtId="0" fontId="42" fillId="68" borderId="0" applyBorder="0" applyProtection="0"/>
    <xf numFmtId="0" fontId="42" fillId="69" borderId="0" applyBorder="0" applyProtection="0"/>
    <xf numFmtId="0" fontId="42" fillId="64" borderId="0" applyBorder="0" applyProtection="0"/>
    <xf numFmtId="0" fontId="42" fillId="65" borderId="0" applyBorder="0" applyProtection="0"/>
    <xf numFmtId="0" fontId="42" fillId="66" borderId="0" applyBorder="0" applyProtection="0"/>
    <xf numFmtId="0" fontId="42" fillId="67" borderId="0" applyBorder="0" applyProtection="0"/>
    <xf numFmtId="0" fontId="42" fillId="68" borderId="0" applyBorder="0" applyProtection="0"/>
    <xf numFmtId="0" fontId="42" fillId="70" borderId="0" applyBorder="0" applyProtection="0"/>
    <xf numFmtId="0" fontId="42" fillId="71" borderId="0" applyBorder="0" applyProtection="0"/>
    <xf numFmtId="0" fontId="42" fillId="72" borderId="0" applyBorder="0" applyProtection="0"/>
    <xf numFmtId="0" fontId="42" fillId="73" borderId="0" applyBorder="0" applyProtection="0"/>
    <xf numFmtId="0" fontId="42" fillId="67" borderId="0" applyBorder="0" applyProtection="0"/>
    <xf numFmtId="0" fontId="42" fillId="71" borderId="0" applyBorder="0" applyProtection="0"/>
    <xf numFmtId="0" fontId="42" fillId="74" borderId="0" applyBorder="0" applyProtection="0"/>
    <xf numFmtId="0" fontId="42" fillId="71" borderId="0" applyBorder="0" applyProtection="0"/>
    <xf numFmtId="0" fontId="42" fillId="72" borderId="0" applyBorder="0" applyProtection="0"/>
    <xf numFmtId="0" fontId="42" fillId="73" borderId="0" applyBorder="0" applyProtection="0"/>
    <xf numFmtId="0" fontId="42" fillId="67" borderId="0" applyBorder="0" applyProtection="0"/>
    <xf numFmtId="0" fontId="42" fillId="71" borderId="0" applyBorder="0" applyProtection="0"/>
    <xf numFmtId="0" fontId="42" fillId="74" borderId="0" applyBorder="0" applyProtection="0"/>
    <xf numFmtId="0" fontId="80" fillId="75" borderId="0" applyBorder="0" applyProtection="0"/>
    <xf numFmtId="0" fontId="80" fillId="72" borderId="0" applyBorder="0" applyProtection="0"/>
    <xf numFmtId="0" fontId="80" fillId="73" borderId="0" applyBorder="0" applyProtection="0"/>
    <xf numFmtId="0" fontId="80" fillId="76" borderId="0" applyBorder="0" applyProtection="0"/>
    <xf numFmtId="0" fontId="80" fillId="77" borderId="0" applyBorder="0" applyProtection="0"/>
    <xf numFmtId="0" fontId="80" fillId="78" borderId="0" applyBorder="0" applyProtection="0"/>
    <xf numFmtId="0" fontId="80" fillId="75" borderId="0" applyBorder="0" applyProtection="0"/>
    <xf numFmtId="0" fontId="80" fillId="72" borderId="0" applyBorder="0" applyProtection="0"/>
    <xf numFmtId="0" fontId="80" fillId="73" borderId="0" applyBorder="0" applyProtection="0"/>
    <xf numFmtId="0" fontId="80" fillId="76" borderId="0" applyBorder="0" applyProtection="0"/>
    <xf numFmtId="0" fontId="80" fillId="77" borderId="0" applyBorder="0" applyProtection="0"/>
    <xf numFmtId="0" fontId="80" fillId="78" borderId="0" applyBorder="0" applyProtection="0"/>
    <xf numFmtId="0" fontId="80" fillId="79" borderId="0" applyBorder="0" applyProtection="0"/>
    <xf numFmtId="0" fontId="80" fillId="80" borderId="0" applyBorder="0" applyProtection="0"/>
    <xf numFmtId="0" fontId="80" fillId="81" borderId="0" applyBorder="0" applyProtection="0"/>
    <xf numFmtId="0" fontId="80" fillId="76" borderId="0" applyBorder="0" applyProtection="0"/>
    <xf numFmtId="0" fontId="80" fillId="77" borderId="0" applyBorder="0" applyProtection="0"/>
    <xf numFmtId="0" fontId="80" fillId="82" borderId="0" applyBorder="0" applyProtection="0"/>
    <xf numFmtId="0" fontId="81" fillId="65" borderId="0" applyBorder="0" applyProtection="0"/>
    <xf numFmtId="0" fontId="82" fillId="70" borderId="23" applyProtection="0"/>
    <xf numFmtId="0" fontId="82" fillId="70" borderId="23" applyProtection="0"/>
    <xf numFmtId="0" fontId="83" fillId="83" borderId="24" applyProtection="0"/>
    <xf numFmtId="0" fontId="84" fillId="66" borderId="0" applyBorder="0" applyProtection="0"/>
    <xf numFmtId="0" fontId="85" fillId="0" borderId="0" applyBorder="0" applyProtection="0"/>
    <xf numFmtId="0" fontId="84" fillId="66" borderId="0" applyBorder="0" applyProtection="0"/>
    <xf numFmtId="0" fontId="86" fillId="0" borderId="25" applyProtection="0"/>
    <xf numFmtId="0" fontId="87" fillId="0" borderId="26" applyProtection="0"/>
    <xf numFmtId="0" fontId="88" fillId="0" borderId="27" applyProtection="0"/>
    <xf numFmtId="0" fontId="88" fillId="0" borderId="0" applyBorder="0" applyProtection="0"/>
    <xf numFmtId="0" fontId="89" fillId="70" borderId="23" applyProtection="0"/>
    <xf numFmtId="0" fontId="89" fillId="70" borderId="23" applyProtection="0"/>
    <xf numFmtId="0" fontId="90" fillId="70" borderId="28" applyProtection="0"/>
    <xf numFmtId="0" fontId="91" fillId="0" borderId="29" applyProtection="0"/>
    <xf numFmtId="0" fontId="86" fillId="0" borderId="25" applyProtection="0"/>
    <xf numFmtId="0" fontId="87" fillId="0" borderId="26" applyProtection="0"/>
    <xf numFmtId="0" fontId="88" fillId="0" borderId="27" applyProtection="0"/>
    <xf numFmtId="0" fontId="88" fillId="0" borderId="0" applyBorder="0" applyProtection="0"/>
    <xf numFmtId="0" fontId="92" fillId="0" borderId="0" applyBorder="0" applyProtection="0"/>
    <xf numFmtId="0" fontId="93" fillId="0" borderId="0" applyBorder="0" applyProtection="0"/>
    <xf numFmtId="0" fontId="42" fillId="0" borderId="0"/>
    <xf numFmtId="0" fontId="42" fillId="0" borderId="0"/>
    <xf numFmtId="0" fontId="42" fillId="0" borderId="0"/>
    <xf numFmtId="0" fontId="42" fillId="0" borderId="0"/>
    <xf numFmtId="0" fontId="42" fillId="0" borderId="0"/>
    <xf numFmtId="0" fontId="94" fillId="0" borderId="0"/>
    <xf numFmtId="0" fontId="42" fillId="0" borderId="0">
      <alignment vertical="center"/>
    </xf>
    <xf numFmtId="0" fontId="94" fillId="0" borderId="0"/>
    <xf numFmtId="0" fontId="42" fillId="0" borderId="0"/>
    <xf numFmtId="0" fontId="42" fillId="0" borderId="0"/>
    <xf numFmtId="0" fontId="42" fillId="0" borderId="0"/>
    <xf numFmtId="0" fontId="42" fillId="0" borderId="0"/>
    <xf numFmtId="0" fontId="77" fillId="0" borderId="0"/>
    <xf numFmtId="0" fontId="95" fillId="0" borderId="0"/>
    <xf numFmtId="0" fontId="42" fillId="0" borderId="0"/>
    <xf numFmtId="0" fontId="96" fillId="0" borderId="0"/>
    <xf numFmtId="0" fontId="42" fillId="0" borderId="0"/>
    <xf numFmtId="0" fontId="42" fillId="0" borderId="0"/>
    <xf numFmtId="0" fontId="42" fillId="0" borderId="0" applyBorder="0" applyProtection="0"/>
    <xf numFmtId="0" fontId="94" fillId="0" borderId="0"/>
    <xf numFmtId="0" fontId="97" fillId="84" borderId="0" applyBorder="0" applyProtection="0"/>
    <xf numFmtId="0" fontId="97" fillId="84" borderId="0" applyBorder="0" applyProtection="0"/>
    <xf numFmtId="0" fontId="98" fillId="85" borderId="0" applyBorder="0" applyProtection="0"/>
    <xf numFmtId="0" fontId="42" fillId="86" borderId="30" applyProtection="0"/>
    <xf numFmtId="0" fontId="42" fillId="86" borderId="30" applyProtection="0"/>
    <xf numFmtId="168" fontId="42" fillId="0" borderId="0" applyBorder="0" applyProtection="0"/>
    <xf numFmtId="0" fontId="95" fillId="86" borderId="30" applyProtection="0"/>
    <xf numFmtId="0" fontId="99" fillId="0" borderId="0" applyBorder="0" applyProtection="0"/>
    <xf numFmtId="0" fontId="90" fillId="70" borderId="28" applyProtection="0"/>
    <xf numFmtId="0" fontId="90" fillId="70" borderId="28" applyProtection="0"/>
    <xf numFmtId="0" fontId="85" fillId="0" borderId="0" applyBorder="0" applyProtection="0"/>
    <xf numFmtId="0" fontId="80" fillId="79" borderId="0" applyBorder="0" applyProtection="0"/>
    <xf numFmtId="0" fontId="80" fillId="80" borderId="0" applyBorder="0" applyProtection="0"/>
    <xf numFmtId="0" fontId="80" fillId="81" borderId="0" applyBorder="0" applyProtection="0"/>
    <xf numFmtId="0" fontId="80" fillId="76" borderId="0" applyBorder="0" applyProtection="0"/>
    <xf numFmtId="0" fontId="80" fillId="77" borderId="0" applyBorder="0" applyProtection="0"/>
    <xf numFmtId="0" fontId="80" fillId="82" borderId="0" applyBorder="0" applyProtection="0"/>
    <xf numFmtId="0" fontId="91" fillId="0" borderId="29" applyProtection="0"/>
    <xf numFmtId="0" fontId="83" fillId="83" borderId="24" applyProtection="0"/>
    <xf numFmtId="0" fontId="82" fillId="70" borderId="23" applyProtection="0"/>
    <xf numFmtId="0" fontId="72" fillId="87" borderId="0">
      <alignment horizontal="center" vertical="top"/>
    </xf>
    <xf numFmtId="0" fontId="72" fillId="87" borderId="0">
      <alignment horizontal="left" vertical="top"/>
    </xf>
    <xf numFmtId="0" fontId="72" fillId="87" borderId="0">
      <alignment horizontal="left" vertical="top"/>
    </xf>
    <xf numFmtId="0" fontId="72" fillId="87" borderId="0">
      <alignment horizontal="left" vertical="top"/>
    </xf>
    <xf numFmtId="0" fontId="81" fillId="65" borderId="0" applyBorder="0" applyProtection="0"/>
    <xf numFmtId="0" fontId="92" fillId="0" borderId="0" applyBorder="0" applyProtection="0"/>
    <xf numFmtId="0" fontId="44" fillId="0" borderId="31" applyProtection="0"/>
    <xf numFmtId="0" fontId="44" fillId="0" borderId="31"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70" fontId="42" fillId="0" borderId="0" applyBorder="0" applyProtection="0"/>
    <xf numFmtId="171" fontId="42" fillId="0" borderId="0" applyBorder="0" applyProtection="0"/>
    <xf numFmtId="170"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0" fontId="42" fillId="0" borderId="0" applyBorder="0" applyProtection="0"/>
    <xf numFmtId="172" fontId="42" fillId="0" borderId="0" applyBorder="0" applyProtection="0"/>
    <xf numFmtId="170" fontId="42" fillId="0" borderId="0" applyBorder="0" applyProtection="0"/>
    <xf numFmtId="172" fontId="42" fillId="0" borderId="0" applyBorder="0" applyProtection="0"/>
    <xf numFmtId="170" fontId="42" fillId="0" borderId="0" applyBorder="0" applyProtection="0"/>
    <xf numFmtId="0" fontId="89" fillId="69" borderId="23" applyProtection="0"/>
    <xf numFmtId="0" fontId="44" fillId="0" borderId="31" applyProtection="0"/>
    <xf numFmtId="0" fontId="99" fillId="0" borderId="0" applyBorder="0" applyProtection="0"/>
    <xf numFmtId="0" fontId="4" fillId="24" borderId="34" applyNumberFormat="0" applyFont="0" applyAlignment="0" applyProtection="0"/>
    <xf numFmtId="0" fontId="18" fillId="9" borderId="33" applyNumberFormat="0" applyAlignment="0" applyProtection="0"/>
    <xf numFmtId="0" fontId="2" fillId="0" borderId="35"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33" applyNumberFormat="0" applyAlignment="0" applyProtection="0"/>
    <xf numFmtId="0" fontId="3" fillId="24" borderId="34" applyNumberFormat="0" applyFont="0" applyAlignment="0" applyProtection="0"/>
    <xf numFmtId="0" fontId="4" fillId="24" borderId="34" applyNumberFormat="0" applyFont="0" applyAlignment="0" applyProtection="0"/>
    <xf numFmtId="44" fontId="1" fillId="0" borderId="0" applyFont="0" applyFill="0" applyBorder="0" applyAlignment="0" applyProtection="0"/>
    <xf numFmtId="0" fontId="71" fillId="55" borderId="34" applyNumberFormat="0" applyAlignment="0" applyProtection="0"/>
    <xf numFmtId="0" fontId="2" fillId="0" borderId="35"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33" applyNumberFormat="0" applyAlignment="0" applyProtection="0"/>
    <xf numFmtId="0" fontId="2" fillId="0" borderId="35"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33" applyNumberFormat="0" applyAlignment="0" applyProtection="0"/>
    <xf numFmtId="0" fontId="71" fillId="55" borderId="34" applyNumberFormat="0" applyAlignment="0" applyProtection="0"/>
    <xf numFmtId="0" fontId="28" fillId="53" borderId="36" applyNumberFormat="0" applyAlignment="0" applyProtection="0"/>
    <xf numFmtId="0" fontId="30" fillId="44" borderId="36" applyNumberFormat="0" applyAlignment="0" applyProtection="0"/>
    <xf numFmtId="0" fontId="2" fillId="0" borderId="35" applyNumberFormat="0" applyFill="0" applyAlignment="0" applyProtection="0"/>
    <xf numFmtId="8" fontId="1" fillId="0" borderId="0" applyFont="0" applyFill="0" applyBorder="0" applyAlignment="0" applyProtection="0"/>
    <xf numFmtId="0" fontId="28" fillId="9" borderId="36" applyNumberFormat="0" applyAlignment="0" applyProtection="0"/>
    <xf numFmtId="0" fontId="30" fillId="9" borderId="36" applyNumberFormat="0" applyAlignment="0" applyProtection="0"/>
    <xf numFmtId="0" fontId="4" fillId="24" borderId="34" applyNumberFormat="0" applyFont="0" applyAlignment="0" applyProtection="0"/>
    <xf numFmtId="0" fontId="18" fillId="9" borderId="33" applyNumberFormat="0" applyAlignment="0" applyProtection="0"/>
    <xf numFmtId="0" fontId="2" fillId="0" borderId="35"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6" applyNumberFormat="0" applyAlignment="0" applyProtection="0"/>
    <xf numFmtId="0" fontId="30" fillId="9" borderId="36" applyNumberFormat="0" applyAlignment="0" applyProtection="0"/>
    <xf numFmtId="0" fontId="4" fillId="24" borderId="34" applyNumberFormat="0" applyFont="0" applyAlignment="0" applyProtection="0"/>
    <xf numFmtId="0" fontId="18" fillId="9" borderId="33" applyNumberFormat="0" applyAlignment="0" applyProtection="0"/>
    <xf numFmtId="0" fontId="2" fillId="0" borderId="35"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00" fillId="0" borderId="0"/>
    <xf numFmtId="0" fontId="30" fillId="44" borderId="71" applyNumberFormat="0" applyAlignment="0" applyProtection="0"/>
    <xf numFmtId="0" fontId="2" fillId="0" borderId="56" applyNumberFormat="0" applyFill="0" applyAlignment="0" applyProtection="0"/>
    <xf numFmtId="0" fontId="2" fillId="0" borderId="79" applyNumberFormat="0" applyFill="0" applyAlignment="0" applyProtection="0"/>
    <xf numFmtId="0" fontId="18" fillId="9" borderId="54" applyNumberFormat="0" applyAlignment="0" applyProtection="0"/>
    <xf numFmtId="0" fontId="18" fillId="9" borderId="77" applyNumberFormat="0" applyAlignment="0" applyProtection="0"/>
    <xf numFmtId="0" fontId="2" fillId="0" borderId="52" applyNumberFormat="0" applyFill="0" applyAlignment="0" applyProtection="0"/>
    <xf numFmtId="0" fontId="28" fillId="9" borderId="68" applyNumberFormat="0" applyAlignment="0" applyProtection="0"/>
    <xf numFmtId="0" fontId="18" fillId="9" borderId="65" applyNumberFormat="0" applyAlignment="0" applyProtection="0"/>
    <xf numFmtId="0" fontId="30" fillId="9" borderId="49" applyNumberFormat="0" applyAlignment="0" applyProtection="0"/>
    <xf numFmtId="0" fontId="18" fillId="9" borderId="45" applyNumberFormat="0" applyAlignment="0" applyProtection="0"/>
    <xf numFmtId="0" fontId="30" fillId="9" borderId="48" applyNumberFormat="0" applyAlignment="0" applyProtection="0"/>
    <xf numFmtId="0" fontId="3" fillId="24" borderId="66" applyNumberFormat="0" applyFont="0" applyAlignment="0" applyProtection="0"/>
    <xf numFmtId="0" fontId="30" fillId="44" borderId="76" applyNumberFormat="0" applyAlignment="0" applyProtection="0"/>
    <xf numFmtId="0" fontId="2" fillId="0" borderId="59" applyNumberFormat="0" applyFill="0" applyAlignment="0" applyProtection="0"/>
    <xf numFmtId="0" fontId="71" fillId="55" borderId="74" applyNumberFormat="0" applyAlignment="0" applyProtection="0"/>
    <xf numFmtId="0" fontId="18" fillId="9" borderId="65" applyNumberFormat="0" applyAlignment="0" applyProtection="0"/>
    <xf numFmtId="0" fontId="18" fillId="9" borderId="65" applyNumberFormat="0" applyAlignment="0" applyProtection="0"/>
    <xf numFmtId="0" fontId="2" fillId="0" borderId="52" applyNumberFormat="0" applyFill="0" applyAlignment="0" applyProtection="0"/>
    <xf numFmtId="0" fontId="28" fillId="9" borderId="37" applyNumberFormat="0" applyAlignment="0" applyProtection="0"/>
    <xf numFmtId="0" fontId="2" fillId="0" borderId="47" applyNumberFormat="0" applyFill="0" applyAlignment="0" applyProtection="0"/>
    <xf numFmtId="0" fontId="2" fillId="0" borderId="56" applyNumberFormat="0" applyFill="0" applyAlignment="0" applyProtection="0"/>
    <xf numFmtId="0" fontId="30" fillId="9" borderId="37" applyNumberFormat="0" applyAlignment="0" applyProtection="0"/>
    <xf numFmtId="0" fontId="4" fillId="24" borderId="39" applyNumberFormat="0" applyFont="0" applyAlignment="0" applyProtection="0"/>
    <xf numFmtId="0" fontId="18" fillId="9" borderId="38" applyNumberFormat="0" applyAlignment="0" applyProtection="0"/>
    <xf numFmtId="0" fontId="2" fillId="0" borderId="67" applyNumberFormat="0" applyFill="0" applyAlignment="0" applyProtection="0"/>
    <xf numFmtId="0" fontId="2" fillId="0" borderId="40" applyNumberFormat="0" applyFill="0" applyAlignment="0" applyProtection="0"/>
    <xf numFmtId="0" fontId="18" fillId="9" borderId="50" applyNumberFormat="0" applyAlignment="0" applyProtection="0"/>
    <xf numFmtId="44" fontId="5" fillId="0" borderId="0" applyFont="0" applyFill="0" applyBorder="0" applyAlignment="0" applyProtection="0"/>
    <xf numFmtId="0" fontId="28" fillId="9" borderId="53" applyNumberFormat="0" applyAlignment="0" applyProtection="0"/>
    <xf numFmtId="44" fontId="5" fillId="0" borderId="0" applyFont="0" applyFill="0" applyBorder="0" applyAlignment="0" applyProtection="0"/>
    <xf numFmtId="0" fontId="2" fillId="0" borderId="47" applyNumberFormat="0" applyFill="0" applyAlignment="0" applyProtection="0"/>
    <xf numFmtId="0" fontId="30" fillId="9" borderId="68" applyNumberFormat="0" applyAlignment="0" applyProtection="0"/>
    <xf numFmtId="0" fontId="28" fillId="9" borderId="49"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66" applyNumberFormat="0" applyFont="0" applyAlignment="0" applyProtection="0"/>
    <xf numFmtId="0" fontId="4" fillId="24" borderId="74" applyNumberFormat="0" applyFont="0" applyAlignment="0" applyProtection="0"/>
    <xf numFmtId="0" fontId="2" fillId="0" borderId="64" applyNumberFormat="0" applyFill="0" applyAlignment="0" applyProtection="0"/>
    <xf numFmtId="0" fontId="2" fillId="0" borderId="56" applyNumberFormat="0" applyFill="0" applyAlignment="0" applyProtection="0"/>
    <xf numFmtId="0" fontId="28" fillId="53" borderId="48" applyNumberFormat="0" applyAlignment="0" applyProtection="0"/>
    <xf numFmtId="0" fontId="18" fillId="53" borderId="50" applyNumberFormat="0" applyAlignment="0" applyProtection="0"/>
    <xf numFmtId="0" fontId="4" fillId="24" borderId="74" applyNumberFormat="0" applyFont="0" applyAlignment="0" applyProtection="0"/>
    <xf numFmtId="0" fontId="4" fillId="24" borderId="51" applyNumberFormat="0" applyFont="0" applyAlignment="0" applyProtection="0"/>
    <xf numFmtId="0" fontId="18" fillId="9" borderId="50" applyNumberFormat="0" applyAlignment="0" applyProtection="0"/>
    <xf numFmtId="0" fontId="18" fillId="9" borderId="77" applyNumberFormat="0" applyAlignment="0" applyProtection="0"/>
    <xf numFmtId="0" fontId="4" fillId="24" borderId="55" applyNumberFormat="0" applyFont="0" applyAlignment="0" applyProtection="0"/>
    <xf numFmtId="0" fontId="28" fillId="9" borderId="49" applyNumberFormat="0" applyAlignment="0" applyProtection="0"/>
    <xf numFmtId="0" fontId="18" fillId="53" borderId="62" applyNumberFormat="0" applyAlignment="0" applyProtection="0"/>
    <xf numFmtId="0" fontId="30" fillId="9" borderId="49" applyNumberFormat="0" applyAlignment="0" applyProtection="0"/>
    <xf numFmtId="0" fontId="28" fillId="9" borderId="68" applyNumberFormat="0" applyAlignment="0" applyProtection="0"/>
    <xf numFmtId="0" fontId="30" fillId="38" borderId="37" applyNumberFormat="0" applyAlignment="0" applyProtection="0"/>
    <xf numFmtId="0" fontId="30" fillId="9" borderId="37" applyNumberFormat="0" applyAlignment="0" applyProtection="0"/>
    <xf numFmtId="0" fontId="4" fillId="24" borderId="46" applyNumberFormat="0" applyFont="0" applyAlignment="0" applyProtection="0"/>
    <xf numFmtId="0" fontId="18" fillId="53" borderId="38" applyNumberFormat="0" applyAlignment="0" applyProtection="0"/>
    <xf numFmtId="0" fontId="30" fillId="9" borderId="49" applyNumberFormat="0" applyAlignment="0" applyProtection="0"/>
    <xf numFmtId="0" fontId="2" fillId="0" borderId="64" applyNumberFormat="0" applyFill="0" applyAlignment="0" applyProtection="0"/>
    <xf numFmtId="0" fontId="30" fillId="9" borderId="76" applyNumberFormat="0" applyAlignment="0" applyProtection="0"/>
    <xf numFmtId="0" fontId="30" fillId="44" borderId="68" applyNumberFormat="0" applyAlignment="0" applyProtection="0"/>
    <xf numFmtId="0" fontId="3" fillId="24" borderId="39" applyNumberFormat="0" applyFont="0" applyAlignment="0" applyProtection="0"/>
    <xf numFmtId="0" fontId="4" fillId="24" borderId="39" applyNumberFormat="0" applyFont="0" applyAlignment="0" applyProtection="0"/>
    <xf numFmtId="0" fontId="30" fillId="9" borderId="61" applyNumberFormat="0" applyAlignment="0" applyProtection="0"/>
    <xf numFmtId="0" fontId="30" fillId="9" borderId="68" applyNumberFormat="0" applyAlignment="0" applyProtection="0"/>
    <xf numFmtId="44" fontId="1" fillId="0" borderId="0" applyFont="0" applyFill="0" applyBorder="0" applyAlignment="0" applyProtection="0"/>
    <xf numFmtId="0" fontId="2" fillId="0" borderId="52" applyNumberFormat="0" applyFill="0" applyAlignment="0" applyProtection="0"/>
    <xf numFmtId="0" fontId="3" fillId="24" borderId="74" applyNumberFormat="0" applyFont="0" applyAlignment="0" applyProtection="0"/>
    <xf numFmtId="0" fontId="18" fillId="53" borderId="73" applyNumberFormat="0" applyAlignment="0" applyProtection="0"/>
    <xf numFmtId="0" fontId="2" fillId="0" borderId="75" applyNumberFormat="0" applyFill="0" applyAlignment="0" applyProtection="0"/>
    <xf numFmtId="0" fontId="30" fillId="9" borderId="71" applyNumberFormat="0" applyAlignment="0" applyProtection="0"/>
    <xf numFmtId="0" fontId="30" fillId="9" borderId="68" applyNumberFormat="0" applyAlignment="0" applyProtection="0"/>
    <xf numFmtId="0" fontId="71" fillId="55" borderId="39" applyNumberFormat="0" applyAlignment="0" applyProtection="0"/>
    <xf numFmtId="0" fontId="2" fillId="0" borderId="47" applyNumberFormat="0" applyFill="0" applyAlignment="0" applyProtection="0"/>
    <xf numFmtId="0" fontId="18" fillId="9" borderId="54" applyNumberFormat="0" applyAlignment="0" applyProtection="0"/>
    <xf numFmtId="0" fontId="3" fillId="24" borderId="66" applyNumberFormat="0" applyFont="0" applyAlignment="0" applyProtection="0"/>
    <xf numFmtId="0" fontId="71" fillId="55" borderId="46" applyNumberFormat="0" applyAlignment="0" applyProtection="0"/>
    <xf numFmtId="0" fontId="28" fillId="53" borderId="53" applyNumberFormat="0" applyAlignment="0" applyProtection="0"/>
    <xf numFmtId="0" fontId="28" fillId="53" borderId="37" applyNumberFormat="0" applyAlignment="0" applyProtection="0"/>
    <xf numFmtId="0" fontId="30" fillId="44" borderId="37" applyNumberFormat="0" applyAlignment="0" applyProtection="0"/>
    <xf numFmtId="0" fontId="2" fillId="0" borderId="40" applyNumberFormat="0" applyFill="0" applyAlignment="0" applyProtection="0"/>
    <xf numFmtId="0" fontId="4" fillId="24" borderId="74" applyNumberFormat="0" applyFont="0" applyAlignment="0" applyProtection="0"/>
    <xf numFmtId="0" fontId="18" fillId="53" borderId="45" applyNumberFormat="0" applyAlignment="0" applyProtection="0"/>
    <xf numFmtId="0" fontId="18" fillId="53" borderId="54" applyNumberFormat="0" applyAlignment="0" applyProtection="0"/>
    <xf numFmtId="0" fontId="3" fillId="24" borderId="46" applyNumberFormat="0" applyFont="0" applyAlignment="0" applyProtection="0"/>
    <xf numFmtId="0" fontId="2" fillId="0" borderId="56" applyNumberFormat="0" applyFill="0" applyAlignment="0" applyProtection="0"/>
    <xf numFmtId="0" fontId="18" fillId="53" borderId="45" applyNumberFormat="0" applyAlignment="0" applyProtection="0"/>
    <xf numFmtId="8" fontId="1" fillId="0" borderId="0" applyFont="0" applyFill="0" applyBorder="0" applyAlignment="0" applyProtection="0"/>
    <xf numFmtId="0" fontId="18" fillId="53" borderId="73" applyNumberFormat="0" applyAlignment="0" applyProtection="0"/>
    <xf numFmtId="0" fontId="28" fillId="9" borderId="76" applyNumberFormat="0" applyAlignment="0" applyProtection="0"/>
    <xf numFmtId="0" fontId="28" fillId="53" borderId="49" applyNumberFormat="0" applyAlignment="0" applyProtection="0"/>
    <xf numFmtId="0" fontId="2" fillId="0" borderId="64" applyNumberFormat="0" applyFill="0" applyAlignment="0" applyProtection="0"/>
    <xf numFmtId="0" fontId="71" fillId="55" borderId="78" applyNumberFormat="0" applyAlignment="0" applyProtection="0"/>
    <xf numFmtId="0" fontId="4" fillId="24" borderId="74" applyNumberFormat="0" applyFont="0" applyAlignment="0" applyProtection="0"/>
    <xf numFmtId="44" fontId="5" fillId="0" borderId="0" applyFont="0" applyFill="0" applyBorder="0" applyAlignment="0" applyProtection="0"/>
    <xf numFmtId="0" fontId="3" fillId="24" borderId="51" applyNumberFormat="0" applyFont="0" applyAlignment="0" applyProtection="0"/>
    <xf numFmtId="0" fontId="28" fillId="9" borderId="76" applyNumberFormat="0" applyAlignment="0" applyProtection="0"/>
    <xf numFmtId="44" fontId="5" fillId="0" borderId="0" applyFont="0" applyFill="0" applyBorder="0" applyAlignment="0" applyProtection="0"/>
    <xf numFmtId="0" fontId="30" fillId="44" borderId="48"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72" applyNumberFormat="0" applyAlignment="0" applyProtection="0"/>
    <xf numFmtId="0" fontId="71" fillId="55" borderId="46"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8" applyNumberFormat="0" applyAlignment="0" applyProtection="0"/>
    <xf numFmtId="0" fontId="2" fillId="0" borderId="47" applyNumberFormat="0" applyFill="0" applyAlignment="0" applyProtection="0"/>
    <xf numFmtId="44" fontId="5" fillId="0" borderId="0" applyFont="0" applyFill="0" applyBorder="0" applyAlignment="0" applyProtection="0"/>
    <xf numFmtId="0" fontId="28" fillId="9" borderId="37" applyNumberFormat="0" applyAlignment="0" applyProtection="0"/>
    <xf numFmtId="0" fontId="18" fillId="9" borderId="38" applyNumberFormat="0" applyAlignment="0" applyProtection="0"/>
    <xf numFmtId="0" fontId="2" fillId="0" borderId="4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51" applyNumberFormat="0" applyFon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52" applyNumberFormat="0" applyFill="0" applyAlignment="0" applyProtection="0"/>
    <xf numFmtId="0" fontId="18" fillId="53" borderId="38" applyNumberFormat="0" applyAlignment="0" applyProtection="0"/>
    <xf numFmtId="0" fontId="71" fillId="55" borderId="39" applyNumberFormat="0" applyAlignment="0" applyProtection="0"/>
    <xf numFmtId="0" fontId="28" fillId="53" borderId="41" applyNumberFormat="0" applyAlignment="0" applyProtection="0"/>
    <xf numFmtId="0" fontId="30" fillId="44" borderId="41" applyNumberFormat="0" applyAlignment="0" applyProtection="0"/>
    <xf numFmtId="0" fontId="2" fillId="0" borderId="40" applyNumberFormat="0" applyFill="0" applyAlignment="0" applyProtection="0"/>
    <xf numFmtId="8" fontId="1" fillId="0" borderId="0" applyFont="0" applyFill="0" applyBorder="0" applyAlignment="0" applyProtection="0"/>
    <xf numFmtId="0" fontId="28" fillId="9" borderId="41" applyNumberFormat="0" applyAlignment="0" applyProtection="0"/>
    <xf numFmtId="0" fontId="30" fillId="9" borderId="41" applyNumberFormat="0" applyAlignment="0" applyProtection="0"/>
    <xf numFmtId="0" fontId="4" fillId="24" borderId="39" applyNumberFormat="0" applyFont="0" applyAlignment="0" applyProtection="0"/>
    <xf numFmtId="0" fontId="18" fillId="9" borderId="38" applyNumberFormat="0" applyAlignment="0" applyProtection="0"/>
    <xf numFmtId="0" fontId="2" fillId="0" borderId="4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1" applyNumberFormat="0" applyAlignment="0" applyProtection="0"/>
    <xf numFmtId="0" fontId="30" fillId="9" borderId="41" applyNumberFormat="0" applyAlignment="0" applyProtection="0"/>
    <xf numFmtId="0" fontId="4" fillId="24" borderId="39" applyNumberFormat="0" applyFont="0" applyAlignment="0" applyProtection="0"/>
    <xf numFmtId="0" fontId="18" fillId="9" borderId="38" applyNumberFormat="0" applyAlignment="0" applyProtection="0"/>
    <xf numFmtId="0" fontId="2" fillId="0" borderId="4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74" applyNumberFormat="0" applyFont="0" applyAlignment="0" applyProtection="0"/>
    <xf numFmtId="0" fontId="18" fillId="9" borderId="50" applyNumberFormat="0" applyAlignment="0" applyProtection="0"/>
    <xf numFmtId="0" fontId="18" fillId="53" borderId="57" applyNumberFormat="0" applyAlignment="0" applyProtection="0"/>
    <xf numFmtId="0" fontId="2" fillId="0" borderId="64" applyNumberFormat="0" applyFill="0" applyAlignment="0" applyProtection="0"/>
    <xf numFmtId="0" fontId="18" fillId="9" borderId="57" applyNumberFormat="0" applyAlignment="0" applyProtection="0"/>
    <xf numFmtId="0" fontId="3" fillId="24" borderId="66" applyNumberFormat="0" applyFont="0" applyAlignment="0" applyProtection="0"/>
    <xf numFmtId="0" fontId="2" fillId="0" borderId="75" applyNumberFormat="0" applyFill="0" applyAlignment="0" applyProtection="0"/>
    <xf numFmtId="0" fontId="30" fillId="9" borderId="72" applyNumberFormat="0" applyAlignment="0" applyProtection="0"/>
    <xf numFmtId="0" fontId="18" fillId="9" borderId="57" applyNumberFormat="0" applyAlignment="0" applyProtection="0"/>
    <xf numFmtId="0" fontId="2" fillId="0" borderId="67" applyNumberFormat="0" applyFill="0" applyAlignment="0" applyProtection="0"/>
    <xf numFmtId="0" fontId="2" fillId="0" borderId="67" applyNumberFormat="0" applyFill="0" applyAlignment="0" applyProtection="0"/>
    <xf numFmtId="0" fontId="28" fillId="9" borderId="71" applyNumberFormat="0" applyAlignment="0" applyProtection="0"/>
    <xf numFmtId="0" fontId="18" fillId="53" borderId="65" applyNumberFormat="0" applyAlignment="0" applyProtection="0"/>
    <xf numFmtId="0" fontId="30" fillId="9" borderId="72" applyNumberFormat="0" applyAlignment="0" applyProtection="0"/>
    <xf numFmtId="0" fontId="4" fillId="24" borderId="66" applyNumberFormat="0" applyFont="0" applyAlignment="0" applyProtection="0"/>
    <xf numFmtId="0" fontId="30" fillId="9" borderId="76" applyNumberFormat="0" applyAlignment="0" applyProtection="0"/>
    <xf numFmtId="0" fontId="2" fillId="0" borderId="47" applyNumberFormat="0" applyFill="0" applyAlignment="0" applyProtection="0"/>
    <xf numFmtId="0" fontId="4" fillId="24" borderId="46" applyNumberFormat="0" applyFont="0" applyAlignment="0" applyProtection="0"/>
    <xf numFmtId="0" fontId="28" fillId="9" borderId="48" applyNumberFormat="0" applyAlignment="0" applyProtection="0"/>
    <xf numFmtId="0" fontId="2" fillId="0" borderId="67" applyNumberFormat="0" applyFill="0" applyAlignment="0" applyProtection="0"/>
    <xf numFmtId="0" fontId="30" fillId="9" borderId="71" applyNumberFormat="0" applyAlignment="0" applyProtection="0"/>
    <xf numFmtId="0" fontId="4" fillId="24" borderId="55" applyNumberFormat="0" applyFont="0" applyAlignment="0" applyProtection="0"/>
    <xf numFmtId="0" fontId="28" fillId="9" borderId="71" applyNumberFormat="0" applyAlignment="0" applyProtection="0"/>
    <xf numFmtId="0" fontId="2" fillId="0" borderId="56" applyNumberFormat="0" applyFill="0" applyAlignment="0" applyProtection="0"/>
    <xf numFmtId="0" fontId="71" fillId="55" borderId="63" applyNumberFormat="0" applyAlignment="0" applyProtection="0"/>
    <xf numFmtId="0" fontId="2" fillId="0" borderId="64" applyNumberFormat="0" applyFill="0" applyAlignment="0" applyProtection="0"/>
    <xf numFmtId="0" fontId="30" fillId="44" borderId="72" applyNumberFormat="0" applyAlignment="0" applyProtection="0"/>
    <xf numFmtId="0" fontId="18" fillId="9" borderId="45" applyNumberFormat="0" applyAlignment="0" applyProtection="0"/>
    <xf numFmtId="0" fontId="30" fillId="9" borderId="48" applyNumberFormat="0" applyAlignment="0" applyProtection="0"/>
    <xf numFmtId="0" fontId="18" fillId="9" borderId="50" applyNumberFormat="0" applyAlignment="0" applyProtection="0"/>
    <xf numFmtId="0" fontId="18" fillId="53" borderId="50" applyNumberFormat="0" applyAlignment="0" applyProtection="0"/>
    <xf numFmtId="0" fontId="30" fillId="9" borderId="68" applyNumberFormat="0" applyAlignment="0" applyProtection="0"/>
    <xf numFmtId="0" fontId="2" fillId="0" borderId="67" applyNumberFormat="0" applyFill="0" applyAlignment="0" applyProtection="0"/>
    <xf numFmtId="0" fontId="28" fillId="9" borderId="49" applyNumberFormat="0" applyAlignment="0" applyProtection="0"/>
    <xf numFmtId="0" fontId="4" fillId="24" borderId="74" applyNumberFormat="0" applyFont="0" applyAlignment="0" applyProtection="0"/>
    <xf numFmtId="0" fontId="4" fillId="24" borderId="51" applyNumberFormat="0" applyFont="0" applyAlignment="0" applyProtection="0"/>
    <xf numFmtId="0" fontId="18" fillId="9" borderId="62" applyNumberFormat="0" applyAlignment="0" applyProtection="0"/>
    <xf numFmtId="0" fontId="28" fillId="53" borderId="53" applyNumberFormat="0" applyAlignment="0" applyProtection="0"/>
    <xf numFmtId="0" fontId="18" fillId="9" borderId="45" applyNumberFormat="0" applyAlignment="0" applyProtection="0"/>
    <xf numFmtId="0" fontId="30" fillId="38" borderId="76" applyNumberFormat="0" applyAlignment="0" applyProtection="0"/>
    <xf numFmtId="0" fontId="18" fillId="9" borderId="62" applyNumberFormat="0" applyAlignment="0" applyProtection="0"/>
    <xf numFmtId="0" fontId="2" fillId="0" borderId="56" applyNumberFormat="0" applyFill="0" applyAlignment="0" applyProtection="0"/>
    <xf numFmtId="0" fontId="18" fillId="9" borderId="57" applyNumberFormat="0" applyAlignment="0" applyProtection="0"/>
    <xf numFmtId="0" fontId="3" fillId="24" borderId="78" applyNumberFormat="0" applyFont="0" applyAlignment="0" applyProtection="0"/>
    <xf numFmtId="0" fontId="30" fillId="9" borderId="76" applyNumberFormat="0" applyAlignment="0" applyProtection="0"/>
    <xf numFmtId="0" fontId="28" fillId="9" borderId="76" applyNumberFormat="0" applyAlignment="0" applyProtection="0"/>
    <xf numFmtId="0" fontId="18" fillId="9" borderId="57" applyNumberFormat="0" applyAlignment="0" applyProtection="0"/>
    <xf numFmtId="0" fontId="4" fillId="24" borderId="74" applyNumberFormat="0" applyFont="0" applyAlignment="0" applyProtection="0"/>
    <xf numFmtId="0" fontId="71" fillId="55" borderId="55" applyNumberFormat="0" applyAlignment="0" applyProtection="0"/>
    <xf numFmtId="0" fontId="30" fillId="44" borderId="53" applyNumberFormat="0" applyAlignment="0" applyProtection="0"/>
    <xf numFmtId="0" fontId="18" fillId="9" borderId="62" applyNumberFormat="0" applyAlignment="0" applyProtection="0"/>
    <xf numFmtId="0" fontId="18" fillId="53" borderId="73" applyNumberFormat="0" applyAlignment="0" applyProtection="0"/>
    <xf numFmtId="0" fontId="4" fillId="24" borderId="46" applyNumberFormat="0" applyFont="0" applyAlignment="0" applyProtection="0"/>
    <xf numFmtId="0" fontId="28" fillId="53" borderId="53" applyNumberFormat="0" applyAlignment="0" applyProtection="0"/>
    <xf numFmtId="0" fontId="28" fillId="9" borderId="72" applyNumberFormat="0" applyAlignment="0" applyProtection="0"/>
    <xf numFmtId="0" fontId="2" fillId="0" borderId="52" applyNumberFormat="0" applyFill="0" applyAlignment="0" applyProtection="0"/>
    <xf numFmtId="0" fontId="71" fillId="55" borderId="63" applyNumberFormat="0" applyAlignment="0" applyProtection="0"/>
    <xf numFmtId="0" fontId="28" fillId="53" borderId="72" applyNumberFormat="0" applyAlignment="0" applyProtection="0"/>
    <xf numFmtId="0" fontId="2" fillId="0" borderId="52" applyNumberFormat="0" applyFill="0" applyAlignment="0" applyProtection="0"/>
    <xf numFmtId="0" fontId="71" fillId="55" borderId="51" applyNumberFormat="0" applyAlignment="0" applyProtection="0"/>
    <xf numFmtId="0" fontId="3" fillId="24" borderId="51" applyNumberFormat="0" applyFont="0" applyAlignment="0" applyProtection="0"/>
    <xf numFmtId="0" fontId="18" fillId="53" borderId="50" applyNumberFormat="0" applyAlignment="0" applyProtection="0"/>
    <xf numFmtId="0" fontId="30" fillId="9" borderId="49" applyNumberFormat="0" applyAlignment="0" applyProtection="0"/>
    <xf numFmtId="0" fontId="2" fillId="0" borderId="52" applyNumberFormat="0" applyFill="0" applyAlignment="0" applyProtection="0"/>
    <xf numFmtId="0" fontId="18" fillId="53" borderId="54" applyNumberFormat="0" applyAlignment="0" applyProtection="0"/>
    <xf numFmtId="0" fontId="4" fillId="24" borderId="51" applyNumberFormat="0" applyFont="0" applyAlignment="0" applyProtection="0"/>
    <xf numFmtId="0" fontId="71" fillId="55" borderId="51" applyNumberFormat="0" applyAlignment="0" applyProtection="0"/>
    <xf numFmtId="0" fontId="71" fillId="55" borderId="66" applyNumberFormat="0" applyAlignment="0" applyProtection="0"/>
    <xf numFmtId="0" fontId="2" fillId="0" borderId="56" applyNumberFormat="0" applyFill="0" applyAlignment="0" applyProtection="0"/>
    <xf numFmtId="0" fontId="3" fillId="24" borderId="66" applyNumberFormat="0" applyFont="0" applyAlignment="0" applyProtection="0"/>
    <xf numFmtId="0" fontId="18" fillId="53" borderId="73" applyNumberFormat="0" applyAlignment="0" applyProtection="0"/>
    <xf numFmtId="0" fontId="2" fillId="0" borderId="67" applyNumberFormat="0" applyFill="0" applyAlignment="0" applyProtection="0"/>
    <xf numFmtId="0" fontId="2" fillId="0" borderId="75" applyNumberFormat="0" applyFill="0" applyAlignment="0" applyProtection="0"/>
    <xf numFmtId="0" fontId="2" fillId="0" borderId="56" applyNumberFormat="0" applyFill="0" applyAlignment="0" applyProtection="0"/>
    <xf numFmtId="0" fontId="28" fillId="9" borderId="72" applyNumberFormat="0" applyAlignment="0" applyProtection="0"/>
    <xf numFmtId="0" fontId="18" fillId="53" borderId="73" applyNumberFormat="0" applyAlignment="0" applyProtection="0"/>
    <xf numFmtId="0" fontId="18" fillId="9" borderId="77" applyNumberFormat="0" applyAlignment="0" applyProtection="0"/>
    <xf numFmtId="0" fontId="2" fillId="0" borderId="47" applyNumberFormat="0" applyFill="0" applyAlignment="0" applyProtection="0"/>
    <xf numFmtId="0" fontId="4" fillId="24" borderId="63" applyNumberFormat="0" applyFont="0" applyAlignment="0" applyProtection="0"/>
    <xf numFmtId="0" fontId="30" fillId="44" borderId="76" applyNumberFormat="0" applyAlignment="0" applyProtection="0"/>
    <xf numFmtId="0" fontId="18" fillId="9" borderId="45" applyNumberFormat="0" applyAlignment="0" applyProtection="0"/>
    <xf numFmtId="0" fontId="18" fillId="9" borderId="57" applyNumberFormat="0" applyAlignment="0" applyProtection="0"/>
    <xf numFmtId="0" fontId="4" fillId="24" borderId="46" applyNumberFormat="0" applyFont="0" applyAlignment="0" applyProtection="0"/>
    <xf numFmtId="0" fontId="18" fillId="9" borderId="65" applyNumberFormat="0" applyAlignment="0" applyProtection="0"/>
    <xf numFmtId="0" fontId="18" fillId="9" borderId="54" applyNumberFormat="0" applyAlignment="0" applyProtection="0"/>
    <xf numFmtId="0" fontId="3" fillId="24" borderId="55" applyNumberFormat="0" applyFont="0" applyAlignment="0" applyProtection="0"/>
    <xf numFmtId="0" fontId="18" fillId="9" borderId="57" applyNumberFormat="0" applyAlignment="0" applyProtection="0"/>
    <xf numFmtId="0" fontId="4" fillId="24" borderId="63" applyNumberFormat="0" applyFont="0" applyAlignment="0" applyProtection="0"/>
    <xf numFmtId="0" fontId="2" fillId="0" borderId="67" applyNumberFormat="0" applyFill="0" applyAlignment="0" applyProtection="0"/>
    <xf numFmtId="0" fontId="4" fillId="24" borderId="51" applyNumberFormat="0" applyFont="0" applyAlignment="0" applyProtection="0"/>
    <xf numFmtId="0" fontId="28" fillId="53" borderId="76" applyNumberFormat="0" applyAlignment="0" applyProtection="0"/>
    <xf numFmtId="0" fontId="18" fillId="9" borderId="54" applyNumberFormat="0" applyAlignment="0" applyProtection="0"/>
    <xf numFmtId="0" fontId="4" fillId="24" borderId="55" applyNumberFormat="0" applyFont="0" applyAlignment="0" applyProtection="0"/>
    <xf numFmtId="0" fontId="71" fillId="55" borderId="74" applyNumberFormat="0" applyAlignment="0" applyProtection="0"/>
    <xf numFmtId="0" fontId="28" fillId="9" borderId="49" applyNumberFormat="0" applyAlignment="0" applyProtection="0"/>
    <xf numFmtId="0" fontId="4" fillId="24" borderId="51" applyNumberFormat="0" applyFont="0" applyAlignment="0" applyProtection="0"/>
    <xf numFmtId="0" fontId="71" fillId="55" borderId="51" applyNumberFormat="0" applyAlignment="0" applyProtection="0"/>
    <xf numFmtId="0" fontId="30" fillId="44" borderId="53" applyNumberFormat="0" applyAlignment="0" applyProtection="0"/>
    <xf numFmtId="0" fontId="4" fillId="24" borderId="66" applyNumberFormat="0" applyFont="0" applyAlignment="0" applyProtection="0"/>
    <xf numFmtId="0" fontId="4" fillId="24" borderId="39" applyNumberFormat="0" applyFont="0" applyAlignment="0" applyProtection="0"/>
    <xf numFmtId="0" fontId="18" fillId="9" borderId="38" applyNumberFormat="0" applyAlignment="0" applyProtection="0"/>
    <xf numFmtId="0" fontId="2" fillId="0" borderId="4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38" applyNumberFormat="0" applyAlignment="0" applyProtection="0"/>
    <xf numFmtId="0" fontId="3" fillId="24" borderId="39" applyNumberFormat="0" applyFont="0" applyAlignment="0" applyProtection="0"/>
    <xf numFmtId="0" fontId="4" fillId="24" borderId="39" applyNumberFormat="0" applyFont="0" applyAlignment="0" applyProtection="0"/>
    <xf numFmtId="44" fontId="1" fillId="0" borderId="0" applyFont="0" applyFill="0" applyBorder="0" applyAlignment="0" applyProtection="0"/>
    <xf numFmtId="0" fontId="71" fillId="55" borderId="39" applyNumberFormat="0" applyAlignment="0" applyProtection="0"/>
    <xf numFmtId="0" fontId="2" fillId="0" borderId="40"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38" applyNumberFormat="0" applyAlignment="0" applyProtection="0"/>
    <xf numFmtId="0" fontId="2" fillId="0" borderId="4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38" applyNumberFormat="0" applyAlignment="0" applyProtection="0"/>
    <xf numFmtId="0" fontId="71" fillId="55" borderId="39" applyNumberFormat="0" applyAlignment="0" applyProtection="0"/>
    <xf numFmtId="0" fontId="28" fillId="53" borderId="41" applyNumberFormat="0" applyAlignment="0" applyProtection="0"/>
    <xf numFmtId="0" fontId="30" fillId="44" borderId="41" applyNumberFormat="0" applyAlignment="0" applyProtection="0"/>
    <xf numFmtId="0" fontId="2" fillId="0" borderId="40" applyNumberFormat="0" applyFill="0" applyAlignment="0" applyProtection="0"/>
    <xf numFmtId="8" fontId="1" fillId="0" borderId="0" applyFont="0" applyFill="0" applyBorder="0" applyAlignment="0" applyProtection="0"/>
    <xf numFmtId="0" fontId="28" fillId="9" borderId="41" applyNumberFormat="0" applyAlignment="0" applyProtection="0"/>
    <xf numFmtId="0" fontId="30" fillId="9" borderId="41" applyNumberFormat="0" applyAlignment="0" applyProtection="0"/>
    <xf numFmtId="0" fontId="4" fillId="24" borderId="39" applyNumberFormat="0" applyFont="0" applyAlignment="0" applyProtection="0"/>
    <xf numFmtId="0" fontId="18" fillId="9" borderId="38" applyNumberFormat="0" applyAlignment="0" applyProtection="0"/>
    <xf numFmtId="0" fontId="2" fillId="0" borderId="4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1" applyNumberFormat="0" applyAlignment="0" applyProtection="0"/>
    <xf numFmtId="0" fontId="30" fillId="9" borderId="41" applyNumberFormat="0" applyAlignment="0" applyProtection="0"/>
    <xf numFmtId="0" fontId="4" fillId="24" borderId="39" applyNumberFormat="0" applyFont="0" applyAlignment="0" applyProtection="0"/>
    <xf numFmtId="0" fontId="18" fillId="9" borderId="38" applyNumberFormat="0" applyAlignment="0" applyProtection="0"/>
    <xf numFmtId="0" fontId="2" fillId="0" borderId="4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7" applyNumberFormat="0" applyAlignment="0" applyProtection="0"/>
    <xf numFmtId="0" fontId="28" fillId="9" borderId="37" applyNumberFormat="0" applyAlignment="0" applyProtection="0"/>
    <xf numFmtId="0" fontId="2" fillId="0" borderId="44" applyNumberFormat="0" applyFill="0" applyAlignment="0" applyProtection="0"/>
    <xf numFmtId="0" fontId="4" fillId="24" borderId="43" applyNumberFormat="0" applyFont="0" applyAlignment="0" applyProtection="0"/>
    <xf numFmtId="0" fontId="28" fillId="9" borderId="37" applyNumberFormat="0" applyAlignment="0" applyProtection="0"/>
    <xf numFmtId="0" fontId="28" fillId="9" borderId="37" applyNumberFormat="0" applyAlignment="0" applyProtection="0"/>
    <xf numFmtId="0" fontId="18" fillId="53" borderId="42" applyNumberFormat="0" applyAlignment="0" applyProtection="0"/>
    <xf numFmtId="0" fontId="18" fillId="9" borderId="42" applyNumberFormat="0" applyAlignment="0" applyProtection="0"/>
    <xf numFmtId="0" fontId="30" fillId="9" borderId="37" applyNumberFormat="0" applyAlignment="0" applyProtection="0"/>
    <xf numFmtId="0" fontId="18" fillId="53" borderId="42"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4" applyNumberFormat="0" applyFill="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37" applyNumberFormat="0" applyAlignment="0" applyProtection="0"/>
    <xf numFmtId="0" fontId="30" fillId="9" borderId="37" applyNumberFormat="0" applyAlignment="0" applyProtection="0"/>
    <xf numFmtId="0" fontId="30" fillId="38" borderId="37" applyNumberFormat="0" applyAlignment="0" applyProtection="0"/>
    <xf numFmtId="0" fontId="30" fillId="9" borderId="37" applyNumberFormat="0" applyAlignment="0" applyProtection="0"/>
    <xf numFmtId="0" fontId="71" fillId="55" borderId="43" applyNumberFormat="0" applyAlignment="0" applyProtection="0"/>
    <xf numFmtId="0" fontId="18" fillId="9" borderId="42" applyNumberFormat="0" applyAlignment="0" applyProtection="0"/>
    <xf numFmtId="0" fontId="18" fillId="53" borderId="42" applyNumberFormat="0" applyAlignment="0" applyProtection="0"/>
    <xf numFmtId="0" fontId="3" fillId="24" borderId="43" applyNumberFormat="0" applyFont="0" applyAlignment="0" applyProtection="0"/>
    <xf numFmtId="0" fontId="4" fillId="24" borderId="43" applyNumberFormat="0" applyFont="0" applyAlignment="0" applyProtection="0"/>
    <xf numFmtId="44" fontId="1" fillId="0" borderId="0" applyFont="0" applyFill="0" applyBorder="0" applyAlignment="0" applyProtection="0"/>
    <xf numFmtId="0" fontId="30" fillId="9" borderId="37" applyNumberFormat="0" applyAlignment="0" applyProtection="0"/>
    <xf numFmtId="0" fontId="71" fillId="55" borderId="43" applyNumberFormat="0" applyAlignment="0" applyProtection="0"/>
    <xf numFmtId="0" fontId="2" fillId="0" borderId="44" applyNumberFormat="0" applyFill="0" applyAlignment="0" applyProtection="0"/>
    <xf numFmtId="0" fontId="28" fillId="53" borderId="37" applyNumberFormat="0" applyAlignment="0" applyProtection="0"/>
    <xf numFmtId="0" fontId="30" fillId="44" borderId="37" applyNumberFormat="0" applyAlignment="0" applyProtection="0"/>
    <xf numFmtId="0" fontId="2" fillId="0" borderId="44" applyNumberFormat="0" applyFill="0" applyAlignment="0" applyProtection="0"/>
    <xf numFmtId="0" fontId="71" fillId="55" borderId="43" applyNumberFormat="0" applyAlignment="0" applyProtection="0"/>
    <xf numFmtId="0" fontId="18" fillId="53" borderId="42" applyNumberFormat="0" applyAlignment="0" applyProtection="0"/>
    <xf numFmtId="8" fontId="1" fillId="0" borderId="0" applyFont="0" applyFill="0" applyBorder="0" applyAlignment="0" applyProtection="0"/>
    <xf numFmtId="0" fontId="18" fillId="9" borderId="42"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53" borderId="37"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9" borderId="37" applyNumberFormat="0" applyAlignment="0" applyProtection="0"/>
    <xf numFmtId="44" fontId="5" fillId="0" borderId="0" applyFont="0" applyFill="0" applyBorder="0" applyAlignment="0" applyProtection="0"/>
    <xf numFmtId="0" fontId="28" fillId="9" borderId="37" applyNumberForma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2" applyNumberFormat="0" applyAlignment="0" applyProtection="0"/>
    <xf numFmtId="0" fontId="71" fillId="55" borderId="43" applyNumberFormat="0" applyAlignment="0" applyProtection="0"/>
    <xf numFmtId="0" fontId="28" fillId="53" borderId="37" applyNumberFormat="0" applyAlignment="0" applyProtection="0"/>
    <xf numFmtId="0" fontId="30" fillId="44" borderId="37" applyNumberFormat="0" applyAlignment="0" applyProtection="0"/>
    <xf numFmtId="0" fontId="2" fillId="0" borderId="44" applyNumberFormat="0" applyFill="0" applyAlignment="0" applyProtection="0"/>
    <xf numFmtId="8" fontId="1" fillId="0" borderId="0" applyFont="0" applyFill="0" applyBorder="0" applyAlignment="0" applyProtection="0"/>
    <xf numFmtId="0" fontId="28" fillId="9" borderId="37" applyNumberFormat="0" applyAlignment="0" applyProtection="0"/>
    <xf numFmtId="0" fontId="30" fillId="9" borderId="37"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7" applyNumberFormat="0" applyAlignment="0" applyProtection="0"/>
    <xf numFmtId="0" fontId="30" fillId="9" borderId="37"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2" applyNumberFormat="0" applyAlignment="0" applyProtection="0"/>
    <xf numFmtId="0" fontId="3" fillId="24" borderId="43" applyNumberFormat="0" applyFont="0" applyAlignment="0" applyProtection="0"/>
    <xf numFmtId="0" fontId="4" fillId="24" borderId="43" applyNumberFormat="0" applyFont="0" applyAlignment="0" applyProtection="0"/>
    <xf numFmtId="0" fontId="18" fillId="9" borderId="42" applyNumberFormat="0" applyAlignment="0" applyProtection="0"/>
    <xf numFmtId="0" fontId="30" fillId="9" borderId="37" applyNumberFormat="0" applyAlignment="0" applyProtection="0"/>
    <xf numFmtId="0" fontId="2" fillId="0" borderId="44" applyNumberFormat="0" applyFill="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0" fontId="2" fillId="0" borderId="44" applyNumberFormat="0" applyFill="0" applyAlignment="0" applyProtection="0"/>
    <xf numFmtId="0" fontId="18" fillId="9" borderId="42" applyNumberFormat="0" applyAlignment="0" applyProtection="0"/>
    <xf numFmtId="0" fontId="4" fillId="24" borderId="43" applyNumberFormat="0" applyFont="0" applyAlignment="0" applyProtection="0"/>
    <xf numFmtId="0" fontId="2" fillId="0" borderId="44" applyNumberFormat="0" applyFill="0" applyAlignment="0" applyProtection="0"/>
    <xf numFmtId="0" fontId="30" fillId="9" borderId="37" applyNumberFormat="0" applyAlignment="0" applyProtection="0"/>
    <xf numFmtId="0" fontId="4" fillId="24" borderId="43" applyNumberFormat="0" applyFont="0" applyAlignment="0" applyProtection="0"/>
    <xf numFmtId="0" fontId="2" fillId="0" borderId="44" applyNumberFormat="0" applyFill="0" applyAlignment="0" applyProtection="0"/>
    <xf numFmtId="0" fontId="18" fillId="9" borderId="42" applyNumberFormat="0" applyAlignment="0" applyProtection="0"/>
    <xf numFmtId="0" fontId="18" fillId="9" borderId="42" applyNumberFormat="0" applyAlignment="0" applyProtection="0"/>
    <xf numFmtId="0" fontId="30" fillId="44" borderId="37" applyNumberFormat="0" applyAlignment="0" applyProtection="0"/>
    <xf numFmtId="0" fontId="2" fillId="0" borderId="44" applyNumberFormat="0" applyFill="0" applyAlignment="0" applyProtection="0"/>
    <xf numFmtId="0" fontId="3" fillId="24" borderId="43" applyNumberFormat="0" applyFon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2" applyNumberFormat="0" applyAlignment="0" applyProtection="0"/>
    <xf numFmtId="0" fontId="3" fillId="24" borderId="43" applyNumberFormat="0" applyFont="0" applyAlignment="0" applyProtection="0"/>
    <xf numFmtId="0" fontId="4" fillId="24" borderId="43" applyNumberFormat="0" applyFont="0" applyAlignment="0" applyProtection="0"/>
    <xf numFmtId="44" fontId="1" fillId="0" borderId="0" applyFont="0" applyFill="0" applyBorder="0" applyAlignment="0" applyProtection="0"/>
    <xf numFmtId="0" fontId="71" fillId="55" borderId="43" applyNumberFormat="0" applyAlignment="0" applyProtection="0"/>
    <xf numFmtId="0" fontId="2" fillId="0" borderId="44"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2" applyNumberFormat="0" applyAlignment="0" applyProtection="0"/>
    <xf numFmtId="0" fontId="71" fillId="55" borderId="43" applyNumberFormat="0" applyAlignment="0" applyProtection="0"/>
    <xf numFmtId="0" fontId="28" fillId="53" borderId="37" applyNumberFormat="0" applyAlignment="0" applyProtection="0"/>
    <xf numFmtId="0" fontId="30" fillId="44" borderId="37" applyNumberFormat="0" applyAlignment="0" applyProtection="0"/>
    <xf numFmtId="0" fontId="2" fillId="0" borderId="44" applyNumberFormat="0" applyFill="0" applyAlignment="0" applyProtection="0"/>
    <xf numFmtId="8" fontId="1" fillId="0" borderId="0" applyFont="0" applyFill="0" applyBorder="0" applyAlignment="0" applyProtection="0"/>
    <xf numFmtId="0" fontId="28" fillId="9" borderId="37" applyNumberFormat="0" applyAlignment="0" applyProtection="0"/>
    <xf numFmtId="0" fontId="30" fillId="9" borderId="37"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7" applyNumberFormat="0" applyAlignment="0" applyProtection="0"/>
    <xf numFmtId="0" fontId="30" fillId="9" borderId="37"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9" fontId="3" fillId="0" borderId="0" applyFont="0" applyFill="0" applyBorder="0" applyAlignment="0" applyProtection="0"/>
    <xf numFmtId="0" fontId="5" fillId="0" borderId="0"/>
    <xf numFmtId="0" fontId="5"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37" applyNumberFormat="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4" applyNumberFormat="0" applyFill="0" applyAlignment="0" applyProtection="0"/>
    <xf numFmtId="0" fontId="4" fillId="24" borderId="43" applyNumberFormat="0" applyFont="0" applyAlignment="0" applyProtection="0"/>
    <xf numFmtId="0" fontId="18" fillId="9" borderId="42" applyNumberFormat="0" applyAlignment="0" applyProtection="0"/>
    <xf numFmtId="0" fontId="71" fillId="55" borderId="43" applyNumberFormat="0" applyAlignment="0" applyProtection="0"/>
    <xf numFmtId="0" fontId="28" fillId="9" borderId="37" applyNumberFormat="0" applyAlignment="0" applyProtection="0"/>
    <xf numFmtId="0" fontId="4" fillId="24" borderId="43" applyNumberFormat="0" applyFont="0" applyAlignment="0" applyProtection="0"/>
    <xf numFmtId="0" fontId="28" fillId="53" borderId="37" applyNumberFormat="0" applyAlignment="0" applyProtection="0"/>
    <xf numFmtId="0" fontId="2" fillId="0" borderId="44" applyNumberFormat="0" applyFill="0" applyAlignment="0" applyProtection="0"/>
    <xf numFmtId="0" fontId="4" fillId="24" borderId="43" applyNumberFormat="0" applyFont="0" applyAlignment="0" applyProtection="0"/>
    <xf numFmtId="0" fontId="4" fillId="24" borderId="43" applyNumberFormat="0" applyFont="0" applyAlignment="0" applyProtection="0"/>
    <xf numFmtId="0" fontId="71" fillId="55" borderId="43" applyNumberFormat="0" applyAlignment="0" applyProtection="0"/>
    <xf numFmtId="0" fontId="18" fillId="9" borderId="42" applyNumberFormat="0" applyAlignment="0" applyProtection="0"/>
    <xf numFmtId="0" fontId="18" fillId="9" borderId="42" applyNumberFormat="0" applyAlignment="0" applyProtection="0"/>
    <xf numFmtId="0" fontId="2" fillId="0" borderId="44" applyNumberFormat="0" applyFill="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0" fontId="18" fillId="53" borderId="42" applyNumberFormat="0" applyAlignment="0" applyProtection="0"/>
    <xf numFmtId="0" fontId="3" fillId="24" borderId="43" applyNumberFormat="0" applyFont="0" applyAlignment="0" applyProtection="0"/>
    <xf numFmtId="0" fontId="4" fillId="24" borderId="43" applyNumberFormat="0" applyFont="0" applyAlignment="0" applyProtection="0"/>
    <xf numFmtId="0" fontId="71" fillId="55" borderId="43" applyNumberFormat="0" applyAlignment="0" applyProtection="0"/>
    <xf numFmtId="0" fontId="2" fillId="0" borderId="44" applyNumberFormat="0" applyFill="0" applyAlignment="0" applyProtection="0"/>
    <xf numFmtId="0" fontId="30" fillId="9" borderId="37" applyNumberFormat="0" applyAlignment="0" applyProtection="0"/>
    <xf numFmtId="0" fontId="18" fillId="53" borderId="42" applyNumberFormat="0" applyAlignment="0" applyProtection="0"/>
    <xf numFmtId="0" fontId="18" fillId="53" borderId="42" applyNumberFormat="0" applyAlignment="0" applyProtection="0"/>
    <xf numFmtId="0" fontId="18" fillId="9" borderId="42" applyNumberFormat="0" applyAlignment="0" applyProtection="0"/>
    <xf numFmtId="0" fontId="2" fillId="0" borderId="44" applyNumberFormat="0" applyFill="0" applyAlignment="0" applyProtection="0"/>
    <xf numFmtId="0" fontId="4" fillId="24" borderId="43" applyNumberFormat="0" applyFont="0" applyAlignment="0" applyProtection="0"/>
    <xf numFmtId="0" fontId="30" fillId="38" borderId="37" applyNumberFormat="0" applyAlignment="0" applyProtection="0"/>
    <xf numFmtId="0" fontId="30" fillId="9" borderId="37" applyNumberFormat="0" applyAlignment="0" applyProtection="0"/>
    <xf numFmtId="0" fontId="2" fillId="0" borderId="44" applyNumberFormat="0" applyFill="0" applyAlignment="0" applyProtection="0"/>
    <xf numFmtId="0" fontId="18" fillId="53" borderId="42" applyNumberFormat="0" applyAlignment="0" applyProtection="0"/>
    <xf numFmtId="0" fontId="18" fillId="53" borderId="42" applyNumberFormat="0" applyAlignment="0" applyProtection="0"/>
    <xf numFmtId="0" fontId="71" fillId="55" borderId="43" applyNumberFormat="0" applyAlignment="0" applyProtection="0"/>
    <xf numFmtId="0" fontId="28" fillId="53" borderId="37" applyNumberFormat="0" applyAlignment="0" applyProtection="0"/>
    <xf numFmtId="0" fontId="30" fillId="44" borderId="37" applyNumberFormat="0" applyAlignment="0" applyProtection="0"/>
    <xf numFmtId="0" fontId="2" fillId="0" borderId="44" applyNumberFormat="0" applyFill="0" applyAlignment="0" applyProtection="0"/>
    <xf numFmtId="0" fontId="28" fillId="9" borderId="37" applyNumberFormat="0" applyAlignment="0" applyProtection="0"/>
    <xf numFmtId="0" fontId="30" fillId="9" borderId="37"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0" fontId="2" fillId="0" borderId="44" applyNumberFormat="0" applyFill="0" applyAlignment="0" applyProtection="0"/>
    <xf numFmtId="0" fontId="28" fillId="9" borderId="37" applyNumberFormat="0" applyAlignment="0" applyProtection="0"/>
    <xf numFmtId="0" fontId="30" fillId="9" borderId="37"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0" fontId="28" fillId="9" borderId="37" applyNumberFormat="0" applyAlignment="0" applyProtection="0"/>
    <xf numFmtId="0" fontId="18" fillId="9" borderId="42" applyNumberFormat="0" applyAlignment="0" applyProtection="0"/>
    <xf numFmtId="0" fontId="71" fillId="55" borderId="43" applyNumberFormat="0" applyAlignment="0" applyProtection="0"/>
    <xf numFmtId="0" fontId="30" fillId="38" borderId="37" applyNumberFormat="0" applyAlignment="0" applyProtection="0"/>
    <xf numFmtId="0" fontId="18" fillId="9" borderId="42" applyNumberFormat="0" applyAlignment="0" applyProtection="0"/>
    <xf numFmtId="0" fontId="71" fillId="55" borderId="43" applyNumberFormat="0" applyAlignment="0" applyProtection="0"/>
    <xf numFmtId="0" fontId="18" fillId="9" borderId="42" applyNumberFormat="0" applyAlignment="0" applyProtection="0"/>
    <xf numFmtId="0" fontId="28" fillId="9" borderId="37" applyNumberFormat="0" applyAlignment="0" applyProtection="0"/>
    <xf numFmtId="0" fontId="2" fillId="0" borderId="44" applyNumberFormat="0" applyFill="0" applyAlignment="0" applyProtection="0"/>
    <xf numFmtId="0" fontId="18" fillId="9" borderId="42" applyNumberFormat="0" applyAlignment="0" applyProtection="0"/>
    <xf numFmtId="0" fontId="28" fillId="53" borderId="37" applyNumberFormat="0" applyAlignment="0" applyProtection="0"/>
    <xf numFmtId="0" fontId="2" fillId="0" borderId="44" applyNumberFormat="0" applyFill="0" applyAlignment="0" applyProtection="0"/>
    <xf numFmtId="0" fontId="4" fillId="24" borderId="43" applyNumberFormat="0" applyFont="0" applyAlignment="0" applyProtection="0"/>
    <xf numFmtId="0" fontId="4" fillId="24" borderId="43" applyNumberFormat="0" applyFont="0" applyAlignment="0" applyProtection="0"/>
    <xf numFmtId="0" fontId="28" fillId="9" borderId="37" applyNumberFormat="0" applyAlignment="0" applyProtection="0"/>
    <xf numFmtId="0" fontId="28" fillId="9" borderId="37" applyNumberFormat="0" applyAlignment="0" applyProtection="0"/>
    <xf numFmtId="0" fontId="18" fillId="9" borderId="42" applyNumberFormat="0" applyAlignment="0" applyProtection="0"/>
    <xf numFmtId="0" fontId="2" fillId="0" borderId="44" applyNumberFormat="0" applyFill="0" applyAlignment="0" applyProtection="0"/>
    <xf numFmtId="0" fontId="30" fillId="9" borderId="37" applyNumberFormat="0" applyAlignment="0" applyProtection="0"/>
    <xf numFmtId="0" fontId="2" fillId="0" borderId="44" applyNumberFormat="0" applyFill="0" applyAlignment="0" applyProtection="0"/>
    <xf numFmtId="0" fontId="18" fillId="53" borderId="42" applyNumberFormat="0" applyAlignment="0" applyProtection="0"/>
    <xf numFmtId="0" fontId="30" fillId="44" borderId="37" applyNumberFormat="0" applyAlignment="0" applyProtection="0"/>
    <xf numFmtId="0" fontId="2" fillId="0" borderId="44" applyNumberFormat="0" applyFill="0" applyAlignment="0" applyProtection="0"/>
    <xf numFmtId="0" fontId="30" fillId="44" borderId="37" applyNumberFormat="0" applyAlignment="0" applyProtection="0"/>
    <xf numFmtId="0" fontId="18" fillId="53" borderId="42" applyNumberFormat="0" applyAlignment="0" applyProtection="0"/>
    <xf numFmtId="0" fontId="18" fillId="9" borderId="42" applyNumberFormat="0" applyAlignment="0" applyProtection="0"/>
    <xf numFmtId="0" fontId="18" fillId="9" borderId="42" applyNumberFormat="0" applyAlignment="0" applyProtection="0"/>
    <xf numFmtId="0" fontId="28" fillId="53" borderId="37" applyNumberFormat="0" applyAlignment="0" applyProtection="0"/>
    <xf numFmtId="0" fontId="2" fillId="0" borderId="44" applyNumberFormat="0" applyFill="0" applyAlignment="0" applyProtection="0"/>
    <xf numFmtId="0" fontId="2" fillId="0" borderId="52" applyNumberFormat="0" applyFill="0" applyAlignment="0" applyProtection="0"/>
    <xf numFmtId="0" fontId="4" fillId="24" borderId="51" applyNumberFormat="0" applyFont="0" applyAlignment="0" applyProtection="0"/>
    <xf numFmtId="0" fontId="18" fillId="53" borderId="50" applyNumberFormat="0" applyAlignment="0" applyProtection="0"/>
    <xf numFmtId="0" fontId="18" fillId="9" borderId="50" applyNumberFormat="0" applyAlignment="0" applyProtection="0"/>
    <xf numFmtId="0" fontId="2" fillId="0" borderId="52" applyNumberFormat="0" applyFill="0" applyAlignment="0" applyProtection="0"/>
    <xf numFmtId="0" fontId="18" fillId="9" borderId="50" applyNumberFormat="0" applyAlignment="0" applyProtection="0"/>
    <xf numFmtId="0" fontId="4" fillId="24" borderId="51" applyNumberFormat="0" applyFont="0" applyAlignment="0" applyProtection="0"/>
    <xf numFmtId="0" fontId="2" fillId="0" borderId="52" applyNumberFormat="0" applyFill="0" applyAlignment="0" applyProtection="0"/>
    <xf numFmtId="0" fontId="4" fillId="24" borderId="51" applyNumberFormat="0" applyFont="0" applyAlignment="0" applyProtection="0"/>
    <xf numFmtId="0" fontId="18" fillId="9" borderId="50" applyNumberFormat="0" applyAlignment="0" applyProtection="0"/>
    <xf numFmtId="0" fontId="30" fillId="9" borderId="53" applyNumberFormat="0" applyAlignment="0" applyProtection="0"/>
    <xf numFmtId="0" fontId="30" fillId="38" borderId="68" applyNumberFormat="0" applyAlignment="0" applyProtection="0"/>
    <xf numFmtId="0" fontId="2" fillId="0" borderId="56" applyNumberFormat="0" applyFill="0" applyAlignment="0" applyProtection="0"/>
    <xf numFmtId="0" fontId="18" fillId="9" borderId="57" applyNumberFormat="0" applyAlignment="0" applyProtection="0"/>
    <xf numFmtId="0" fontId="28" fillId="9" borderId="71" applyNumberFormat="0" applyAlignment="0" applyProtection="0"/>
    <xf numFmtId="0" fontId="2" fillId="0" borderId="56" applyNumberFormat="0" applyFill="0" applyAlignment="0" applyProtection="0"/>
    <xf numFmtId="0" fontId="71" fillId="55" borderId="66" applyNumberFormat="0" applyAlignment="0" applyProtection="0"/>
    <xf numFmtId="0" fontId="30" fillId="44" borderId="72" applyNumberFormat="0" applyAlignment="0" applyProtection="0"/>
    <xf numFmtId="0" fontId="4" fillId="24" borderId="66" applyNumberFormat="0" applyFont="0" applyAlignment="0" applyProtection="0"/>
    <xf numFmtId="0" fontId="2" fillId="0" borderId="67" applyNumberFormat="0" applyFill="0" applyAlignment="0" applyProtection="0"/>
    <xf numFmtId="0" fontId="30" fillId="9" borderId="76" applyNumberFormat="0" applyAlignment="0" applyProtection="0"/>
    <xf numFmtId="0" fontId="30" fillId="9" borderId="71" applyNumberFormat="0" applyAlignment="0" applyProtection="0"/>
    <xf numFmtId="0" fontId="4" fillId="24" borderId="55" applyNumberFormat="0" applyFont="0" applyAlignment="0" applyProtection="0"/>
    <xf numFmtId="0" fontId="2" fillId="0" borderId="64" applyNumberFormat="0" applyFill="0" applyAlignment="0" applyProtection="0"/>
    <xf numFmtId="0" fontId="30" fillId="9" borderId="61" applyNumberFormat="0" applyAlignment="0" applyProtection="0"/>
    <xf numFmtId="0" fontId="2" fillId="0" borderId="64" applyNumberFormat="0" applyFill="0" applyAlignment="0" applyProtection="0"/>
    <xf numFmtId="0" fontId="18" fillId="53" borderId="62" applyNumberFormat="0" applyAlignment="0" applyProtection="0"/>
    <xf numFmtId="0" fontId="2" fillId="0" borderId="75" applyNumberFormat="0" applyFill="0" applyAlignment="0" applyProtection="0"/>
    <xf numFmtId="0" fontId="18" fillId="53" borderId="65" applyNumberFormat="0" applyAlignment="0" applyProtection="0"/>
    <xf numFmtId="0" fontId="18" fillId="9" borderId="62" applyNumberFormat="0" applyAlignment="0" applyProtection="0"/>
    <xf numFmtId="0" fontId="2" fillId="0" borderId="79" applyNumberFormat="0" applyFill="0" applyAlignment="0" applyProtection="0"/>
    <xf numFmtId="0" fontId="2" fillId="0" borderId="79" applyNumberFormat="0" applyFill="0" applyAlignment="0" applyProtection="0"/>
    <xf numFmtId="0" fontId="30" fillId="9" borderId="53" applyNumberFormat="0" applyAlignment="0" applyProtection="0"/>
    <xf numFmtId="0" fontId="28" fillId="9" borderId="72" applyNumberFormat="0" applyAlignment="0" applyProtection="0"/>
    <xf numFmtId="0" fontId="18" fillId="9" borderId="77" applyNumberFormat="0" applyAlignment="0" applyProtection="0"/>
    <xf numFmtId="0" fontId="18" fillId="9" borderId="57" applyNumberFormat="0" applyAlignment="0" applyProtection="0"/>
    <xf numFmtId="0" fontId="18" fillId="9" borderId="65" applyNumberFormat="0" applyAlignment="0" applyProtection="0"/>
    <xf numFmtId="0" fontId="18" fillId="9" borderId="65" applyNumberFormat="0" applyAlignment="0" applyProtection="0"/>
    <xf numFmtId="0" fontId="4" fillId="24" borderId="63" applyNumberFormat="0" applyFont="0" applyAlignment="0" applyProtection="0"/>
    <xf numFmtId="0" fontId="2" fillId="0" borderId="67" applyNumberFormat="0" applyFill="0" applyAlignment="0" applyProtection="0"/>
    <xf numFmtId="0" fontId="3" fillId="24" borderId="55" applyNumberFormat="0" applyFont="0" applyAlignment="0" applyProtection="0"/>
    <xf numFmtId="0" fontId="30" fillId="9" borderId="72" applyNumberFormat="0" applyAlignment="0" applyProtection="0"/>
    <xf numFmtId="0" fontId="18" fillId="53" borderId="65" applyNumberFormat="0" applyAlignment="0" applyProtection="0"/>
    <xf numFmtId="0" fontId="30" fillId="44" borderId="53" applyNumberFormat="0" applyAlignment="0" applyProtection="0"/>
    <xf numFmtId="0" fontId="18" fillId="53" borderId="77" applyNumberFormat="0" applyAlignment="0" applyProtection="0"/>
    <xf numFmtId="0" fontId="18" fillId="9" borderId="62" applyNumberFormat="0" applyAlignment="0" applyProtection="0"/>
    <xf numFmtId="0" fontId="18" fillId="53" borderId="73" applyNumberFormat="0" applyAlignment="0" applyProtection="0"/>
    <xf numFmtId="0" fontId="4" fillId="24" borderId="51" applyNumberFormat="0" applyFont="0" applyAlignment="0" applyProtection="0"/>
    <xf numFmtId="0" fontId="28" fillId="53" borderId="49" applyNumberFormat="0" applyAlignment="0" applyProtection="0"/>
    <xf numFmtId="0" fontId="4" fillId="24" borderId="58" applyNumberFormat="0" applyFont="0" applyAlignment="0" applyProtection="0"/>
    <xf numFmtId="0" fontId="3" fillId="24" borderId="51" applyNumberFormat="0" applyFont="0" applyAlignment="0" applyProtection="0"/>
    <xf numFmtId="0" fontId="30" fillId="44" borderId="49" applyNumberFormat="0" applyAlignment="0" applyProtection="0"/>
    <xf numFmtId="0" fontId="30" fillId="44" borderId="76" applyNumberFormat="0" applyAlignment="0" applyProtection="0"/>
    <xf numFmtId="0" fontId="18" fillId="9" borderId="54" applyNumberFormat="0" applyAlignment="0" applyProtection="0"/>
    <xf numFmtId="0" fontId="30" fillId="44" borderId="76" applyNumberFormat="0" applyAlignment="0" applyProtection="0"/>
    <xf numFmtId="0" fontId="28" fillId="9" borderId="60" applyNumberFormat="0" applyAlignment="0" applyProtection="0"/>
    <xf numFmtId="0" fontId="30" fillId="44" borderId="49" applyNumberFormat="0" applyAlignment="0" applyProtection="0"/>
    <xf numFmtId="0" fontId="28" fillId="53" borderId="49" applyNumberFormat="0" applyAlignment="0" applyProtection="0"/>
    <xf numFmtId="0" fontId="18" fillId="9" borderId="50" applyNumberFormat="0" applyAlignment="0" applyProtection="0"/>
    <xf numFmtId="0" fontId="28" fillId="9" borderId="61" applyNumberFormat="0" applyAlignment="0" applyProtection="0"/>
    <xf numFmtId="0" fontId="4" fillId="24" borderId="74" applyNumberFormat="0" applyFont="0" applyAlignment="0" applyProtection="0"/>
    <xf numFmtId="0" fontId="4" fillId="24" borderId="63" applyNumberFormat="0" applyFont="0" applyAlignment="0" applyProtection="0"/>
    <xf numFmtId="0" fontId="4" fillId="24" borderId="55" applyNumberFormat="0" applyFont="0" applyAlignment="0" applyProtection="0"/>
    <xf numFmtId="0" fontId="28" fillId="53" borderId="68" applyNumberFormat="0" applyAlignment="0" applyProtection="0"/>
    <xf numFmtId="0" fontId="71" fillId="55" borderId="55" applyNumberFormat="0" applyAlignment="0" applyProtection="0"/>
    <xf numFmtId="0" fontId="18" fillId="9" borderId="77" applyNumberFormat="0" applyAlignment="0" applyProtection="0"/>
    <xf numFmtId="0" fontId="2" fillId="0" borderId="64" applyNumberFormat="0" applyFill="0" applyAlignment="0" applyProtection="0"/>
    <xf numFmtId="0" fontId="30" fillId="44" borderId="61" applyNumberFormat="0" applyAlignment="0" applyProtection="0"/>
    <xf numFmtId="0" fontId="30" fillId="9" borderId="61" applyNumberFormat="0" applyAlignment="0" applyProtection="0"/>
    <xf numFmtId="0" fontId="2" fillId="0" borderId="67" applyNumberFormat="0" applyFill="0" applyAlignment="0" applyProtection="0"/>
    <xf numFmtId="0" fontId="28" fillId="53" borderId="61" applyNumberFormat="0" applyAlignment="0" applyProtection="0"/>
    <xf numFmtId="0" fontId="4" fillId="24" borderId="66" applyNumberFormat="0" applyFont="0" applyAlignment="0" applyProtection="0"/>
    <xf numFmtId="0" fontId="18" fillId="9" borderId="65" applyNumberFormat="0" applyAlignment="0" applyProtection="0"/>
    <xf numFmtId="0" fontId="28" fillId="9" borderId="61" applyNumberFormat="0" applyAlignment="0" applyProtection="0"/>
    <xf numFmtId="0" fontId="2" fillId="0" borderId="75" applyNumberFormat="0" applyFill="0" applyAlignment="0" applyProtection="0"/>
    <xf numFmtId="0" fontId="71" fillId="55" borderId="74" applyNumberFormat="0" applyAlignment="0" applyProtection="0"/>
    <xf numFmtId="0" fontId="30" fillId="9" borderId="68" applyNumberFormat="0" applyAlignment="0" applyProtection="0"/>
    <xf numFmtId="0" fontId="28" fillId="53" borderId="53" applyNumberFormat="0" applyAlignment="0" applyProtection="0"/>
    <xf numFmtId="0" fontId="18" fillId="53" borderId="57" applyNumberFormat="0" applyAlignment="0" applyProtection="0"/>
    <xf numFmtId="0" fontId="2" fillId="0" borderId="79" applyNumberFormat="0" applyFill="0" applyAlignment="0" applyProtection="0"/>
    <xf numFmtId="0" fontId="2" fillId="0" borderId="75" applyNumberFormat="0" applyFill="0" applyAlignment="0" applyProtection="0"/>
    <xf numFmtId="0" fontId="28" fillId="53" borderId="61"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0" fontId="4" fillId="24" borderId="66" applyNumberFormat="0" applyFont="0" applyAlignment="0" applyProtection="0"/>
    <xf numFmtId="0" fontId="18" fillId="53" borderId="45" applyNumberFormat="0" applyAlignment="0" applyProtection="0"/>
    <xf numFmtId="0" fontId="3" fillId="24" borderId="46" applyNumberFormat="0" applyFont="0" applyAlignment="0" applyProtection="0"/>
    <xf numFmtId="0" fontId="4" fillId="24" borderId="46" applyNumberFormat="0" applyFont="0" applyAlignment="0" applyProtection="0"/>
    <xf numFmtId="0" fontId="71" fillId="55" borderId="46" applyNumberFormat="0" applyAlignment="0" applyProtection="0"/>
    <xf numFmtId="0" fontId="2" fillId="0" borderId="47" applyNumberFormat="0" applyFill="0" applyAlignment="0" applyProtection="0"/>
    <xf numFmtId="0" fontId="4" fillId="24" borderId="55" applyNumberFormat="0" applyFont="0" applyAlignment="0" applyProtection="0"/>
    <xf numFmtId="0" fontId="30" fillId="9" borderId="49" applyNumberFormat="0" applyAlignment="0" applyProtection="0"/>
    <xf numFmtId="0" fontId="28" fillId="9" borderId="72" applyNumberFormat="0" applyAlignment="0" applyProtection="0"/>
    <xf numFmtId="0" fontId="28" fillId="53" borderId="68" applyNumberFormat="0" applyAlignment="0" applyProtection="0"/>
    <xf numFmtId="0" fontId="2" fillId="0" borderId="67" applyNumberFormat="0" applyFill="0" applyAlignment="0" applyProtection="0"/>
    <xf numFmtId="0" fontId="30" fillId="9" borderId="72" applyNumberFormat="0" applyAlignment="0" applyProtection="0"/>
    <xf numFmtId="0" fontId="28" fillId="53" borderId="49" applyNumberFormat="0" applyAlignment="0" applyProtection="0"/>
    <xf numFmtId="0" fontId="18" fillId="9" borderId="77" applyNumberFormat="0" applyAlignment="0" applyProtection="0"/>
    <xf numFmtId="0" fontId="2" fillId="0" borderId="56" applyNumberFormat="0" applyFill="0" applyAlignment="0" applyProtection="0"/>
    <xf numFmtId="0" fontId="18" fillId="53" borderId="54" applyNumberFormat="0" applyAlignment="0" applyProtection="0"/>
    <xf numFmtId="0" fontId="18" fillId="9" borderId="69" applyNumberFormat="0" applyAlignment="0" applyProtection="0"/>
    <xf numFmtId="0" fontId="18" fillId="9" borderId="73" applyNumberFormat="0" applyAlignment="0" applyProtection="0"/>
    <xf numFmtId="0" fontId="2" fillId="0" borderId="67" applyNumberFormat="0" applyFill="0" applyAlignment="0" applyProtection="0"/>
    <xf numFmtId="0" fontId="18" fillId="53" borderId="50" applyNumberFormat="0" applyAlignment="0" applyProtection="0"/>
    <xf numFmtId="0" fontId="2" fillId="0" borderId="56" applyNumberFormat="0" applyFill="0" applyAlignment="0" applyProtection="0"/>
    <xf numFmtId="0" fontId="18" fillId="9" borderId="45" applyNumberFormat="0" applyAlignment="0" applyProtection="0"/>
    <xf numFmtId="0" fontId="2" fillId="0" borderId="47" applyNumberFormat="0" applyFill="0" applyAlignment="0" applyProtection="0"/>
    <xf numFmtId="0" fontId="30" fillId="9" borderId="61" applyNumberFormat="0" applyAlignment="0" applyProtection="0"/>
    <xf numFmtId="0" fontId="30" fillId="9" borderId="53" applyNumberFormat="0" applyAlignment="0" applyProtection="0"/>
    <xf numFmtId="0" fontId="18" fillId="53" borderId="65" applyNumberFormat="0" applyAlignment="0" applyProtection="0"/>
    <xf numFmtId="0" fontId="18" fillId="53" borderId="50" applyNumberFormat="0" applyAlignment="0" applyProtection="0"/>
    <xf numFmtId="0" fontId="30" fillId="9" borderId="68" applyNumberFormat="0" applyAlignment="0" applyProtection="0"/>
    <xf numFmtId="0" fontId="30" fillId="9" borderId="72" applyNumberFormat="0" applyAlignment="0" applyProtection="0"/>
    <xf numFmtId="0" fontId="28" fillId="9" borderId="68" applyNumberFormat="0" applyAlignment="0" applyProtection="0"/>
    <xf numFmtId="0" fontId="18" fillId="9" borderId="50" applyNumberFormat="0" applyAlignment="0" applyProtection="0"/>
    <xf numFmtId="0" fontId="18" fillId="9" borderId="57" applyNumberFormat="0" applyAlignment="0" applyProtection="0"/>
    <xf numFmtId="0" fontId="30" fillId="9" borderId="60" applyNumberFormat="0" applyAlignment="0" applyProtection="0"/>
    <xf numFmtId="0" fontId="2" fillId="0" borderId="75" applyNumberFormat="0" applyFill="0" applyAlignment="0" applyProtection="0"/>
    <xf numFmtId="0" fontId="2" fillId="0" borderId="67" applyNumberFormat="0" applyFill="0" applyAlignment="0" applyProtection="0"/>
    <xf numFmtId="0" fontId="4" fillId="24" borderId="78" applyNumberFormat="0" applyFont="0" applyAlignment="0" applyProtection="0"/>
    <xf numFmtId="0" fontId="2" fillId="0" borderId="67" applyNumberFormat="0" applyFill="0" applyAlignment="0" applyProtection="0"/>
    <xf numFmtId="0" fontId="18" fillId="9" borderId="54" applyNumberFormat="0" applyAlignment="0" applyProtection="0"/>
    <xf numFmtId="0" fontId="2" fillId="0" borderId="67" applyNumberFormat="0" applyFill="0" applyAlignment="0" applyProtection="0"/>
    <xf numFmtId="0" fontId="18" fillId="53" borderId="77" applyNumberFormat="0" applyAlignment="0" applyProtection="0"/>
    <xf numFmtId="0" fontId="18" fillId="9" borderId="54" applyNumberFormat="0" applyAlignment="0" applyProtection="0"/>
    <xf numFmtId="0" fontId="2" fillId="0" borderId="56" applyNumberFormat="0" applyFill="0" applyAlignment="0" applyProtection="0"/>
    <xf numFmtId="0" fontId="4" fillId="24" borderId="66" applyNumberFormat="0" applyFont="0" applyAlignment="0" applyProtection="0"/>
    <xf numFmtId="0" fontId="30" fillId="9" borderId="72" applyNumberFormat="0" applyAlignment="0" applyProtection="0"/>
    <xf numFmtId="0" fontId="30" fillId="44" borderId="61" applyNumberFormat="0" applyAlignment="0" applyProtection="0"/>
    <xf numFmtId="0" fontId="2" fillId="0" borderId="70" applyNumberFormat="0" applyFill="0" applyAlignment="0" applyProtection="0"/>
    <xf numFmtId="0" fontId="28" fillId="53" borderId="68" applyNumberFormat="0" applyAlignment="0" applyProtection="0"/>
    <xf numFmtId="0" fontId="71" fillId="55" borderId="51" applyNumberFormat="0" applyAlignment="0" applyProtection="0"/>
    <xf numFmtId="0" fontId="18" fillId="53" borderId="45" applyNumberFormat="0" applyAlignment="0" applyProtection="0"/>
    <xf numFmtId="0" fontId="71" fillId="55" borderId="46" applyNumberFormat="0" applyAlignment="0" applyProtection="0"/>
    <xf numFmtId="0" fontId="28" fillId="53" borderId="48" applyNumberFormat="0" applyAlignment="0" applyProtection="0"/>
    <xf numFmtId="0" fontId="30" fillId="44" borderId="48" applyNumberFormat="0" applyAlignment="0" applyProtection="0"/>
    <xf numFmtId="0" fontId="2" fillId="0" borderId="47" applyNumberFormat="0" applyFill="0" applyAlignment="0" applyProtection="0"/>
    <xf numFmtId="0" fontId="28" fillId="9" borderId="48" applyNumberFormat="0" applyAlignment="0" applyProtection="0"/>
    <xf numFmtId="0" fontId="30" fillId="9" borderId="48"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0" fontId="18" fillId="9" borderId="73" applyNumberFormat="0" applyAlignment="0" applyProtection="0"/>
    <xf numFmtId="0" fontId="4" fillId="24" borderId="51" applyNumberFormat="0" applyFont="0" applyAlignment="0" applyProtection="0"/>
    <xf numFmtId="0" fontId="2" fillId="0" borderId="70" applyNumberFormat="0" applyFill="0" applyAlignment="0" applyProtection="0"/>
    <xf numFmtId="0" fontId="2" fillId="0" borderId="67" applyNumberFormat="0" applyFill="0" applyAlignment="0" applyProtection="0"/>
    <xf numFmtId="0" fontId="4" fillId="24" borderId="66" applyNumberFormat="0" applyFont="0" applyAlignment="0" applyProtection="0"/>
    <xf numFmtId="0" fontId="2" fillId="0" borderId="79" applyNumberFormat="0" applyFill="0" applyAlignment="0" applyProtection="0"/>
    <xf numFmtId="0" fontId="18" fillId="9" borderId="50" applyNumberFormat="0" applyAlignment="0" applyProtection="0"/>
    <xf numFmtId="0" fontId="3" fillId="24" borderId="74" applyNumberFormat="0" applyFont="0" applyAlignment="0" applyProtection="0"/>
    <xf numFmtId="0" fontId="2" fillId="0" borderId="56" applyNumberFormat="0" applyFill="0" applyAlignment="0" applyProtection="0"/>
    <xf numFmtId="0" fontId="4" fillId="24" borderId="55" applyNumberFormat="0" applyFont="0" applyAlignment="0" applyProtection="0"/>
    <xf numFmtId="0" fontId="28" fillId="53" borderId="76" applyNumberFormat="0" applyAlignment="0" applyProtection="0"/>
    <xf numFmtId="0" fontId="18" fillId="53" borderId="73" applyNumberFormat="0" applyAlignment="0" applyProtection="0"/>
    <xf numFmtId="0" fontId="2" fillId="0" borderId="79" applyNumberFormat="0" applyFill="0" applyAlignment="0" applyProtection="0"/>
    <xf numFmtId="0" fontId="28" fillId="9" borderId="48" applyNumberFormat="0" applyAlignment="0" applyProtection="0"/>
    <xf numFmtId="0" fontId="30" fillId="9" borderId="48"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0" fontId="2" fillId="0" borderId="75" applyNumberFormat="0" applyFill="0" applyAlignment="0" applyProtection="0"/>
    <xf numFmtId="0" fontId="2" fillId="0" borderId="52" applyNumberFormat="0" applyFill="0" applyAlignment="0" applyProtection="0"/>
    <xf numFmtId="0" fontId="18" fillId="9" borderId="65" applyNumberFormat="0" applyAlignment="0" applyProtection="0"/>
    <xf numFmtId="0" fontId="28" fillId="9" borderId="72" applyNumberFormat="0" applyAlignment="0" applyProtection="0"/>
    <xf numFmtId="0" fontId="4" fillId="24" borderId="58" applyNumberFormat="0" applyFont="0" applyAlignment="0" applyProtection="0"/>
    <xf numFmtId="0" fontId="2" fillId="0" borderId="52" applyNumberFormat="0" applyFill="0" applyAlignment="0" applyProtection="0"/>
    <xf numFmtId="0" fontId="28" fillId="9" borderId="60" applyNumberFormat="0" applyAlignment="0" applyProtection="0"/>
    <xf numFmtId="0" fontId="2" fillId="0" borderId="67" applyNumberFormat="0" applyFill="0" applyAlignment="0" applyProtection="0"/>
    <xf numFmtId="0" fontId="4" fillId="24" borderId="55" applyNumberFormat="0" applyFont="0" applyAlignment="0" applyProtection="0"/>
    <xf numFmtId="0" fontId="2" fillId="0" borderId="52" applyNumberFormat="0" applyFill="0" applyAlignment="0" applyProtection="0"/>
    <xf numFmtId="0" fontId="28" fillId="9" borderId="49" applyNumberFormat="0" applyAlignment="0" applyProtection="0"/>
    <xf numFmtId="0" fontId="18" fillId="9" borderId="57" applyNumberFormat="0" applyAlignment="0" applyProtection="0"/>
    <xf numFmtId="0" fontId="4" fillId="24" borderId="63" applyNumberFormat="0" applyFont="0" applyAlignment="0" applyProtection="0"/>
    <xf numFmtId="0" fontId="30" fillId="44" borderId="61" applyNumberFormat="0" applyAlignment="0" applyProtection="0"/>
    <xf numFmtId="0" fontId="18" fillId="9" borderId="65" applyNumberFormat="0" applyAlignment="0" applyProtection="0"/>
    <xf numFmtId="0" fontId="18" fillId="9" borderId="54" applyNumberFormat="0" applyAlignment="0" applyProtection="0"/>
    <xf numFmtId="0" fontId="28" fillId="9" borderId="68" applyNumberFormat="0" applyAlignment="0" applyProtection="0"/>
    <xf numFmtId="0" fontId="30" fillId="44" borderId="49" applyNumberFormat="0" applyAlignment="0" applyProtection="0"/>
    <xf numFmtId="0" fontId="4" fillId="24" borderId="66" applyNumberFormat="0" applyFont="0" applyAlignment="0" applyProtection="0"/>
    <xf numFmtId="0" fontId="28" fillId="53" borderId="60" applyNumberFormat="0" applyAlignment="0" applyProtection="0"/>
    <xf numFmtId="0" fontId="71" fillId="55" borderId="51" applyNumberFormat="0" applyAlignment="0" applyProtection="0"/>
    <xf numFmtId="0" fontId="30" fillId="9" borderId="49" applyNumberFormat="0" applyAlignment="0" applyProtection="0"/>
    <xf numFmtId="0" fontId="2" fillId="0" borderId="67" applyNumberFormat="0" applyFill="0" applyAlignment="0" applyProtection="0"/>
    <xf numFmtId="0" fontId="71" fillId="55" borderId="66" applyNumberFormat="0" applyAlignment="0" applyProtection="0"/>
    <xf numFmtId="0" fontId="30" fillId="38" borderId="49" applyNumberFormat="0" applyAlignment="0" applyProtection="0"/>
    <xf numFmtId="0" fontId="4" fillId="24" borderId="51" applyNumberFormat="0" applyFont="0" applyAlignment="0" applyProtection="0"/>
    <xf numFmtId="0" fontId="2" fillId="0" borderId="59" applyNumberFormat="0" applyFill="0" applyAlignment="0" applyProtection="0"/>
    <xf numFmtId="0" fontId="4" fillId="24" borderId="66" applyNumberFormat="0" applyFont="0" applyAlignment="0" applyProtection="0"/>
    <xf numFmtId="0" fontId="18" fillId="9" borderId="65" applyNumberFormat="0" applyAlignment="0" applyProtection="0"/>
    <xf numFmtId="0" fontId="18" fillId="53" borderId="65" applyNumberFormat="0" applyAlignment="0" applyProtection="0"/>
    <xf numFmtId="0" fontId="3" fillId="24" borderId="55" applyNumberFormat="0" applyFont="0" applyAlignment="0" applyProtection="0"/>
    <xf numFmtId="0" fontId="18" fillId="53" borderId="69" applyNumberFormat="0" applyAlignment="0" applyProtection="0"/>
    <xf numFmtId="0" fontId="71" fillId="55" borderId="66" applyNumberFormat="0" applyAlignment="0" applyProtection="0"/>
    <xf numFmtId="0" fontId="71" fillId="55" borderId="66" applyNumberFormat="0" applyAlignment="0" applyProtection="0"/>
    <xf numFmtId="0" fontId="4" fillId="24" borderId="78" applyNumberFormat="0" applyFont="0" applyAlignment="0" applyProtection="0"/>
    <xf numFmtId="0" fontId="30" fillId="38" borderId="53" applyNumberFormat="0" applyAlignment="0" applyProtection="0"/>
    <xf numFmtId="0" fontId="4" fillId="24" borderId="66" applyNumberFormat="0" applyFont="0" applyAlignment="0" applyProtection="0"/>
    <xf numFmtId="0" fontId="18" fillId="53" borderId="62" applyNumberFormat="0" applyAlignment="0" applyProtection="0"/>
    <xf numFmtId="0" fontId="18" fillId="53" borderId="50" applyNumberFormat="0" applyAlignment="0" applyProtection="0"/>
    <xf numFmtId="0" fontId="4" fillId="24" borderId="74" applyNumberFormat="0" applyFont="0" applyAlignment="0" applyProtection="0"/>
    <xf numFmtId="0" fontId="18" fillId="9" borderId="54" applyNumberFormat="0" applyAlignment="0" applyProtection="0"/>
    <xf numFmtId="0" fontId="18" fillId="9" borderId="73" applyNumberFormat="0" applyAlignment="0" applyProtection="0"/>
    <xf numFmtId="0" fontId="30" fillId="38" borderId="61" applyNumberFormat="0" applyAlignment="0" applyProtection="0"/>
    <xf numFmtId="0" fontId="4" fillId="24" borderId="78" applyNumberFormat="0" applyFont="0" applyAlignment="0" applyProtection="0"/>
    <xf numFmtId="0" fontId="18" fillId="9" borderId="50" applyNumberFormat="0" applyAlignment="0" applyProtection="0"/>
    <xf numFmtId="0" fontId="2" fillId="0" borderId="79" applyNumberFormat="0" applyFill="0" applyAlignment="0" applyProtection="0"/>
    <xf numFmtId="0" fontId="30" fillId="9" borderId="61" applyNumberFormat="0" applyAlignment="0" applyProtection="0"/>
    <xf numFmtId="0" fontId="18" fillId="9" borderId="62" applyNumberFormat="0" applyAlignment="0" applyProtection="0"/>
    <xf numFmtId="0" fontId="18" fillId="53" borderId="62" applyNumberFormat="0" applyAlignment="0" applyProtection="0"/>
    <xf numFmtId="0" fontId="18" fillId="53" borderId="62" applyNumberFormat="0" applyAlignment="0" applyProtection="0"/>
    <xf numFmtId="0" fontId="30" fillId="44" borderId="72" applyNumberFormat="0" applyAlignment="0" applyProtection="0"/>
    <xf numFmtId="0" fontId="18" fillId="9" borderId="73" applyNumberFormat="0" applyAlignment="0" applyProtection="0"/>
    <xf numFmtId="0" fontId="2" fillId="0" borderId="52" applyNumberFormat="0" applyFill="0" applyAlignment="0" applyProtection="0"/>
    <xf numFmtId="0" fontId="30" fillId="9" borderId="49" applyNumberFormat="0" applyAlignment="0" applyProtection="0"/>
    <xf numFmtId="0" fontId="18" fillId="9" borderId="57" applyNumberFormat="0" applyAlignment="0" applyProtection="0"/>
    <xf numFmtId="0" fontId="28" fillId="53" borderId="72" applyNumberFormat="0" applyAlignment="0" applyProtection="0"/>
    <xf numFmtId="0" fontId="71" fillId="55" borderId="58" applyNumberFormat="0" applyAlignment="0" applyProtection="0"/>
    <xf numFmtId="0" fontId="30" fillId="9" borderId="53" applyNumberFormat="0" applyAlignment="0" applyProtection="0"/>
    <xf numFmtId="0" fontId="2" fillId="0" borderId="59" applyNumberFormat="0" applyFill="0" applyAlignment="0" applyProtection="0"/>
    <xf numFmtId="0" fontId="2" fillId="0" borderId="67" applyNumberFormat="0" applyFill="0" applyAlignment="0" applyProtection="0"/>
    <xf numFmtId="0" fontId="30" fillId="44" borderId="61" applyNumberFormat="0" applyAlignment="0" applyProtection="0"/>
    <xf numFmtId="0" fontId="30" fillId="9" borderId="68" applyNumberFormat="0" applyAlignment="0" applyProtection="0"/>
    <xf numFmtId="0" fontId="18" fillId="9" borderId="54" applyNumberFormat="0" applyAlignment="0" applyProtection="0"/>
    <xf numFmtId="0" fontId="2" fillId="0" borderId="64" applyNumberFormat="0" applyFill="0" applyAlignment="0" applyProtection="0"/>
    <xf numFmtId="0" fontId="4" fillId="24" borderId="78" applyNumberFormat="0" applyFont="0" applyAlignment="0" applyProtection="0"/>
    <xf numFmtId="0" fontId="18" fillId="53" borderId="54" applyNumberFormat="0" applyAlignment="0" applyProtection="0"/>
    <xf numFmtId="0" fontId="30" fillId="9" borderId="53" applyNumberFormat="0" applyAlignment="0" applyProtection="0"/>
    <xf numFmtId="0" fontId="28" fillId="9" borderId="53" applyNumberFormat="0" applyAlignment="0" applyProtection="0"/>
    <xf numFmtId="0" fontId="4" fillId="24" borderId="63" applyNumberFormat="0" applyFont="0" applyAlignment="0" applyProtection="0"/>
    <xf numFmtId="0" fontId="30" fillId="9" borderId="68" applyNumberFormat="0" applyAlignment="0" applyProtection="0"/>
    <xf numFmtId="0" fontId="18" fillId="9" borderId="69" applyNumberFormat="0" applyAlignment="0" applyProtection="0"/>
    <xf numFmtId="0" fontId="18" fillId="9" borderId="69" applyNumberFormat="0" applyAlignment="0" applyProtection="0"/>
    <xf numFmtId="0" fontId="30" fillId="44" borderId="61" applyNumberFormat="0" applyAlignment="0" applyProtection="0"/>
    <xf numFmtId="0" fontId="2" fillId="0" borderId="75" applyNumberFormat="0" applyFill="0" applyAlignment="0" applyProtection="0"/>
    <xf numFmtId="0" fontId="2" fillId="0" borderId="67" applyNumberFormat="0" applyFill="0" applyAlignment="0" applyProtection="0"/>
    <xf numFmtId="0" fontId="18" fillId="9" borderId="50" applyNumberFormat="0" applyAlignment="0" applyProtection="0"/>
    <xf numFmtId="0" fontId="71" fillId="55" borderId="78" applyNumberFormat="0" applyAlignment="0" applyProtection="0"/>
    <xf numFmtId="0" fontId="71" fillId="55" borderId="63" applyNumberFormat="0" applyAlignment="0" applyProtection="0"/>
    <xf numFmtId="0" fontId="2" fillId="0" borderId="52" applyNumberFormat="0" applyFill="0" applyAlignment="0" applyProtection="0"/>
    <xf numFmtId="0" fontId="18" fillId="53" borderId="57" applyNumberFormat="0" applyAlignment="0" applyProtection="0"/>
    <xf numFmtId="0" fontId="71" fillId="55" borderId="66" applyNumberFormat="0" applyAlignment="0" applyProtection="0"/>
    <xf numFmtId="0" fontId="30" fillId="38" borderId="76" applyNumberFormat="0" applyAlignment="0" applyProtection="0"/>
    <xf numFmtId="0" fontId="4" fillId="24" borderId="51" applyNumberFormat="0" applyFont="0" applyAlignment="0" applyProtection="0"/>
    <xf numFmtId="0" fontId="2" fillId="0" borderId="67" applyNumberFormat="0" applyFill="0" applyAlignment="0" applyProtection="0"/>
    <xf numFmtId="0" fontId="30" fillId="38" borderId="61" applyNumberFormat="0" applyAlignment="0" applyProtection="0"/>
    <xf numFmtId="0" fontId="28" fillId="53" borderId="61" applyNumberFormat="0" applyAlignment="0" applyProtection="0"/>
    <xf numFmtId="0" fontId="18" fillId="53" borderId="62" applyNumberFormat="0" applyAlignment="0" applyProtection="0"/>
    <xf numFmtId="0" fontId="71" fillId="55" borderId="63" applyNumberFormat="0" applyAlignment="0" applyProtection="0"/>
    <xf numFmtId="0" fontId="18" fillId="53" borderId="73" applyNumberFormat="0" applyAlignment="0" applyProtection="0"/>
    <xf numFmtId="0" fontId="4" fillId="24" borderId="55" applyNumberFormat="0" applyFont="0" applyAlignment="0" applyProtection="0"/>
    <xf numFmtId="0" fontId="2" fillId="0" borderId="70" applyNumberFormat="0" applyFill="0" applyAlignment="0" applyProtection="0"/>
    <xf numFmtId="0" fontId="18" fillId="9" borderId="62" applyNumberFormat="0" applyAlignment="0" applyProtection="0"/>
    <xf numFmtId="0" fontId="71" fillId="55" borderId="55" applyNumberFormat="0" applyAlignment="0" applyProtection="0"/>
    <xf numFmtId="0" fontId="2" fillId="0" borderId="75" applyNumberFormat="0" applyFill="0" applyAlignment="0" applyProtection="0"/>
    <xf numFmtId="0" fontId="30" fillId="44" borderId="72" applyNumberFormat="0" applyAlignment="0" applyProtection="0"/>
    <xf numFmtId="0" fontId="2" fillId="0" borderId="79" applyNumberFormat="0" applyFill="0" applyAlignment="0" applyProtection="0"/>
    <xf numFmtId="0" fontId="30" fillId="9" borderId="49" applyNumberFormat="0" applyAlignment="0" applyProtection="0"/>
    <xf numFmtId="0" fontId="18" fillId="53" borderId="65" applyNumberFormat="0" applyAlignment="0" applyProtection="0"/>
    <xf numFmtId="0" fontId="2" fillId="0" borderId="67" applyNumberFormat="0" applyFill="0" applyAlignment="0" applyProtection="0"/>
    <xf numFmtId="0" fontId="28" fillId="9" borderId="68" applyNumberFormat="0" applyAlignment="0" applyProtection="0"/>
    <xf numFmtId="0" fontId="2" fillId="0" borderId="52" applyNumberFormat="0" applyFill="0" applyAlignment="0" applyProtection="0"/>
    <xf numFmtId="0" fontId="4" fillId="24" borderId="63" applyNumberFormat="0" applyFont="0" applyAlignment="0" applyProtection="0"/>
    <xf numFmtId="0" fontId="18" fillId="53" borderId="57" applyNumberFormat="0" applyAlignment="0" applyProtection="0"/>
    <xf numFmtId="0" fontId="4" fillId="24" borderId="74" applyNumberFormat="0" applyFont="0" applyAlignment="0" applyProtection="0"/>
    <xf numFmtId="0" fontId="4" fillId="24" borderId="66" applyNumberFormat="0" applyFont="0" applyAlignment="0" applyProtection="0"/>
    <xf numFmtId="0" fontId="18" fillId="9" borderId="54" applyNumberFormat="0" applyAlignment="0" applyProtection="0"/>
    <xf numFmtId="0" fontId="18" fillId="9" borderId="57" applyNumberFormat="0" applyAlignment="0" applyProtection="0"/>
    <xf numFmtId="0" fontId="4" fillId="24" borderId="66" applyNumberFormat="0" applyFont="0" applyAlignment="0" applyProtection="0"/>
    <xf numFmtId="0" fontId="30" fillId="44" borderId="49" applyNumberFormat="0" applyAlignment="0" applyProtection="0"/>
    <xf numFmtId="0" fontId="30" fillId="44" borderId="49" applyNumberFormat="0" applyAlignment="0" applyProtection="0"/>
    <xf numFmtId="0" fontId="4" fillId="24" borderId="66" applyNumberFormat="0" applyFont="0" applyAlignment="0" applyProtection="0"/>
    <xf numFmtId="0" fontId="28" fillId="53" borderId="72" applyNumberFormat="0" applyAlignment="0" applyProtection="0"/>
    <xf numFmtId="0" fontId="18" fillId="53" borderId="77" applyNumberFormat="0" applyAlignment="0" applyProtection="0"/>
    <xf numFmtId="0" fontId="30" fillId="9" borderId="72" applyNumberFormat="0" applyAlignment="0" applyProtection="0"/>
    <xf numFmtId="0" fontId="28" fillId="9" borderId="53" applyNumberFormat="0" applyAlignment="0" applyProtection="0"/>
    <xf numFmtId="0" fontId="28" fillId="9" borderId="68" applyNumberFormat="0" applyAlignment="0" applyProtection="0"/>
    <xf numFmtId="0" fontId="3" fillId="24" borderId="78" applyNumberFormat="0" applyFont="0" applyAlignment="0" applyProtection="0"/>
    <xf numFmtId="0" fontId="30" fillId="9" borderId="49" applyNumberFormat="0" applyAlignment="0" applyProtection="0"/>
    <xf numFmtId="0" fontId="2" fillId="0" borderId="56" applyNumberFormat="0" applyFill="0" applyAlignment="0" applyProtection="0"/>
    <xf numFmtId="0" fontId="3" fillId="24" borderId="55" applyNumberFormat="0" applyFont="0" applyAlignment="0" applyProtection="0"/>
    <xf numFmtId="0" fontId="28" fillId="9" borderId="53" applyNumberFormat="0" applyAlignment="0" applyProtection="0"/>
    <xf numFmtId="0" fontId="30" fillId="38" borderId="68" applyNumberFormat="0" applyAlignment="0" applyProtection="0"/>
    <xf numFmtId="0" fontId="18" fillId="9" borderId="57" applyNumberFormat="0" applyAlignment="0" applyProtection="0"/>
    <xf numFmtId="0" fontId="28" fillId="9" borderId="53" applyNumberFormat="0" applyAlignment="0" applyProtection="0"/>
    <xf numFmtId="0" fontId="71" fillId="55" borderId="74" applyNumberFormat="0" applyAlignment="0" applyProtection="0"/>
    <xf numFmtId="0" fontId="2" fillId="0" borderId="75" applyNumberFormat="0" applyFill="0" applyAlignment="0" applyProtection="0"/>
    <xf numFmtId="0" fontId="28" fillId="9" borderId="53" applyNumberFormat="0" applyAlignment="0" applyProtection="0"/>
    <xf numFmtId="0" fontId="4" fillId="24" borderId="55" applyNumberFormat="0" applyFont="0" applyAlignment="0" applyProtection="0"/>
    <xf numFmtId="0" fontId="71" fillId="55" borderId="66" applyNumberFormat="0" applyAlignment="0" applyProtection="0"/>
    <xf numFmtId="0" fontId="18" fillId="9" borderId="50" applyNumberFormat="0" applyAlignment="0" applyProtection="0"/>
    <xf numFmtId="0" fontId="3" fillId="24" borderId="63" applyNumberFormat="0" applyFont="0" applyAlignment="0" applyProtection="0"/>
    <xf numFmtId="0" fontId="4" fillId="24" borderId="74" applyNumberFormat="0" applyFont="0" applyAlignment="0" applyProtection="0"/>
    <xf numFmtId="0" fontId="4" fillId="24" borderId="78" applyNumberFormat="0" applyFont="0" applyAlignment="0" applyProtection="0"/>
    <xf numFmtId="0" fontId="18" fillId="9" borderId="62" applyNumberFormat="0" applyAlignment="0" applyProtection="0"/>
    <xf numFmtId="0" fontId="4" fillId="24" borderId="51" applyNumberFormat="0" applyFont="0" applyAlignment="0" applyProtection="0"/>
    <xf numFmtId="0" fontId="18" fillId="9" borderId="77" applyNumberFormat="0" applyAlignment="0" applyProtection="0"/>
    <xf numFmtId="0" fontId="30" fillId="9" borderId="72" applyNumberFormat="0" applyAlignment="0" applyProtection="0"/>
    <xf numFmtId="0" fontId="71" fillId="55" borderId="55" applyNumberFormat="0" applyAlignment="0" applyProtection="0"/>
    <xf numFmtId="0" fontId="71" fillId="55" borderId="51" applyNumberFormat="0" applyAlignment="0" applyProtection="0"/>
    <xf numFmtId="0" fontId="18" fillId="9" borderId="69" applyNumberFormat="0" applyAlignment="0" applyProtection="0"/>
    <xf numFmtId="0" fontId="18" fillId="9" borderId="69" applyNumberFormat="0" applyAlignment="0" applyProtection="0"/>
    <xf numFmtId="0" fontId="18" fillId="9" borderId="62" applyNumberFormat="0" applyAlignment="0" applyProtection="0"/>
    <xf numFmtId="0" fontId="4" fillId="24" borderId="66" applyNumberFormat="0" applyFont="0" applyAlignment="0" applyProtection="0"/>
    <xf numFmtId="0" fontId="4" fillId="24" borderId="78" applyNumberFormat="0" applyFont="0" applyAlignment="0" applyProtection="0"/>
    <xf numFmtId="0" fontId="4" fillId="24" borderId="55" applyNumberFormat="0" applyFont="0" applyAlignment="0" applyProtection="0"/>
    <xf numFmtId="0" fontId="18" fillId="53" borderId="73" applyNumberFormat="0" applyAlignment="0" applyProtection="0"/>
    <xf numFmtId="0" fontId="4" fillId="24" borderId="63" applyNumberFormat="0" applyFont="0" applyAlignment="0" applyProtection="0"/>
    <xf numFmtId="0" fontId="2" fillId="0" borderId="56" applyNumberFormat="0" applyFill="0" applyAlignment="0" applyProtection="0"/>
    <xf numFmtId="0" fontId="28" fillId="9" borderId="53" applyNumberFormat="0" applyAlignment="0" applyProtection="0"/>
    <xf numFmtId="0" fontId="28" fillId="9" borderId="49" applyNumberFormat="0" applyAlignment="0" applyProtection="0"/>
    <xf numFmtId="0" fontId="2" fillId="0" borderId="64" applyNumberFormat="0" applyFill="0" applyAlignment="0" applyProtection="0"/>
    <xf numFmtId="0" fontId="2" fillId="0" borderId="75" applyNumberFormat="0" applyFill="0" applyAlignment="0" applyProtection="0"/>
    <xf numFmtId="0" fontId="71" fillId="55" borderId="63" applyNumberFormat="0" applyAlignment="0" applyProtection="0"/>
    <xf numFmtId="0" fontId="2" fillId="0" borderId="52" applyNumberFormat="0" applyFill="0" applyAlignment="0" applyProtection="0"/>
    <xf numFmtId="0" fontId="18" fillId="9" borderId="65" applyNumberFormat="0" applyAlignment="0" applyProtection="0"/>
    <xf numFmtId="0" fontId="4" fillId="24" borderId="66" applyNumberFormat="0" applyFont="0" applyAlignment="0" applyProtection="0"/>
    <xf numFmtId="0" fontId="18" fillId="53" borderId="73" applyNumberFormat="0" applyAlignment="0" applyProtection="0"/>
    <xf numFmtId="0" fontId="18" fillId="9" borderId="65" applyNumberFormat="0" applyAlignment="0" applyProtection="0"/>
    <xf numFmtId="0" fontId="30" fillId="9" borderId="61" applyNumberFormat="0" applyAlignment="0" applyProtection="0"/>
    <xf numFmtId="0" fontId="2" fillId="0" borderId="79" applyNumberFormat="0" applyFill="0" applyAlignment="0" applyProtection="0"/>
    <xf numFmtId="0" fontId="4" fillId="24" borderId="78" applyNumberFormat="0" applyFont="0" applyAlignment="0" applyProtection="0"/>
    <xf numFmtId="0" fontId="2" fillId="0" borderId="67" applyNumberFormat="0" applyFill="0" applyAlignment="0" applyProtection="0"/>
    <xf numFmtId="0" fontId="18" fillId="9" borderId="62" applyNumberFormat="0" applyAlignment="0" applyProtection="0"/>
    <xf numFmtId="0" fontId="18" fillId="9" borderId="57" applyNumberFormat="0" applyAlignment="0" applyProtection="0"/>
    <xf numFmtId="0" fontId="18" fillId="9" borderId="50" applyNumberFormat="0" applyAlignment="0" applyProtection="0"/>
    <xf numFmtId="0" fontId="30" fillId="9" borderId="61" applyNumberFormat="0" applyAlignment="0" applyProtection="0"/>
    <xf numFmtId="0" fontId="30" fillId="44" borderId="68" applyNumberFormat="0" applyAlignment="0" applyProtection="0"/>
    <xf numFmtId="0" fontId="28" fillId="9" borderId="68" applyNumberFormat="0" applyAlignment="0" applyProtection="0"/>
    <xf numFmtId="0" fontId="30" fillId="9" borderId="53" applyNumberFormat="0" applyAlignment="0" applyProtection="0"/>
    <xf numFmtId="0" fontId="71" fillId="55" borderId="66" applyNumberFormat="0" applyAlignment="0" applyProtection="0"/>
    <xf numFmtId="0" fontId="30" fillId="9" borderId="53" applyNumberFormat="0" applyAlignment="0" applyProtection="0"/>
    <xf numFmtId="0" fontId="2" fillId="0" borderId="56" applyNumberFormat="0" applyFill="0" applyAlignment="0" applyProtection="0"/>
    <xf numFmtId="0" fontId="2" fillId="0" borderId="52" applyNumberFormat="0" applyFill="0" applyAlignment="0" applyProtection="0"/>
    <xf numFmtId="0" fontId="30" fillId="9" borderId="53" applyNumberFormat="0" applyAlignment="0" applyProtection="0"/>
    <xf numFmtId="0" fontId="30" fillId="44" borderId="68" applyNumberFormat="0" applyAlignment="0" applyProtection="0"/>
    <xf numFmtId="0" fontId="30" fillId="44" borderId="53" applyNumberFormat="0" applyAlignment="0" applyProtection="0"/>
    <xf numFmtId="0" fontId="28" fillId="9" borderId="68" applyNumberFormat="0" applyAlignment="0" applyProtection="0"/>
    <xf numFmtId="0" fontId="18" fillId="9" borderId="73" applyNumberFormat="0" applyAlignment="0" applyProtection="0"/>
    <xf numFmtId="0" fontId="4" fillId="24" borderId="66" applyNumberFormat="0" applyFont="0" applyAlignment="0" applyProtection="0"/>
    <xf numFmtId="0" fontId="18" fillId="53" borderId="50" applyNumberFormat="0" applyAlignment="0" applyProtection="0"/>
    <xf numFmtId="0" fontId="18" fillId="9" borderId="73" applyNumberFormat="0" applyAlignment="0" applyProtection="0"/>
    <xf numFmtId="0" fontId="2" fillId="0" borderId="75" applyNumberFormat="0" applyFill="0" applyAlignment="0" applyProtection="0"/>
    <xf numFmtId="0" fontId="18" fillId="53" borderId="65" applyNumberFormat="0" applyAlignment="0" applyProtection="0"/>
    <xf numFmtId="0" fontId="71" fillId="55" borderId="51" applyNumberFormat="0" applyAlignment="0" applyProtection="0"/>
    <xf numFmtId="0" fontId="2" fillId="0" borderId="59" applyNumberFormat="0" applyFill="0" applyAlignment="0" applyProtection="0"/>
    <xf numFmtId="0" fontId="18" fillId="53" borderId="77" applyNumberFormat="0" applyAlignment="0" applyProtection="0"/>
    <xf numFmtId="0" fontId="18" fillId="9" borderId="62" applyNumberFormat="0" applyAlignment="0" applyProtection="0"/>
    <xf numFmtId="0" fontId="2" fillId="0" borderId="70" applyNumberFormat="0" applyFill="0" applyAlignment="0" applyProtection="0"/>
    <xf numFmtId="0" fontId="18" fillId="9" borderId="73" applyNumberFormat="0" applyAlignment="0" applyProtection="0"/>
    <xf numFmtId="0" fontId="30" fillId="9" borderId="76" applyNumberFormat="0" applyAlignment="0" applyProtection="0"/>
    <xf numFmtId="0" fontId="3" fillId="24" borderId="63" applyNumberFormat="0" applyFont="0" applyAlignment="0" applyProtection="0"/>
    <xf numFmtId="0" fontId="18" fillId="53" borderId="69" applyNumberFormat="0" applyAlignment="0" applyProtection="0"/>
    <xf numFmtId="0" fontId="4" fillId="24" borderId="51" applyNumberFormat="0" applyFont="0" applyAlignment="0" applyProtection="0"/>
    <xf numFmtId="0" fontId="2" fillId="0" borderId="64" applyNumberFormat="0" applyFill="0" applyAlignment="0" applyProtection="0"/>
    <xf numFmtId="0" fontId="2" fillId="0" borderId="79" applyNumberFormat="0" applyFill="0" applyAlignment="0" applyProtection="0"/>
    <xf numFmtId="0" fontId="30" fillId="9" borderId="72" applyNumberFormat="0" applyAlignment="0" applyProtection="0"/>
    <xf numFmtId="0" fontId="30" fillId="9" borderId="68" applyNumberFormat="0" applyAlignment="0" applyProtection="0"/>
    <xf numFmtId="0" fontId="4" fillId="24" borderId="51" applyNumberFormat="0" applyFont="0" applyAlignment="0" applyProtection="0"/>
    <xf numFmtId="0" fontId="18" fillId="9" borderId="57" applyNumberFormat="0" applyAlignment="0" applyProtection="0"/>
    <xf numFmtId="0" fontId="4" fillId="24" borderId="58" applyNumberFormat="0" applyFont="0" applyAlignment="0" applyProtection="0"/>
    <xf numFmtId="0" fontId="18" fillId="53" borderId="54" applyNumberFormat="0" applyAlignment="0" applyProtection="0"/>
    <xf numFmtId="0" fontId="71" fillId="55" borderId="74" applyNumberFormat="0" applyAlignment="0" applyProtection="0"/>
    <xf numFmtId="0" fontId="28" fillId="53" borderId="61" applyNumberFormat="0" applyAlignment="0" applyProtection="0"/>
    <xf numFmtId="0" fontId="28" fillId="9" borderId="61" applyNumberFormat="0" applyAlignment="0" applyProtection="0"/>
    <xf numFmtId="0" fontId="18" fillId="9" borderId="77" applyNumberFormat="0" applyAlignment="0" applyProtection="0"/>
    <xf numFmtId="0" fontId="2" fillId="0" borderId="67" applyNumberFormat="0" applyFill="0" applyAlignment="0" applyProtection="0"/>
    <xf numFmtId="0" fontId="2" fillId="0" borderId="79" applyNumberFormat="0" applyFill="0" applyAlignment="0" applyProtection="0"/>
    <xf numFmtId="0" fontId="18" fillId="9" borderId="77" applyNumberFormat="0" applyAlignment="0" applyProtection="0"/>
    <xf numFmtId="0" fontId="71" fillId="55" borderId="55" applyNumberFormat="0" applyAlignment="0" applyProtection="0"/>
    <xf numFmtId="0" fontId="2" fillId="0" borderId="67" applyNumberFormat="0" applyFill="0" applyAlignment="0" applyProtection="0"/>
    <xf numFmtId="0" fontId="30" fillId="9" borderId="60" applyNumberFormat="0" applyAlignment="0" applyProtection="0"/>
    <xf numFmtId="0" fontId="18" fillId="53" borderId="65" applyNumberFormat="0" applyAlignment="0" applyProtection="0"/>
    <xf numFmtId="0" fontId="18" fillId="9" borderId="57" applyNumberFormat="0" applyAlignment="0" applyProtection="0"/>
    <xf numFmtId="0" fontId="71" fillId="55" borderId="51" applyNumberFormat="0" applyAlignment="0" applyProtection="0"/>
    <xf numFmtId="0" fontId="28" fillId="53" borderId="72" applyNumberFormat="0" applyAlignment="0" applyProtection="0"/>
    <xf numFmtId="0" fontId="4" fillId="24" borderId="74" applyNumberFormat="0" applyFont="0" applyAlignment="0" applyProtection="0"/>
    <xf numFmtId="0" fontId="18" fillId="53" borderId="54" applyNumberFormat="0" applyAlignment="0" applyProtection="0"/>
    <xf numFmtId="0" fontId="30" fillId="38" borderId="49" applyNumberFormat="0" applyAlignment="0" applyProtection="0"/>
    <xf numFmtId="0" fontId="18" fillId="9" borderId="73" applyNumberFormat="0" applyAlignment="0" applyProtection="0"/>
    <xf numFmtId="0" fontId="4" fillId="24" borderId="66" applyNumberFormat="0" applyFont="0" applyAlignment="0" applyProtection="0"/>
    <xf numFmtId="0" fontId="4" fillId="24" borderId="74" applyNumberFormat="0" applyFont="0" applyAlignment="0" applyProtection="0"/>
    <xf numFmtId="0" fontId="18" fillId="53" borderId="54" applyNumberFormat="0" applyAlignment="0" applyProtection="0"/>
    <xf numFmtId="0" fontId="28" fillId="9" borderId="68" applyNumberFormat="0" applyAlignment="0" applyProtection="0"/>
    <xf numFmtId="0" fontId="4" fillId="24" borderId="63" applyNumberFormat="0" applyFont="0" applyAlignment="0" applyProtection="0"/>
    <xf numFmtId="0" fontId="2" fillId="0" borderId="59" applyNumberFormat="0" applyFill="0" applyAlignment="0" applyProtection="0"/>
    <xf numFmtId="0" fontId="2" fillId="0" borderId="79" applyNumberFormat="0" applyFill="0" applyAlignment="0" applyProtection="0"/>
    <xf numFmtId="0" fontId="2" fillId="0" borderId="56" applyNumberFormat="0" applyFill="0" applyAlignment="0" applyProtection="0"/>
    <xf numFmtId="0" fontId="4" fillId="24" borderId="51" applyNumberFormat="0" applyFont="0" applyAlignment="0" applyProtection="0"/>
    <xf numFmtId="0" fontId="30" fillId="38" borderId="53" applyNumberFormat="0" applyAlignment="0" applyProtection="0"/>
    <xf numFmtId="0" fontId="3" fillId="24" borderId="51" applyNumberFormat="0" applyFont="0" applyAlignment="0" applyProtection="0"/>
    <xf numFmtId="0" fontId="4" fillId="24" borderId="58" applyNumberFormat="0" applyFont="0" applyAlignment="0" applyProtection="0"/>
    <xf numFmtId="0" fontId="4" fillId="24" borderId="63" applyNumberFormat="0" applyFont="0" applyAlignment="0" applyProtection="0"/>
    <xf numFmtId="0" fontId="18" fillId="53" borderId="57" applyNumberFormat="0" applyAlignment="0" applyProtection="0"/>
    <xf numFmtId="0" fontId="30" fillId="9" borderId="49" applyNumberFormat="0" applyAlignment="0" applyProtection="0"/>
    <xf numFmtId="0" fontId="18" fillId="9" borderId="62" applyNumberFormat="0" applyAlignment="0" applyProtection="0"/>
    <xf numFmtId="0" fontId="71" fillId="55" borderId="55" applyNumberFormat="0" applyAlignment="0" applyProtection="0"/>
    <xf numFmtId="0" fontId="2" fillId="0" borderId="64" applyNumberFormat="0" applyFill="0" applyAlignment="0" applyProtection="0"/>
    <xf numFmtId="0" fontId="2" fillId="0" borderId="56" applyNumberFormat="0" applyFill="0" applyAlignment="0" applyProtection="0"/>
    <xf numFmtId="0" fontId="2" fillId="0" borderId="52" applyNumberFormat="0" applyFill="0" applyAlignment="0" applyProtection="0"/>
    <xf numFmtId="0" fontId="18" fillId="9" borderId="65" applyNumberFormat="0" applyAlignment="0" applyProtection="0"/>
    <xf numFmtId="0" fontId="18" fillId="9" borderId="54" applyNumberFormat="0" applyAlignment="0" applyProtection="0"/>
    <xf numFmtId="0" fontId="2" fillId="0" borderId="79" applyNumberFormat="0" applyFill="0" applyAlignment="0" applyProtection="0"/>
    <xf numFmtId="0" fontId="2" fillId="0" borderId="64" applyNumberFormat="0" applyFill="0" applyAlignment="0" applyProtection="0"/>
    <xf numFmtId="0" fontId="28" fillId="9" borderId="61" applyNumberFormat="0" applyAlignment="0" applyProtection="0"/>
    <xf numFmtId="0" fontId="18" fillId="53" borderId="65" applyNumberFormat="0" applyAlignment="0" applyProtection="0"/>
    <xf numFmtId="0" fontId="18" fillId="53" borderId="69" applyNumberFormat="0" applyAlignment="0" applyProtection="0"/>
    <xf numFmtId="0" fontId="4" fillId="24" borderId="51" applyNumberFormat="0" applyFont="0" applyAlignment="0" applyProtection="0"/>
    <xf numFmtId="0" fontId="30" fillId="44" borderId="68" applyNumberFormat="0" applyAlignment="0" applyProtection="0"/>
    <xf numFmtId="0" fontId="2" fillId="0" borderId="75" applyNumberFormat="0" applyFill="0" applyAlignment="0" applyProtection="0"/>
    <xf numFmtId="0" fontId="4" fillId="24" borderId="51" applyNumberFormat="0" applyFont="0" applyAlignment="0" applyProtection="0"/>
    <xf numFmtId="0" fontId="4" fillId="24" borderId="66" applyNumberFormat="0" applyFont="0" applyAlignment="0" applyProtection="0"/>
    <xf numFmtId="0" fontId="2" fillId="0" borderId="52" applyNumberFormat="0" applyFill="0" applyAlignment="0" applyProtection="0"/>
    <xf numFmtId="0" fontId="18" fillId="9" borderId="65" applyNumberFormat="0" applyAlignment="0" applyProtection="0"/>
    <xf numFmtId="0" fontId="28" fillId="9" borderId="68" applyNumberFormat="0" applyAlignment="0" applyProtection="0"/>
    <xf numFmtId="0" fontId="2" fillId="0" borderId="67" applyNumberFormat="0" applyFill="0" applyAlignment="0" applyProtection="0"/>
    <xf numFmtId="0" fontId="3" fillId="24" borderId="74" applyNumberFormat="0" applyFont="0" applyAlignment="0" applyProtection="0"/>
    <xf numFmtId="0" fontId="2" fillId="0" borderId="56" applyNumberFormat="0" applyFill="0" applyAlignment="0" applyProtection="0"/>
    <xf numFmtId="0" fontId="28" fillId="53" borderId="68" applyNumberFormat="0" applyAlignment="0" applyProtection="0"/>
    <xf numFmtId="0" fontId="2" fillId="0" borderId="67" applyNumberFormat="0" applyFill="0" applyAlignment="0" applyProtection="0"/>
    <xf numFmtId="0" fontId="18" fillId="9" borderId="77" applyNumberFormat="0" applyAlignment="0" applyProtection="0"/>
    <xf numFmtId="0" fontId="28" fillId="9" borderId="61" applyNumberFormat="0" applyAlignment="0" applyProtection="0"/>
    <xf numFmtId="0" fontId="28" fillId="9" borderId="49" applyNumberFormat="0" applyAlignment="0" applyProtection="0"/>
    <xf numFmtId="0" fontId="2" fillId="0" borderId="56" applyNumberFormat="0" applyFill="0" applyAlignment="0" applyProtection="0"/>
    <xf numFmtId="0" fontId="2" fillId="0" borderId="52" applyNumberFormat="0" applyFill="0" applyAlignment="0" applyProtection="0"/>
    <xf numFmtId="0" fontId="4" fillId="24" borderId="78" applyNumberFormat="0" applyFont="0" applyAlignment="0" applyProtection="0"/>
    <xf numFmtId="0" fontId="28" fillId="9" borderId="76" applyNumberFormat="0" applyAlignment="0" applyProtection="0"/>
    <xf numFmtId="0" fontId="18" fillId="53" borderId="57" applyNumberFormat="0" applyAlignment="0" applyProtection="0"/>
    <xf numFmtId="0" fontId="2" fillId="0" borderId="52" applyNumberFormat="0" applyFill="0" applyAlignment="0" applyProtection="0"/>
    <xf numFmtId="0" fontId="18" fillId="9" borderId="54" applyNumberFormat="0" applyAlignment="0" applyProtection="0"/>
    <xf numFmtId="0" fontId="4" fillId="24" borderId="74" applyNumberFormat="0" applyFont="0" applyAlignment="0" applyProtection="0"/>
    <xf numFmtId="0" fontId="18" fillId="53" borderId="62" applyNumberFormat="0" applyAlignment="0" applyProtection="0"/>
    <xf numFmtId="0" fontId="2" fillId="0" borderId="75" applyNumberFormat="0" applyFill="0" applyAlignment="0" applyProtection="0"/>
    <xf numFmtId="0" fontId="71" fillId="55" borderId="51" applyNumberFormat="0" applyAlignment="0" applyProtection="0"/>
    <xf numFmtId="0" fontId="71" fillId="55" borderId="74" applyNumberFormat="0" applyAlignment="0" applyProtection="0"/>
    <xf numFmtId="0" fontId="28" fillId="53" borderId="71" applyNumberFormat="0" applyAlignment="0" applyProtection="0"/>
    <xf numFmtId="0" fontId="2" fillId="0" borderId="67" applyNumberFormat="0" applyFill="0" applyAlignment="0" applyProtection="0"/>
    <xf numFmtId="0" fontId="18" fillId="9" borderId="73" applyNumberFormat="0" applyAlignment="0" applyProtection="0"/>
    <xf numFmtId="0" fontId="30" fillId="44" borderId="76" applyNumberFormat="0" applyAlignment="0" applyProtection="0"/>
    <xf numFmtId="0" fontId="30" fillId="44" borderId="72" applyNumberFormat="0" applyAlignment="0" applyProtection="0"/>
    <xf numFmtId="0" fontId="71" fillId="55" borderId="66" applyNumberFormat="0" applyAlignment="0" applyProtection="0"/>
    <xf numFmtId="0" fontId="18" fillId="53" borderId="77" applyNumberFormat="0" applyAlignment="0" applyProtection="0"/>
    <xf numFmtId="0" fontId="4" fillId="24" borderId="55" applyNumberFormat="0" applyFont="0" applyAlignment="0" applyProtection="0"/>
    <xf numFmtId="0" fontId="18" fillId="53" borderId="50" applyNumberFormat="0" applyAlignment="0" applyProtection="0"/>
    <xf numFmtId="0" fontId="30" fillId="38" borderId="72" applyNumberFormat="0" applyAlignment="0" applyProtection="0"/>
    <xf numFmtId="0" fontId="2" fillId="0" borderId="75" applyNumberFormat="0" applyFill="0" applyAlignment="0" applyProtection="0"/>
    <xf numFmtId="0" fontId="18" fillId="9" borderId="54" applyNumberFormat="0" applyAlignment="0" applyProtection="0"/>
    <xf numFmtId="0" fontId="2" fillId="0" borderId="79" applyNumberFormat="0" applyFill="0" applyAlignment="0" applyProtection="0"/>
    <xf numFmtId="0" fontId="18" fillId="9" borderId="62" applyNumberFormat="0" applyAlignment="0" applyProtection="0"/>
    <xf numFmtId="0" fontId="3" fillId="24" borderId="51" applyNumberFormat="0" applyFont="0" applyAlignment="0" applyProtection="0"/>
    <xf numFmtId="0" fontId="71" fillId="55" borderId="66" applyNumberFormat="0" applyAlignment="0" applyProtection="0"/>
    <xf numFmtId="0" fontId="18" fillId="9" borderId="77" applyNumberFormat="0" applyAlignment="0" applyProtection="0"/>
    <xf numFmtId="0" fontId="4" fillId="24" borderId="55" applyNumberFormat="0" applyFont="0" applyAlignment="0" applyProtection="0"/>
    <xf numFmtId="0" fontId="2" fillId="0" borderId="70" applyNumberFormat="0" applyFill="0" applyAlignment="0" applyProtection="0"/>
    <xf numFmtId="0" fontId="18" fillId="9" borderId="54" applyNumberFormat="0" applyAlignment="0" applyProtection="0"/>
    <xf numFmtId="0" fontId="30" fillId="44" borderId="53" applyNumberFormat="0" applyAlignment="0" applyProtection="0"/>
    <xf numFmtId="0" fontId="30" fillId="44" borderId="60" applyNumberFormat="0" applyAlignment="0" applyProtection="0"/>
    <xf numFmtId="0" fontId="28" fillId="9" borderId="61" applyNumberFormat="0" applyAlignment="0" applyProtection="0"/>
    <xf numFmtId="0" fontId="18" fillId="9" borderId="69" applyNumberFormat="0" applyAlignment="0" applyProtection="0"/>
    <xf numFmtId="0" fontId="2" fillId="0" borderId="75" applyNumberFormat="0" applyFill="0" applyAlignment="0" applyProtection="0"/>
    <xf numFmtId="0" fontId="2" fillId="0" borderId="67" applyNumberFormat="0" applyFill="0" applyAlignment="0" applyProtection="0"/>
    <xf numFmtId="0" fontId="18" fillId="9" borderId="57" applyNumberFormat="0" applyAlignment="0" applyProtection="0"/>
    <xf numFmtId="0" fontId="18" fillId="53" borderId="50" applyNumberFormat="0" applyAlignment="0" applyProtection="0"/>
    <xf numFmtId="0" fontId="4" fillId="24" borderId="63" applyNumberFormat="0" applyFont="0" applyAlignment="0" applyProtection="0"/>
    <xf numFmtId="0" fontId="30" fillId="9" borderId="76" applyNumberFormat="0" applyAlignment="0" applyProtection="0"/>
    <xf numFmtId="0" fontId="30" fillId="9" borderId="49" applyNumberFormat="0" applyAlignment="0" applyProtection="0"/>
    <xf numFmtId="0" fontId="71" fillId="55" borderId="63" applyNumberFormat="0" applyAlignment="0" applyProtection="0"/>
    <xf numFmtId="0" fontId="2" fillId="0" borderId="52" applyNumberFormat="0" applyFill="0" applyAlignment="0" applyProtection="0"/>
    <xf numFmtId="0" fontId="18" fillId="53" borderId="62" applyNumberFormat="0" applyAlignment="0" applyProtection="0"/>
    <xf numFmtId="0" fontId="2" fillId="0" borderId="52" applyNumberFormat="0" applyFill="0" applyAlignment="0" applyProtection="0"/>
    <xf numFmtId="0" fontId="2" fillId="0" borderId="75" applyNumberFormat="0" applyFill="0" applyAlignment="0" applyProtection="0"/>
    <xf numFmtId="0" fontId="18" fillId="53" borderId="65" applyNumberFormat="0" applyAlignment="0" applyProtection="0"/>
    <xf numFmtId="0" fontId="18" fillId="9" borderId="50" applyNumberFormat="0" applyAlignment="0" applyProtection="0"/>
    <xf numFmtId="0" fontId="30" fillId="9" borderId="68" applyNumberFormat="0" applyAlignment="0" applyProtection="0"/>
    <xf numFmtId="0" fontId="28" fillId="9" borderId="61" applyNumberFormat="0" applyAlignment="0" applyProtection="0"/>
    <xf numFmtId="0" fontId="2" fillId="0" borderId="52" applyNumberFormat="0" applyFill="0" applyAlignment="0" applyProtection="0"/>
    <xf numFmtId="0" fontId="2" fillId="0" borderId="59" applyNumberFormat="0" applyFill="0" applyAlignment="0" applyProtection="0"/>
    <xf numFmtId="0" fontId="18" fillId="9" borderId="65" applyNumberFormat="0" applyAlignment="0" applyProtection="0"/>
    <xf numFmtId="0" fontId="28" fillId="9" borderId="72" applyNumberFormat="0" applyAlignment="0" applyProtection="0"/>
    <xf numFmtId="0" fontId="2" fillId="0" borderId="75" applyNumberFormat="0" applyFill="0" applyAlignment="0" applyProtection="0"/>
    <xf numFmtId="0" fontId="28" fillId="9" borderId="53" applyNumberFormat="0" applyAlignment="0" applyProtection="0"/>
    <xf numFmtId="0" fontId="18" fillId="53" borderId="69" applyNumberFormat="0" applyAlignment="0" applyProtection="0"/>
    <xf numFmtId="0" fontId="4" fillId="24" borderId="66" applyNumberFormat="0" applyFont="0" applyAlignment="0" applyProtection="0"/>
    <xf numFmtId="0" fontId="3" fillId="24" borderId="78" applyNumberFormat="0" applyFont="0" applyAlignment="0" applyProtection="0"/>
    <xf numFmtId="0" fontId="30" fillId="9" borderId="68" applyNumberFormat="0" applyAlignment="0" applyProtection="0"/>
    <xf numFmtId="0" fontId="4" fillId="24" borderId="66" applyNumberFormat="0" applyFont="0" applyAlignment="0" applyProtection="0"/>
    <xf numFmtId="0" fontId="2" fillId="0" borderId="79" applyNumberFormat="0" applyFill="0" applyAlignment="0" applyProtection="0"/>
    <xf numFmtId="0" fontId="28" fillId="9" borderId="49" applyNumberFormat="0" applyAlignment="0" applyProtection="0"/>
    <xf numFmtId="0" fontId="2" fillId="0" borderId="64" applyNumberFormat="0" applyFill="0" applyAlignment="0" applyProtection="0"/>
    <xf numFmtId="0" fontId="3" fillId="24" borderId="58" applyNumberFormat="0" applyFont="0" applyAlignment="0" applyProtection="0"/>
    <xf numFmtId="0" fontId="18" fillId="9" borderId="50" applyNumberFormat="0" applyAlignment="0" applyProtection="0"/>
    <xf numFmtId="0" fontId="2" fillId="0" borderId="64" applyNumberFormat="0" applyFill="0" applyAlignment="0" applyProtection="0"/>
    <xf numFmtId="0" fontId="18" fillId="53" borderId="54" applyNumberFormat="0" applyAlignment="0" applyProtection="0"/>
    <xf numFmtId="0" fontId="30" fillId="44" borderId="68" applyNumberFormat="0" applyAlignment="0" applyProtection="0"/>
    <xf numFmtId="0" fontId="4" fillId="24" borderId="74" applyNumberFormat="0" applyFont="0" applyAlignment="0" applyProtection="0"/>
    <xf numFmtId="0" fontId="30" fillId="9" borderId="72" applyNumberFormat="0" applyAlignment="0" applyProtection="0"/>
    <xf numFmtId="0" fontId="4" fillId="24" borderId="63" applyNumberFormat="0" applyFont="0" applyAlignment="0" applyProtection="0"/>
    <xf numFmtId="0" fontId="18" fillId="9" borderId="65" applyNumberFormat="0" applyAlignment="0" applyProtection="0"/>
    <xf numFmtId="0" fontId="2" fillId="0" borderId="52" applyNumberFormat="0" applyFill="0" applyAlignment="0" applyProtection="0"/>
    <xf numFmtId="0" fontId="18" fillId="53" borderId="50" applyNumberFormat="0" applyAlignment="0" applyProtection="0"/>
    <xf numFmtId="0" fontId="2" fillId="0" borderId="56" applyNumberFormat="0" applyFill="0" applyAlignment="0" applyProtection="0"/>
    <xf numFmtId="0" fontId="18" fillId="9" borderId="65" applyNumberFormat="0" applyAlignment="0" applyProtection="0"/>
    <xf numFmtId="0" fontId="18" fillId="9" borderId="50" applyNumberFormat="0" applyAlignment="0" applyProtection="0"/>
    <xf numFmtId="0" fontId="18" fillId="9" borderId="54" applyNumberFormat="0" applyAlignment="0" applyProtection="0"/>
    <xf numFmtId="0" fontId="18" fillId="9" borderId="62" applyNumberFormat="0" applyAlignment="0" applyProtection="0"/>
    <xf numFmtId="0" fontId="2" fillId="0" borderId="70" applyNumberFormat="0" applyFill="0" applyAlignment="0" applyProtection="0"/>
    <xf numFmtId="0" fontId="28" fillId="53" borderId="76" applyNumberFormat="0" applyAlignment="0" applyProtection="0"/>
    <xf numFmtId="0" fontId="2" fillId="0" borderId="52" applyNumberFormat="0" applyFill="0" applyAlignment="0" applyProtection="0"/>
    <xf numFmtId="0" fontId="4" fillId="24" borderId="66" applyNumberFormat="0" applyFont="0" applyAlignment="0" applyProtection="0"/>
    <xf numFmtId="0" fontId="18" fillId="9" borderId="50" applyNumberFormat="0" applyAlignment="0" applyProtection="0"/>
    <xf numFmtId="0" fontId="71" fillId="55" borderId="66" applyNumberFormat="0" applyAlignment="0" applyProtection="0"/>
    <xf numFmtId="0" fontId="28" fillId="9" borderId="61" applyNumberFormat="0" applyAlignment="0" applyProtection="0"/>
    <xf numFmtId="0" fontId="28" fillId="9" borderId="53" applyNumberFormat="0" applyAlignment="0" applyProtection="0"/>
    <xf numFmtId="0" fontId="18" fillId="9" borderId="50" applyNumberFormat="0" applyAlignment="0" applyProtection="0"/>
    <xf numFmtId="0" fontId="3" fillId="24" borderId="63" applyNumberFormat="0" applyFont="0" applyAlignment="0" applyProtection="0"/>
    <xf numFmtId="0" fontId="4" fillId="24" borderId="78" applyNumberFormat="0" applyFont="0" applyAlignment="0" applyProtection="0"/>
    <xf numFmtId="0" fontId="18" fillId="9" borderId="50" applyNumberFormat="0" applyAlignment="0" applyProtection="0"/>
    <xf numFmtId="0" fontId="18" fillId="9" borderId="65" applyNumberFormat="0" applyAlignment="0" applyProtection="0"/>
    <xf numFmtId="0" fontId="18" fillId="9" borderId="73" applyNumberFormat="0" applyAlignment="0" applyProtection="0"/>
    <xf numFmtId="0" fontId="30" fillId="9" borderId="72" applyNumberFormat="0" applyAlignment="0" applyProtection="0"/>
    <xf numFmtId="0" fontId="2" fillId="0" borderId="79" applyNumberFormat="0" applyFill="0" applyAlignment="0" applyProtection="0"/>
    <xf numFmtId="0" fontId="30" fillId="9" borderId="53" applyNumberFormat="0" applyAlignment="0" applyProtection="0"/>
    <xf numFmtId="0" fontId="2" fillId="0" borderId="64" applyNumberFormat="0" applyFill="0" applyAlignment="0" applyProtection="0"/>
    <xf numFmtId="0" fontId="30" fillId="9" borderId="53" applyNumberFormat="0" applyAlignment="0" applyProtection="0"/>
    <xf numFmtId="0" fontId="28" fillId="53" borderId="49" applyNumberFormat="0" applyAlignment="0" applyProtection="0"/>
    <xf numFmtId="0" fontId="30" fillId="9" borderId="49" applyNumberFormat="0" applyAlignment="0" applyProtection="0"/>
    <xf numFmtId="0" fontId="28" fillId="9" borderId="49" applyNumberFormat="0" applyAlignment="0" applyProtection="0"/>
    <xf numFmtId="0" fontId="28" fillId="9" borderId="49" applyNumberFormat="0" applyAlignment="0" applyProtection="0"/>
    <xf numFmtId="0" fontId="2" fillId="0" borderId="75" applyNumberFormat="0" applyFill="0" applyAlignment="0" applyProtection="0"/>
    <xf numFmtId="0" fontId="3" fillId="24" borderId="66" applyNumberFormat="0" applyFont="0" applyAlignment="0" applyProtection="0"/>
    <xf numFmtId="0" fontId="18" fillId="53" borderId="65" applyNumberFormat="0" applyAlignment="0" applyProtection="0"/>
    <xf numFmtId="0" fontId="30" fillId="9" borderId="76" applyNumberFormat="0" applyAlignment="0" applyProtection="0"/>
    <xf numFmtId="0" fontId="2" fillId="0" borderId="52" applyNumberFormat="0" applyFill="0" applyAlignment="0" applyProtection="0"/>
    <xf numFmtId="0" fontId="2" fillId="0" borderId="64" applyNumberFormat="0" applyFill="0" applyAlignment="0" applyProtection="0"/>
    <xf numFmtId="0" fontId="2" fillId="0" borderId="67" applyNumberFormat="0" applyFill="0" applyAlignment="0" applyProtection="0"/>
    <xf numFmtId="0" fontId="18" fillId="9" borderId="65" applyNumberFormat="0" applyAlignment="0" applyProtection="0"/>
    <xf numFmtId="0" fontId="2" fillId="0" borderId="64" applyNumberFormat="0" applyFill="0" applyAlignment="0" applyProtection="0"/>
    <xf numFmtId="0" fontId="18" fillId="9" borderId="50" applyNumberFormat="0" applyAlignment="0" applyProtection="0"/>
    <xf numFmtId="0" fontId="2" fillId="0" borderId="67" applyNumberFormat="0" applyFill="0" applyAlignment="0" applyProtection="0"/>
    <xf numFmtId="0" fontId="71" fillId="55" borderId="66" applyNumberFormat="0" applyAlignment="0" applyProtection="0"/>
    <xf numFmtId="0" fontId="2" fillId="0" borderId="64" applyNumberFormat="0" applyFill="0" applyAlignment="0" applyProtection="0"/>
    <xf numFmtId="0" fontId="2" fillId="0" borderId="64" applyNumberFormat="0" applyFill="0" applyAlignment="0" applyProtection="0"/>
    <xf numFmtId="0" fontId="4" fillId="24" borderId="74" applyNumberFormat="0" applyFont="0" applyAlignment="0" applyProtection="0"/>
    <xf numFmtId="0" fontId="30" fillId="9" borderId="61" applyNumberFormat="0" applyAlignment="0" applyProtection="0"/>
    <xf numFmtId="0" fontId="18" fillId="9" borderId="65" applyNumberFormat="0" applyAlignment="0" applyProtection="0"/>
    <xf numFmtId="0" fontId="18" fillId="53" borderId="57" applyNumberFormat="0" applyAlignment="0" applyProtection="0"/>
    <xf numFmtId="0" fontId="18" fillId="53" borderId="73" applyNumberFormat="0" applyAlignment="0" applyProtection="0"/>
    <xf numFmtId="0" fontId="30" fillId="9" borderId="68" applyNumberFormat="0" applyAlignment="0" applyProtection="0"/>
    <xf numFmtId="0" fontId="3" fillId="24" borderId="66" applyNumberFormat="0" applyFont="0" applyAlignment="0" applyProtection="0"/>
    <xf numFmtId="0" fontId="28" fillId="9" borderId="61" applyNumberFormat="0" applyAlignment="0" applyProtection="0"/>
    <xf numFmtId="0" fontId="18" fillId="9" borderId="69" applyNumberFormat="0" applyAlignment="0" applyProtection="0"/>
    <xf numFmtId="0" fontId="30" fillId="9" borderId="53" applyNumberFormat="0" applyAlignment="0" applyProtection="0"/>
    <xf numFmtId="0" fontId="2" fillId="0" borderId="67" applyNumberFormat="0" applyFill="0" applyAlignment="0" applyProtection="0"/>
    <xf numFmtId="0" fontId="4" fillId="24" borderId="78" applyNumberFormat="0" applyFont="0" applyAlignment="0" applyProtection="0"/>
    <xf numFmtId="0" fontId="4" fillId="24" borderId="51" applyNumberFormat="0" applyFont="0" applyAlignment="0" applyProtection="0"/>
    <xf numFmtId="0" fontId="30" fillId="38" borderId="49" applyNumberFormat="0" applyAlignment="0" applyProtection="0"/>
    <xf numFmtId="0" fontId="30" fillId="9" borderId="49" applyNumberFormat="0" applyAlignment="0" applyProtection="0"/>
    <xf numFmtId="0" fontId="2" fillId="0" borderId="52" applyNumberFormat="0" applyFill="0" applyAlignment="0" applyProtection="0"/>
    <xf numFmtId="0" fontId="18" fillId="53" borderId="50" applyNumberFormat="0" applyAlignment="0" applyProtection="0"/>
    <xf numFmtId="0" fontId="18" fillId="53" borderId="50" applyNumberFormat="0" applyAlignment="0" applyProtection="0"/>
    <xf numFmtId="0" fontId="71" fillId="55" borderId="51" applyNumberFormat="0" applyAlignment="0" applyProtection="0"/>
    <xf numFmtId="0" fontId="28" fillId="53" borderId="49" applyNumberFormat="0" applyAlignment="0" applyProtection="0"/>
    <xf numFmtId="0" fontId="30" fillId="44" borderId="49" applyNumberFormat="0" applyAlignment="0" applyProtection="0"/>
    <xf numFmtId="0" fontId="2" fillId="0" borderId="52" applyNumberFormat="0" applyFill="0" applyAlignment="0" applyProtection="0"/>
    <xf numFmtId="0" fontId="28" fillId="9" borderId="49" applyNumberFormat="0" applyAlignment="0" applyProtection="0"/>
    <xf numFmtId="0" fontId="30" fillId="9" borderId="49" applyNumberFormat="0" applyAlignment="0" applyProtection="0"/>
    <xf numFmtId="0" fontId="4" fillId="24" borderId="51" applyNumberFormat="0" applyFont="0" applyAlignment="0" applyProtection="0"/>
    <xf numFmtId="0" fontId="18" fillId="9" borderId="50" applyNumberFormat="0" applyAlignment="0" applyProtection="0"/>
    <xf numFmtId="0" fontId="2" fillId="0" borderId="52" applyNumberFormat="0" applyFill="0" applyAlignment="0" applyProtection="0"/>
    <xf numFmtId="0" fontId="2" fillId="0" borderId="52" applyNumberFormat="0" applyFill="0" applyAlignment="0" applyProtection="0"/>
    <xf numFmtId="0" fontId="28" fillId="9" borderId="49" applyNumberFormat="0" applyAlignment="0" applyProtection="0"/>
    <xf numFmtId="0" fontId="30" fillId="9" borderId="49" applyNumberFormat="0" applyAlignment="0" applyProtection="0"/>
    <xf numFmtId="0" fontId="4" fillId="24" borderId="51" applyNumberFormat="0" applyFont="0" applyAlignment="0" applyProtection="0"/>
    <xf numFmtId="0" fontId="18" fillId="9" borderId="50" applyNumberFormat="0" applyAlignment="0" applyProtection="0"/>
    <xf numFmtId="0" fontId="2" fillId="0" borderId="52" applyNumberFormat="0" applyFill="0" applyAlignment="0" applyProtection="0"/>
    <xf numFmtId="0" fontId="28" fillId="9" borderId="49" applyNumberFormat="0" applyAlignment="0" applyProtection="0"/>
    <xf numFmtId="0" fontId="18" fillId="9" borderId="50" applyNumberFormat="0" applyAlignment="0" applyProtection="0"/>
    <xf numFmtId="0" fontId="71" fillId="55" borderId="51" applyNumberFormat="0" applyAlignment="0" applyProtection="0"/>
    <xf numFmtId="0" fontId="30" fillId="38" borderId="49" applyNumberFormat="0" applyAlignment="0" applyProtection="0"/>
    <xf numFmtId="0" fontId="18" fillId="9" borderId="50" applyNumberFormat="0" applyAlignment="0" applyProtection="0"/>
    <xf numFmtId="0" fontId="71" fillId="55" borderId="51" applyNumberFormat="0" applyAlignment="0" applyProtection="0"/>
    <xf numFmtId="0" fontId="18" fillId="9" borderId="50" applyNumberFormat="0" applyAlignment="0" applyProtection="0"/>
    <xf numFmtId="0" fontId="28" fillId="9" borderId="49" applyNumberFormat="0" applyAlignment="0" applyProtection="0"/>
    <xf numFmtId="0" fontId="2" fillId="0" borderId="52" applyNumberFormat="0" applyFill="0" applyAlignment="0" applyProtection="0"/>
    <xf numFmtId="0" fontId="18" fillId="9" borderId="50" applyNumberFormat="0" applyAlignment="0" applyProtection="0"/>
    <xf numFmtId="0" fontId="28" fillId="53" borderId="49" applyNumberFormat="0" applyAlignment="0" applyProtection="0"/>
    <xf numFmtId="0" fontId="2" fillId="0" borderId="52" applyNumberFormat="0" applyFill="0" applyAlignment="0" applyProtection="0"/>
    <xf numFmtId="0" fontId="4" fillId="24" borderId="51" applyNumberFormat="0" applyFont="0" applyAlignment="0" applyProtection="0"/>
    <xf numFmtId="0" fontId="4" fillId="24" borderId="51" applyNumberFormat="0" applyFont="0" applyAlignment="0" applyProtection="0"/>
    <xf numFmtId="0" fontId="28" fillId="9" borderId="49" applyNumberFormat="0" applyAlignment="0" applyProtection="0"/>
    <xf numFmtId="0" fontId="28" fillId="9" borderId="49" applyNumberFormat="0" applyAlignment="0" applyProtection="0"/>
    <xf numFmtId="0" fontId="18" fillId="9" borderId="50" applyNumberFormat="0" applyAlignment="0" applyProtection="0"/>
    <xf numFmtId="0" fontId="2" fillId="0" borderId="52" applyNumberFormat="0" applyFill="0" applyAlignment="0" applyProtection="0"/>
    <xf numFmtId="0" fontId="30" fillId="9" borderId="49" applyNumberFormat="0" applyAlignment="0" applyProtection="0"/>
    <xf numFmtId="0" fontId="2" fillId="0" borderId="52" applyNumberFormat="0" applyFill="0" applyAlignment="0" applyProtection="0"/>
    <xf numFmtId="0" fontId="18" fillId="53" borderId="50" applyNumberFormat="0" applyAlignment="0" applyProtection="0"/>
    <xf numFmtId="0" fontId="30" fillId="44" borderId="49" applyNumberFormat="0" applyAlignment="0" applyProtection="0"/>
    <xf numFmtId="0" fontId="2" fillId="0" borderId="52" applyNumberFormat="0" applyFill="0" applyAlignment="0" applyProtection="0"/>
    <xf numFmtId="0" fontId="30" fillId="44" borderId="49" applyNumberFormat="0" applyAlignment="0" applyProtection="0"/>
    <xf numFmtId="0" fontId="18" fillId="53" borderId="50" applyNumberFormat="0" applyAlignment="0" applyProtection="0"/>
    <xf numFmtId="0" fontId="18" fillId="9" borderId="50" applyNumberFormat="0" applyAlignment="0" applyProtection="0"/>
    <xf numFmtId="0" fontId="18" fillId="9" borderId="50" applyNumberFormat="0" applyAlignment="0" applyProtection="0"/>
    <xf numFmtId="0" fontId="28" fillId="53" borderId="49" applyNumberFormat="0" applyAlignment="0" applyProtection="0"/>
    <xf numFmtId="0" fontId="2" fillId="0" borderId="52" applyNumberFormat="0" applyFill="0" applyAlignment="0" applyProtection="0"/>
    <xf numFmtId="0" fontId="30" fillId="44" borderId="72" applyNumberFormat="0" applyAlignment="0" applyProtection="0"/>
    <xf numFmtId="0" fontId="18" fillId="9" borderId="62" applyNumberFormat="0" applyAlignment="0" applyProtection="0"/>
    <xf numFmtId="0" fontId="4" fillId="24" borderId="78" applyNumberFormat="0" applyFont="0" applyAlignment="0" applyProtection="0"/>
    <xf numFmtId="0" fontId="2" fillId="0" borderId="64" applyNumberFormat="0" applyFill="0" applyAlignment="0" applyProtection="0"/>
    <xf numFmtId="0" fontId="30" fillId="9" borderId="61" applyNumberFormat="0" applyAlignment="0" applyProtection="0"/>
    <xf numFmtId="0" fontId="4" fillId="24" borderId="78" applyNumberFormat="0" applyFont="0" applyAlignment="0" applyProtection="0"/>
    <xf numFmtId="0" fontId="30" fillId="9" borderId="61" applyNumberFormat="0" applyAlignment="0" applyProtection="0"/>
    <xf numFmtId="0" fontId="71" fillId="55" borderId="78" applyNumberFormat="0" applyAlignment="0" applyProtection="0"/>
    <xf numFmtId="0" fontId="28" fillId="9" borderId="76" applyNumberFormat="0" applyAlignment="0" applyProtection="0"/>
    <xf numFmtId="0" fontId="2" fillId="0" borderId="75" applyNumberFormat="0" applyFill="0" applyAlignment="0" applyProtection="0"/>
    <xf numFmtId="0" fontId="3" fillId="24" borderId="63" applyNumberFormat="0" applyFont="0" applyAlignment="0" applyProtection="0"/>
    <xf numFmtId="0" fontId="18" fillId="9" borderId="73" applyNumberFormat="0" applyAlignment="0" applyProtection="0"/>
    <xf numFmtId="0" fontId="28" fillId="53" borderId="68" applyNumberFormat="0" applyAlignment="0" applyProtection="0"/>
    <xf numFmtId="0" fontId="71" fillId="55" borderId="74" applyNumberFormat="0" applyAlignment="0" applyProtection="0"/>
    <xf numFmtId="0" fontId="2" fillId="0" borderId="75" applyNumberFormat="0" applyFill="0" applyAlignment="0" applyProtection="0"/>
    <xf numFmtId="0" fontId="30" fillId="9" borderId="72" applyNumberFormat="0" applyAlignment="0" applyProtection="0"/>
    <xf numFmtId="0" fontId="2" fillId="0" borderId="75" applyNumberFormat="0" applyFill="0" applyAlignment="0" applyProtection="0"/>
    <xf numFmtId="0" fontId="30" fillId="9" borderId="68" applyNumberFormat="0" applyAlignment="0" applyProtection="0"/>
    <xf numFmtId="0" fontId="18" fillId="9" borderId="62" applyNumberFormat="0" applyAlignment="0" applyProtection="0"/>
    <xf numFmtId="0" fontId="2" fillId="0" borderId="75" applyNumberFormat="0" applyFill="0" applyAlignment="0" applyProtection="0"/>
    <xf numFmtId="0" fontId="71" fillId="55" borderId="74" applyNumberFormat="0" applyAlignment="0" applyProtection="0"/>
    <xf numFmtId="0" fontId="2" fillId="0" borderId="64" applyNumberFormat="0" applyFill="0" applyAlignment="0" applyProtection="0"/>
    <xf numFmtId="0" fontId="3" fillId="24" borderId="74" applyNumberFormat="0" applyFont="0" applyAlignment="0" applyProtection="0"/>
    <xf numFmtId="0" fontId="4" fillId="24" borderId="74" applyNumberFormat="0" applyFont="0" applyAlignment="0" applyProtection="0"/>
    <xf numFmtId="0" fontId="18" fillId="9" borderId="73" applyNumberFormat="0" applyAlignment="0" applyProtection="0"/>
    <xf numFmtId="0" fontId="4" fillId="24" borderId="63" applyNumberFormat="0" applyFont="0" applyAlignment="0" applyProtection="0"/>
    <xf numFmtId="0" fontId="18" fillId="9" borderId="73" applyNumberFormat="0" applyAlignment="0" applyProtection="0"/>
    <xf numFmtId="0" fontId="71" fillId="55" borderId="58" applyNumberFormat="0" applyAlignment="0" applyProtection="0"/>
    <xf numFmtId="0" fontId="28" fillId="53" borderId="71" applyNumberFormat="0" applyAlignment="0" applyProtection="0"/>
    <xf numFmtId="0" fontId="28" fillId="53" borderId="72" applyNumberFormat="0" applyAlignment="0" applyProtection="0"/>
    <xf numFmtId="0" fontId="18" fillId="9" borderId="77" applyNumberFormat="0" applyAlignment="0" applyProtection="0"/>
    <xf numFmtId="0" fontId="2" fillId="0" borderId="75" applyNumberFormat="0" applyFill="0" applyAlignment="0" applyProtection="0"/>
    <xf numFmtId="0" fontId="30" fillId="9" borderId="61" applyNumberFormat="0" applyAlignment="0" applyProtection="0"/>
    <xf numFmtId="0" fontId="2" fillId="0" borderId="56" applyNumberFormat="0" applyFill="0" applyAlignment="0" applyProtection="0"/>
    <xf numFmtId="0" fontId="4" fillId="24" borderId="55" applyNumberFormat="0" applyFont="0" applyAlignment="0" applyProtection="0"/>
    <xf numFmtId="0" fontId="18" fillId="9" borderId="54" applyNumberFormat="0" applyAlignment="0" applyProtection="0"/>
    <xf numFmtId="0" fontId="71" fillId="55" borderId="55" applyNumberFormat="0" applyAlignment="0" applyProtection="0"/>
    <xf numFmtId="0" fontId="28" fillId="9" borderId="53" applyNumberFormat="0" applyAlignment="0" applyProtection="0"/>
    <xf numFmtId="0" fontId="4" fillId="24" borderId="55" applyNumberFormat="0" applyFont="0" applyAlignment="0" applyProtection="0"/>
    <xf numFmtId="0" fontId="28" fillId="53" borderId="53" applyNumberFormat="0" applyAlignment="0" applyProtection="0"/>
    <xf numFmtId="0" fontId="2" fillId="0" borderId="56" applyNumberFormat="0" applyFill="0" applyAlignment="0" applyProtection="0"/>
    <xf numFmtId="0" fontId="4" fillId="24" borderId="55" applyNumberFormat="0" applyFont="0" applyAlignment="0" applyProtection="0"/>
    <xf numFmtId="0" fontId="4" fillId="24" borderId="55" applyNumberFormat="0" applyFont="0" applyAlignment="0" applyProtection="0"/>
    <xf numFmtId="0" fontId="71" fillId="55" borderId="55" applyNumberFormat="0" applyAlignment="0" applyProtection="0"/>
    <xf numFmtId="0" fontId="18" fillId="9" borderId="54" applyNumberFormat="0" applyAlignment="0" applyProtection="0"/>
    <xf numFmtId="0" fontId="18" fillId="9" borderId="54" applyNumberFormat="0" applyAlignment="0" applyProtection="0"/>
    <xf numFmtId="0" fontId="2" fillId="0" borderId="56" applyNumberFormat="0" applyFill="0" applyAlignment="0" applyProtection="0"/>
    <xf numFmtId="0" fontId="4" fillId="24" borderId="55" applyNumberFormat="0" applyFont="0" applyAlignment="0" applyProtection="0"/>
    <xf numFmtId="0" fontId="18" fillId="9" borderId="54" applyNumberFormat="0" applyAlignment="0" applyProtection="0"/>
    <xf numFmtId="0" fontId="2" fillId="0" borderId="56" applyNumberFormat="0" applyFill="0" applyAlignment="0" applyProtection="0"/>
    <xf numFmtId="0" fontId="18" fillId="53" borderId="54" applyNumberFormat="0" applyAlignment="0" applyProtection="0"/>
    <xf numFmtId="0" fontId="3" fillId="24" borderId="55" applyNumberFormat="0" applyFont="0" applyAlignment="0" applyProtection="0"/>
    <xf numFmtId="0" fontId="4" fillId="24" borderId="55" applyNumberFormat="0" applyFont="0" applyAlignment="0" applyProtection="0"/>
    <xf numFmtId="0" fontId="71" fillId="55" borderId="55" applyNumberFormat="0" applyAlignment="0" applyProtection="0"/>
    <xf numFmtId="0" fontId="2" fillId="0" borderId="56" applyNumberFormat="0" applyFill="0" applyAlignment="0" applyProtection="0"/>
    <xf numFmtId="0" fontId="30" fillId="9" borderId="53" applyNumberFormat="0" applyAlignment="0" applyProtection="0"/>
    <xf numFmtId="0" fontId="18" fillId="53" borderId="54" applyNumberFormat="0" applyAlignment="0" applyProtection="0"/>
    <xf numFmtId="0" fontId="18" fillId="53" borderId="54" applyNumberFormat="0" applyAlignment="0" applyProtection="0"/>
    <xf numFmtId="0" fontId="18" fillId="9" borderId="54" applyNumberFormat="0" applyAlignment="0" applyProtection="0"/>
    <xf numFmtId="0" fontId="2" fillId="0" borderId="56" applyNumberFormat="0" applyFill="0" applyAlignment="0" applyProtection="0"/>
    <xf numFmtId="0" fontId="4" fillId="24" borderId="55" applyNumberFormat="0" applyFont="0" applyAlignment="0" applyProtection="0"/>
    <xf numFmtId="0" fontId="30" fillId="38" borderId="53" applyNumberFormat="0" applyAlignment="0" applyProtection="0"/>
    <xf numFmtId="0" fontId="30" fillId="9" borderId="53" applyNumberFormat="0" applyAlignment="0" applyProtection="0"/>
    <xf numFmtId="0" fontId="2" fillId="0" borderId="56" applyNumberFormat="0" applyFill="0" applyAlignment="0" applyProtection="0"/>
    <xf numFmtId="0" fontId="18" fillId="53" borderId="54" applyNumberFormat="0" applyAlignment="0" applyProtection="0"/>
    <xf numFmtId="0" fontId="18" fillId="53" borderId="54" applyNumberFormat="0" applyAlignment="0" applyProtection="0"/>
    <xf numFmtId="0" fontId="71" fillId="55" borderId="55" applyNumberFormat="0" applyAlignment="0" applyProtection="0"/>
    <xf numFmtId="0" fontId="28" fillId="53" borderId="53" applyNumberFormat="0" applyAlignment="0" applyProtection="0"/>
    <xf numFmtId="0" fontId="30" fillId="44" borderId="53" applyNumberFormat="0" applyAlignment="0" applyProtection="0"/>
    <xf numFmtId="0" fontId="2" fillId="0" borderId="56" applyNumberFormat="0" applyFill="0" applyAlignment="0" applyProtection="0"/>
    <xf numFmtId="0" fontId="28" fillId="9" borderId="53" applyNumberFormat="0" applyAlignment="0" applyProtection="0"/>
    <xf numFmtId="0" fontId="30" fillId="9" borderId="53" applyNumberFormat="0" applyAlignment="0" applyProtection="0"/>
    <xf numFmtId="0" fontId="4" fillId="24" borderId="55" applyNumberFormat="0" applyFont="0" applyAlignment="0" applyProtection="0"/>
    <xf numFmtId="0" fontId="18" fillId="9" borderId="54" applyNumberFormat="0" applyAlignment="0" applyProtection="0"/>
    <xf numFmtId="0" fontId="2" fillId="0" borderId="56" applyNumberFormat="0" applyFill="0" applyAlignment="0" applyProtection="0"/>
    <xf numFmtId="0" fontId="2" fillId="0" borderId="56" applyNumberFormat="0" applyFill="0" applyAlignment="0" applyProtection="0"/>
    <xf numFmtId="0" fontId="28" fillId="9" borderId="53" applyNumberFormat="0" applyAlignment="0" applyProtection="0"/>
    <xf numFmtId="0" fontId="30" fillId="9" borderId="53" applyNumberFormat="0" applyAlignment="0" applyProtection="0"/>
    <xf numFmtId="0" fontId="4" fillId="24" borderId="55" applyNumberFormat="0" applyFont="0" applyAlignment="0" applyProtection="0"/>
    <xf numFmtId="0" fontId="18" fillId="9" borderId="54" applyNumberFormat="0" applyAlignment="0" applyProtection="0"/>
    <xf numFmtId="0" fontId="2" fillId="0" borderId="56" applyNumberFormat="0" applyFill="0" applyAlignment="0" applyProtection="0"/>
    <xf numFmtId="0" fontId="28" fillId="9" borderId="53" applyNumberFormat="0" applyAlignment="0" applyProtection="0"/>
    <xf numFmtId="0" fontId="18" fillId="9" borderId="54" applyNumberFormat="0" applyAlignment="0" applyProtection="0"/>
    <xf numFmtId="0" fontId="71" fillId="55" borderId="55" applyNumberFormat="0" applyAlignment="0" applyProtection="0"/>
    <xf numFmtId="0" fontId="30" fillId="38" borderId="53" applyNumberFormat="0" applyAlignment="0" applyProtection="0"/>
    <xf numFmtId="0" fontId="18" fillId="9" borderId="54" applyNumberFormat="0" applyAlignment="0" applyProtection="0"/>
    <xf numFmtId="0" fontId="71" fillId="55" borderId="55" applyNumberFormat="0" applyAlignment="0" applyProtection="0"/>
    <xf numFmtId="0" fontId="18" fillId="9" borderId="54" applyNumberFormat="0" applyAlignment="0" applyProtection="0"/>
    <xf numFmtId="0" fontId="28" fillId="9" borderId="53" applyNumberFormat="0" applyAlignment="0" applyProtection="0"/>
    <xf numFmtId="0" fontId="2" fillId="0" borderId="56" applyNumberFormat="0" applyFill="0" applyAlignment="0" applyProtection="0"/>
    <xf numFmtId="0" fontId="18" fillId="9" borderId="54" applyNumberFormat="0" applyAlignment="0" applyProtection="0"/>
    <xf numFmtId="0" fontId="28" fillId="53" borderId="53" applyNumberFormat="0" applyAlignment="0" applyProtection="0"/>
    <xf numFmtId="0" fontId="2" fillId="0" borderId="56" applyNumberFormat="0" applyFill="0" applyAlignment="0" applyProtection="0"/>
    <xf numFmtId="0" fontId="4" fillId="24" borderId="55" applyNumberFormat="0" applyFont="0" applyAlignment="0" applyProtection="0"/>
    <xf numFmtId="0" fontId="4" fillId="24" borderId="55" applyNumberFormat="0" applyFont="0" applyAlignment="0" applyProtection="0"/>
    <xf numFmtId="0" fontId="28" fillId="9" borderId="53" applyNumberFormat="0" applyAlignment="0" applyProtection="0"/>
    <xf numFmtId="0" fontId="28" fillId="9" borderId="53" applyNumberFormat="0" applyAlignment="0" applyProtection="0"/>
    <xf numFmtId="0" fontId="18" fillId="9" borderId="54" applyNumberFormat="0" applyAlignment="0" applyProtection="0"/>
    <xf numFmtId="0" fontId="2" fillId="0" borderId="56" applyNumberFormat="0" applyFill="0" applyAlignment="0" applyProtection="0"/>
    <xf numFmtId="0" fontId="30" fillId="9" borderId="53" applyNumberFormat="0" applyAlignment="0" applyProtection="0"/>
    <xf numFmtId="0" fontId="2" fillId="0" borderId="56" applyNumberFormat="0" applyFill="0" applyAlignment="0" applyProtection="0"/>
    <xf numFmtId="0" fontId="18" fillId="53" borderId="54" applyNumberFormat="0" applyAlignment="0" applyProtection="0"/>
    <xf numFmtId="0" fontId="30" fillId="44" borderId="53" applyNumberFormat="0" applyAlignment="0" applyProtection="0"/>
    <xf numFmtId="0" fontId="2" fillId="0" borderId="56" applyNumberFormat="0" applyFill="0" applyAlignment="0" applyProtection="0"/>
    <xf numFmtId="0" fontId="30" fillId="44" borderId="53" applyNumberFormat="0" applyAlignment="0" applyProtection="0"/>
    <xf numFmtId="0" fontId="18" fillId="53" borderId="54" applyNumberFormat="0" applyAlignment="0" applyProtection="0"/>
    <xf numFmtId="0" fontId="18" fillId="9" borderId="54" applyNumberFormat="0" applyAlignment="0" applyProtection="0"/>
    <xf numFmtId="0" fontId="18" fillId="9" borderId="54" applyNumberFormat="0" applyAlignment="0" applyProtection="0"/>
    <xf numFmtId="0" fontId="28" fillId="53" borderId="53" applyNumberFormat="0" applyAlignment="0" applyProtection="0"/>
    <xf numFmtId="0" fontId="2" fillId="0" borderId="56" applyNumberFormat="0" applyFill="0" applyAlignment="0" applyProtection="0"/>
    <xf numFmtId="0" fontId="30" fillId="9" borderId="76" applyNumberFormat="0" applyAlignment="0" applyProtection="0"/>
    <xf numFmtId="0" fontId="2" fillId="0" borderId="67" applyNumberFormat="0" applyFill="0" applyAlignment="0" applyProtection="0"/>
    <xf numFmtId="0" fontId="4" fillId="24" borderId="66" applyNumberFormat="0" applyFont="0" applyAlignment="0" applyProtection="0"/>
    <xf numFmtId="0" fontId="30" fillId="9" borderId="68" applyNumberFormat="0" applyAlignment="0" applyProtection="0"/>
    <xf numFmtId="0" fontId="4" fillId="24" borderId="74" applyNumberFormat="0" applyFont="0" applyAlignment="0" applyProtection="0"/>
    <xf numFmtId="0" fontId="30" fillId="38" borderId="72" applyNumberFormat="0" applyAlignment="0" applyProtection="0"/>
    <xf numFmtId="0" fontId="18" fillId="9" borderId="73" applyNumberFormat="0" applyAlignment="0" applyProtection="0"/>
    <xf numFmtId="0" fontId="18" fillId="53" borderId="57" applyNumberFormat="0" applyAlignment="0" applyProtection="0"/>
    <xf numFmtId="0" fontId="2" fillId="0" borderId="70" applyNumberFormat="0" applyFill="0" applyAlignment="0" applyProtection="0"/>
    <xf numFmtId="0" fontId="18" fillId="9" borderId="57" applyNumberFormat="0" applyAlignment="0" applyProtection="0"/>
    <xf numFmtId="0" fontId="4" fillId="24" borderId="66" applyNumberFormat="0" applyFont="0" applyAlignment="0" applyProtection="0"/>
    <xf numFmtId="0" fontId="28" fillId="53" borderId="68" applyNumberFormat="0" applyAlignment="0" applyProtection="0"/>
    <xf numFmtId="0" fontId="3" fillId="24" borderId="78" applyNumberFormat="0" applyFont="0" applyAlignment="0" applyProtection="0"/>
    <xf numFmtId="0" fontId="4" fillId="24" borderId="66" applyNumberFormat="0" applyFont="0" applyAlignment="0" applyProtection="0"/>
    <xf numFmtId="0" fontId="30" fillId="44" borderId="68" applyNumberFormat="0" applyAlignment="0" applyProtection="0"/>
    <xf numFmtId="0" fontId="2" fillId="0" borderId="75" applyNumberFormat="0" applyFill="0" applyAlignment="0" applyProtection="0"/>
    <xf numFmtId="0" fontId="2" fillId="0" borderId="67" applyNumberFormat="0" applyFill="0" applyAlignment="0" applyProtection="0"/>
    <xf numFmtId="0" fontId="28" fillId="9" borderId="72" applyNumberFormat="0" applyAlignment="0" applyProtection="0"/>
    <xf numFmtId="0" fontId="18" fillId="9" borderId="57" applyNumberFormat="0" applyAlignment="0" applyProtection="0"/>
    <xf numFmtId="0" fontId="18" fillId="9" borderId="73" applyNumberFormat="0" applyAlignment="0" applyProtection="0"/>
    <xf numFmtId="0" fontId="28" fillId="9" borderId="68" applyNumberFormat="0" applyAlignment="0" applyProtection="0"/>
    <xf numFmtId="0" fontId="18" fillId="9" borderId="65" applyNumberFormat="0" applyAlignment="0" applyProtection="0"/>
    <xf numFmtId="0" fontId="30" fillId="44" borderId="68" applyNumberFormat="0" applyAlignment="0" applyProtection="0"/>
    <xf numFmtId="0" fontId="2" fillId="0" borderId="70" applyNumberFormat="0" applyFill="0" applyAlignment="0" applyProtection="0"/>
    <xf numFmtId="0" fontId="4" fillId="24" borderId="66" applyNumberFormat="0" applyFont="0" applyAlignment="0" applyProtection="0"/>
    <xf numFmtId="0" fontId="18" fillId="9" borderId="73" applyNumberFormat="0" applyAlignment="0" applyProtection="0"/>
    <xf numFmtId="0" fontId="2" fillId="0" borderId="79" applyNumberFormat="0" applyFill="0" applyAlignment="0" applyProtection="0"/>
    <xf numFmtId="0" fontId="2" fillId="0" borderId="64" applyNumberFormat="0" applyFill="0" applyAlignment="0" applyProtection="0"/>
    <xf numFmtId="0" fontId="4" fillId="24" borderId="63" applyNumberFormat="0" applyFont="0" applyAlignment="0" applyProtection="0"/>
    <xf numFmtId="0" fontId="18" fillId="9" borderId="62" applyNumberFormat="0" applyAlignment="0" applyProtection="0"/>
    <xf numFmtId="0" fontId="71" fillId="55" borderId="63" applyNumberFormat="0" applyAlignment="0" applyProtection="0"/>
    <xf numFmtId="0" fontId="28" fillId="9" borderId="61" applyNumberFormat="0" applyAlignment="0" applyProtection="0"/>
    <xf numFmtId="0" fontId="4" fillId="24" borderId="63" applyNumberFormat="0" applyFont="0" applyAlignment="0" applyProtection="0"/>
    <xf numFmtId="0" fontId="28" fillId="53" borderId="61" applyNumberFormat="0" applyAlignment="0" applyProtection="0"/>
    <xf numFmtId="0" fontId="2" fillId="0" borderId="64" applyNumberFormat="0" applyFill="0" applyAlignment="0" applyProtection="0"/>
    <xf numFmtId="0" fontId="4" fillId="24" borderId="63" applyNumberFormat="0" applyFont="0" applyAlignment="0" applyProtection="0"/>
    <xf numFmtId="0" fontId="4" fillId="24" borderId="63" applyNumberFormat="0" applyFont="0" applyAlignment="0" applyProtection="0"/>
    <xf numFmtId="0" fontId="71" fillId="55" borderId="63" applyNumberFormat="0" applyAlignment="0" applyProtection="0"/>
    <xf numFmtId="0" fontId="18" fillId="9" borderId="62" applyNumberFormat="0" applyAlignment="0" applyProtection="0"/>
    <xf numFmtId="0" fontId="18" fillId="9" borderId="62" applyNumberFormat="0" applyAlignment="0" applyProtection="0"/>
    <xf numFmtId="0" fontId="2" fillId="0" borderId="64" applyNumberFormat="0" applyFill="0" applyAlignment="0" applyProtection="0"/>
    <xf numFmtId="0" fontId="4" fillId="24" borderId="63" applyNumberFormat="0" applyFont="0" applyAlignment="0" applyProtection="0"/>
    <xf numFmtId="0" fontId="18" fillId="9" borderId="62" applyNumberFormat="0" applyAlignment="0" applyProtection="0"/>
    <xf numFmtId="0" fontId="2" fillId="0" borderId="64" applyNumberFormat="0" applyFill="0" applyAlignment="0" applyProtection="0"/>
    <xf numFmtId="0" fontId="18" fillId="53" borderId="62" applyNumberFormat="0" applyAlignment="0" applyProtection="0"/>
    <xf numFmtId="0" fontId="3" fillId="24" borderId="63" applyNumberFormat="0" applyFont="0" applyAlignment="0" applyProtection="0"/>
    <xf numFmtId="0" fontId="4" fillId="24" borderId="63" applyNumberFormat="0" applyFont="0" applyAlignment="0" applyProtection="0"/>
    <xf numFmtId="0" fontId="71" fillId="55" borderId="63" applyNumberFormat="0" applyAlignment="0" applyProtection="0"/>
    <xf numFmtId="0" fontId="2" fillId="0" borderId="64" applyNumberFormat="0" applyFill="0" applyAlignment="0" applyProtection="0"/>
    <xf numFmtId="0" fontId="30" fillId="9" borderId="61" applyNumberFormat="0" applyAlignment="0" applyProtection="0"/>
    <xf numFmtId="0" fontId="18" fillId="53" borderId="62" applyNumberFormat="0" applyAlignment="0" applyProtection="0"/>
    <xf numFmtId="0" fontId="18" fillId="53" borderId="62" applyNumberFormat="0" applyAlignment="0" applyProtection="0"/>
    <xf numFmtId="0" fontId="18" fillId="9" borderId="62" applyNumberFormat="0" applyAlignment="0" applyProtection="0"/>
    <xf numFmtId="0" fontId="2" fillId="0" borderId="64" applyNumberFormat="0" applyFill="0" applyAlignment="0" applyProtection="0"/>
    <xf numFmtId="0" fontId="4" fillId="24" borderId="63" applyNumberFormat="0" applyFont="0" applyAlignment="0" applyProtection="0"/>
    <xf numFmtId="0" fontId="30" fillId="38" borderId="61" applyNumberFormat="0" applyAlignment="0" applyProtection="0"/>
    <xf numFmtId="0" fontId="30" fillId="9" borderId="61" applyNumberFormat="0" applyAlignment="0" applyProtection="0"/>
    <xf numFmtId="0" fontId="2" fillId="0" borderId="64" applyNumberFormat="0" applyFill="0" applyAlignment="0" applyProtection="0"/>
    <xf numFmtId="0" fontId="18" fillId="53" borderId="62" applyNumberFormat="0" applyAlignment="0" applyProtection="0"/>
    <xf numFmtId="0" fontId="18" fillId="53" borderId="62" applyNumberFormat="0" applyAlignment="0" applyProtection="0"/>
    <xf numFmtId="0" fontId="71" fillId="55" borderId="63" applyNumberFormat="0" applyAlignment="0" applyProtection="0"/>
    <xf numFmtId="0" fontId="28" fillId="53" borderId="61" applyNumberFormat="0" applyAlignment="0" applyProtection="0"/>
    <xf numFmtId="0" fontId="30" fillId="44" borderId="61" applyNumberFormat="0" applyAlignment="0" applyProtection="0"/>
    <xf numFmtId="0" fontId="2" fillId="0" borderId="64" applyNumberFormat="0" applyFill="0" applyAlignment="0" applyProtection="0"/>
    <xf numFmtId="0" fontId="28" fillId="9" borderId="61" applyNumberFormat="0" applyAlignment="0" applyProtection="0"/>
    <xf numFmtId="0" fontId="30" fillId="9" borderId="61" applyNumberFormat="0" applyAlignment="0" applyProtection="0"/>
    <xf numFmtId="0" fontId="4" fillId="24" borderId="63" applyNumberFormat="0" applyFont="0" applyAlignment="0" applyProtection="0"/>
    <xf numFmtId="0" fontId="18" fillId="9" borderId="62" applyNumberFormat="0" applyAlignment="0" applyProtection="0"/>
    <xf numFmtId="0" fontId="2" fillId="0" borderId="64" applyNumberFormat="0" applyFill="0" applyAlignment="0" applyProtection="0"/>
    <xf numFmtId="0" fontId="2" fillId="0" borderId="64" applyNumberFormat="0" applyFill="0" applyAlignment="0" applyProtection="0"/>
    <xf numFmtId="0" fontId="28" fillId="9" borderId="61" applyNumberFormat="0" applyAlignment="0" applyProtection="0"/>
    <xf numFmtId="0" fontId="30" fillId="9" borderId="61" applyNumberFormat="0" applyAlignment="0" applyProtection="0"/>
    <xf numFmtId="0" fontId="4" fillId="24" borderId="63" applyNumberFormat="0" applyFont="0" applyAlignment="0" applyProtection="0"/>
    <xf numFmtId="0" fontId="18" fillId="9" borderId="62" applyNumberFormat="0" applyAlignment="0" applyProtection="0"/>
    <xf numFmtId="0" fontId="2" fillId="0" borderId="64" applyNumberFormat="0" applyFill="0" applyAlignment="0" applyProtection="0"/>
    <xf numFmtId="0" fontId="28" fillId="9" borderId="61" applyNumberFormat="0" applyAlignment="0" applyProtection="0"/>
    <xf numFmtId="0" fontId="18" fillId="9" borderId="62" applyNumberFormat="0" applyAlignment="0" applyProtection="0"/>
    <xf numFmtId="0" fontId="71" fillId="55" borderId="63" applyNumberFormat="0" applyAlignment="0" applyProtection="0"/>
    <xf numFmtId="0" fontId="30" fillId="38" borderId="61" applyNumberFormat="0" applyAlignment="0" applyProtection="0"/>
    <xf numFmtId="0" fontId="18" fillId="9" borderId="62" applyNumberFormat="0" applyAlignment="0" applyProtection="0"/>
    <xf numFmtId="0" fontId="71" fillId="55" borderId="63" applyNumberFormat="0" applyAlignment="0" applyProtection="0"/>
    <xf numFmtId="0" fontId="18" fillId="9" borderId="62" applyNumberFormat="0" applyAlignment="0" applyProtection="0"/>
    <xf numFmtId="0" fontId="28" fillId="9" borderId="61" applyNumberFormat="0" applyAlignment="0" applyProtection="0"/>
    <xf numFmtId="0" fontId="2" fillId="0" borderId="64" applyNumberFormat="0" applyFill="0" applyAlignment="0" applyProtection="0"/>
    <xf numFmtId="0" fontId="18" fillId="9" borderId="62" applyNumberFormat="0" applyAlignment="0" applyProtection="0"/>
    <xf numFmtId="0" fontId="28" fillId="53" borderId="61" applyNumberFormat="0" applyAlignment="0" applyProtection="0"/>
    <xf numFmtId="0" fontId="2" fillId="0" borderId="64" applyNumberFormat="0" applyFill="0" applyAlignment="0" applyProtection="0"/>
    <xf numFmtId="0" fontId="4" fillId="24" borderId="63" applyNumberFormat="0" applyFont="0" applyAlignment="0" applyProtection="0"/>
    <xf numFmtId="0" fontId="4" fillId="24" borderId="63" applyNumberFormat="0" applyFont="0" applyAlignment="0" applyProtection="0"/>
    <xf numFmtId="0" fontId="28" fillId="9" borderId="61" applyNumberFormat="0" applyAlignment="0" applyProtection="0"/>
    <xf numFmtId="0" fontId="28" fillId="9" borderId="61" applyNumberFormat="0" applyAlignment="0" applyProtection="0"/>
    <xf numFmtId="0" fontId="18" fillId="9" borderId="62" applyNumberFormat="0" applyAlignment="0" applyProtection="0"/>
    <xf numFmtId="0" fontId="2" fillId="0" borderId="64" applyNumberFormat="0" applyFill="0" applyAlignment="0" applyProtection="0"/>
    <xf numFmtId="0" fontId="30" fillId="9" borderId="61" applyNumberFormat="0" applyAlignment="0" applyProtection="0"/>
    <xf numFmtId="0" fontId="2" fillId="0" borderId="64" applyNumberFormat="0" applyFill="0" applyAlignment="0" applyProtection="0"/>
    <xf numFmtId="0" fontId="18" fillId="53" borderId="62" applyNumberFormat="0" applyAlignment="0" applyProtection="0"/>
    <xf numFmtId="0" fontId="30" fillId="44" borderId="61" applyNumberFormat="0" applyAlignment="0" applyProtection="0"/>
    <xf numFmtId="0" fontId="2" fillId="0" borderId="64" applyNumberFormat="0" applyFill="0" applyAlignment="0" applyProtection="0"/>
    <xf numFmtId="0" fontId="30" fillId="44" borderId="61" applyNumberFormat="0" applyAlignment="0" applyProtection="0"/>
    <xf numFmtId="0" fontId="18" fillId="53" borderId="62" applyNumberFormat="0" applyAlignment="0" applyProtection="0"/>
    <xf numFmtId="0" fontId="18" fillId="9" borderId="62" applyNumberFormat="0" applyAlignment="0" applyProtection="0"/>
    <xf numFmtId="0" fontId="18" fillId="9" borderId="62" applyNumberFormat="0" applyAlignment="0" applyProtection="0"/>
    <xf numFmtId="0" fontId="28" fillId="53" borderId="61" applyNumberFormat="0" applyAlignment="0" applyProtection="0"/>
    <xf numFmtId="0" fontId="2" fillId="0" borderId="64" applyNumberFormat="0" applyFill="0" applyAlignment="0" applyProtection="0"/>
    <xf numFmtId="0" fontId="2" fillId="0" borderId="75" applyNumberFormat="0" applyFill="0" applyAlignment="0" applyProtection="0"/>
    <xf numFmtId="0" fontId="28" fillId="9" borderId="68" applyNumberFormat="0" applyAlignment="0" applyProtection="0"/>
    <xf numFmtId="0" fontId="2" fillId="0" borderId="70" applyNumberFormat="0" applyFill="0" applyAlignment="0" applyProtection="0"/>
    <xf numFmtId="0" fontId="18" fillId="9" borderId="65" applyNumberFormat="0" applyAlignment="0" applyProtection="0"/>
    <xf numFmtId="0" fontId="18" fillId="9" borderId="77" applyNumberFormat="0" applyAlignment="0" applyProtection="0"/>
    <xf numFmtId="0" fontId="30" fillId="9" borderId="71" applyNumberFormat="0" applyAlignment="0" applyProtection="0"/>
    <xf numFmtId="0" fontId="2" fillId="0" borderId="79" applyNumberFormat="0" applyFill="0" applyAlignment="0" applyProtection="0"/>
    <xf numFmtId="0" fontId="28" fillId="9" borderId="71" applyNumberFormat="0" applyAlignment="0" applyProtection="0"/>
    <xf numFmtId="0" fontId="4" fillId="24" borderId="74" applyNumberFormat="0" applyFont="0" applyAlignment="0" applyProtection="0"/>
    <xf numFmtId="0" fontId="2" fillId="0" borderId="70" applyNumberFormat="0" applyFill="0" applyAlignment="0" applyProtection="0"/>
    <xf numFmtId="0" fontId="4" fillId="24" borderId="74" applyNumberFormat="0" applyFont="0" applyAlignment="0" applyProtection="0"/>
    <xf numFmtId="0" fontId="2" fillId="0" borderId="67" applyNumberFormat="0" applyFill="0" applyAlignment="0" applyProtection="0"/>
    <xf numFmtId="0" fontId="18" fillId="9" borderId="73" applyNumberFormat="0" applyAlignment="0" applyProtection="0"/>
    <xf numFmtId="0" fontId="18" fillId="53" borderId="65" applyNumberFormat="0" applyAlignment="0" applyProtection="0"/>
    <xf numFmtId="0" fontId="30" fillId="44" borderId="71" applyNumberFormat="0" applyAlignment="0" applyProtection="0"/>
    <xf numFmtId="0" fontId="18" fillId="9" borderId="65" applyNumberFormat="0" applyAlignment="0" applyProtection="0"/>
    <xf numFmtId="0" fontId="2" fillId="0" borderId="75" applyNumberFormat="0" applyFill="0" applyAlignment="0" applyProtection="0"/>
    <xf numFmtId="0" fontId="18" fillId="9" borderId="57" applyNumberFormat="0" applyAlignment="0" applyProtection="0"/>
    <xf numFmtId="0" fontId="18" fillId="9" borderId="69" applyNumberFormat="0" applyAlignment="0" applyProtection="0"/>
    <xf numFmtId="0" fontId="28" fillId="9" borderId="76" applyNumberFormat="0" applyAlignment="0" applyProtection="0"/>
    <xf numFmtId="0" fontId="18" fillId="9" borderId="73" applyNumberFormat="0" applyAlignment="0" applyProtection="0"/>
    <xf numFmtId="0" fontId="2" fillId="0" borderId="67" applyNumberFormat="0" applyFill="0" applyAlignment="0" applyProtection="0"/>
    <xf numFmtId="0" fontId="30" fillId="9" borderId="76" applyNumberFormat="0" applyAlignment="0" applyProtection="0"/>
    <xf numFmtId="0" fontId="2" fillId="0" borderId="70" applyNumberFormat="0" applyFill="0" applyAlignment="0" applyProtection="0"/>
    <xf numFmtId="0" fontId="18" fillId="9" borderId="65" applyNumberFormat="0" applyAlignment="0" applyProtection="0"/>
    <xf numFmtId="0" fontId="4" fillId="24" borderId="74" applyNumberFormat="0" applyFont="0" applyAlignment="0" applyProtection="0"/>
    <xf numFmtId="0" fontId="2" fillId="0" borderId="70" applyNumberFormat="0" applyFill="0" applyAlignment="0" applyProtection="0"/>
    <xf numFmtId="0" fontId="18" fillId="9" borderId="65" applyNumberFormat="0" applyAlignment="0" applyProtection="0"/>
    <xf numFmtId="0" fontId="18" fillId="9" borderId="77" applyNumberFormat="0" applyAlignment="0" applyProtection="0"/>
    <xf numFmtId="0" fontId="18" fillId="9" borderId="65" applyNumberFormat="0" applyAlignment="0" applyProtection="0"/>
    <xf numFmtId="0" fontId="28" fillId="9" borderId="72" applyNumberFormat="0" applyAlignment="0" applyProtection="0"/>
    <xf numFmtId="0" fontId="18" fillId="53" borderId="57" applyNumberFormat="0" applyAlignment="0" applyProtection="0"/>
    <xf numFmtId="0" fontId="2" fillId="0" borderId="75" applyNumberFormat="0" applyFill="0" applyAlignment="0" applyProtection="0"/>
    <xf numFmtId="0" fontId="28" fillId="9" borderId="72" applyNumberFormat="0" applyAlignment="0" applyProtection="0"/>
    <xf numFmtId="0" fontId="28" fillId="53" borderId="68" applyNumberFormat="0" applyAlignment="0" applyProtection="0"/>
    <xf numFmtId="0" fontId="30" fillId="9" borderId="68" applyNumberFormat="0" applyAlignment="0" applyProtection="0"/>
    <xf numFmtId="0" fontId="28" fillId="9" borderId="68" applyNumberFormat="0" applyAlignment="0" applyProtection="0"/>
    <xf numFmtId="0" fontId="28" fillId="9" borderId="68" applyNumberFormat="0" applyAlignment="0" applyProtection="0"/>
    <xf numFmtId="0" fontId="18" fillId="9" borderId="57" applyNumberFormat="0" applyAlignment="0" applyProtection="0"/>
    <xf numFmtId="0" fontId="18" fillId="9" borderId="57" applyNumberFormat="0" applyAlignment="0" applyProtection="0"/>
    <xf numFmtId="0" fontId="18" fillId="53" borderId="57" applyNumberFormat="0" applyAlignment="0" applyProtection="0"/>
    <xf numFmtId="0" fontId="28" fillId="9" borderId="72" applyNumberFormat="0" applyAlignment="0" applyProtection="0"/>
    <xf numFmtId="0" fontId="2" fillId="0" borderId="67" applyNumberFormat="0" applyFill="0" applyAlignment="0" applyProtection="0"/>
    <xf numFmtId="0" fontId="18" fillId="9" borderId="77" applyNumberFormat="0" applyAlignment="0" applyProtection="0"/>
    <xf numFmtId="0" fontId="30" fillId="9" borderId="76" applyNumberFormat="0" applyAlignment="0" applyProtection="0"/>
    <xf numFmtId="0" fontId="2" fillId="0" borderId="75" applyNumberFormat="0" applyFill="0" applyAlignment="0" applyProtection="0"/>
    <xf numFmtId="0" fontId="2" fillId="0" borderId="75" applyNumberFormat="0" applyFill="0" applyAlignment="0" applyProtection="0"/>
    <xf numFmtId="0" fontId="18" fillId="9" borderId="65" applyNumberFormat="0" applyAlignment="0" applyProtection="0"/>
    <xf numFmtId="0" fontId="18" fillId="53" borderId="57" applyNumberFormat="0" applyAlignment="0" applyProtection="0"/>
    <xf numFmtId="0" fontId="71" fillId="55" borderId="74" applyNumberFormat="0" applyAlignment="0" applyProtection="0"/>
    <xf numFmtId="0" fontId="71" fillId="55" borderId="74" applyNumberFormat="0" applyAlignment="0" applyProtection="0"/>
    <xf numFmtId="0" fontId="18" fillId="53" borderId="73" applyNumberFormat="0" applyAlignment="0" applyProtection="0"/>
    <xf numFmtId="0" fontId="18" fillId="9" borderId="57" applyNumberFormat="0" applyAlignment="0" applyProtection="0"/>
    <xf numFmtId="0" fontId="18" fillId="9" borderId="57" applyNumberFormat="0" applyAlignment="0" applyProtection="0"/>
    <xf numFmtId="0" fontId="18" fillId="9" borderId="77" applyNumberFormat="0" applyAlignment="0" applyProtection="0"/>
    <xf numFmtId="0" fontId="18" fillId="9" borderId="57" applyNumberFormat="0" applyAlignment="0" applyProtection="0"/>
    <xf numFmtId="0" fontId="18" fillId="53" borderId="77" applyNumberFormat="0" applyAlignment="0" applyProtection="0"/>
    <xf numFmtId="0" fontId="18" fillId="53" borderId="57" applyNumberFormat="0" applyAlignment="0" applyProtection="0"/>
    <xf numFmtId="0" fontId="18" fillId="53" borderId="57" applyNumberFormat="0" applyAlignment="0" applyProtection="0"/>
    <xf numFmtId="0" fontId="18" fillId="9" borderId="57" applyNumberFormat="0" applyAlignment="0" applyProtection="0"/>
    <xf numFmtId="0" fontId="30" fillId="38" borderId="68" applyNumberFormat="0" applyAlignment="0" applyProtection="0"/>
    <xf numFmtId="0" fontId="18" fillId="9" borderId="65" applyNumberFormat="0" applyAlignment="0" applyProtection="0"/>
    <xf numFmtId="0" fontId="2" fillId="0" borderId="67" applyNumberFormat="0" applyFill="0" applyAlignment="0" applyProtection="0"/>
    <xf numFmtId="0" fontId="18" fillId="53" borderId="65" applyNumberFormat="0" applyAlignment="0" applyProtection="0"/>
    <xf numFmtId="0" fontId="3" fillId="24" borderId="66" applyNumberFormat="0" applyFont="0" applyAlignment="0" applyProtection="0"/>
    <xf numFmtId="0" fontId="4" fillId="24" borderId="66" applyNumberFormat="0" applyFont="0" applyAlignment="0" applyProtection="0"/>
    <xf numFmtId="0" fontId="71" fillId="55" borderId="66" applyNumberFormat="0" applyAlignment="0" applyProtection="0"/>
    <xf numFmtId="0" fontId="2" fillId="0" borderId="67" applyNumberFormat="0" applyFill="0" applyAlignment="0" applyProtection="0"/>
    <xf numFmtId="0" fontId="30" fillId="9" borderId="68" applyNumberFormat="0" applyAlignment="0" applyProtection="0"/>
    <xf numFmtId="0" fontId="18" fillId="53" borderId="65" applyNumberFormat="0" applyAlignment="0" applyProtection="0"/>
    <xf numFmtId="0" fontId="18" fillId="53" borderId="65" applyNumberFormat="0" applyAlignment="0" applyProtection="0"/>
    <xf numFmtId="0" fontId="18" fillId="9" borderId="65" applyNumberFormat="0" applyAlignment="0" applyProtection="0"/>
    <xf numFmtId="0" fontId="2" fillId="0" borderId="67" applyNumberFormat="0" applyFill="0" applyAlignment="0" applyProtection="0"/>
    <xf numFmtId="0" fontId="4" fillId="24" borderId="66" applyNumberFormat="0" applyFont="0" applyAlignment="0" applyProtection="0"/>
    <xf numFmtId="0" fontId="30" fillId="38" borderId="68" applyNumberFormat="0" applyAlignment="0" applyProtection="0"/>
    <xf numFmtId="0" fontId="30" fillId="9" borderId="68" applyNumberFormat="0" applyAlignment="0" applyProtection="0"/>
    <xf numFmtId="0" fontId="2" fillId="0" borderId="67" applyNumberFormat="0" applyFill="0" applyAlignment="0" applyProtection="0"/>
    <xf numFmtId="0" fontId="18" fillId="53" borderId="65" applyNumberFormat="0" applyAlignment="0" applyProtection="0"/>
    <xf numFmtId="0" fontId="18" fillId="53" borderId="65" applyNumberFormat="0" applyAlignment="0" applyProtection="0"/>
    <xf numFmtId="0" fontId="71" fillId="55" borderId="66" applyNumberFormat="0" applyAlignment="0" applyProtection="0"/>
    <xf numFmtId="0" fontId="28" fillId="53" borderId="68" applyNumberFormat="0" applyAlignment="0" applyProtection="0"/>
    <xf numFmtId="0" fontId="30" fillId="44" borderId="68" applyNumberFormat="0" applyAlignment="0" applyProtection="0"/>
    <xf numFmtId="0" fontId="2" fillId="0" borderId="67" applyNumberFormat="0" applyFill="0" applyAlignment="0" applyProtection="0"/>
    <xf numFmtId="0" fontId="28" fillId="9" borderId="68" applyNumberFormat="0" applyAlignment="0" applyProtection="0"/>
    <xf numFmtId="0" fontId="30" fillId="9" borderId="68" applyNumberFormat="0" applyAlignment="0" applyProtection="0"/>
    <xf numFmtId="0" fontId="4" fillId="24" borderId="66" applyNumberFormat="0" applyFont="0" applyAlignment="0" applyProtection="0"/>
    <xf numFmtId="0" fontId="18" fillId="9" borderId="65" applyNumberFormat="0" applyAlignment="0" applyProtection="0"/>
    <xf numFmtId="0" fontId="2" fillId="0" borderId="67" applyNumberFormat="0" applyFill="0" applyAlignment="0" applyProtection="0"/>
    <xf numFmtId="0" fontId="2" fillId="0" borderId="67" applyNumberFormat="0" applyFill="0" applyAlignment="0" applyProtection="0"/>
    <xf numFmtId="0" fontId="28" fillId="9" borderId="68" applyNumberFormat="0" applyAlignment="0" applyProtection="0"/>
    <xf numFmtId="0" fontId="30" fillId="9" borderId="68" applyNumberFormat="0" applyAlignment="0" applyProtection="0"/>
    <xf numFmtId="0" fontId="4" fillId="24" borderId="66" applyNumberFormat="0" applyFont="0" applyAlignment="0" applyProtection="0"/>
    <xf numFmtId="0" fontId="18" fillId="9" borderId="65" applyNumberFormat="0" applyAlignment="0" applyProtection="0"/>
    <xf numFmtId="0" fontId="2" fillId="0" borderId="67" applyNumberFormat="0" applyFill="0" applyAlignment="0" applyProtection="0"/>
    <xf numFmtId="0" fontId="28" fillId="9" borderId="68" applyNumberFormat="0" applyAlignment="0" applyProtection="0"/>
    <xf numFmtId="0" fontId="18" fillId="9" borderId="65" applyNumberFormat="0" applyAlignment="0" applyProtection="0"/>
    <xf numFmtId="0" fontId="71" fillId="55" borderId="66" applyNumberFormat="0" applyAlignment="0" applyProtection="0"/>
    <xf numFmtId="0" fontId="30" fillId="38" borderId="68" applyNumberFormat="0" applyAlignment="0" applyProtection="0"/>
    <xf numFmtId="0" fontId="18" fillId="9" borderId="65" applyNumberFormat="0" applyAlignment="0" applyProtection="0"/>
    <xf numFmtId="0" fontId="71" fillId="55" borderId="66" applyNumberFormat="0" applyAlignment="0" applyProtection="0"/>
    <xf numFmtId="0" fontId="18" fillId="9" borderId="65" applyNumberFormat="0" applyAlignment="0" applyProtection="0"/>
    <xf numFmtId="0" fontId="28" fillId="9" borderId="68" applyNumberFormat="0" applyAlignment="0" applyProtection="0"/>
    <xf numFmtId="0" fontId="2" fillId="0" borderId="67" applyNumberFormat="0" applyFill="0" applyAlignment="0" applyProtection="0"/>
    <xf numFmtId="0" fontId="18" fillId="9" borderId="65" applyNumberFormat="0" applyAlignment="0" applyProtection="0"/>
    <xf numFmtId="0" fontId="28" fillId="53" borderId="68" applyNumberFormat="0" applyAlignment="0" applyProtection="0"/>
    <xf numFmtId="0" fontId="2" fillId="0" borderId="67" applyNumberFormat="0" applyFill="0" applyAlignment="0" applyProtection="0"/>
    <xf numFmtId="0" fontId="4" fillId="24" borderId="66" applyNumberFormat="0" applyFont="0" applyAlignment="0" applyProtection="0"/>
    <xf numFmtId="0" fontId="4" fillId="24" borderId="66" applyNumberFormat="0" applyFont="0" applyAlignment="0" applyProtection="0"/>
    <xf numFmtId="0" fontId="28" fillId="9" borderId="68" applyNumberFormat="0" applyAlignment="0" applyProtection="0"/>
    <xf numFmtId="0" fontId="28" fillId="9" borderId="68" applyNumberFormat="0" applyAlignment="0" applyProtection="0"/>
    <xf numFmtId="0" fontId="18" fillId="9" borderId="65" applyNumberFormat="0" applyAlignment="0" applyProtection="0"/>
    <xf numFmtId="0" fontId="2" fillId="0" borderId="67" applyNumberFormat="0" applyFill="0" applyAlignment="0" applyProtection="0"/>
    <xf numFmtId="0" fontId="30" fillId="9" borderId="68" applyNumberFormat="0" applyAlignment="0" applyProtection="0"/>
    <xf numFmtId="0" fontId="2" fillId="0" borderId="67" applyNumberFormat="0" applyFill="0" applyAlignment="0" applyProtection="0"/>
    <xf numFmtId="0" fontId="18" fillId="53" borderId="65" applyNumberFormat="0" applyAlignment="0" applyProtection="0"/>
    <xf numFmtId="0" fontId="30" fillId="44" borderId="68" applyNumberFormat="0" applyAlignment="0" applyProtection="0"/>
    <xf numFmtId="0" fontId="2" fillId="0" borderId="67" applyNumberFormat="0" applyFill="0" applyAlignment="0" applyProtection="0"/>
    <xf numFmtId="0" fontId="30" fillId="44" borderId="68" applyNumberFormat="0" applyAlignment="0" applyProtection="0"/>
    <xf numFmtId="0" fontId="18" fillId="53" borderId="65" applyNumberFormat="0" applyAlignment="0" applyProtection="0"/>
    <xf numFmtId="0" fontId="18" fillId="9" borderId="65" applyNumberFormat="0" applyAlignment="0" applyProtection="0"/>
    <xf numFmtId="0" fontId="18" fillId="9" borderId="65" applyNumberFormat="0" applyAlignment="0" applyProtection="0"/>
    <xf numFmtId="0" fontId="28" fillId="53" borderId="68" applyNumberFormat="0" applyAlignment="0" applyProtection="0"/>
    <xf numFmtId="0" fontId="2" fillId="0" borderId="67" applyNumberFormat="0" applyFill="0" applyAlignment="0" applyProtection="0"/>
    <xf numFmtId="0" fontId="18" fillId="9" borderId="73" applyNumberFormat="0" applyAlignment="0" applyProtection="0"/>
    <xf numFmtId="0" fontId="18" fillId="9" borderId="73" applyNumberFormat="0" applyAlignment="0" applyProtection="0"/>
    <xf numFmtId="0" fontId="18" fillId="9" borderId="73" applyNumberFormat="0" applyAlignment="0" applyProtection="0"/>
    <xf numFmtId="0" fontId="71" fillId="55" borderId="78" applyNumberFormat="0" applyAlignment="0" applyProtection="0"/>
    <xf numFmtId="0" fontId="2" fillId="0" borderId="79" applyNumberFormat="0" applyFill="0" applyAlignment="0" applyProtection="0"/>
    <xf numFmtId="0" fontId="28" fillId="9" borderId="76" applyNumberFormat="0" applyAlignment="0" applyProtection="0"/>
    <xf numFmtId="0" fontId="18" fillId="53" borderId="77" applyNumberFormat="0" applyAlignment="0" applyProtection="0"/>
    <xf numFmtId="0" fontId="28" fillId="53" borderId="72" applyNumberFormat="0" applyAlignment="0" applyProtection="0"/>
    <xf numFmtId="0" fontId="30" fillId="9" borderId="72" applyNumberFormat="0" applyAlignment="0" applyProtection="0"/>
    <xf numFmtId="0" fontId="2" fillId="0" borderId="79" applyNumberFormat="0" applyFill="0" applyAlignment="0" applyProtection="0"/>
    <xf numFmtId="0" fontId="28" fillId="9" borderId="72" applyNumberFormat="0" applyAlignment="0" applyProtection="0"/>
    <xf numFmtId="0" fontId="30" fillId="9" borderId="72" applyNumberFormat="0" applyAlignment="0" applyProtection="0"/>
    <xf numFmtId="0" fontId="18" fillId="9" borderId="73" applyNumberFormat="0" applyAlignment="0" applyProtection="0"/>
    <xf numFmtId="0" fontId="2" fillId="0" borderId="75" applyNumberFormat="0" applyFill="0" applyAlignment="0" applyProtection="0"/>
    <xf numFmtId="0" fontId="18" fillId="53" borderId="73" applyNumberFormat="0" applyAlignment="0" applyProtection="0"/>
    <xf numFmtId="0" fontId="28" fillId="9" borderId="72" applyNumberFormat="0" applyAlignment="0" applyProtection="0"/>
    <xf numFmtId="0" fontId="28" fillId="9" borderId="76" applyNumberFormat="0" applyAlignment="0" applyProtection="0"/>
    <xf numFmtId="0" fontId="4" fillId="24" borderId="74" applyNumberFormat="0" applyFont="0" applyAlignment="0" applyProtection="0"/>
    <xf numFmtId="0" fontId="28" fillId="53" borderId="76" applyNumberFormat="0" applyAlignment="0" applyProtection="0"/>
    <xf numFmtId="0" fontId="18" fillId="9" borderId="57" applyNumberFormat="0" applyAlignment="0" applyProtection="0"/>
    <xf numFmtId="0" fontId="18" fillId="9" borderId="57" applyNumberFormat="0" applyAlignment="0" applyProtection="0"/>
    <xf numFmtId="0" fontId="18" fillId="53" borderId="57" applyNumberFormat="0" applyAlignment="0" applyProtection="0"/>
    <xf numFmtId="0" fontId="4" fillId="24" borderId="78" applyNumberFormat="0" applyFont="0" applyAlignment="0" applyProtection="0"/>
    <xf numFmtId="0" fontId="18" fillId="53" borderId="57" applyNumberFormat="0" applyAlignment="0" applyProtection="0"/>
    <xf numFmtId="0" fontId="18" fillId="53" borderId="57" applyNumberFormat="0" applyAlignment="0" applyProtection="0"/>
    <xf numFmtId="0" fontId="18" fillId="9" borderId="57" applyNumberFormat="0" applyAlignment="0" applyProtection="0"/>
    <xf numFmtId="0" fontId="28" fillId="9" borderId="76" applyNumberFormat="0" applyAlignment="0" applyProtection="0"/>
    <xf numFmtId="0" fontId="2" fillId="0" borderId="79" applyNumberFormat="0" applyFill="0" applyAlignment="0" applyProtection="0"/>
    <xf numFmtId="0" fontId="18" fillId="53" borderId="57" applyNumberFormat="0" applyAlignment="0" applyProtection="0"/>
    <xf numFmtId="0" fontId="18" fillId="9" borderId="57" applyNumberFormat="0" applyAlignment="0" applyProtection="0"/>
    <xf numFmtId="0" fontId="18" fillId="9" borderId="57" applyNumberFormat="0" applyAlignment="0" applyProtection="0"/>
    <xf numFmtId="0" fontId="18" fillId="9" borderId="57" applyNumberFormat="0" applyAlignment="0" applyProtection="0"/>
    <xf numFmtId="0" fontId="18" fillId="53" borderId="77" applyNumberFormat="0" applyAlignment="0" applyProtection="0"/>
    <xf numFmtId="0" fontId="18" fillId="9" borderId="57" applyNumberFormat="0" applyAlignment="0" applyProtection="0"/>
    <xf numFmtId="0" fontId="2" fillId="0" borderId="79" applyNumberFormat="0" applyFill="0" applyAlignment="0" applyProtection="0"/>
    <xf numFmtId="0" fontId="71" fillId="55" borderId="78" applyNumberFormat="0" applyAlignment="0" applyProtection="0"/>
    <xf numFmtId="0" fontId="71" fillId="55" borderId="78" applyNumberFormat="0" applyAlignment="0" applyProtection="0"/>
    <xf numFmtId="0" fontId="30" fillId="9" borderId="76" applyNumberFormat="0" applyAlignment="0" applyProtection="0"/>
    <xf numFmtId="0" fontId="18" fillId="9" borderId="57" applyNumberFormat="0" applyAlignment="0" applyProtection="0"/>
    <xf numFmtId="0" fontId="30" fillId="9" borderId="72" applyNumberFormat="0" applyAlignment="0" applyProtection="0"/>
    <xf numFmtId="0" fontId="4" fillId="24" borderId="74" applyNumberFormat="0" applyFont="0" applyAlignment="0" applyProtection="0"/>
    <xf numFmtId="0" fontId="18" fillId="9" borderId="73" applyNumberFormat="0" applyAlignment="0" applyProtection="0"/>
    <xf numFmtId="0" fontId="2" fillId="0" borderId="75" applyNumberFormat="0" applyFill="0" applyAlignment="0" applyProtection="0"/>
    <xf numFmtId="0" fontId="28" fillId="9" borderId="72" applyNumberFormat="0" applyAlignment="0" applyProtection="0"/>
    <xf numFmtId="0" fontId="18" fillId="9" borderId="73" applyNumberFormat="0" applyAlignment="0" applyProtection="0"/>
    <xf numFmtId="0" fontId="71" fillId="55" borderId="74" applyNumberFormat="0" applyAlignment="0" applyProtection="0"/>
    <xf numFmtId="0" fontId="30" fillId="38" borderId="72" applyNumberFormat="0" applyAlignment="0" applyProtection="0"/>
    <xf numFmtId="0" fontId="18" fillId="9" borderId="73" applyNumberFormat="0" applyAlignment="0" applyProtection="0"/>
    <xf numFmtId="0" fontId="71" fillId="55" borderId="74" applyNumberFormat="0" applyAlignment="0" applyProtection="0"/>
    <xf numFmtId="0" fontId="18" fillId="9" borderId="73" applyNumberFormat="0" applyAlignment="0" applyProtection="0"/>
    <xf numFmtId="0" fontId="28" fillId="9" borderId="72" applyNumberFormat="0" applyAlignment="0" applyProtection="0"/>
    <xf numFmtId="0" fontId="2" fillId="0" borderId="75" applyNumberFormat="0" applyFill="0" applyAlignment="0" applyProtection="0"/>
    <xf numFmtId="0" fontId="18" fillId="9" borderId="73" applyNumberFormat="0" applyAlignment="0" applyProtection="0"/>
    <xf numFmtId="0" fontId="28" fillId="53" borderId="72" applyNumberFormat="0" applyAlignment="0" applyProtection="0"/>
    <xf numFmtId="0" fontId="2" fillId="0" borderId="75" applyNumberFormat="0" applyFill="0" applyAlignment="0" applyProtection="0"/>
    <xf numFmtId="0" fontId="4" fillId="24" borderId="74" applyNumberFormat="0" applyFont="0" applyAlignment="0" applyProtection="0"/>
    <xf numFmtId="0" fontId="4" fillId="24" borderId="74" applyNumberFormat="0" applyFont="0" applyAlignment="0" applyProtection="0"/>
    <xf numFmtId="0" fontId="28" fillId="9" borderId="72" applyNumberFormat="0" applyAlignment="0" applyProtection="0"/>
    <xf numFmtId="0" fontId="28" fillId="9" borderId="72" applyNumberFormat="0" applyAlignment="0" applyProtection="0"/>
    <xf numFmtId="0" fontId="18" fillId="9" borderId="73" applyNumberFormat="0" applyAlignment="0" applyProtection="0"/>
    <xf numFmtId="0" fontId="2" fillId="0" borderId="75" applyNumberFormat="0" applyFill="0" applyAlignment="0" applyProtection="0"/>
    <xf numFmtId="0" fontId="30" fillId="9" borderId="72" applyNumberFormat="0" applyAlignment="0" applyProtection="0"/>
    <xf numFmtId="0" fontId="2" fillId="0" borderId="75" applyNumberFormat="0" applyFill="0" applyAlignment="0" applyProtection="0"/>
    <xf numFmtId="0" fontId="18" fillId="53" borderId="73" applyNumberFormat="0" applyAlignment="0" applyProtection="0"/>
    <xf numFmtId="0" fontId="30" fillId="44" borderId="72" applyNumberFormat="0" applyAlignment="0" applyProtection="0"/>
    <xf numFmtId="0" fontId="2" fillId="0" borderId="75" applyNumberFormat="0" applyFill="0" applyAlignment="0" applyProtection="0"/>
    <xf numFmtId="0" fontId="30" fillId="44" borderId="72" applyNumberFormat="0" applyAlignment="0" applyProtection="0"/>
    <xf numFmtId="0" fontId="18" fillId="53" borderId="73" applyNumberFormat="0" applyAlignment="0" applyProtection="0"/>
    <xf numFmtId="0" fontId="18" fillId="9" borderId="73" applyNumberFormat="0" applyAlignment="0" applyProtection="0"/>
    <xf numFmtId="0" fontId="18" fillId="9" borderId="73" applyNumberFormat="0" applyAlignment="0" applyProtection="0"/>
    <xf numFmtId="0" fontId="28" fillId="53" borderId="72" applyNumberFormat="0" applyAlignment="0" applyProtection="0"/>
    <xf numFmtId="0" fontId="2" fillId="0" borderId="75" applyNumberFormat="0" applyFill="0" applyAlignment="0" applyProtection="0"/>
    <xf numFmtId="0" fontId="2" fillId="0" borderId="79" applyNumberFormat="0" applyFill="0" applyAlignment="0" applyProtection="0"/>
    <xf numFmtId="0" fontId="4" fillId="24" borderId="78" applyNumberFormat="0" applyFont="0" applyAlignment="0" applyProtection="0"/>
    <xf numFmtId="0" fontId="18" fillId="9" borderId="77" applyNumberFormat="0" applyAlignment="0" applyProtection="0"/>
    <xf numFmtId="0" fontId="71" fillId="55" borderId="78" applyNumberFormat="0" applyAlignment="0" applyProtection="0"/>
    <xf numFmtId="0" fontId="28" fillId="9" borderId="76" applyNumberFormat="0" applyAlignment="0" applyProtection="0"/>
    <xf numFmtId="0" fontId="4" fillId="24" borderId="78" applyNumberFormat="0" applyFont="0" applyAlignment="0" applyProtection="0"/>
    <xf numFmtId="0" fontId="28" fillId="53" borderId="76" applyNumberFormat="0" applyAlignment="0" applyProtection="0"/>
    <xf numFmtId="0" fontId="2" fillId="0" borderId="79" applyNumberFormat="0" applyFill="0" applyAlignment="0" applyProtection="0"/>
    <xf numFmtId="0" fontId="4" fillId="24" borderId="78" applyNumberFormat="0" applyFont="0" applyAlignment="0" applyProtection="0"/>
    <xf numFmtId="0" fontId="4" fillId="24" borderId="78" applyNumberFormat="0" applyFont="0" applyAlignment="0" applyProtection="0"/>
    <xf numFmtId="0" fontId="71" fillId="55" borderId="78" applyNumberFormat="0" applyAlignment="0" applyProtection="0"/>
    <xf numFmtId="0" fontId="18" fillId="9" borderId="77" applyNumberFormat="0" applyAlignment="0" applyProtection="0"/>
    <xf numFmtId="0" fontId="18" fillId="9" borderId="77" applyNumberFormat="0" applyAlignment="0" applyProtection="0"/>
    <xf numFmtId="0" fontId="2" fillId="0" borderId="79" applyNumberFormat="0" applyFill="0" applyAlignment="0" applyProtection="0"/>
    <xf numFmtId="0" fontId="4" fillId="24" borderId="78" applyNumberFormat="0" applyFont="0" applyAlignment="0" applyProtection="0"/>
    <xf numFmtId="0" fontId="18" fillId="9" borderId="77" applyNumberFormat="0" applyAlignment="0" applyProtection="0"/>
    <xf numFmtId="0" fontId="2" fillId="0" borderId="79" applyNumberFormat="0" applyFill="0" applyAlignment="0" applyProtection="0"/>
    <xf numFmtId="0" fontId="18" fillId="53" borderId="77" applyNumberFormat="0" applyAlignment="0" applyProtection="0"/>
    <xf numFmtId="0" fontId="3" fillId="24" borderId="78" applyNumberFormat="0" applyFont="0" applyAlignment="0" applyProtection="0"/>
    <xf numFmtId="0" fontId="4" fillId="24" borderId="78" applyNumberFormat="0" applyFont="0" applyAlignment="0" applyProtection="0"/>
    <xf numFmtId="0" fontId="71" fillId="55" borderId="78" applyNumberFormat="0" applyAlignment="0" applyProtection="0"/>
    <xf numFmtId="0" fontId="2" fillId="0" borderId="79" applyNumberFormat="0" applyFill="0" applyAlignment="0" applyProtection="0"/>
    <xf numFmtId="0" fontId="30" fillId="9" borderId="76" applyNumberFormat="0" applyAlignment="0" applyProtection="0"/>
    <xf numFmtId="0" fontId="18" fillId="53" borderId="77" applyNumberFormat="0" applyAlignment="0" applyProtection="0"/>
    <xf numFmtId="0" fontId="18" fillId="53" borderId="77" applyNumberFormat="0" applyAlignment="0" applyProtection="0"/>
    <xf numFmtId="0" fontId="18" fillId="9" borderId="77" applyNumberFormat="0" applyAlignment="0" applyProtection="0"/>
    <xf numFmtId="0" fontId="2" fillId="0" borderId="79" applyNumberFormat="0" applyFill="0" applyAlignment="0" applyProtection="0"/>
    <xf numFmtId="0" fontId="4" fillId="24" borderId="78" applyNumberFormat="0" applyFont="0" applyAlignment="0" applyProtection="0"/>
    <xf numFmtId="0" fontId="30" fillId="38" borderId="76" applyNumberFormat="0" applyAlignment="0" applyProtection="0"/>
    <xf numFmtId="0" fontId="30" fillId="9" borderId="76" applyNumberFormat="0" applyAlignment="0" applyProtection="0"/>
    <xf numFmtId="0" fontId="2" fillId="0" borderId="79" applyNumberFormat="0" applyFill="0" applyAlignment="0" applyProtection="0"/>
    <xf numFmtId="0" fontId="18" fillId="53" borderId="77" applyNumberFormat="0" applyAlignment="0" applyProtection="0"/>
    <xf numFmtId="0" fontId="18" fillId="53" borderId="77" applyNumberFormat="0" applyAlignment="0" applyProtection="0"/>
    <xf numFmtId="0" fontId="71" fillId="55" borderId="78" applyNumberFormat="0" applyAlignment="0" applyProtection="0"/>
    <xf numFmtId="0" fontId="28" fillId="53" borderId="76" applyNumberFormat="0" applyAlignment="0" applyProtection="0"/>
    <xf numFmtId="0" fontId="30" fillId="44" borderId="76" applyNumberFormat="0" applyAlignment="0" applyProtection="0"/>
    <xf numFmtId="0" fontId="2" fillId="0" borderId="79" applyNumberFormat="0" applyFill="0" applyAlignment="0" applyProtection="0"/>
    <xf numFmtId="0" fontId="28" fillId="9" borderId="76" applyNumberFormat="0" applyAlignment="0" applyProtection="0"/>
    <xf numFmtId="0" fontId="30" fillId="9" borderId="76" applyNumberFormat="0" applyAlignment="0" applyProtection="0"/>
    <xf numFmtId="0" fontId="4" fillId="24" borderId="78" applyNumberFormat="0" applyFont="0" applyAlignment="0" applyProtection="0"/>
    <xf numFmtId="0" fontId="18" fillId="9" borderId="77" applyNumberFormat="0" applyAlignment="0" applyProtection="0"/>
    <xf numFmtId="0" fontId="2" fillId="0" borderId="79" applyNumberFormat="0" applyFill="0" applyAlignment="0" applyProtection="0"/>
    <xf numFmtId="0" fontId="2" fillId="0" borderId="79" applyNumberFormat="0" applyFill="0" applyAlignment="0" applyProtection="0"/>
    <xf numFmtId="0" fontId="28" fillId="9" borderId="76" applyNumberFormat="0" applyAlignment="0" applyProtection="0"/>
    <xf numFmtId="0" fontId="30" fillId="9" borderId="76" applyNumberFormat="0" applyAlignment="0" applyProtection="0"/>
    <xf numFmtId="0" fontId="4" fillId="24" borderId="78" applyNumberFormat="0" applyFont="0" applyAlignment="0" applyProtection="0"/>
    <xf numFmtId="0" fontId="18" fillId="9" borderId="77" applyNumberFormat="0" applyAlignment="0" applyProtection="0"/>
    <xf numFmtId="0" fontId="2" fillId="0" borderId="79" applyNumberFormat="0" applyFill="0" applyAlignment="0" applyProtection="0"/>
    <xf numFmtId="0" fontId="28" fillId="9" borderId="76" applyNumberFormat="0" applyAlignment="0" applyProtection="0"/>
    <xf numFmtId="0" fontId="18" fillId="9" borderId="77" applyNumberFormat="0" applyAlignment="0" applyProtection="0"/>
    <xf numFmtId="0" fontId="71" fillId="55" borderId="78" applyNumberFormat="0" applyAlignment="0" applyProtection="0"/>
    <xf numFmtId="0" fontId="30" fillId="38" borderId="76" applyNumberFormat="0" applyAlignment="0" applyProtection="0"/>
    <xf numFmtId="0" fontId="18" fillId="9" borderId="77" applyNumberFormat="0" applyAlignment="0" applyProtection="0"/>
    <xf numFmtId="0" fontId="71" fillId="55" borderId="78" applyNumberFormat="0" applyAlignment="0" applyProtection="0"/>
    <xf numFmtId="0" fontId="18" fillId="9" borderId="77" applyNumberFormat="0" applyAlignment="0" applyProtection="0"/>
    <xf numFmtId="0" fontId="28" fillId="9" borderId="76" applyNumberFormat="0" applyAlignment="0" applyProtection="0"/>
    <xf numFmtId="0" fontId="2" fillId="0" borderId="79" applyNumberFormat="0" applyFill="0" applyAlignment="0" applyProtection="0"/>
    <xf numFmtId="0" fontId="18" fillId="9" borderId="77" applyNumberFormat="0" applyAlignment="0" applyProtection="0"/>
    <xf numFmtId="0" fontId="28" fillId="53" borderId="76" applyNumberFormat="0" applyAlignment="0" applyProtection="0"/>
    <xf numFmtId="0" fontId="2" fillId="0" borderId="79" applyNumberFormat="0" applyFill="0" applyAlignment="0" applyProtection="0"/>
    <xf numFmtId="0" fontId="4" fillId="24" borderId="78" applyNumberFormat="0" applyFont="0" applyAlignment="0" applyProtection="0"/>
    <xf numFmtId="0" fontId="4" fillId="24" borderId="78" applyNumberFormat="0" applyFont="0" applyAlignment="0" applyProtection="0"/>
    <xf numFmtId="0" fontId="28" fillId="9" borderId="76" applyNumberFormat="0" applyAlignment="0" applyProtection="0"/>
    <xf numFmtId="0" fontId="28" fillId="9" borderId="76" applyNumberFormat="0" applyAlignment="0" applyProtection="0"/>
    <xf numFmtId="0" fontId="18" fillId="9" borderId="77" applyNumberFormat="0" applyAlignment="0" applyProtection="0"/>
    <xf numFmtId="0" fontId="2" fillId="0" borderId="79" applyNumberFormat="0" applyFill="0" applyAlignment="0" applyProtection="0"/>
    <xf numFmtId="0" fontId="30" fillId="9" borderId="76" applyNumberFormat="0" applyAlignment="0" applyProtection="0"/>
    <xf numFmtId="0" fontId="2" fillId="0" borderId="79" applyNumberFormat="0" applyFill="0" applyAlignment="0" applyProtection="0"/>
    <xf numFmtId="0" fontId="18" fillId="53" borderId="77" applyNumberFormat="0" applyAlignment="0" applyProtection="0"/>
    <xf numFmtId="0" fontId="30" fillId="44" borderId="76" applyNumberFormat="0" applyAlignment="0" applyProtection="0"/>
    <xf numFmtId="0" fontId="2" fillId="0" borderId="79" applyNumberFormat="0" applyFill="0" applyAlignment="0" applyProtection="0"/>
    <xf numFmtId="0" fontId="30" fillId="44" borderId="76" applyNumberFormat="0" applyAlignment="0" applyProtection="0"/>
    <xf numFmtId="0" fontId="18" fillId="53" borderId="77" applyNumberFormat="0" applyAlignment="0" applyProtection="0"/>
    <xf numFmtId="0" fontId="18" fillId="9" borderId="77" applyNumberFormat="0" applyAlignment="0" applyProtection="0"/>
    <xf numFmtId="0" fontId="18" fillId="9" borderId="77" applyNumberFormat="0" applyAlignment="0" applyProtection="0"/>
    <xf numFmtId="0" fontId="28" fillId="53" borderId="76" applyNumberFormat="0" applyAlignment="0" applyProtection="0"/>
    <xf numFmtId="0" fontId="2" fillId="0" borderId="79" applyNumberFormat="0" applyFill="0" applyAlignment="0" applyProtection="0"/>
    <xf numFmtId="0" fontId="5" fillId="0" borderId="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88" applyNumberFormat="0" applyAlignment="0" applyProtection="0"/>
    <xf numFmtId="0" fontId="30" fillId="9" borderId="88" applyNumberFormat="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44" fontId="1" fillId="0" borderId="0" applyFont="0" applyFill="0" applyBorder="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8" fontId="1"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44" fontId="1" fillId="0" borderId="0" applyFont="0" applyFill="0" applyBorder="0" applyAlignment="0" applyProtection="0"/>
    <xf numFmtId="0" fontId="71" fillId="55" borderId="90" applyNumberFormat="0" applyAlignment="0" applyProtection="0"/>
    <xf numFmtId="0" fontId="2" fillId="0" borderId="91"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8" fontId="1"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18" fillId="9" borderId="89" applyNumberFormat="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30" fillId="9" borderId="88" applyNumberFormat="0" applyAlignment="0" applyProtection="0"/>
    <xf numFmtId="0" fontId="18" fillId="9" borderId="89" applyNumberFormat="0" applyAlignment="0" applyProtection="0"/>
    <xf numFmtId="0" fontId="30" fillId="9" borderId="88" applyNumberFormat="0" applyAlignment="0" applyProtection="0"/>
    <xf numFmtId="0" fontId="3" fillId="24" borderId="90" applyNumberFormat="0" applyFont="0" applyAlignment="0" applyProtection="0"/>
    <xf numFmtId="0" fontId="30" fillId="44" borderId="88" applyNumberFormat="0" applyAlignment="0" applyProtection="0"/>
    <xf numFmtId="0" fontId="2" fillId="0" borderId="91" applyNumberFormat="0" applyFill="0" applyAlignment="0" applyProtection="0"/>
    <xf numFmtId="0" fontId="71" fillId="55" borderId="90" applyNumberFormat="0" applyAlignment="0" applyProtection="0"/>
    <xf numFmtId="0" fontId="18" fillId="9" borderId="89" applyNumberFormat="0" applyAlignment="0" applyProtection="0"/>
    <xf numFmtId="0" fontId="18" fillId="9" borderId="89" applyNumberFormat="0" applyAlignment="0" applyProtection="0"/>
    <xf numFmtId="0" fontId="2" fillId="0" borderId="91" applyNumberFormat="0" applyFill="0" applyAlignment="0" applyProtection="0"/>
    <xf numFmtId="0" fontId="28" fillId="9"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44" fontId="5" fillId="0" borderId="0" applyFont="0" applyFill="0" applyBorder="0" applyAlignment="0" applyProtection="0"/>
    <xf numFmtId="0" fontId="28" fillId="9" borderId="88" applyNumberFormat="0" applyAlignment="0" applyProtection="0"/>
    <xf numFmtId="44" fontId="5" fillId="0" borderId="0" applyFont="0" applyFill="0" applyBorder="0" applyAlignment="0" applyProtection="0"/>
    <xf numFmtId="0" fontId="2" fillId="0" borderId="91" applyNumberFormat="0" applyFill="0" applyAlignment="0" applyProtection="0"/>
    <xf numFmtId="0" fontId="30" fillId="9" borderId="88" applyNumberFormat="0" applyAlignment="0" applyProtection="0"/>
    <xf numFmtId="0" fontId="28" fillId="9" borderId="88"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90" applyNumberFormat="0" applyFont="0" applyAlignment="0" applyProtection="0"/>
    <xf numFmtId="0" fontId="4" fillId="24" borderId="90" applyNumberFormat="0" applyFont="0" applyAlignment="0" applyProtection="0"/>
    <xf numFmtId="0" fontId="2" fillId="0" borderId="91" applyNumberFormat="0" applyFill="0" applyAlignment="0" applyProtection="0"/>
    <xf numFmtId="0" fontId="2" fillId="0" borderId="91" applyNumberFormat="0" applyFill="0" applyAlignment="0" applyProtection="0"/>
    <xf numFmtId="0" fontId="28" fillId="53" borderId="88" applyNumberFormat="0" applyAlignment="0" applyProtection="0"/>
    <xf numFmtId="0" fontId="18" fillId="53" borderId="89" applyNumberFormat="0" applyAlignment="0" applyProtection="0"/>
    <xf numFmtId="0" fontId="4" fillId="24" borderId="90" applyNumberFormat="0" applyFont="0" applyAlignment="0" applyProtection="0"/>
    <xf numFmtId="0" fontId="4" fillId="24" borderId="90" applyNumberFormat="0" applyFont="0" applyAlignment="0" applyProtection="0"/>
    <xf numFmtId="0" fontId="18" fillId="9" borderId="89" applyNumberFormat="0" applyAlignment="0" applyProtection="0"/>
    <xf numFmtId="0" fontId="18" fillId="9" borderId="89" applyNumberFormat="0" applyAlignment="0" applyProtection="0"/>
    <xf numFmtId="0" fontId="4" fillId="24" borderId="90" applyNumberFormat="0" applyFont="0" applyAlignment="0" applyProtection="0"/>
    <xf numFmtId="0" fontId="28" fillId="9" borderId="88" applyNumberFormat="0" applyAlignment="0" applyProtection="0"/>
    <xf numFmtId="0" fontId="18" fillId="53" borderId="89" applyNumberFormat="0" applyAlignment="0" applyProtection="0"/>
    <xf numFmtId="0" fontId="30" fillId="9" borderId="88" applyNumberFormat="0" applyAlignment="0" applyProtection="0"/>
    <xf numFmtId="0" fontId="28" fillId="9" borderId="88" applyNumberFormat="0" applyAlignment="0" applyProtection="0"/>
    <xf numFmtId="0" fontId="30" fillId="38"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53" borderId="89" applyNumberFormat="0" applyAlignment="0" applyProtection="0"/>
    <xf numFmtId="0" fontId="30" fillId="9" borderId="88" applyNumberFormat="0" applyAlignment="0" applyProtection="0"/>
    <xf numFmtId="0" fontId="2" fillId="0" borderId="91" applyNumberFormat="0" applyFill="0" applyAlignment="0" applyProtection="0"/>
    <xf numFmtId="0" fontId="30" fillId="9" borderId="88" applyNumberFormat="0" applyAlignment="0" applyProtection="0"/>
    <xf numFmtId="0" fontId="30" fillId="44" borderId="88"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30" fillId="9" borderId="88" applyNumberFormat="0" applyAlignment="0" applyProtection="0"/>
    <xf numFmtId="0" fontId="30" fillId="9" borderId="88" applyNumberFormat="0" applyAlignment="0" applyProtection="0"/>
    <xf numFmtId="44" fontId="1" fillId="0" borderId="0" applyFont="0" applyFill="0" applyBorder="0" applyAlignment="0" applyProtection="0"/>
    <xf numFmtId="0" fontId="2" fillId="0" borderId="91" applyNumberFormat="0" applyFill="0" applyAlignment="0" applyProtection="0"/>
    <xf numFmtId="0" fontId="3" fillId="24" borderId="90" applyNumberFormat="0" applyFont="0" applyAlignment="0" applyProtection="0"/>
    <xf numFmtId="0" fontId="18" fillId="53" borderId="89" applyNumberFormat="0" applyAlignment="0" applyProtection="0"/>
    <xf numFmtId="0" fontId="2" fillId="0" borderId="91" applyNumberFormat="0" applyFill="0" applyAlignment="0" applyProtection="0"/>
    <xf numFmtId="0" fontId="30" fillId="9" borderId="88" applyNumberFormat="0" applyAlignment="0" applyProtection="0"/>
    <xf numFmtId="0" fontId="30" fillId="9" borderId="88" applyNumberFormat="0" applyAlignment="0" applyProtection="0"/>
    <xf numFmtId="0" fontId="71" fillId="55" borderId="90" applyNumberFormat="0" applyAlignment="0" applyProtection="0"/>
    <xf numFmtId="0" fontId="2" fillId="0" borderId="91" applyNumberFormat="0" applyFill="0" applyAlignment="0" applyProtection="0"/>
    <xf numFmtId="0" fontId="18" fillId="9" borderId="89" applyNumberFormat="0" applyAlignment="0" applyProtection="0"/>
    <xf numFmtId="0" fontId="3" fillId="24" borderId="90" applyNumberFormat="0" applyFont="0" applyAlignment="0" applyProtection="0"/>
    <xf numFmtId="0" fontId="71" fillId="55" borderId="90" applyNumberFormat="0" applyAlignment="0" applyProtection="0"/>
    <xf numFmtId="0" fontId="28" fillId="53" borderId="88"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53" borderId="89" applyNumberFormat="0" applyAlignment="0" applyProtection="0"/>
    <xf numFmtId="0" fontId="18" fillId="53" borderId="89" applyNumberFormat="0" applyAlignment="0" applyProtection="0"/>
    <xf numFmtId="0" fontId="3" fillId="24" borderId="90" applyNumberFormat="0" applyFont="0" applyAlignment="0" applyProtection="0"/>
    <xf numFmtId="0" fontId="2" fillId="0" borderId="91" applyNumberFormat="0" applyFill="0" applyAlignment="0" applyProtection="0"/>
    <xf numFmtId="0" fontId="18" fillId="53" borderId="89" applyNumberFormat="0" applyAlignment="0" applyProtection="0"/>
    <xf numFmtId="8" fontId="1" fillId="0" borderId="0" applyFont="0" applyFill="0" applyBorder="0" applyAlignment="0" applyProtection="0"/>
    <xf numFmtId="0" fontId="18" fillId="53" borderId="89" applyNumberFormat="0" applyAlignment="0" applyProtection="0"/>
    <xf numFmtId="0" fontId="28" fillId="9" borderId="88" applyNumberFormat="0" applyAlignment="0" applyProtection="0"/>
    <xf numFmtId="0" fontId="28" fillId="53" borderId="88" applyNumberFormat="0" applyAlignment="0" applyProtection="0"/>
    <xf numFmtId="0" fontId="2" fillId="0" borderId="91" applyNumberFormat="0" applyFill="0" applyAlignment="0" applyProtection="0"/>
    <xf numFmtId="0" fontId="71" fillId="55" borderId="90" applyNumberFormat="0" applyAlignment="0" applyProtection="0"/>
    <xf numFmtId="0" fontId="4" fillId="24" borderId="90" applyNumberFormat="0" applyFont="0" applyAlignment="0" applyProtection="0"/>
    <xf numFmtId="44" fontId="5" fillId="0" borderId="0" applyFont="0" applyFill="0" applyBorder="0" applyAlignment="0" applyProtection="0"/>
    <xf numFmtId="0" fontId="3" fillId="24" borderId="90" applyNumberFormat="0" applyFont="0" applyAlignment="0" applyProtection="0"/>
    <xf numFmtId="0" fontId="28" fillId="9" borderId="88" applyNumberFormat="0" applyAlignment="0" applyProtection="0"/>
    <xf numFmtId="44" fontId="5" fillId="0" borderId="0" applyFont="0" applyFill="0" applyBorder="0" applyAlignment="0" applyProtection="0"/>
    <xf numFmtId="0" fontId="30" fillId="44" borderId="88"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88" applyNumberFormat="0" applyAlignment="0" applyProtection="0"/>
    <xf numFmtId="0" fontId="71" fillId="55" borderId="90"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8" applyNumberFormat="0" applyAlignment="0" applyProtection="0"/>
    <xf numFmtId="0" fontId="2" fillId="0" borderId="91" applyNumberFormat="0" applyFill="0" applyAlignment="0" applyProtection="0"/>
    <xf numFmtId="44" fontId="5" fillId="0" borderId="0" applyFont="0" applyFill="0" applyBorder="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90" applyNumberFormat="0" applyFon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91" applyNumberFormat="0" applyFill="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8" fontId="1"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90" applyNumberFormat="0" applyFont="0" applyAlignment="0" applyProtection="0"/>
    <xf numFmtId="0" fontId="18" fillId="9" borderId="89" applyNumberFormat="0" applyAlignment="0" applyProtection="0"/>
    <xf numFmtId="0" fontId="18" fillId="53" borderId="89" applyNumberFormat="0" applyAlignment="0" applyProtection="0"/>
    <xf numFmtId="0" fontId="2" fillId="0" borderId="91" applyNumberFormat="0" applyFill="0" applyAlignment="0" applyProtection="0"/>
    <xf numFmtId="0" fontId="18" fillId="9" borderId="89" applyNumberFormat="0" applyAlignment="0" applyProtection="0"/>
    <xf numFmtId="0" fontId="3" fillId="24" borderId="90" applyNumberFormat="0" applyFont="0" applyAlignment="0" applyProtection="0"/>
    <xf numFmtId="0" fontId="2" fillId="0" borderId="91" applyNumberFormat="0" applyFill="0" applyAlignment="0" applyProtection="0"/>
    <xf numFmtId="0" fontId="30"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18" fillId="53" borderId="89" applyNumberFormat="0" applyAlignment="0" applyProtection="0"/>
    <xf numFmtId="0" fontId="30" fillId="9" borderId="88" applyNumberFormat="0" applyAlignment="0" applyProtection="0"/>
    <xf numFmtId="0" fontId="4" fillId="24" borderId="90" applyNumberFormat="0" applyFont="0" applyAlignment="0" applyProtection="0"/>
    <xf numFmtId="0" fontId="30" fillId="9"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28" fillId="9" borderId="88" applyNumberFormat="0" applyAlignment="0" applyProtection="0"/>
    <xf numFmtId="0" fontId="2" fillId="0" borderId="91" applyNumberFormat="0" applyFill="0" applyAlignment="0" applyProtection="0"/>
    <xf numFmtId="0" fontId="30" fillId="9" borderId="88" applyNumberFormat="0" applyAlignment="0" applyProtection="0"/>
    <xf numFmtId="0" fontId="4" fillId="24" borderId="90" applyNumberFormat="0" applyFont="0" applyAlignment="0" applyProtection="0"/>
    <xf numFmtId="0" fontId="28" fillId="9" borderId="88" applyNumberFormat="0" applyAlignment="0" applyProtection="0"/>
    <xf numFmtId="0" fontId="2" fillId="0" borderId="91" applyNumberFormat="0" applyFill="0" applyAlignment="0" applyProtection="0"/>
    <xf numFmtId="0" fontId="71" fillId="55" borderId="90" applyNumberFormat="0" applyAlignment="0" applyProtection="0"/>
    <xf numFmtId="0" fontId="2" fillId="0" borderId="91" applyNumberFormat="0" applyFill="0" applyAlignment="0" applyProtection="0"/>
    <xf numFmtId="0" fontId="30" fillId="44" borderId="88" applyNumberFormat="0" applyAlignment="0" applyProtection="0"/>
    <xf numFmtId="0" fontId="18" fillId="9" borderId="89" applyNumberFormat="0" applyAlignment="0" applyProtection="0"/>
    <xf numFmtId="0" fontId="30" fillId="9" borderId="88" applyNumberFormat="0" applyAlignment="0" applyProtection="0"/>
    <xf numFmtId="0" fontId="18" fillId="9" borderId="89" applyNumberFormat="0" applyAlignment="0" applyProtection="0"/>
    <xf numFmtId="0" fontId="18" fillId="53" borderId="89" applyNumberFormat="0" applyAlignment="0" applyProtection="0"/>
    <xf numFmtId="0" fontId="30" fillId="9" borderId="88" applyNumberFormat="0" applyAlignment="0" applyProtection="0"/>
    <xf numFmtId="0" fontId="2" fillId="0" borderId="91" applyNumberFormat="0" applyFill="0" applyAlignment="0" applyProtection="0"/>
    <xf numFmtId="0" fontId="28" fillId="9" borderId="88" applyNumberFormat="0" applyAlignment="0" applyProtection="0"/>
    <xf numFmtId="0" fontId="4" fillId="24" borderId="90" applyNumberFormat="0" applyFont="0" applyAlignment="0" applyProtection="0"/>
    <xf numFmtId="0" fontId="4" fillId="24" borderId="90" applyNumberFormat="0" applyFont="0" applyAlignment="0" applyProtection="0"/>
    <xf numFmtId="0" fontId="18" fillId="9" borderId="89" applyNumberFormat="0" applyAlignment="0" applyProtection="0"/>
    <xf numFmtId="0" fontId="28" fillId="53" borderId="88" applyNumberFormat="0" applyAlignment="0" applyProtection="0"/>
    <xf numFmtId="0" fontId="18" fillId="9" borderId="89" applyNumberFormat="0" applyAlignment="0" applyProtection="0"/>
    <xf numFmtId="0" fontId="30" fillId="38" borderId="88" applyNumberFormat="0" applyAlignment="0" applyProtection="0"/>
    <xf numFmtId="0" fontId="18" fillId="9" borderId="89" applyNumberFormat="0" applyAlignment="0" applyProtection="0"/>
    <xf numFmtId="0" fontId="2" fillId="0" borderId="91" applyNumberFormat="0" applyFill="0" applyAlignment="0" applyProtection="0"/>
    <xf numFmtId="0" fontId="18" fillId="9" borderId="89" applyNumberFormat="0" applyAlignment="0" applyProtection="0"/>
    <xf numFmtId="0" fontId="3" fillId="24" borderId="90" applyNumberFormat="0" applyFont="0" applyAlignment="0" applyProtection="0"/>
    <xf numFmtId="0" fontId="30" fillId="9" borderId="88" applyNumberFormat="0" applyAlignment="0" applyProtection="0"/>
    <xf numFmtId="0" fontId="28" fillId="9" borderId="88" applyNumberFormat="0" applyAlignment="0" applyProtection="0"/>
    <xf numFmtId="0" fontId="18" fillId="9" borderId="89" applyNumberFormat="0" applyAlignment="0" applyProtection="0"/>
    <xf numFmtId="0" fontId="4" fillId="24" borderId="90" applyNumberFormat="0" applyFont="0" applyAlignment="0" applyProtection="0"/>
    <xf numFmtId="0" fontId="71" fillId="55" borderId="90" applyNumberFormat="0" applyAlignment="0" applyProtection="0"/>
    <xf numFmtId="0" fontId="30" fillId="44" borderId="88" applyNumberFormat="0" applyAlignment="0" applyProtection="0"/>
    <xf numFmtId="0" fontId="18" fillId="9" borderId="89" applyNumberFormat="0" applyAlignment="0" applyProtection="0"/>
    <xf numFmtId="0" fontId="18" fillId="53" borderId="89" applyNumberFormat="0" applyAlignment="0" applyProtection="0"/>
    <xf numFmtId="0" fontId="4" fillId="24" borderId="90" applyNumberFormat="0" applyFont="0" applyAlignment="0" applyProtection="0"/>
    <xf numFmtId="0" fontId="28" fillId="53" borderId="88" applyNumberFormat="0" applyAlignment="0" applyProtection="0"/>
    <xf numFmtId="0" fontId="28" fillId="9" borderId="88" applyNumberFormat="0" applyAlignment="0" applyProtection="0"/>
    <xf numFmtId="0" fontId="2" fillId="0" borderId="91" applyNumberFormat="0" applyFill="0" applyAlignment="0" applyProtection="0"/>
    <xf numFmtId="0" fontId="71" fillId="55" borderId="90" applyNumberFormat="0" applyAlignment="0" applyProtection="0"/>
    <xf numFmtId="0" fontId="28" fillId="53" borderId="88" applyNumberFormat="0" applyAlignment="0" applyProtection="0"/>
    <xf numFmtId="0" fontId="2" fillId="0" borderId="91" applyNumberFormat="0" applyFill="0" applyAlignment="0" applyProtection="0"/>
    <xf numFmtId="0" fontId="71" fillId="55" borderId="90" applyNumberFormat="0" applyAlignment="0" applyProtection="0"/>
    <xf numFmtId="0" fontId="3" fillId="24" borderId="90" applyNumberFormat="0" applyFont="0" applyAlignment="0" applyProtection="0"/>
    <xf numFmtId="0" fontId="18" fillId="53" borderId="89" applyNumberFormat="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4" fillId="24" borderId="90" applyNumberFormat="0" applyFont="0" applyAlignment="0" applyProtection="0"/>
    <xf numFmtId="0" fontId="71" fillId="55" borderId="90" applyNumberFormat="0" applyAlignment="0" applyProtection="0"/>
    <xf numFmtId="0" fontId="71" fillId="55" borderId="90" applyNumberFormat="0" applyAlignment="0" applyProtection="0"/>
    <xf numFmtId="0" fontId="2" fillId="0" borderId="91" applyNumberFormat="0" applyFill="0" applyAlignment="0" applyProtection="0"/>
    <xf numFmtId="0" fontId="3" fillId="24" borderId="90" applyNumberFormat="0" applyFont="0" applyAlignment="0" applyProtection="0"/>
    <xf numFmtId="0" fontId="18" fillId="53"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30" fillId="44" borderId="88" applyNumberFormat="0" applyAlignment="0" applyProtection="0"/>
    <xf numFmtId="0" fontId="18" fillId="9" borderId="89" applyNumberFormat="0" applyAlignment="0" applyProtection="0"/>
    <xf numFmtId="0" fontId="18" fillId="9" borderId="89" applyNumberFormat="0" applyAlignment="0" applyProtection="0"/>
    <xf numFmtId="0" fontId="4" fillId="24" borderId="90" applyNumberFormat="0" applyFont="0" applyAlignment="0" applyProtection="0"/>
    <xf numFmtId="0" fontId="18" fillId="9" borderId="89" applyNumberFormat="0" applyAlignment="0" applyProtection="0"/>
    <xf numFmtId="0" fontId="18" fillId="9" borderId="89" applyNumberFormat="0" applyAlignment="0" applyProtection="0"/>
    <xf numFmtId="0" fontId="3" fillId="24" borderId="90" applyNumberFormat="0" applyFont="0" applyAlignment="0" applyProtection="0"/>
    <xf numFmtId="0" fontId="18" fillId="9"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4" fillId="24" borderId="90" applyNumberFormat="0" applyFont="0" applyAlignment="0" applyProtection="0"/>
    <xf numFmtId="0" fontId="28" fillId="53" borderId="88" applyNumberFormat="0" applyAlignment="0" applyProtection="0"/>
    <xf numFmtId="0" fontId="18" fillId="9" borderId="89" applyNumberFormat="0" applyAlignment="0" applyProtection="0"/>
    <xf numFmtId="0" fontId="4" fillId="24" borderId="90" applyNumberFormat="0" applyFont="0" applyAlignment="0" applyProtection="0"/>
    <xf numFmtId="0" fontId="71" fillId="55" borderId="90" applyNumberFormat="0" applyAlignment="0" applyProtection="0"/>
    <xf numFmtId="0" fontId="28" fillId="9" borderId="88" applyNumberFormat="0" applyAlignment="0" applyProtection="0"/>
    <xf numFmtId="0" fontId="4" fillId="24" borderId="90" applyNumberFormat="0" applyFont="0" applyAlignment="0" applyProtection="0"/>
    <xf numFmtId="0" fontId="71" fillId="55" borderId="90" applyNumberFormat="0" applyAlignment="0" applyProtection="0"/>
    <xf numFmtId="0" fontId="30" fillId="44" borderId="88" applyNumberFormat="0" applyAlignment="0" applyProtection="0"/>
    <xf numFmtId="0" fontId="4" fillId="24" borderId="90" applyNumberFormat="0" applyFon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44" fontId="1" fillId="0" borderId="0" applyFont="0" applyFill="0" applyBorder="0" applyAlignment="0" applyProtection="0"/>
    <xf numFmtId="0" fontId="71" fillId="55" borderId="90" applyNumberFormat="0" applyAlignment="0" applyProtection="0"/>
    <xf numFmtId="0" fontId="2" fillId="0" borderId="91"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8" fontId="1"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8" applyNumberFormat="0" applyAlignment="0" applyProtection="0"/>
    <xf numFmtId="0" fontId="28" fillId="9"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28" fillId="9" borderId="88" applyNumberFormat="0" applyAlignment="0" applyProtection="0"/>
    <xf numFmtId="0" fontId="28" fillId="9" borderId="88" applyNumberFormat="0" applyAlignment="0" applyProtection="0"/>
    <xf numFmtId="0" fontId="18" fillId="53" borderId="89" applyNumberFormat="0" applyAlignment="0" applyProtection="0"/>
    <xf numFmtId="0" fontId="18" fillId="9" borderId="89" applyNumberFormat="0" applyAlignment="0" applyProtection="0"/>
    <xf numFmtId="0" fontId="30" fillId="9" borderId="88" applyNumberFormat="0" applyAlignment="0" applyProtection="0"/>
    <xf numFmtId="0" fontId="18" fillId="53" borderId="89"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91" applyNumberFormat="0" applyFill="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88" applyNumberFormat="0" applyAlignment="0" applyProtection="0"/>
    <xf numFmtId="0" fontId="30" fillId="9" borderId="88" applyNumberFormat="0" applyAlignment="0" applyProtection="0"/>
    <xf numFmtId="0" fontId="30" fillId="38" borderId="88" applyNumberFormat="0" applyAlignment="0" applyProtection="0"/>
    <xf numFmtId="0" fontId="30" fillId="9" borderId="88" applyNumberFormat="0" applyAlignment="0" applyProtection="0"/>
    <xf numFmtId="0" fontId="71" fillId="55" borderId="90" applyNumberFormat="0" applyAlignment="0" applyProtection="0"/>
    <xf numFmtId="0" fontId="18" fillId="9" borderId="89" applyNumberFormat="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44" fontId="1" fillId="0" borderId="0" applyFont="0" applyFill="0" applyBorder="0" applyAlignment="0" applyProtection="0"/>
    <xf numFmtId="0" fontId="30" fillId="9" borderId="88" applyNumberFormat="0" applyAlignment="0" applyProtection="0"/>
    <xf numFmtId="0" fontId="71" fillId="55" borderId="90" applyNumberFormat="0" applyAlignment="0" applyProtection="0"/>
    <xf numFmtId="0" fontId="2" fillId="0" borderId="91" applyNumberFormat="0" applyFill="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71" fillId="55" borderId="90" applyNumberFormat="0" applyAlignment="0" applyProtection="0"/>
    <xf numFmtId="0" fontId="18" fillId="53" borderId="89" applyNumberFormat="0" applyAlignment="0" applyProtection="0"/>
    <xf numFmtId="8" fontId="1" fillId="0" borderId="0" applyFont="0" applyFill="0" applyBorder="0" applyAlignment="0" applyProtection="0"/>
    <xf numFmtId="0" fontId="18" fillId="9" borderId="89"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53" borderId="88"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9" borderId="88" applyNumberFormat="0" applyAlignment="0" applyProtection="0"/>
    <xf numFmtId="44" fontId="5" fillId="0" borderId="0" applyFont="0" applyFill="0" applyBorder="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8" fontId="1"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18" fillId="9" borderId="89" applyNumberFormat="0" applyAlignment="0" applyProtection="0"/>
    <xf numFmtId="0" fontId="30" fillId="9"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30" fillId="9" borderId="88" applyNumberFormat="0" applyAlignment="0" applyProtection="0"/>
    <xf numFmtId="0" fontId="4" fillId="24" borderId="90" applyNumberFormat="0" applyFont="0" applyAlignment="0" applyProtection="0"/>
    <xf numFmtId="0" fontId="2" fillId="0" borderId="91" applyNumberFormat="0" applyFill="0" applyAlignment="0" applyProtection="0"/>
    <xf numFmtId="0" fontId="18" fillId="9" borderId="89" applyNumberFormat="0" applyAlignment="0" applyProtection="0"/>
    <xf numFmtId="0" fontId="18" fillId="9"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3" fillId="24" borderId="90" applyNumberFormat="0" applyFon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44" fontId="1" fillId="0" borderId="0" applyFont="0" applyFill="0" applyBorder="0" applyAlignment="0" applyProtection="0"/>
    <xf numFmtId="0" fontId="71" fillId="55" borderId="90" applyNumberFormat="0" applyAlignment="0" applyProtection="0"/>
    <xf numFmtId="0" fontId="2" fillId="0" borderId="91"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8" fontId="1"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88" applyNumberFormat="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71" fillId="55" borderId="90" applyNumberFormat="0" applyAlignment="0" applyProtection="0"/>
    <xf numFmtId="0" fontId="28" fillId="9" borderId="88" applyNumberFormat="0" applyAlignment="0" applyProtection="0"/>
    <xf numFmtId="0" fontId="4" fillId="24" borderId="90" applyNumberFormat="0" applyFon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18" fillId="9"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2" fillId="0" borderId="91" applyNumberFormat="0" applyFill="0" applyAlignment="0" applyProtection="0"/>
    <xf numFmtId="0" fontId="30" fillId="9" borderId="88" applyNumberFormat="0" applyAlignment="0" applyProtection="0"/>
    <xf numFmtId="0" fontId="18" fillId="53" borderId="89" applyNumberFormat="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30" fillId="38" borderId="88" applyNumberFormat="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71" fillId="55" borderId="90" applyNumberFormat="0" applyAlignment="0" applyProtection="0"/>
    <xf numFmtId="0" fontId="30" fillId="38" borderId="88" applyNumberFormat="0" applyAlignment="0" applyProtection="0"/>
    <xf numFmtId="0" fontId="18" fillId="9" borderId="89" applyNumberFormat="0" applyAlignment="0" applyProtection="0"/>
    <xf numFmtId="0" fontId="71" fillId="55" borderId="90" applyNumberFormat="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28" fillId="9" borderId="88"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30" fillId="44" borderId="88" applyNumberFormat="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4" fillId="24" borderId="90" applyNumberFormat="0" applyFont="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18" fillId="9"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30" fillId="9" borderId="88" applyNumberFormat="0" applyAlignment="0" applyProtection="0"/>
    <xf numFmtId="0" fontId="30" fillId="38"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71" fillId="55" borderId="90" applyNumberFormat="0" applyAlignment="0" applyProtection="0"/>
    <xf numFmtId="0" fontId="30" fillId="44" borderId="88" applyNumberFormat="0" applyAlignment="0" applyProtection="0"/>
    <xf numFmtId="0" fontId="4" fillId="24" borderId="90" applyNumberFormat="0" applyFont="0" applyAlignment="0" applyProtection="0"/>
    <xf numFmtId="0" fontId="2" fillId="0" borderId="91" applyNumberFormat="0" applyFill="0" applyAlignment="0" applyProtection="0"/>
    <xf numFmtId="0" fontId="30"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30" fillId="9" borderId="88" applyNumberFormat="0" applyAlignment="0" applyProtection="0"/>
    <xf numFmtId="0" fontId="28" fillId="9" borderId="88" applyNumberFormat="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3" fillId="24" borderId="90" applyNumberFormat="0" applyFont="0" applyAlignment="0" applyProtection="0"/>
    <xf numFmtId="0" fontId="30" fillId="9" borderId="88" applyNumberFormat="0" applyAlignment="0" applyProtection="0"/>
    <xf numFmtId="0" fontId="18" fillId="53" borderId="89" applyNumberFormat="0" applyAlignment="0" applyProtection="0"/>
    <xf numFmtId="0" fontId="30" fillId="44" borderId="88" applyNumberFormat="0" applyAlignment="0" applyProtection="0"/>
    <xf numFmtId="0" fontId="18" fillId="53" borderId="89" applyNumberFormat="0" applyAlignment="0" applyProtection="0"/>
    <xf numFmtId="0" fontId="18" fillId="9" borderId="89" applyNumberFormat="0" applyAlignment="0" applyProtection="0"/>
    <xf numFmtId="0" fontId="18" fillId="53" borderId="89" applyNumberFormat="0" applyAlignment="0" applyProtection="0"/>
    <xf numFmtId="0" fontId="4" fillId="24" borderId="90" applyNumberFormat="0" applyFont="0" applyAlignment="0" applyProtection="0"/>
    <xf numFmtId="0" fontId="28" fillId="53" borderId="88" applyNumberFormat="0" applyAlignment="0" applyProtection="0"/>
    <xf numFmtId="0" fontId="4" fillId="24" borderId="90" applyNumberFormat="0" applyFont="0" applyAlignment="0" applyProtection="0"/>
    <xf numFmtId="0" fontId="3" fillId="24" borderId="90" applyNumberFormat="0" applyFont="0" applyAlignment="0" applyProtection="0"/>
    <xf numFmtId="0" fontId="30" fillId="44" borderId="88" applyNumberFormat="0" applyAlignment="0" applyProtection="0"/>
    <xf numFmtId="0" fontId="30" fillId="44" borderId="88" applyNumberFormat="0" applyAlignment="0" applyProtection="0"/>
    <xf numFmtId="0" fontId="18" fillId="9" borderId="89" applyNumberFormat="0" applyAlignment="0" applyProtection="0"/>
    <xf numFmtId="0" fontId="30" fillId="44" borderId="88" applyNumberFormat="0" applyAlignment="0" applyProtection="0"/>
    <xf numFmtId="0" fontId="28" fillId="9" borderId="88" applyNumberFormat="0" applyAlignment="0" applyProtection="0"/>
    <xf numFmtId="0" fontId="30" fillId="44" borderId="88" applyNumberFormat="0" applyAlignment="0" applyProtection="0"/>
    <xf numFmtId="0" fontId="28" fillId="53" borderId="88" applyNumberFormat="0" applyAlignment="0" applyProtection="0"/>
    <xf numFmtId="0" fontId="18" fillId="9" borderId="89" applyNumberFormat="0" applyAlignment="0" applyProtection="0"/>
    <xf numFmtId="0" fontId="28" fillId="9" borderId="88" applyNumberFormat="0" applyAlignment="0" applyProtection="0"/>
    <xf numFmtId="0" fontId="4" fillId="24" borderId="90" applyNumberFormat="0" applyFont="0" applyAlignment="0" applyProtection="0"/>
    <xf numFmtId="0" fontId="4" fillId="24" borderId="90" applyNumberFormat="0" applyFont="0" applyAlignment="0" applyProtection="0"/>
    <xf numFmtId="0" fontId="4" fillId="24" borderId="90" applyNumberFormat="0" applyFont="0" applyAlignment="0" applyProtection="0"/>
    <xf numFmtId="0" fontId="28" fillId="53" borderId="88" applyNumberFormat="0" applyAlignment="0" applyProtection="0"/>
    <xf numFmtId="0" fontId="71" fillId="55" borderId="90" applyNumberFormat="0" applyAlignment="0" applyProtection="0"/>
    <xf numFmtId="0" fontId="18" fillId="9" borderId="89" applyNumberFormat="0" applyAlignment="0" applyProtection="0"/>
    <xf numFmtId="0" fontId="2" fillId="0" borderId="91" applyNumberFormat="0" applyFill="0" applyAlignment="0" applyProtection="0"/>
    <xf numFmtId="0" fontId="30" fillId="44" borderId="88" applyNumberFormat="0" applyAlignment="0" applyProtection="0"/>
    <xf numFmtId="0" fontId="30" fillId="9" borderId="88" applyNumberFormat="0" applyAlignment="0" applyProtection="0"/>
    <xf numFmtId="0" fontId="2" fillId="0" borderId="91" applyNumberFormat="0" applyFill="0" applyAlignment="0" applyProtection="0"/>
    <xf numFmtId="0" fontId="28" fillId="53"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71" fillId="55" borderId="90" applyNumberFormat="0" applyAlignment="0" applyProtection="0"/>
    <xf numFmtId="0" fontId="30" fillId="9" borderId="88" applyNumberFormat="0" applyAlignment="0" applyProtection="0"/>
    <xf numFmtId="0" fontId="28" fillId="53" borderId="88" applyNumberFormat="0" applyAlignment="0" applyProtection="0"/>
    <xf numFmtId="0" fontId="18" fillId="53"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53"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2" fillId="0" borderId="91" applyNumberFormat="0" applyFill="0" applyAlignment="0" applyProtection="0"/>
    <xf numFmtId="0" fontId="4" fillId="24" borderId="90" applyNumberFormat="0" applyFont="0" applyAlignment="0" applyProtection="0"/>
    <xf numFmtId="0" fontId="30" fillId="9" borderId="88" applyNumberFormat="0" applyAlignment="0" applyProtection="0"/>
    <xf numFmtId="0" fontId="28" fillId="9" borderId="88" applyNumberFormat="0" applyAlignment="0" applyProtection="0"/>
    <xf numFmtId="0" fontId="28" fillId="53" borderId="88" applyNumberFormat="0" applyAlignment="0" applyProtection="0"/>
    <xf numFmtId="0" fontId="2" fillId="0" borderId="91" applyNumberFormat="0" applyFill="0" applyAlignment="0" applyProtection="0"/>
    <xf numFmtId="0" fontId="30" fillId="9" borderId="88" applyNumberFormat="0" applyAlignment="0" applyProtection="0"/>
    <xf numFmtId="0" fontId="28" fillId="53" borderId="88" applyNumberForma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2" fillId="0" borderId="91" applyNumberFormat="0" applyFill="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30" fillId="9" borderId="88" applyNumberFormat="0" applyAlignment="0" applyProtection="0"/>
    <xf numFmtId="0" fontId="18" fillId="53" borderId="89" applyNumberFormat="0" applyAlignment="0" applyProtection="0"/>
    <xf numFmtId="0" fontId="18" fillId="53" borderId="89" applyNumberFormat="0" applyAlignment="0" applyProtection="0"/>
    <xf numFmtId="0" fontId="30" fillId="9" borderId="88" applyNumberFormat="0" applyAlignment="0" applyProtection="0"/>
    <xf numFmtId="0" fontId="30" fillId="9" borderId="88" applyNumberFormat="0" applyAlignment="0" applyProtection="0"/>
    <xf numFmtId="0" fontId="28" fillId="9" borderId="88" applyNumberFormat="0" applyAlignment="0" applyProtection="0"/>
    <xf numFmtId="0" fontId="18" fillId="9" borderId="89" applyNumberFormat="0" applyAlignment="0" applyProtection="0"/>
    <xf numFmtId="0" fontId="18" fillId="9" borderId="89" applyNumberFormat="0" applyAlignment="0" applyProtection="0"/>
    <xf numFmtId="0" fontId="30" fillId="9"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4" fillId="24" borderId="90" applyNumberFormat="0" applyFont="0" applyAlignment="0" applyProtection="0"/>
    <xf numFmtId="0" fontId="2" fillId="0" borderId="91" applyNumberFormat="0" applyFill="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30" fillId="9"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28" fillId="53" borderId="88" applyNumberFormat="0" applyAlignment="0" applyProtection="0"/>
    <xf numFmtId="0" fontId="71" fillId="55" borderId="90" applyNumberFormat="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18" fillId="9"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2" fillId="0" borderId="91" applyNumberFormat="0" applyFill="0" applyAlignment="0" applyProtection="0"/>
    <xf numFmtId="0" fontId="4" fillId="24" borderId="90" applyNumberFormat="0" applyFont="0" applyAlignment="0" applyProtection="0"/>
    <xf numFmtId="0" fontId="2" fillId="0" borderId="91" applyNumberFormat="0" applyFill="0" applyAlignment="0" applyProtection="0"/>
    <xf numFmtId="0" fontId="18" fillId="9" borderId="89" applyNumberFormat="0" applyAlignment="0" applyProtection="0"/>
    <xf numFmtId="0" fontId="3" fillId="24" borderId="90" applyNumberFormat="0" applyFont="0" applyAlignment="0" applyProtection="0"/>
    <xf numFmtId="0" fontId="2" fillId="0" borderId="91" applyNumberFormat="0" applyFill="0" applyAlignment="0" applyProtection="0"/>
    <xf numFmtId="0" fontId="4" fillId="24" borderId="90" applyNumberFormat="0" applyFont="0" applyAlignment="0" applyProtection="0"/>
    <xf numFmtId="0" fontId="28" fillId="53" borderId="88" applyNumberFormat="0" applyAlignment="0" applyProtection="0"/>
    <xf numFmtId="0" fontId="18" fillId="53" borderId="89" applyNumberFormat="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28" fillId="9" borderId="88" applyNumberFormat="0" applyAlignment="0" applyProtection="0"/>
    <xf numFmtId="0" fontId="4" fillId="24" borderId="90" applyNumberFormat="0" applyFont="0" applyAlignment="0" applyProtection="0"/>
    <xf numFmtId="0" fontId="2" fillId="0" borderId="91" applyNumberFormat="0" applyFill="0" applyAlignment="0" applyProtection="0"/>
    <xf numFmtId="0" fontId="28" fillId="9"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4" fillId="24" borderId="90" applyNumberFormat="0" applyFont="0" applyAlignment="0" applyProtection="0"/>
    <xf numFmtId="0" fontId="30" fillId="44" borderId="88" applyNumberFormat="0" applyAlignment="0" applyProtection="0"/>
    <xf numFmtId="0" fontId="18" fillId="9" borderId="89" applyNumberFormat="0" applyAlignment="0" applyProtection="0"/>
    <xf numFmtId="0" fontId="18" fillId="9" borderId="89" applyNumberFormat="0" applyAlignment="0" applyProtection="0"/>
    <xf numFmtId="0" fontId="28" fillId="9" borderId="88" applyNumberFormat="0" applyAlignment="0" applyProtection="0"/>
    <xf numFmtId="0" fontId="30" fillId="44" borderId="88" applyNumberFormat="0" applyAlignment="0" applyProtection="0"/>
    <xf numFmtId="0" fontId="4" fillId="24" borderId="90" applyNumberFormat="0" applyFont="0" applyAlignment="0" applyProtection="0"/>
    <xf numFmtId="0" fontId="28" fillId="53" borderId="88" applyNumberFormat="0" applyAlignment="0" applyProtection="0"/>
    <xf numFmtId="0" fontId="71" fillId="55" borderId="90" applyNumberFormat="0" applyAlignment="0" applyProtection="0"/>
    <xf numFmtId="0" fontId="30" fillId="9" borderId="88" applyNumberFormat="0" applyAlignment="0" applyProtection="0"/>
    <xf numFmtId="0" fontId="2" fillId="0" borderId="91" applyNumberFormat="0" applyFill="0" applyAlignment="0" applyProtection="0"/>
    <xf numFmtId="0" fontId="71" fillId="55" borderId="90" applyNumberFormat="0" applyAlignment="0" applyProtection="0"/>
    <xf numFmtId="0" fontId="30" fillId="38" borderId="88" applyNumberFormat="0" applyAlignment="0" applyProtection="0"/>
    <xf numFmtId="0" fontId="4" fillId="24" borderId="90" applyNumberFormat="0" applyFon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18" fillId="53" borderId="89" applyNumberFormat="0" applyAlignment="0" applyProtection="0"/>
    <xf numFmtId="0" fontId="3" fillId="24" borderId="90" applyNumberFormat="0" applyFont="0" applyAlignment="0" applyProtection="0"/>
    <xf numFmtId="0" fontId="18" fillId="53" borderId="89" applyNumberFormat="0" applyAlignment="0" applyProtection="0"/>
    <xf numFmtId="0" fontId="71" fillId="55" borderId="90" applyNumberFormat="0" applyAlignment="0" applyProtection="0"/>
    <xf numFmtId="0" fontId="71" fillId="55" borderId="90" applyNumberFormat="0" applyAlignment="0" applyProtection="0"/>
    <xf numFmtId="0" fontId="4" fillId="24" borderId="90" applyNumberFormat="0" applyFont="0" applyAlignment="0" applyProtection="0"/>
    <xf numFmtId="0" fontId="30" fillId="38" borderId="88" applyNumberFormat="0" applyAlignment="0" applyProtection="0"/>
    <xf numFmtId="0" fontId="4" fillId="24" borderId="90" applyNumberFormat="0" applyFont="0" applyAlignment="0" applyProtection="0"/>
    <xf numFmtId="0" fontId="18" fillId="53" borderId="89" applyNumberFormat="0" applyAlignment="0" applyProtection="0"/>
    <xf numFmtId="0" fontId="18" fillId="53" borderId="89" applyNumberFormat="0" applyAlignment="0" applyProtection="0"/>
    <xf numFmtId="0" fontId="4" fillId="24" borderId="90" applyNumberFormat="0" applyFont="0" applyAlignment="0" applyProtection="0"/>
    <xf numFmtId="0" fontId="18" fillId="9" borderId="89" applyNumberFormat="0" applyAlignment="0" applyProtection="0"/>
    <xf numFmtId="0" fontId="18" fillId="9" borderId="89" applyNumberFormat="0" applyAlignment="0" applyProtection="0"/>
    <xf numFmtId="0" fontId="30" fillId="38"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18" fillId="9" borderId="89" applyNumberFormat="0" applyAlignment="0" applyProtection="0"/>
    <xf numFmtId="0" fontId="18" fillId="53" borderId="89" applyNumberFormat="0" applyAlignment="0" applyProtection="0"/>
    <xf numFmtId="0" fontId="18" fillId="53" borderId="89" applyNumberFormat="0" applyAlignment="0" applyProtection="0"/>
    <xf numFmtId="0" fontId="30" fillId="44"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18" fillId="9" borderId="89" applyNumberFormat="0" applyAlignment="0" applyProtection="0"/>
    <xf numFmtId="0" fontId="28" fillId="53" borderId="88" applyNumberFormat="0" applyAlignment="0" applyProtection="0"/>
    <xf numFmtId="0" fontId="71" fillId="55" borderId="90" applyNumberFormat="0" applyAlignment="0" applyProtection="0"/>
    <xf numFmtId="0" fontId="30" fillId="9"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30" fillId="44" borderId="88" applyNumberFormat="0" applyAlignment="0" applyProtection="0"/>
    <xf numFmtId="0" fontId="30"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53" borderId="89" applyNumberFormat="0" applyAlignment="0" applyProtection="0"/>
    <xf numFmtId="0" fontId="30" fillId="9" borderId="88" applyNumberFormat="0" applyAlignment="0" applyProtection="0"/>
    <xf numFmtId="0" fontId="28" fillId="9" borderId="88" applyNumberFormat="0" applyAlignment="0" applyProtection="0"/>
    <xf numFmtId="0" fontId="4" fillId="24" borderId="90" applyNumberFormat="0" applyFont="0" applyAlignment="0" applyProtection="0"/>
    <xf numFmtId="0" fontId="30" fillId="9" borderId="88" applyNumberFormat="0" applyAlignment="0" applyProtection="0"/>
    <xf numFmtId="0" fontId="18" fillId="9" borderId="89" applyNumberFormat="0" applyAlignment="0" applyProtection="0"/>
    <xf numFmtId="0" fontId="18" fillId="9"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71" fillId="55" borderId="90" applyNumberFormat="0" applyAlignment="0" applyProtection="0"/>
    <xf numFmtId="0" fontId="71" fillId="55" borderId="90" applyNumberFormat="0" applyAlignment="0" applyProtection="0"/>
    <xf numFmtId="0" fontId="2" fillId="0" borderId="91" applyNumberFormat="0" applyFill="0" applyAlignment="0" applyProtection="0"/>
    <xf numFmtId="0" fontId="18" fillId="53" borderId="89" applyNumberFormat="0" applyAlignment="0" applyProtection="0"/>
    <xf numFmtId="0" fontId="71" fillId="55" borderId="90" applyNumberFormat="0" applyAlignment="0" applyProtection="0"/>
    <xf numFmtId="0" fontId="30" fillId="38" borderId="88" applyNumberFormat="0" applyAlignment="0" applyProtection="0"/>
    <xf numFmtId="0" fontId="4" fillId="24" borderId="90" applyNumberFormat="0" applyFont="0" applyAlignment="0" applyProtection="0"/>
    <xf numFmtId="0" fontId="2" fillId="0" borderId="91" applyNumberFormat="0" applyFill="0" applyAlignment="0" applyProtection="0"/>
    <xf numFmtId="0" fontId="30" fillId="38" borderId="88" applyNumberFormat="0" applyAlignment="0" applyProtection="0"/>
    <xf numFmtId="0" fontId="28" fillId="53" borderId="88" applyNumberFormat="0" applyAlignment="0" applyProtection="0"/>
    <xf numFmtId="0" fontId="18" fillId="53" borderId="89" applyNumberFormat="0" applyAlignment="0" applyProtection="0"/>
    <xf numFmtId="0" fontId="71" fillId="55" borderId="90" applyNumberFormat="0" applyAlignment="0" applyProtection="0"/>
    <xf numFmtId="0" fontId="18" fillId="53"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18" fillId="9" borderId="89" applyNumberFormat="0" applyAlignment="0" applyProtection="0"/>
    <xf numFmtId="0" fontId="71" fillId="55" borderId="90" applyNumberFormat="0" applyAlignment="0" applyProtection="0"/>
    <xf numFmtId="0" fontId="2" fillId="0" borderId="91" applyNumberFormat="0" applyFill="0" applyAlignment="0" applyProtection="0"/>
    <xf numFmtId="0" fontId="30" fillId="44" borderId="88" applyNumberFormat="0" applyAlignment="0" applyProtection="0"/>
    <xf numFmtId="0" fontId="2" fillId="0" borderId="91" applyNumberFormat="0" applyFill="0" applyAlignment="0" applyProtection="0"/>
    <xf numFmtId="0" fontId="30" fillId="9" borderId="88" applyNumberFormat="0" applyAlignment="0" applyProtection="0"/>
    <xf numFmtId="0" fontId="18" fillId="53" borderId="89" applyNumberFormat="0" applyAlignment="0" applyProtection="0"/>
    <xf numFmtId="0" fontId="2" fillId="0" borderId="91" applyNumberFormat="0" applyFill="0" applyAlignment="0" applyProtection="0"/>
    <xf numFmtId="0" fontId="28" fillId="9"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53" borderId="89" applyNumberFormat="0" applyAlignment="0" applyProtection="0"/>
    <xf numFmtId="0" fontId="4" fillId="24" borderId="90" applyNumberFormat="0" applyFont="0" applyAlignment="0" applyProtection="0"/>
    <xf numFmtId="0" fontId="4" fillId="24" borderId="90" applyNumberFormat="0" applyFont="0" applyAlignment="0" applyProtection="0"/>
    <xf numFmtId="0" fontId="18" fillId="9" borderId="89" applyNumberFormat="0" applyAlignment="0" applyProtection="0"/>
    <xf numFmtId="0" fontId="18" fillId="9" borderId="89" applyNumberFormat="0" applyAlignment="0" applyProtection="0"/>
    <xf numFmtId="0" fontId="4" fillId="24" borderId="90" applyNumberFormat="0" applyFont="0" applyAlignment="0" applyProtection="0"/>
    <xf numFmtId="0" fontId="30" fillId="44" borderId="88" applyNumberFormat="0" applyAlignment="0" applyProtection="0"/>
    <xf numFmtId="0" fontId="30" fillId="44" borderId="88" applyNumberFormat="0" applyAlignment="0" applyProtection="0"/>
    <xf numFmtId="0" fontId="4" fillId="24" borderId="90" applyNumberFormat="0" applyFont="0" applyAlignment="0" applyProtection="0"/>
    <xf numFmtId="0" fontId="28" fillId="53" borderId="88" applyNumberFormat="0" applyAlignment="0" applyProtection="0"/>
    <xf numFmtId="0" fontId="18" fillId="53" borderId="89" applyNumberFormat="0" applyAlignment="0" applyProtection="0"/>
    <xf numFmtId="0" fontId="30" fillId="9" borderId="88" applyNumberFormat="0" applyAlignment="0" applyProtection="0"/>
    <xf numFmtId="0" fontId="28" fillId="9" borderId="88" applyNumberFormat="0" applyAlignment="0" applyProtection="0"/>
    <xf numFmtId="0" fontId="28" fillId="9" borderId="88" applyNumberFormat="0" applyAlignment="0" applyProtection="0"/>
    <xf numFmtId="0" fontId="3" fillId="24" borderId="90" applyNumberFormat="0" applyFont="0" applyAlignment="0" applyProtection="0"/>
    <xf numFmtId="0" fontId="30" fillId="9" borderId="88" applyNumberFormat="0" applyAlignment="0" applyProtection="0"/>
    <xf numFmtId="0" fontId="2" fillId="0" borderId="91" applyNumberFormat="0" applyFill="0" applyAlignment="0" applyProtection="0"/>
    <xf numFmtId="0" fontId="3" fillId="24" borderId="90" applyNumberFormat="0" applyFont="0" applyAlignment="0" applyProtection="0"/>
    <xf numFmtId="0" fontId="28" fillId="9" borderId="88" applyNumberFormat="0" applyAlignment="0" applyProtection="0"/>
    <xf numFmtId="0" fontId="30" fillId="38" borderId="88" applyNumberFormat="0" applyAlignment="0" applyProtection="0"/>
    <xf numFmtId="0" fontId="18" fillId="9" borderId="89" applyNumberFormat="0" applyAlignment="0" applyProtection="0"/>
    <xf numFmtId="0" fontId="28" fillId="9" borderId="88" applyNumberFormat="0" applyAlignment="0" applyProtection="0"/>
    <xf numFmtId="0" fontId="71" fillId="55" borderId="90" applyNumberFormat="0" applyAlignment="0" applyProtection="0"/>
    <xf numFmtId="0" fontId="2" fillId="0" borderId="91" applyNumberFormat="0" applyFill="0" applyAlignment="0" applyProtection="0"/>
    <xf numFmtId="0" fontId="28" fillId="9" borderId="88" applyNumberFormat="0" applyAlignment="0" applyProtection="0"/>
    <xf numFmtId="0" fontId="4" fillId="24" borderId="90" applyNumberFormat="0" applyFont="0" applyAlignment="0" applyProtection="0"/>
    <xf numFmtId="0" fontId="71" fillId="55" borderId="90" applyNumberFormat="0" applyAlignment="0" applyProtection="0"/>
    <xf numFmtId="0" fontId="18" fillId="9"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4" fillId="24" borderId="90" applyNumberFormat="0" applyFont="0" applyAlignment="0" applyProtection="0"/>
    <xf numFmtId="0" fontId="18" fillId="9" borderId="89" applyNumberFormat="0" applyAlignment="0" applyProtection="0"/>
    <xf numFmtId="0" fontId="4" fillId="24" borderId="90" applyNumberFormat="0" applyFont="0" applyAlignment="0" applyProtection="0"/>
    <xf numFmtId="0" fontId="18" fillId="9" borderId="89" applyNumberFormat="0" applyAlignment="0" applyProtection="0"/>
    <xf numFmtId="0" fontId="30" fillId="9" borderId="88" applyNumberFormat="0" applyAlignment="0" applyProtection="0"/>
    <xf numFmtId="0" fontId="71" fillId="55" borderId="90" applyNumberFormat="0" applyAlignment="0" applyProtection="0"/>
    <xf numFmtId="0" fontId="71" fillId="55" borderId="90" applyNumberFormat="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4" fillId="24" borderId="90" applyNumberFormat="0" applyFont="0" applyAlignment="0" applyProtection="0"/>
    <xf numFmtId="0" fontId="4" fillId="24" borderId="90" applyNumberFormat="0" applyFont="0" applyAlignment="0" applyProtection="0"/>
    <xf numFmtId="0" fontId="4" fillId="24" borderId="90" applyNumberFormat="0" applyFont="0" applyAlignment="0" applyProtection="0"/>
    <xf numFmtId="0" fontId="18" fillId="53"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28" fillId="9" borderId="88" applyNumberFormat="0" applyAlignment="0" applyProtection="0"/>
    <xf numFmtId="0" fontId="28" fillId="9"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71" fillId="55" borderId="90" applyNumberFormat="0" applyAlignment="0" applyProtection="0"/>
    <xf numFmtId="0" fontId="2" fillId="0" borderId="91" applyNumberFormat="0" applyFill="0" applyAlignment="0" applyProtection="0"/>
    <xf numFmtId="0" fontId="18" fillId="9" borderId="89" applyNumberFormat="0" applyAlignment="0" applyProtection="0"/>
    <xf numFmtId="0" fontId="4" fillId="24" borderId="90" applyNumberFormat="0" applyFont="0" applyAlignment="0" applyProtection="0"/>
    <xf numFmtId="0" fontId="18" fillId="53" borderId="89" applyNumberFormat="0" applyAlignment="0" applyProtection="0"/>
    <xf numFmtId="0" fontId="18" fillId="9" borderId="89" applyNumberFormat="0" applyAlignment="0" applyProtection="0"/>
    <xf numFmtId="0" fontId="30" fillId="9"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2" fillId="0" borderId="91" applyNumberFormat="0" applyFill="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30" fillId="9" borderId="88" applyNumberFormat="0" applyAlignment="0" applyProtection="0"/>
    <xf numFmtId="0" fontId="30" fillId="44" borderId="88" applyNumberFormat="0" applyAlignment="0" applyProtection="0"/>
    <xf numFmtId="0" fontId="28" fillId="9" borderId="88" applyNumberFormat="0" applyAlignment="0" applyProtection="0"/>
    <xf numFmtId="0" fontId="30" fillId="9" borderId="88" applyNumberFormat="0" applyAlignment="0" applyProtection="0"/>
    <xf numFmtId="0" fontId="71" fillId="55" borderId="90" applyNumberFormat="0" applyAlignment="0" applyProtection="0"/>
    <xf numFmtId="0" fontId="30" fillId="9"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30" fillId="9" borderId="88" applyNumberFormat="0" applyAlignment="0" applyProtection="0"/>
    <xf numFmtId="0" fontId="30" fillId="44" borderId="88" applyNumberFormat="0" applyAlignment="0" applyProtection="0"/>
    <xf numFmtId="0" fontId="30" fillId="44" borderId="88" applyNumberFormat="0" applyAlignment="0" applyProtection="0"/>
    <xf numFmtId="0" fontId="28" fillId="9" borderId="88" applyNumberFormat="0" applyAlignment="0" applyProtection="0"/>
    <xf numFmtId="0" fontId="18" fillId="9" borderId="89" applyNumberFormat="0" applyAlignment="0" applyProtection="0"/>
    <xf numFmtId="0" fontId="4" fillId="24" borderId="90" applyNumberFormat="0" applyFont="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71" fillId="55" borderId="90" applyNumberFormat="0" applyAlignment="0" applyProtection="0"/>
    <xf numFmtId="0" fontId="2" fillId="0" borderId="91" applyNumberFormat="0" applyFill="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18" fillId="9" borderId="89" applyNumberFormat="0" applyAlignment="0" applyProtection="0"/>
    <xf numFmtId="0" fontId="30" fillId="9" borderId="88" applyNumberFormat="0" applyAlignment="0" applyProtection="0"/>
    <xf numFmtId="0" fontId="3" fillId="24" borderId="90" applyNumberFormat="0" applyFont="0" applyAlignment="0" applyProtection="0"/>
    <xf numFmtId="0" fontId="18" fillId="53"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2" fillId="0" borderId="91" applyNumberFormat="0" applyFill="0" applyAlignment="0" applyProtection="0"/>
    <xf numFmtId="0" fontId="30"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4" fillId="24" borderId="90" applyNumberFormat="0" applyFont="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71" fillId="55" borderId="90" applyNumberFormat="0" applyAlignment="0" applyProtection="0"/>
    <xf numFmtId="0" fontId="2" fillId="0" borderId="91" applyNumberFormat="0" applyFill="0" applyAlignment="0" applyProtection="0"/>
    <xf numFmtId="0" fontId="30" fillId="9" borderId="88" applyNumberFormat="0" applyAlignment="0" applyProtection="0"/>
    <xf numFmtId="0" fontId="18" fillId="53" borderId="89" applyNumberFormat="0" applyAlignment="0" applyProtection="0"/>
    <xf numFmtId="0" fontId="18" fillId="9" borderId="89" applyNumberFormat="0" applyAlignment="0" applyProtection="0"/>
    <xf numFmtId="0" fontId="71" fillId="55" borderId="90" applyNumberFormat="0" applyAlignment="0" applyProtection="0"/>
    <xf numFmtId="0" fontId="28" fillId="53" borderId="88" applyNumberFormat="0" applyAlignment="0" applyProtection="0"/>
    <xf numFmtId="0" fontId="4" fillId="24" borderId="90" applyNumberFormat="0" applyFont="0" applyAlignment="0" applyProtection="0"/>
    <xf numFmtId="0" fontId="18" fillId="53" borderId="89" applyNumberFormat="0" applyAlignment="0" applyProtection="0"/>
    <xf numFmtId="0" fontId="30" fillId="38" borderId="88" applyNumberFormat="0" applyAlignment="0" applyProtection="0"/>
    <xf numFmtId="0" fontId="18" fillId="9" borderId="89" applyNumberFormat="0" applyAlignment="0" applyProtection="0"/>
    <xf numFmtId="0" fontId="4" fillId="24" borderId="90" applyNumberFormat="0" applyFont="0" applyAlignment="0" applyProtection="0"/>
    <xf numFmtId="0" fontId="4" fillId="24" borderId="90" applyNumberFormat="0" applyFont="0" applyAlignment="0" applyProtection="0"/>
    <xf numFmtId="0" fontId="18" fillId="53" borderId="89" applyNumberFormat="0" applyAlignment="0" applyProtection="0"/>
    <xf numFmtId="0" fontId="28" fillId="9" borderId="88" applyNumberFormat="0" applyAlignment="0" applyProtection="0"/>
    <xf numFmtId="0" fontId="4" fillId="24" borderId="90" applyNumberFormat="0" applyFont="0" applyAlignment="0" applyProtection="0"/>
    <xf numFmtId="0" fontId="2" fillId="0" borderId="91" applyNumberFormat="0" applyFill="0" applyAlignment="0" applyProtection="0"/>
    <xf numFmtId="0" fontId="2" fillId="0" borderId="91" applyNumberFormat="0" applyFill="0" applyAlignment="0" applyProtection="0"/>
    <xf numFmtId="0" fontId="2" fillId="0" borderId="91" applyNumberFormat="0" applyFill="0" applyAlignment="0" applyProtection="0"/>
    <xf numFmtId="0" fontId="4" fillId="24" borderId="90" applyNumberFormat="0" applyFont="0" applyAlignment="0" applyProtection="0"/>
    <xf numFmtId="0" fontId="30" fillId="38" borderId="88"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4" fillId="24" borderId="90" applyNumberFormat="0" applyFont="0" applyAlignment="0" applyProtection="0"/>
    <xf numFmtId="0" fontId="18" fillId="53" borderId="89" applyNumberFormat="0" applyAlignment="0" applyProtection="0"/>
    <xf numFmtId="0" fontId="30" fillId="9" borderId="88" applyNumberFormat="0" applyAlignment="0" applyProtection="0"/>
    <xf numFmtId="0" fontId="18" fillId="9" borderId="89" applyNumberFormat="0" applyAlignment="0" applyProtection="0"/>
    <xf numFmtId="0" fontId="71" fillId="55" borderId="90" applyNumberFormat="0" applyAlignment="0" applyProtection="0"/>
    <xf numFmtId="0" fontId="2" fillId="0" borderId="91" applyNumberFormat="0" applyFill="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18" fillId="53" borderId="89" applyNumberFormat="0" applyAlignment="0" applyProtection="0"/>
    <xf numFmtId="0" fontId="18" fillId="53" borderId="89" applyNumberFormat="0" applyAlignment="0" applyProtection="0"/>
    <xf numFmtId="0" fontId="4" fillId="24" borderId="90" applyNumberFormat="0" applyFont="0" applyAlignment="0" applyProtection="0"/>
    <xf numFmtId="0" fontId="30" fillId="44"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2" fillId="0" borderId="91" applyNumberFormat="0" applyFill="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3" fillId="24" borderId="90" applyNumberFormat="0" applyFont="0" applyAlignment="0" applyProtection="0"/>
    <xf numFmtId="0" fontId="2" fillId="0" borderId="91" applyNumberFormat="0" applyFill="0" applyAlignment="0" applyProtection="0"/>
    <xf numFmtId="0" fontId="28" fillId="53"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8" fillId="9" borderId="88" applyNumberFormat="0" applyAlignment="0" applyProtection="0"/>
    <xf numFmtId="0" fontId="28" fillId="9"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4" fillId="24" borderId="90" applyNumberFormat="0" applyFont="0" applyAlignment="0" applyProtection="0"/>
    <xf numFmtId="0" fontId="28" fillId="9" borderId="88" applyNumberFormat="0" applyAlignment="0" applyProtection="0"/>
    <xf numFmtId="0" fontId="18" fillId="53" borderId="89" applyNumberFormat="0" applyAlignment="0" applyProtection="0"/>
    <xf numFmtId="0" fontId="2" fillId="0" borderId="91" applyNumberFormat="0" applyFill="0" applyAlignment="0" applyProtection="0"/>
    <xf numFmtId="0" fontId="18" fillId="9" borderId="89" applyNumberFormat="0" applyAlignment="0" applyProtection="0"/>
    <xf numFmtId="0" fontId="4" fillId="24" borderId="90" applyNumberFormat="0" applyFont="0" applyAlignment="0" applyProtection="0"/>
    <xf numFmtId="0" fontId="18" fillId="53" borderId="89" applyNumberFormat="0" applyAlignment="0" applyProtection="0"/>
    <xf numFmtId="0" fontId="2" fillId="0" borderId="91" applyNumberFormat="0" applyFill="0" applyAlignment="0" applyProtection="0"/>
    <xf numFmtId="0" fontId="71" fillId="55" borderId="90" applyNumberFormat="0" applyAlignment="0" applyProtection="0"/>
    <xf numFmtId="0" fontId="71" fillId="55" borderId="90" applyNumberFormat="0" applyAlignment="0" applyProtection="0"/>
    <xf numFmtId="0" fontId="28" fillId="53" borderId="88" applyNumberFormat="0" applyAlignment="0" applyProtection="0"/>
    <xf numFmtId="0" fontId="2" fillId="0" borderId="91" applyNumberFormat="0" applyFill="0" applyAlignment="0" applyProtection="0"/>
    <xf numFmtId="0" fontId="18" fillId="9" borderId="89" applyNumberFormat="0" applyAlignment="0" applyProtection="0"/>
    <xf numFmtId="0" fontId="30" fillId="44" borderId="88" applyNumberFormat="0" applyAlignment="0" applyProtection="0"/>
    <xf numFmtId="0" fontId="30" fillId="44" borderId="88" applyNumberFormat="0" applyAlignment="0" applyProtection="0"/>
    <xf numFmtId="0" fontId="71" fillId="55" borderId="90" applyNumberFormat="0" applyAlignment="0" applyProtection="0"/>
    <xf numFmtId="0" fontId="18" fillId="53" borderId="89" applyNumberFormat="0" applyAlignment="0" applyProtection="0"/>
    <xf numFmtId="0" fontId="4" fillId="24" borderId="90" applyNumberFormat="0" applyFont="0" applyAlignment="0" applyProtection="0"/>
    <xf numFmtId="0" fontId="18" fillId="53" borderId="89" applyNumberFormat="0" applyAlignment="0" applyProtection="0"/>
    <xf numFmtId="0" fontId="30" fillId="38"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 fillId="0" borderId="91" applyNumberFormat="0" applyFill="0" applyAlignment="0" applyProtection="0"/>
    <xf numFmtId="0" fontId="18" fillId="9" borderId="89" applyNumberFormat="0" applyAlignment="0" applyProtection="0"/>
    <xf numFmtId="0" fontId="3" fillId="24" borderId="90" applyNumberFormat="0" applyFont="0" applyAlignment="0" applyProtection="0"/>
    <xf numFmtId="0" fontId="71" fillId="55" borderId="90" applyNumberFormat="0" applyAlignment="0" applyProtection="0"/>
    <xf numFmtId="0" fontId="18" fillId="9"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18" fillId="9" borderId="89" applyNumberFormat="0" applyAlignment="0" applyProtection="0"/>
    <xf numFmtId="0" fontId="30" fillId="44" borderId="88" applyNumberFormat="0" applyAlignment="0" applyProtection="0"/>
    <xf numFmtId="0" fontId="30" fillId="44" borderId="88"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18" fillId="53" borderId="89" applyNumberFormat="0" applyAlignment="0" applyProtection="0"/>
    <xf numFmtId="0" fontId="4" fillId="24" borderId="90" applyNumberFormat="0" applyFont="0" applyAlignment="0" applyProtection="0"/>
    <xf numFmtId="0" fontId="30" fillId="9" borderId="88" applyNumberFormat="0" applyAlignment="0" applyProtection="0"/>
    <xf numFmtId="0" fontId="30" fillId="9" borderId="88" applyNumberFormat="0" applyAlignment="0" applyProtection="0"/>
    <xf numFmtId="0" fontId="71" fillId="55" borderId="90" applyNumberFormat="0" applyAlignment="0" applyProtection="0"/>
    <xf numFmtId="0" fontId="2" fillId="0" borderId="91" applyNumberFormat="0" applyFill="0" applyAlignment="0" applyProtection="0"/>
    <xf numFmtId="0" fontId="18" fillId="53"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18" fillId="53" borderId="89" applyNumberFormat="0" applyAlignment="0" applyProtection="0"/>
    <xf numFmtId="0" fontId="18" fillId="9" borderId="89" applyNumberFormat="0" applyAlignment="0" applyProtection="0"/>
    <xf numFmtId="0" fontId="30" fillId="9" borderId="88" applyNumberFormat="0" applyAlignment="0" applyProtection="0"/>
    <xf numFmtId="0" fontId="28" fillId="9"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28" fillId="9" borderId="88" applyNumberFormat="0" applyAlignment="0" applyProtection="0"/>
    <xf numFmtId="0" fontId="18" fillId="53" borderId="89" applyNumberFormat="0" applyAlignment="0" applyProtection="0"/>
    <xf numFmtId="0" fontId="4" fillId="24" borderId="90" applyNumberFormat="0" applyFont="0" applyAlignment="0" applyProtection="0"/>
    <xf numFmtId="0" fontId="3" fillId="24" borderId="90" applyNumberFormat="0" applyFont="0" applyAlignment="0" applyProtection="0"/>
    <xf numFmtId="0" fontId="30" fillId="9" borderId="88" applyNumberFormat="0" applyAlignment="0" applyProtection="0"/>
    <xf numFmtId="0" fontId="4" fillId="24" borderId="90" applyNumberFormat="0" applyFont="0" applyAlignment="0" applyProtection="0"/>
    <xf numFmtId="0" fontId="2" fillId="0" borderId="91" applyNumberFormat="0" applyFill="0" applyAlignment="0" applyProtection="0"/>
    <xf numFmtId="0" fontId="28" fillId="9" borderId="88" applyNumberFormat="0" applyAlignment="0" applyProtection="0"/>
    <xf numFmtId="0" fontId="2" fillId="0" borderId="91" applyNumberFormat="0" applyFill="0" applyAlignment="0" applyProtection="0"/>
    <xf numFmtId="0" fontId="3"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30" fillId="44" borderId="88" applyNumberFormat="0" applyAlignment="0" applyProtection="0"/>
    <xf numFmtId="0" fontId="4" fillId="24" borderId="90" applyNumberFormat="0" applyFon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2" fillId="0" borderId="91" applyNumberFormat="0" applyFill="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2" fillId="0" borderId="91" applyNumberFormat="0" applyFill="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71" fillId="55" borderId="90" applyNumberFormat="0" applyAlignment="0" applyProtection="0"/>
    <xf numFmtId="0" fontId="28" fillId="9" borderId="88" applyNumberFormat="0" applyAlignment="0" applyProtection="0"/>
    <xf numFmtId="0" fontId="28" fillId="9" borderId="88" applyNumberFormat="0" applyAlignment="0" applyProtection="0"/>
    <xf numFmtId="0" fontId="18" fillId="9"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30" fillId="9" borderId="88"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30" fillId="9" borderId="88" applyNumberFormat="0" applyAlignment="0" applyProtection="0"/>
    <xf numFmtId="0" fontId="28" fillId="53" borderId="88" applyNumberFormat="0" applyAlignment="0" applyProtection="0"/>
    <xf numFmtId="0" fontId="30" fillId="9" borderId="88" applyNumberFormat="0" applyAlignment="0" applyProtection="0"/>
    <xf numFmtId="0" fontId="28" fillId="9" borderId="88" applyNumberFormat="0" applyAlignment="0" applyProtection="0"/>
    <xf numFmtId="0" fontId="28" fillId="9" borderId="88" applyNumberFormat="0" applyAlignment="0" applyProtection="0"/>
    <xf numFmtId="0" fontId="2" fillId="0" borderId="91" applyNumberFormat="0" applyFill="0" applyAlignment="0" applyProtection="0"/>
    <xf numFmtId="0" fontId="3" fillId="24" borderId="90" applyNumberFormat="0" applyFont="0" applyAlignment="0" applyProtection="0"/>
    <xf numFmtId="0" fontId="18" fillId="53" borderId="89" applyNumberFormat="0" applyAlignment="0" applyProtection="0"/>
    <xf numFmtId="0" fontId="30" fillId="9"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2" fillId="0" borderId="91" applyNumberFormat="0" applyFill="0" applyAlignment="0" applyProtection="0"/>
    <xf numFmtId="0" fontId="18" fillId="9" borderId="89" applyNumberFormat="0" applyAlignment="0" applyProtection="0"/>
    <xf numFmtId="0" fontId="2" fillId="0" borderId="91" applyNumberFormat="0" applyFill="0" applyAlignment="0" applyProtection="0"/>
    <xf numFmtId="0" fontId="71" fillId="55" borderId="90" applyNumberFormat="0" applyAlignment="0" applyProtection="0"/>
    <xf numFmtId="0" fontId="2" fillId="0" borderId="91" applyNumberFormat="0" applyFill="0" applyAlignment="0" applyProtection="0"/>
    <xf numFmtId="0" fontId="2" fillId="0" borderId="91" applyNumberFormat="0" applyFill="0" applyAlignment="0" applyProtection="0"/>
    <xf numFmtId="0" fontId="4" fillId="24" borderId="90" applyNumberFormat="0" applyFont="0" applyAlignment="0" applyProtection="0"/>
    <xf numFmtId="0" fontId="30" fillId="9" borderId="88" applyNumberFormat="0" applyAlignment="0" applyProtection="0"/>
    <xf numFmtId="0" fontId="18" fillId="9" borderId="89" applyNumberFormat="0" applyAlignment="0" applyProtection="0"/>
    <xf numFmtId="0" fontId="18" fillId="53" borderId="89" applyNumberFormat="0" applyAlignment="0" applyProtection="0"/>
    <xf numFmtId="0" fontId="18" fillId="53" borderId="89" applyNumberFormat="0" applyAlignment="0" applyProtection="0"/>
    <xf numFmtId="0" fontId="30" fillId="9" borderId="88" applyNumberFormat="0" applyAlignment="0" applyProtection="0"/>
    <xf numFmtId="0" fontId="3" fillId="24" borderId="90" applyNumberFormat="0" applyFont="0" applyAlignment="0" applyProtection="0"/>
    <xf numFmtId="0" fontId="28" fillId="9" borderId="88" applyNumberFormat="0" applyAlignment="0" applyProtection="0"/>
    <xf numFmtId="0" fontId="18" fillId="9" borderId="89" applyNumberFormat="0" applyAlignment="0" applyProtection="0"/>
    <xf numFmtId="0" fontId="30" fillId="9"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30" fillId="38" borderId="88" applyNumberFormat="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71" fillId="55" borderId="90" applyNumberFormat="0" applyAlignment="0" applyProtection="0"/>
    <xf numFmtId="0" fontId="30" fillId="38" borderId="88" applyNumberFormat="0" applyAlignment="0" applyProtection="0"/>
    <xf numFmtId="0" fontId="18" fillId="9" borderId="89" applyNumberFormat="0" applyAlignment="0" applyProtection="0"/>
    <xf numFmtId="0" fontId="71" fillId="55" borderId="90" applyNumberFormat="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28" fillId="9" borderId="88"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30" fillId="44" borderId="88" applyNumberFormat="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30" fillId="44" borderId="88" applyNumberFormat="0" applyAlignment="0" applyProtection="0"/>
    <xf numFmtId="0" fontId="18" fillId="9"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30" fillId="9" borderId="88" applyNumberFormat="0" applyAlignment="0" applyProtection="0"/>
    <xf numFmtId="0" fontId="4" fillId="24" borderId="90" applyNumberFormat="0" applyFont="0" applyAlignment="0" applyProtection="0"/>
    <xf numFmtId="0" fontId="30" fillId="9" borderId="88" applyNumberFormat="0" applyAlignment="0" applyProtection="0"/>
    <xf numFmtId="0" fontId="71" fillId="55" borderId="90" applyNumberFormat="0" applyAlignment="0" applyProtection="0"/>
    <xf numFmtId="0" fontId="28" fillId="9" borderId="88" applyNumberFormat="0" applyAlignment="0" applyProtection="0"/>
    <xf numFmtId="0" fontId="2" fillId="0" borderId="91" applyNumberFormat="0" applyFill="0" applyAlignment="0" applyProtection="0"/>
    <xf numFmtId="0" fontId="3" fillId="24" borderId="90" applyNumberFormat="0" applyFont="0" applyAlignment="0" applyProtection="0"/>
    <xf numFmtId="0" fontId="18" fillId="9" borderId="89" applyNumberFormat="0" applyAlignment="0" applyProtection="0"/>
    <xf numFmtId="0" fontId="28" fillId="53" borderId="88" applyNumberFormat="0" applyAlignment="0" applyProtection="0"/>
    <xf numFmtId="0" fontId="71" fillId="55" borderId="90"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30"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71" fillId="55" borderId="90" applyNumberFormat="0" applyAlignment="0" applyProtection="0"/>
    <xf numFmtId="0" fontId="2" fillId="0" borderId="91" applyNumberFormat="0" applyFill="0" applyAlignment="0" applyProtection="0"/>
    <xf numFmtId="0" fontId="3" fillId="24" borderId="90" applyNumberFormat="0" applyFont="0" applyAlignment="0" applyProtection="0"/>
    <xf numFmtId="0" fontId="4" fillId="24" borderId="90" applyNumberFormat="0" applyFont="0" applyAlignment="0" applyProtection="0"/>
    <xf numFmtId="0" fontId="18" fillId="9" borderId="89" applyNumberFormat="0" applyAlignment="0" applyProtection="0"/>
    <xf numFmtId="0" fontId="4" fillId="24" borderId="90" applyNumberFormat="0" applyFont="0" applyAlignment="0" applyProtection="0"/>
    <xf numFmtId="0" fontId="18" fillId="9" borderId="89" applyNumberFormat="0" applyAlignment="0" applyProtection="0"/>
    <xf numFmtId="0" fontId="71" fillId="55" borderId="90" applyNumberFormat="0" applyAlignment="0" applyProtection="0"/>
    <xf numFmtId="0" fontId="28" fillId="53" borderId="88" applyNumberFormat="0" applyAlignment="0" applyProtection="0"/>
    <xf numFmtId="0" fontId="28" fillId="53"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71" fillId="55" borderId="90" applyNumberFormat="0" applyAlignment="0" applyProtection="0"/>
    <xf numFmtId="0" fontId="28" fillId="9" borderId="88" applyNumberFormat="0" applyAlignment="0" applyProtection="0"/>
    <xf numFmtId="0" fontId="4" fillId="24" borderId="90" applyNumberFormat="0" applyFon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18" fillId="9"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2" fillId="0" borderId="91" applyNumberFormat="0" applyFill="0" applyAlignment="0" applyProtection="0"/>
    <xf numFmtId="0" fontId="30" fillId="9" borderId="88" applyNumberFormat="0" applyAlignment="0" applyProtection="0"/>
    <xf numFmtId="0" fontId="18" fillId="53" borderId="89" applyNumberFormat="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30" fillId="38" borderId="88" applyNumberFormat="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71" fillId="55" borderId="90" applyNumberFormat="0" applyAlignment="0" applyProtection="0"/>
    <xf numFmtId="0" fontId="30" fillId="38" borderId="88" applyNumberFormat="0" applyAlignment="0" applyProtection="0"/>
    <xf numFmtId="0" fontId="18" fillId="9" borderId="89" applyNumberFormat="0" applyAlignment="0" applyProtection="0"/>
    <xf numFmtId="0" fontId="71" fillId="55" borderId="90" applyNumberFormat="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28" fillId="9" borderId="88"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30" fillId="44" borderId="88" applyNumberFormat="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30" fillId="9" borderId="88" applyNumberFormat="0" applyAlignment="0" applyProtection="0"/>
    <xf numFmtId="0" fontId="4" fillId="24" borderId="90" applyNumberFormat="0" applyFont="0" applyAlignment="0" applyProtection="0"/>
    <xf numFmtId="0" fontId="30" fillId="38" borderId="88" applyNumberFormat="0" applyAlignment="0" applyProtection="0"/>
    <xf numFmtId="0" fontId="18" fillId="9" borderId="89" applyNumberFormat="0" applyAlignment="0" applyProtection="0"/>
    <xf numFmtId="0" fontId="18" fillId="53" borderId="89" applyNumberFormat="0" applyAlignment="0" applyProtection="0"/>
    <xf numFmtId="0" fontId="2" fillId="0" borderId="91" applyNumberFormat="0" applyFill="0" applyAlignment="0" applyProtection="0"/>
    <xf numFmtId="0" fontId="18" fillId="9" borderId="89" applyNumberFormat="0" applyAlignment="0" applyProtection="0"/>
    <xf numFmtId="0" fontId="4" fillId="24" borderId="90" applyNumberFormat="0" applyFont="0" applyAlignment="0" applyProtection="0"/>
    <xf numFmtId="0" fontId="28" fillId="53" borderId="88"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30" fillId="44"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18" fillId="9" borderId="89" applyNumberFormat="0" applyAlignment="0" applyProtection="0"/>
    <xf numFmtId="0" fontId="28" fillId="9" borderId="88" applyNumberFormat="0" applyAlignment="0" applyProtection="0"/>
    <xf numFmtId="0" fontId="18" fillId="9"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71" fillId="55" borderId="90" applyNumberFormat="0" applyAlignment="0" applyProtection="0"/>
    <xf numFmtId="0" fontId="28" fillId="9" borderId="88" applyNumberFormat="0" applyAlignment="0" applyProtection="0"/>
    <xf numFmtId="0" fontId="4" fillId="24" borderId="90" applyNumberFormat="0" applyFon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18" fillId="9"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2" fillId="0" borderId="91" applyNumberFormat="0" applyFill="0" applyAlignment="0" applyProtection="0"/>
    <xf numFmtId="0" fontId="30" fillId="9" borderId="88" applyNumberFormat="0" applyAlignment="0" applyProtection="0"/>
    <xf numFmtId="0" fontId="18" fillId="53" borderId="89" applyNumberFormat="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30" fillId="38" borderId="88" applyNumberFormat="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71" fillId="55" borderId="90" applyNumberFormat="0" applyAlignment="0" applyProtection="0"/>
    <xf numFmtId="0" fontId="30" fillId="38" borderId="88" applyNumberFormat="0" applyAlignment="0" applyProtection="0"/>
    <xf numFmtId="0" fontId="18" fillId="9" borderId="89" applyNumberFormat="0" applyAlignment="0" applyProtection="0"/>
    <xf numFmtId="0" fontId="71" fillId="55" borderId="90" applyNumberFormat="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28" fillId="9" borderId="88"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30" fillId="44" borderId="88" applyNumberFormat="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18" fillId="9" borderId="89" applyNumberFormat="0" applyAlignment="0" applyProtection="0"/>
    <xf numFmtId="0" fontId="30" fillId="9" borderId="88" applyNumberFormat="0" applyAlignment="0" applyProtection="0"/>
    <xf numFmtId="0" fontId="2" fillId="0" borderId="91" applyNumberFormat="0" applyFill="0" applyAlignment="0" applyProtection="0"/>
    <xf numFmtId="0" fontId="28" fillId="9" borderId="88" applyNumberFormat="0" applyAlignment="0" applyProtection="0"/>
    <xf numFmtId="0" fontId="4" fillId="24" borderId="90" applyNumberFormat="0" applyFont="0" applyAlignment="0" applyProtection="0"/>
    <xf numFmtId="0" fontId="2" fillId="0" borderId="91" applyNumberFormat="0" applyFill="0" applyAlignment="0" applyProtection="0"/>
    <xf numFmtId="0" fontId="4" fillId="24" borderId="90" applyNumberFormat="0" applyFont="0" applyAlignment="0" applyProtection="0"/>
    <xf numFmtId="0" fontId="2" fillId="0" borderId="91" applyNumberFormat="0" applyFill="0" applyAlignment="0" applyProtection="0"/>
    <xf numFmtId="0" fontId="18" fillId="9" borderId="89" applyNumberFormat="0" applyAlignment="0" applyProtection="0"/>
    <xf numFmtId="0" fontId="18" fillId="53" borderId="89" applyNumberFormat="0" applyAlignment="0" applyProtection="0"/>
    <xf numFmtId="0" fontId="30" fillId="44" borderId="88" applyNumberFormat="0" applyAlignment="0" applyProtection="0"/>
    <xf numFmtId="0" fontId="18" fillId="9" borderId="89" applyNumberFormat="0" applyAlignment="0" applyProtection="0"/>
    <xf numFmtId="0" fontId="2" fillId="0" borderId="91" applyNumberFormat="0" applyFill="0" applyAlignment="0" applyProtection="0"/>
    <xf numFmtId="0" fontId="18" fillId="9" borderId="89" applyNumberFormat="0" applyAlignment="0" applyProtection="0"/>
    <xf numFmtId="0" fontId="18" fillId="9" borderId="89"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28" fillId="9" borderId="88" applyNumberFormat="0" applyAlignment="0" applyProtection="0"/>
    <xf numFmtId="0" fontId="18" fillId="53" borderId="89" applyNumberFormat="0" applyAlignment="0" applyProtection="0"/>
    <xf numFmtId="0" fontId="2" fillId="0" borderId="91" applyNumberFormat="0" applyFill="0" applyAlignment="0" applyProtection="0"/>
    <xf numFmtId="0" fontId="28" fillId="9" borderId="88" applyNumberFormat="0" applyAlignment="0" applyProtection="0"/>
    <xf numFmtId="0" fontId="28" fillId="53" borderId="88" applyNumberFormat="0" applyAlignment="0" applyProtection="0"/>
    <xf numFmtId="0" fontId="30" fillId="9" borderId="88" applyNumberFormat="0" applyAlignment="0" applyProtection="0"/>
    <xf numFmtId="0" fontId="28" fillId="9" borderId="88" applyNumberFormat="0" applyAlignment="0" applyProtection="0"/>
    <xf numFmtId="0" fontId="28" fillId="9" borderId="88" applyNumberFormat="0" applyAlignment="0" applyProtection="0"/>
    <xf numFmtId="0" fontId="18" fillId="9" borderId="89" applyNumberFormat="0" applyAlignment="0" applyProtection="0"/>
    <xf numFmtId="0" fontId="18" fillId="9" borderId="89" applyNumberFormat="0" applyAlignment="0" applyProtection="0"/>
    <xf numFmtId="0" fontId="18" fillId="53" borderId="89" applyNumberFormat="0" applyAlignment="0" applyProtection="0"/>
    <xf numFmtId="0" fontId="28"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30" fillId="9"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18" fillId="53" borderId="89" applyNumberFormat="0" applyAlignment="0" applyProtection="0"/>
    <xf numFmtId="0" fontId="71" fillId="55" borderId="90" applyNumberFormat="0" applyAlignment="0" applyProtection="0"/>
    <xf numFmtId="0" fontId="71" fillId="55" borderId="90" applyNumberFormat="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18" fillId="53" borderId="89" applyNumberFormat="0" applyAlignment="0" applyProtection="0"/>
    <xf numFmtId="0" fontId="18" fillId="53" borderId="89" applyNumberFormat="0" applyAlignment="0" applyProtection="0"/>
    <xf numFmtId="0" fontId="18" fillId="53" borderId="89" applyNumberFormat="0" applyAlignment="0" applyProtection="0"/>
    <xf numFmtId="0" fontId="18" fillId="9" borderId="89" applyNumberFormat="0" applyAlignment="0" applyProtection="0"/>
    <xf numFmtId="0" fontId="30" fillId="38" borderId="88" applyNumberForma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2" fillId="0" borderId="91" applyNumberFormat="0" applyFill="0" applyAlignment="0" applyProtection="0"/>
    <xf numFmtId="0" fontId="30" fillId="9" borderId="88" applyNumberFormat="0" applyAlignment="0" applyProtection="0"/>
    <xf numFmtId="0" fontId="18" fillId="53" borderId="89" applyNumberFormat="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30" fillId="38" borderId="88" applyNumberFormat="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71" fillId="55" borderId="90" applyNumberFormat="0" applyAlignment="0" applyProtection="0"/>
    <xf numFmtId="0" fontId="30" fillId="38" borderId="88" applyNumberFormat="0" applyAlignment="0" applyProtection="0"/>
    <xf numFmtId="0" fontId="18" fillId="9" borderId="89" applyNumberFormat="0" applyAlignment="0" applyProtection="0"/>
    <xf numFmtId="0" fontId="71" fillId="55" borderId="90" applyNumberFormat="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28" fillId="9" borderId="88"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30" fillId="44" borderId="88" applyNumberFormat="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71" fillId="55" borderId="90" applyNumberFormat="0" applyAlignment="0" applyProtection="0"/>
    <xf numFmtId="0" fontId="2" fillId="0" borderId="91" applyNumberFormat="0" applyFill="0" applyAlignment="0" applyProtection="0"/>
    <xf numFmtId="0" fontId="28" fillId="9" borderId="88" applyNumberFormat="0" applyAlignment="0" applyProtection="0"/>
    <xf numFmtId="0" fontId="18" fillId="53" borderId="89" applyNumberFormat="0" applyAlignment="0" applyProtection="0"/>
    <xf numFmtId="0" fontId="28" fillId="53" borderId="88" applyNumberFormat="0" applyAlignment="0" applyProtection="0"/>
    <xf numFmtId="0" fontId="30" fillId="9" borderId="88" applyNumberFormat="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28" fillId="9" borderId="88" applyNumberFormat="0" applyAlignment="0" applyProtection="0"/>
    <xf numFmtId="0" fontId="28" fillId="9" borderId="88" applyNumberFormat="0" applyAlignment="0" applyProtection="0"/>
    <xf numFmtId="0" fontId="4" fillId="24" borderId="90" applyNumberFormat="0" applyFont="0" applyAlignment="0" applyProtection="0"/>
    <xf numFmtId="0" fontId="28" fillId="53" borderId="88" applyNumberFormat="0" applyAlignment="0" applyProtection="0"/>
    <xf numFmtId="0" fontId="18" fillId="9" borderId="89" applyNumberFormat="0" applyAlignment="0" applyProtection="0"/>
    <xf numFmtId="0" fontId="18" fillId="9" borderId="89" applyNumberFormat="0" applyAlignment="0" applyProtection="0"/>
    <xf numFmtId="0" fontId="18" fillId="53" borderId="89" applyNumberFormat="0" applyAlignment="0" applyProtection="0"/>
    <xf numFmtId="0" fontId="4" fillId="24" borderId="90" applyNumberFormat="0" applyFont="0" applyAlignment="0" applyProtection="0"/>
    <xf numFmtId="0" fontId="18" fillId="53" borderId="89" applyNumberFormat="0" applyAlignment="0" applyProtection="0"/>
    <xf numFmtId="0" fontId="18" fillId="53" borderId="89" applyNumberFormat="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71" fillId="55" borderId="90" applyNumberFormat="0" applyAlignment="0" applyProtection="0"/>
    <xf numFmtId="0" fontId="71" fillId="55" borderId="90" applyNumberFormat="0" applyAlignment="0" applyProtection="0"/>
    <xf numFmtId="0" fontId="30" fillId="9" borderId="88" applyNumberFormat="0" applyAlignment="0" applyProtection="0"/>
    <xf numFmtId="0" fontId="18" fillId="9" borderId="89"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71" fillId="55" borderId="90" applyNumberFormat="0" applyAlignment="0" applyProtection="0"/>
    <xf numFmtId="0" fontId="30" fillId="38" borderId="88" applyNumberFormat="0" applyAlignment="0" applyProtection="0"/>
    <xf numFmtId="0" fontId="18" fillId="9" borderId="89" applyNumberFormat="0" applyAlignment="0" applyProtection="0"/>
    <xf numFmtId="0" fontId="71" fillId="55" borderId="90" applyNumberFormat="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28" fillId="9" borderId="88"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30" fillId="44" borderId="88" applyNumberFormat="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71" fillId="55" borderId="90" applyNumberFormat="0" applyAlignment="0" applyProtection="0"/>
    <xf numFmtId="0" fontId="28" fillId="9" borderId="88" applyNumberFormat="0" applyAlignment="0" applyProtection="0"/>
    <xf numFmtId="0" fontId="4" fillId="24" borderId="90" applyNumberFormat="0" applyFon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18" fillId="9"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2" fillId="0" borderId="91" applyNumberFormat="0" applyFill="0" applyAlignment="0" applyProtection="0"/>
    <xf numFmtId="0" fontId="30" fillId="9" borderId="88" applyNumberFormat="0" applyAlignment="0" applyProtection="0"/>
    <xf numFmtId="0" fontId="18" fillId="53" borderId="89" applyNumberFormat="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30" fillId="38" borderId="88" applyNumberFormat="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71" fillId="55" borderId="90" applyNumberFormat="0" applyAlignment="0" applyProtection="0"/>
    <xf numFmtId="0" fontId="30" fillId="38" borderId="88" applyNumberFormat="0" applyAlignment="0" applyProtection="0"/>
    <xf numFmtId="0" fontId="18" fillId="9" borderId="89" applyNumberFormat="0" applyAlignment="0" applyProtection="0"/>
    <xf numFmtId="0" fontId="71" fillId="55" borderId="90" applyNumberFormat="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28" fillId="9" borderId="88"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30" fillId="44" borderId="88" applyNumberFormat="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44" fontId="5" fillId="0" borderId="0" applyFont="0" applyFill="0" applyBorder="0" applyAlignment="0" applyProtection="0"/>
    <xf numFmtId="43" fontId="5" fillId="0" borderId="0" applyFont="0" applyFill="0" applyBorder="0" applyAlignment="0" applyProtection="0"/>
  </cellStyleXfs>
  <cellXfs count="646">
    <xf numFmtId="0" fontId="0" fillId="0" borderId="0" xfId="0"/>
    <xf numFmtId="0" fontId="6" fillId="0" borderId="0" xfId="0" applyFont="1"/>
    <xf numFmtId="0" fontId="15" fillId="0" borderId="0" xfId="0" applyFont="1"/>
    <xf numFmtId="0" fontId="0" fillId="2" borderId="0" xfId="0" applyFill="1" applyAlignment="1">
      <alignment vertical="center"/>
    </xf>
    <xf numFmtId="0" fontId="0" fillId="2" borderId="0" xfId="0" applyFill="1" applyAlignment="1">
      <alignment vertical="center" wrapText="1" shrinkToFit="1"/>
    </xf>
    <xf numFmtId="0" fontId="0" fillId="0" borderId="0" xfId="0" applyAlignment="1">
      <alignment horizontal="center"/>
    </xf>
    <xf numFmtId="0" fontId="8" fillId="2" borderId="0" xfId="0" applyFont="1" applyFill="1" applyAlignment="1">
      <alignment vertical="center"/>
    </xf>
    <xf numFmtId="0" fontId="6" fillId="2" borderId="0" xfId="0" applyFont="1" applyFill="1" applyAlignment="1">
      <alignment horizontal="center" vertical="center"/>
    </xf>
    <xf numFmtId="0" fontId="0" fillId="2" borderId="0" xfId="0" applyFill="1" applyAlignment="1">
      <alignment horizontal="center" vertical="center"/>
    </xf>
    <xf numFmtId="0" fontId="43" fillId="28" borderId="0" xfId="63" applyFont="1" applyFill="1" applyAlignment="1">
      <alignment vertical="center"/>
    </xf>
    <xf numFmtId="0" fontId="43" fillId="28" borderId="0" xfId="63" applyFont="1" applyFill="1" applyAlignment="1">
      <alignment horizontal="center" vertical="center"/>
    </xf>
    <xf numFmtId="0" fontId="35" fillId="2" borderId="0" xfId="0" applyFont="1" applyFill="1" applyAlignment="1">
      <alignment vertical="center"/>
    </xf>
    <xf numFmtId="0" fontId="5" fillId="2" borderId="0" xfId="0" applyFont="1" applyFill="1" applyAlignment="1">
      <alignment vertical="center"/>
    </xf>
    <xf numFmtId="0" fontId="5" fillId="2" borderId="0" xfId="0" applyFont="1" applyFill="1" applyAlignment="1">
      <alignment vertical="center" wrapText="1" shrinkToFit="1"/>
    </xf>
    <xf numFmtId="44" fontId="5" fillId="2" borderId="0" xfId="55" applyFont="1" applyFill="1" applyAlignment="1">
      <alignment horizontal="center" vertical="center"/>
    </xf>
    <xf numFmtId="0" fontId="6" fillId="2" borderId="0" xfId="0" applyFont="1" applyFill="1" applyAlignment="1">
      <alignment vertical="center" wrapText="1" shrinkToFit="1"/>
    </xf>
    <xf numFmtId="0" fontId="35" fillId="2" borderId="0" xfId="0" applyFont="1" applyFill="1" applyAlignment="1">
      <alignment vertical="center" wrapText="1"/>
    </xf>
    <xf numFmtId="0" fontId="35" fillId="2" borderId="0" xfId="0" applyFont="1" applyFill="1" applyAlignment="1">
      <alignment vertical="center" wrapText="1" shrinkToFit="1"/>
    </xf>
    <xf numFmtId="44" fontId="35" fillId="2" borderId="0" xfId="55" applyFont="1" applyFill="1" applyAlignment="1">
      <alignment horizontal="center" vertical="center"/>
    </xf>
    <xf numFmtId="0" fontId="37" fillId="2" borderId="0" xfId="0" applyFont="1" applyFill="1" applyAlignment="1">
      <alignment horizontal="left" vertical="center" wrapText="1"/>
    </xf>
    <xf numFmtId="0" fontId="0" fillId="0" borderId="0" xfId="0" applyAlignment="1">
      <alignment vertical="center"/>
    </xf>
    <xf numFmtId="0" fontId="15" fillId="0" borderId="0" xfId="0" applyFont="1" applyAlignment="1">
      <alignment wrapText="1"/>
    </xf>
    <xf numFmtId="0" fontId="50" fillId="32" borderId="2" xfId="0" applyFont="1" applyFill="1" applyBorder="1" applyAlignment="1">
      <alignment horizontal="left" vertical="center" wrapText="1"/>
    </xf>
    <xf numFmtId="0" fontId="15" fillId="0" borderId="0" xfId="0" applyFont="1" applyAlignment="1">
      <alignment horizontal="center" wrapText="1"/>
    </xf>
    <xf numFmtId="0" fontId="5" fillId="2" borderId="0" xfId="0" applyFont="1" applyFill="1" applyAlignment="1">
      <alignment horizontal="center" vertical="center" wrapText="1" shrinkToFit="1"/>
    </xf>
    <xf numFmtId="0" fontId="6" fillId="2" borderId="0" xfId="0" applyFont="1" applyFill="1" applyAlignment="1">
      <alignment horizontal="center" vertical="center" wrapText="1" shrinkToFit="1"/>
    </xf>
    <xf numFmtId="0" fontId="0" fillId="2" borderId="0" xfId="0" applyFill="1" applyAlignment="1">
      <alignment horizontal="center" vertical="center" wrapText="1" shrinkToFit="1"/>
    </xf>
    <xf numFmtId="0" fontId="35" fillId="2" borderId="0" xfId="0" applyFont="1" applyFill="1" applyAlignment="1">
      <alignment horizontal="center" vertical="center" wrapText="1" shrinkToFit="1"/>
    </xf>
    <xf numFmtId="0" fontId="35" fillId="2" borderId="0" xfId="0" applyFont="1" applyFill="1" applyAlignment="1">
      <alignment horizontal="center" vertical="center" wrapText="1"/>
    </xf>
    <xf numFmtId="0" fontId="35" fillId="2" borderId="0" xfId="0" applyFont="1" applyFill="1" applyAlignment="1">
      <alignment horizontal="center" vertical="center"/>
    </xf>
    <xf numFmtId="0" fontId="48" fillId="31" borderId="1" xfId="0" applyFont="1" applyFill="1" applyBorder="1" applyAlignment="1">
      <alignment horizontal="left" vertical="center"/>
    </xf>
    <xf numFmtId="0" fontId="49" fillId="32" borderId="1" xfId="0" applyFont="1" applyFill="1" applyBorder="1" applyAlignment="1">
      <alignment horizontal="left" vertical="center"/>
    </xf>
    <xf numFmtId="0" fontId="49" fillId="0" borderId="0" xfId="0" applyFont="1" applyAlignment="1">
      <alignment horizontal="left" vertical="center"/>
    </xf>
    <xf numFmtId="0" fontId="56" fillId="31" borderId="0" xfId="0" applyFont="1" applyFill="1" applyAlignment="1">
      <alignment vertical="center"/>
    </xf>
    <xf numFmtId="0" fontId="49" fillId="0" borderId="0" xfId="0" applyFont="1" applyAlignment="1">
      <alignment vertical="center"/>
    </xf>
    <xf numFmtId="0" fontId="51" fillId="0" borderId="0" xfId="0" applyFont="1" applyAlignment="1">
      <alignment vertical="center"/>
    </xf>
    <xf numFmtId="0" fontId="57" fillId="0" borderId="0" xfId="0" applyFont="1" applyAlignment="1">
      <alignment vertical="center"/>
    </xf>
    <xf numFmtId="0" fontId="57" fillId="0" borderId="0" xfId="0" applyFont="1" applyAlignment="1">
      <alignment horizontal="left" vertical="center"/>
    </xf>
    <xf numFmtId="0" fontId="51" fillId="0" borderId="0" xfId="0" applyFont="1"/>
    <xf numFmtId="0" fontId="48" fillId="34" borderId="1" xfId="0" applyFont="1" applyFill="1" applyBorder="1" applyAlignment="1">
      <alignment horizontal="left" vertical="center"/>
    </xf>
    <xf numFmtId="0" fontId="48" fillId="34" borderId="1" xfId="0" applyFont="1" applyFill="1" applyBorder="1" applyAlignment="1">
      <alignment vertical="center"/>
    </xf>
    <xf numFmtId="0" fontId="58" fillId="31" borderId="2" xfId="0" applyFont="1" applyFill="1" applyBorder="1" applyAlignment="1">
      <alignment horizontal="left" vertical="center" wrapText="1"/>
    </xf>
    <xf numFmtId="0" fontId="61" fillId="0" borderId="0" xfId="0" applyFont="1" applyAlignment="1">
      <alignment vertical="top"/>
    </xf>
    <xf numFmtId="0" fontId="62" fillId="0" borderId="0" xfId="0" applyFont="1" applyAlignment="1">
      <alignment horizontal="left" vertical="top"/>
    </xf>
    <xf numFmtId="0" fontId="63" fillId="31" borderId="1" xfId="0" applyFont="1" applyFill="1" applyBorder="1" applyAlignment="1">
      <alignment horizontal="left" vertical="top"/>
    </xf>
    <xf numFmtId="0" fontId="63" fillId="34" borderId="1" xfId="0" applyFont="1" applyFill="1" applyBorder="1" applyAlignment="1">
      <alignment horizontal="left" vertical="top"/>
    </xf>
    <xf numFmtId="0" fontId="63" fillId="34" borderId="1" xfId="0" applyFont="1" applyFill="1" applyBorder="1" applyAlignment="1">
      <alignment vertical="top"/>
    </xf>
    <xf numFmtId="0" fontId="59" fillId="31" borderId="1" xfId="0" applyFont="1" applyFill="1" applyBorder="1" applyAlignment="1">
      <alignment horizontal="center" vertical="center" wrapText="1"/>
    </xf>
    <xf numFmtId="0" fontId="36" fillId="2" borderId="0" xfId="0" applyFont="1" applyFill="1" applyAlignment="1">
      <alignment vertical="center"/>
    </xf>
    <xf numFmtId="0" fontId="61" fillId="0" borderId="0" xfId="0" applyFont="1" applyAlignment="1">
      <alignment vertical="center"/>
    </xf>
    <xf numFmtId="0" fontId="63" fillId="31" borderId="1" xfId="0" applyFont="1" applyFill="1" applyBorder="1" applyAlignment="1">
      <alignment horizontal="left" vertical="center"/>
    </xf>
    <xf numFmtId="0" fontId="63" fillId="34" borderId="1" xfId="0" applyFont="1" applyFill="1" applyBorder="1" applyAlignment="1">
      <alignment horizontal="left" vertical="center"/>
    </xf>
    <xf numFmtId="0" fontId="63" fillId="34" borderId="1" xfId="0" applyFont="1" applyFill="1" applyBorder="1" applyAlignment="1">
      <alignment vertical="center"/>
    </xf>
    <xf numFmtId="0" fontId="58" fillId="35" borderId="2" xfId="0" applyFont="1" applyFill="1" applyBorder="1" applyAlignment="1">
      <alignment horizontal="left" vertical="center" wrapText="1"/>
    </xf>
    <xf numFmtId="0" fontId="35" fillId="0" borderId="0" xfId="0" applyFont="1" applyAlignment="1">
      <alignment vertical="center"/>
    </xf>
    <xf numFmtId="0" fontId="12" fillId="2" borderId="0" xfId="0" applyFont="1" applyFill="1" applyAlignment="1">
      <alignment vertical="center" wrapText="1"/>
    </xf>
    <xf numFmtId="0" fontId="59" fillId="31" borderId="2" xfId="0" applyFont="1" applyFill="1" applyBorder="1" applyAlignment="1">
      <alignment horizontal="center" vertical="center" wrapText="1"/>
    </xf>
    <xf numFmtId="1" fontId="64" fillId="37" borderId="2" xfId="55" applyNumberFormat="1" applyFont="1" applyFill="1" applyBorder="1" applyAlignment="1">
      <alignment horizontal="center" vertical="center" wrapText="1"/>
    </xf>
    <xf numFmtId="0" fontId="59" fillId="34" borderId="2" xfId="0" applyFont="1" applyFill="1" applyBorder="1" applyAlignment="1">
      <alignment horizontal="center" vertical="center" wrapText="1"/>
    </xf>
    <xf numFmtId="0" fontId="59" fillId="36" borderId="2" xfId="0" applyFont="1" applyFill="1" applyBorder="1" applyAlignment="1">
      <alignment horizontal="center" vertical="center" wrapText="1"/>
    </xf>
    <xf numFmtId="0" fontId="32" fillId="2" borderId="0" xfId="0" applyFont="1" applyFill="1" applyAlignment="1">
      <alignment vertical="center" wrapText="1"/>
    </xf>
    <xf numFmtId="0" fontId="54" fillId="33" borderId="1" xfId="0" applyFont="1" applyFill="1" applyBorder="1" applyAlignment="1">
      <alignment horizontal="left" vertical="center"/>
    </xf>
    <xf numFmtId="1" fontId="54" fillId="33" borderId="1" xfId="0" applyNumberFormat="1" applyFont="1" applyFill="1" applyBorder="1" applyAlignment="1">
      <alignment horizontal="left" vertical="center"/>
    </xf>
    <xf numFmtId="0" fontId="65" fillId="33" borderId="14" xfId="0" applyFont="1" applyFill="1" applyBorder="1" applyAlignment="1">
      <alignment horizontal="left" vertical="top" wrapText="1"/>
    </xf>
    <xf numFmtId="0" fontId="65" fillId="33" borderId="15" xfId="0" applyFont="1" applyFill="1" applyBorder="1" applyAlignment="1">
      <alignment vertical="top" wrapText="1"/>
    </xf>
    <xf numFmtId="0" fontId="65" fillId="33" borderId="3" xfId="0" applyFont="1" applyFill="1" applyBorder="1" applyAlignment="1">
      <alignment horizontal="left" vertical="top" wrapText="1"/>
    </xf>
    <xf numFmtId="0" fontId="65" fillId="33" borderId="13" xfId="0" applyFont="1" applyFill="1" applyBorder="1" applyAlignment="1">
      <alignment vertical="top" wrapText="1"/>
    </xf>
    <xf numFmtId="1" fontId="65" fillId="33" borderId="3" xfId="0" applyNumberFormat="1" applyFont="1" applyFill="1" applyBorder="1" applyAlignment="1">
      <alignment horizontal="left" vertical="top" wrapText="1"/>
    </xf>
    <xf numFmtId="0" fontId="36" fillId="2" borderId="0" xfId="0" applyFont="1" applyFill="1" applyAlignment="1">
      <alignment horizontal="center" vertical="center"/>
    </xf>
    <xf numFmtId="0" fontId="6" fillId="0" borderId="0" xfId="0" applyFont="1" applyAlignment="1">
      <alignment vertical="center"/>
    </xf>
    <xf numFmtId="1" fontId="64" fillId="37" borderId="1" xfId="55" applyNumberFormat="1" applyFont="1" applyFill="1" applyBorder="1" applyAlignment="1">
      <alignment horizontal="center" vertical="center" wrapText="1"/>
    </xf>
    <xf numFmtId="0" fontId="59" fillId="34" borderId="1" xfId="0" applyFont="1" applyFill="1" applyBorder="1" applyAlignment="1">
      <alignment horizontal="center" vertical="center" wrapText="1"/>
    </xf>
    <xf numFmtId="0" fontId="59" fillId="36" borderId="1" xfId="0" applyFont="1" applyFill="1" applyBorder="1" applyAlignment="1">
      <alignment horizontal="center" vertical="center" wrapText="1"/>
    </xf>
    <xf numFmtId="0" fontId="32" fillId="2" borderId="0" xfId="0" applyFont="1" applyFill="1" applyAlignment="1">
      <alignment horizontal="center" vertical="center" wrapText="1"/>
    </xf>
    <xf numFmtId="0" fontId="57" fillId="31" borderId="0" xfId="0" applyFont="1" applyFill="1" applyAlignment="1">
      <alignment horizontal="left" vertical="center"/>
    </xf>
    <xf numFmtId="0" fontId="13" fillId="3" borderId="2" xfId="0" applyFont="1" applyFill="1" applyBorder="1" applyAlignment="1">
      <alignment horizontal="center" vertical="center" wrapText="1"/>
    </xf>
    <xf numFmtId="0" fontId="9" fillId="2" borderId="0" xfId="0" applyFont="1" applyFill="1" applyAlignment="1">
      <alignment vertical="center"/>
    </xf>
    <xf numFmtId="0" fontId="13" fillId="3" borderId="17" xfId="0" applyFont="1" applyFill="1" applyBorder="1" applyAlignment="1">
      <alignment horizontal="center" vertical="center" wrapText="1"/>
    </xf>
    <xf numFmtId="1" fontId="14" fillId="2" borderId="2" xfId="55" applyNumberFormat="1"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166" fontId="12" fillId="2" borderId="2" xfId="0" applyNumberFormat="1" applyFont="1" applyFill="1" applyBorder="1" applyAlignment="1">
      <alignment horizontal="center" vertical="center" wrapText="1"/>
    </xf>
    <xf numFmtId="1" fontId="14" fillId="2" borderId="2" xfId="55" applyNumberFormat="1" applyFont="1" applyFill="1" applyBorder="1" applyAlignment="1">
      <alignment horizontal="left" vertical="center" wrapText="1"/>
    </xf>
    <xf numFmtId="10" fontId="12" fillId="2" borderId="2" xfId="0" applyNumberFormat="1" applyFont="1" applyFill="1" applyBorder="1" applyAlignment="1">
      <alignment horizontal="center" vertical="center" wrapText="1"/>
    </xf>
    <xf numFmtId="0" fontId="55" fillId="31" borderId="16" xfId="0" applyFont="1" applyFill="1" applyBorder="1" applyAlignment="1">
      <alignment horizontal="center" vertical="center" wrapText="1"/>
    </xf>
    <xf numFmtId="0" fontId="55" fillId="31" borderId="16" xfId="0" applyFont="1" applyFill="1" applyBorder="1" applyAlignment="1">
      <alignment horizontal="center" vertical="center"/>
    </xf>
    <xf numFmtId="0" fontId="34" fillId="2" borderId="0" xfId="0" applyFont="1" applyFill="1" applyAlignment="1">
      <alignment vertical="center"/>
    </xf>
    <xf numFmtId="0" fontId="61" fillId="32" borderId="14" xfId="0" applyFont="1" applyFill="1" applyBorder="1" applyAlignment="1">
      <alignment horizontal="left" vertical="top"/>
    </xf>
    <xf numFmtId="0" fontId="61" fillId="32" borderId="15" xfId="0" applyFont="1" applyFill="1" applyBorder="1" applyAlignment="1">
      <alignment horizontal="left" vertical="top"/>
    </xf>
    <xf numFmtId="0" fontId="36" fillId="2" borderId="0" xfId="0" applyFont="1" applyFill="1" applyAlignment="1">
      <alignment horizontal="center" vertical="center" wrapText="1" shrinkToFit="1"/>
    </xf>
    <xf numFmtId="0" fontId="38" fillId="3" borderId="2" xfId="0" applyFont="1" applyFill="1" applyBorder="1" applyAlignment="1">
      <alignment horizontal="center" vertical="center" wrapText="1"/>
    </xf>
    <xf numFmtId="0" fontId="36" fillId="2" borderId="0" xfId="0" applyFont="1" applyFill="1" applyAlignment="1">
      <alignment horizontal="center" vertical="center" wrapText="1"/>
    </xf>
    <xf numFmtId="44" fontId="36" fillId="2" borderId="0" xfId="55" applyFont="1" applyFill="1" applyAlignment="1">
      <alignment horizontal="center" vertical="center"/>
    </xf>
    <xf numFmtId="44" fontId="6" fillId="2" borderId="0" xfId="55" applyFont="1" applyFill="1" applyAlignment="1">
      <alignment horizontal="center" vertical="center"/>
    </xf>
    <xf numFmtId="44" fontId="7" fillId="2" borderId="2" xfId="55" applyFont="1" applyFill="1" applyBorder="1" applyAlignment="1">
      <alignment horizontal="center" vertical="center" wrapText="1"/>
    </xf>
    <xf numFmtId="44" fontId="0" fillId="2" borderId="0" xfId="55" applyFont="1" applyFill="1" applyAlignment="1">
      <alignment horizontal="center" vertical="center"/>
    </xf>
    <xf numFmtId="0" fontId="37" fillId="2" borderId="0" xfId="0" applyFont="1" applyFill="1" applyAlignment="1">
      <alignment vertical="center" wrapText="1"/>
    </xf>
    <xf numFmtId="0" fontId="37" fillId="2" borderId="0" xfId="0" applyFont="1" applyFill="1" applyAlignment="1">
      <alignment vertical="center"/>
    </xf>
    <xf numFmtId="0" fontId="66" fillId="2" borderId="0" xfId="0" applyFont="1" applyFill="1" applyAlignment="1">
      <alignment vertical="center"/>
    </xf>
    <xf numFmtId="0" fontId="41" fillId="2" borderId="0" xfId="0" applyFont="1" applyFill="1" applyAlignment="1">
      <alignment horizontal="left" vertical="center" wrapText="1"/>
    </xf>
    <xf numFmtId="0" fontId="41" fillId="2" borderId="0" xfId="0" applyFont="1" applyFill="1" applyAlignment="1">
      <alignment vertical="center" wrapText="1"/>
    </xf>
    <xf numFmtId="0" fontId="58" fillId="31" borderId="18" xfId="0" applyFont="1" applyFill="1" applyBorder="1" applyAlignment="1">
      <alignment horizontal="center" vertical="center" wrapText="1"/>
    </xf>
    <xf numFmtId="0" fontId="58" fillId="31" borderId="18" xfId="0" applyFont="1" applyFill="1" applyBorder="1" applyAlignment="1">
      <alignment horizontal="left" vertical="center" wrapText="1"/>
    </xf>
    <xf numFmtId="0" fontId="50" fillId="32" borderId="18" xfId="0" applyFont="1" applyFill="1" applyBorder="1" applyAlignment="1">
      <alignment horizontal="left" vertical="center" wrapText="1"/>
    </xf>
    <xf numFmtId="0" fontId="58" fillId="35" borderId="18" xfId="0" applyFont="1" applyFill="1" applyBorder="1" applyAlignment="1">
      <alignment horizontal="center" vertical="center" wrapText="1"/>
    </xf>
    <xf numFmtId="0" fontId="58" fillId="34" borderId="18" xfId="0" applyFont="1" applyFill="1" applyBorder="1" applyAlignment="1">
      <alignment horizontal="center" vertical="center" wrapText="1"/>
    </xf>
    <xf numFmtId="0" fontId="58" fillId="34" borderId="18" xfId="0" applyFont="1" applyFill="1" applyBorder="1" applyAlignment="1">
      <alignment horizontal="left" vertical="center" wrapText="1"/>
    </xf>
    <xf numFmtId="0" fontId="15" fillId="26" borderId="18" xfId="0" applyFont="1" applyFill="1" applyBorder="1" applyAlignment="1">
      <alignment horizontal="left" vertical="center" wrapText="1"/>
    </xf>
    <xf numFmtId="0" fontId="58" fillId="36" borderId="18" xfId="0" applyFont="1" applyFill="1" applyBorder="1" applyAlignment="1">
      <alignment horizontal="center" vertical="center" wrapText="1"/>
    </xf>
    <xf numFmtId="0" fontId="58" fillId="36" borderId="18" xfId="0" applyFont="1" applyFill="1" applyBorder="1" applyAlignment="1">
      <alignment horizontal="left" vertical="center" wrapText="1"/>
    </xf>
    <xf numFmtId="0" fontId="15" fillId="37" borderId="18" xfId="0" applyFont="1" applyFill="1" applyBorder="1" applyAlignment="1">
      <alignment horizontal="left" vertical="center" wrapText="1"/>
    </xf>
    <xf numFmtId="0" fontId="6" fillId="88" borderId="13" xfId="0" applyFont="1" applyFill="1" applyBorder="1" applyAlignment="1">
      <alignment horizontal="center" vertical="center"/>
    </xf>
    <xf numFmtId="0" fontId="6" fillId="88" borderId="13" xfId="0" applyFont="1" applyFill="1" applyBorder="1" applyAlignment="1">
      <alignment vertical="center"/>
    </xf>
    <xf numFmtId="0" fontId="13" fillId="0" borderId="18" xfId="0" applyFont="1" applyBorder="1" applyAlignment="1">
      <alignment vertical="center" wrapText="1"/>
    </xf>
    <xf numFmtId="0" fontId="12" fillId="3" borderId="2" xfId="0" applyFont="1" applyFill="1" applyBorder="1" applyAlignment="1">
      <alignment horizontal="center" vertical="center" wrapText="1"/>
    </xf>
    <xf numFmtId="166" fontId="12" fillId="3" borderId="2" xfId="0" applyNumberFormat="1" applyFont="1" applyFill="1" applyBorder="1" applyAlignment="1">
      <alignment horizontal="center" vertical="center" wrapText="1"/>
    </xf>
    <xf numFmtId="44" fontId="7" fillId="2" borderId="17" xfId="55" applyFont="1" applyFill="1" applyBorder="1" applyAlignment="1">
      <alignment horizontal="center" vertical="center" wrapText="1"/>
    </xf>
    <xf numFmtId="1" fontId="38" fillId="2" borderId="18" xfId="55" applyNumberFormat="1" applyFont="1" applyFill="1" applyBorder="1" applyAlignment="1">
      <alignment horizontal="center" vertical="center" wrapText="1"/>
    </xf>
    <xf numFmtId="0" fontId="13" fillId="3" borderId="18" xfId="0" applyFont="1" applyFill="1" applyBorder="1" applyAlignment="1">
      <alignment horizontal="center" vertical="center" wrapText="1"/>
    </xf>
    <xf numFmtId="0" fontId="38" fillId="3" borderId="1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38" fillId="3" borderId="14" xfId="0" applyFont="1" applyFill="1" applyBorder="1" applyAlignment="1">
      <alignment horizontal="center" vertical="center" wrapText="1"/>
    </xf>
    <xf numFmtId="0" fontId="11" fillId="0" borderId="18" xfId="0" applyFont="1" applyBorder="1" applyAlignment="1">
      <alignment horizontal="center" vertical="center"/>
    </xf>
    <xf numFmtId="44" fontId="7" fillId="2" borderId="81" xfId="55" applyFont="1" applyFill="1" applyBorder="1" applyAlignment="1">
      <alignment horizontal="center" vertical="center" wrapText="1"/>
    </xf>
    <xf numFmtId="1" fontId="14" fillId="3" borderId="2" xfId="55" applyNumberFormat="1" applyFont="1" applyFill="1" applyBorder="1" applyAlignment="1">
      <alignment horizontal="left" vertical="center" wrapText="1"/>
    </xf>
    <xf numFmtId="0" fontId="13" fillId="3" borderId="18" xfId="0" applyFont="1" applyFill="1" applyBorder="1" applyAlignment="1">
      <alignment vertical="center" wrapText="1"/>
    </xf>
    <xf numFmtId="1" fontId="14" fillId="2" borderId="82" xfId="55" applyNumberFormat="1" applyFont="1" applyFill="1" applyBorder="1" applyAlignment="1">
      <alignment horizontal="center" vertical="center" wrapText="1"/>
    </xf>
    <xf numFmtId="0" fontId="12" fillId="3" borderId="18" xfId="0" applyFont="1" applyFill="1" applyBorder="1" applyAlignment="1">
      <alignment vertical="center" wrapText="1"/>
    </xf>
    <xf numFmtId="0" fontId="11" fillId="2" borderId="18" xfId="0" applyFont="1" applyFill="1" applyBorder="1" applyAlignment="1">
      <alignment horizontal="center" vertical="center"/>
    </xf>
    <xf numFmtId="0" fontId="13" fillId="3" borderId="18" xfId="752" applyFont="1" applyFill="1" applyBorder="1" applyAlignment="1">
      <alignment horizontal="left" vertical="center" wrapText="1"/>
    </xf>
    <xf numFmtId="0" fontId="13" fillId="3" borderId="83" xfId="0" applyFont="1" applyFill="1" applyBorder="1" applyAlignment="1">
      <alignment horizontal="center" vertical="center" wrapText="1"/>
    </xf>
    <xf numFmtId="0" fontId="38" fillId="3" borderId="83" xfId="0" applyFont="1" applyFill="1" applyBorder="1" applyAlignment="1">
      <alignment horizontal="center" vertical="center" wrapText="1"/>
    </xf>
    <xf numFmtId="0" fontId="13" fillId="3" borderId="83" xfId="0" applyFont="1" applyFill="1" applyBorder="1" applyAlignment="1">
      <alignment vertical="center" wrapText="1" shrinkToFit="1"/>
    </xf>
    <xf numFmtId="0" fontId="13" fillId="3" borderId="82" xfId="0" applyFont="1" applyFill="1" applyBorder="1" applyAlignment="1">
      <alignment horizontal="center" vertical="center" wrapText="1"/>
    </xf>
    <xf numFmtId="0" fontId="38" fillId="3" borderId="82" xfId="0" applyFont="1" applyFill="1" applyBorder="1" applyAlignment="1">
      <alignment horizontal="center" vertical="center" wrapText="1"/>
    </xf>
    <xf numFmtId="44" fontId="7" fillId="2" borderId="82" xfId="55" applyFont="1" applyFill="1" applyBorder="1" applyAlignment="1">
      <alignment horizontal="center" vertical="center" wrapText="1"/>
    </xf>
    <xf numFmtId="1" fontId="14" fillId="0" borderId="2" xfId="55" applyNumberFormat="1" applyFont="1" applyFill="1" applyBorder="1" applyAlignment="1">
      <alignment horizontal="center" vertical="center" wrapText="1"/>
    </xf>
    <xf numFmtId="1" fontId="14" fillId="0" borderId="2" xfId="55" applyNumberFormat="1" applyFont="1" applyFill="1" applyBorder="1" applyAlignment="1">
      <alignment horizontal="left" vertical="center" wrapText="1"/>
    </xf>
    <xf numFmtId="0" fontId="12" fillId="0" borderId="2" xfId="0" applyFont="1" applyBorder="1" applyAlignment="1">
      <alignment horizontal="center" vertical="center" wrapText="1"/>
    </xf>
    <xf numFmtId="166" fontId="12"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3" borderId="85" xfId="0" applyFont="1" applyFill="1" applyBorder="1" applyAlignment="1">
      <alignment horizontal="center" vertical="center" wrapText="1"/>
    </xf>
    <xf numFmtId="1" fontId="38" fillId="2" borderId="85" xfId="55" applyNumberFormat="1" applyFont="1" applyFill="1" applyBorder="1" applyAlignment="1">
      <alignment horizontal="center" vertical="center" wrapText="1"/>
    </xf>
    <xf numFmtId="44" fontId="38" fillId="2" borderId="85" xfId="55" applyFont="1" applyFill="1" applyBorder="1" applyAlignment="1">
      <alignment horizontal="center" vertical="center" wrapText="1"/>
    </xf>
    <xf numFmtId="0" fontId="102" fillId="3" borderId="85" xfId="0" applyFont="1" applyFill="1" applyBorder="1" applyAlignment="1">
      <alignment horizontal="center" vertical="center" wrapText="1"/>
    </xf>
    <xf numFmtId="1" fontId="102" fillId="2" borderId="85" xfId="55" applyNumberFormat="1" applyFont="1" applyFill="1" applyBorder="1" applyAlignment="1">
      <alignment horizontal="center" vertical="center" wrapText="1"/>
    </xf>
    <xf numFmtId="1" fontId="103" fillId="2" borderId="85" xfId="55" applyNumberFormat="1" applyFont="1" applyFill="1" applyBorder="1" applyAlignment="1">
      <alignment horizontal="center" vertical="center" wrapText="1"/>
    </xf>
    <xf numFmtId="1" fontId="103" fillId="2" borderId="85" xfId="55" applyNumberFormat="1" applyFont="1" applyFill="1" applyBorder="1" applyAlignment="1">
      <alignment horizontal="left" vertical="center" wrapText="1"/>
    </xf>
    <xf numFmtId="44" fontId="101" fillId="2" borderId="85" xfId="55" applyFont="1" applyFill="1" applyBorder="1" applyAlignment="1">
      <alignment horizontal="left" vertical="center" wrapText="1"/>
    </xf>
    <xf numFmtId="44" fontId="104" fillId="3" borderId="85" xfId="55" applyFont="1" applyFill="1" applyBorder="1" applyAlignment="1">
      <alignment horizontal="center" vertical="center" wrapText="1"/>
    </xf>
    <xf numFmtId="166" fontId="101" fillId="2" borderId="85" xfId="0" applyNumberFormat="1" applyFont="1" applyFill="1" applyBorder="1" applyAlignment="1">
      <alignment horizontal="center" vertical="center" wrapText="1"/>
    </xf>
    <xf numFmtId="10" fontId="101" fillId="2" borderId="85" xfId="0" applyNumberFormat="1" applyFont="1" applyFill="1" applyBorder="1" applyAlignment="1">
      <alignment horizontal="center" vertical="center" wrapText="1"/>
    </xf>
    <xf numFmtId="1" fontId="14" fillId="2" borderId="85" xfId="55" applyNumberFormat="1" applyFont="1" applyFill="1" applyBorder="1" applyAlignment="1">
      <alignment horizontal="center" vertical="center" wrapText="1"/>
    </xf>
    <xf numFmtId="10" fontId="12" fillId="2" borderId="85" xfId="0" applyNumberFormat="1" applyFont="1" applyFill="1" applyBorder="1" applyAlignment="1">
      <alignment horizontal="center" vertical="center" wrapText="1"/>
    </xf>
    <xf numFmtId="166" fontId="12" fillId="2" borderId="85" xfId="0" applyNumberFormat="1" applyFont="1" applyFill="1" applyBorder="1" applyAlignment="1">
      <alignment horizontal="center" vertical="center" wrapText="1"/>
    </xf>
    <xf numFmtId="0" fontId="13" fillId="0" borderId="85" xfId="0" applyFont="1" applyBorder="1" applyAlignment="1">
      <alignment vertical="center" wrapText="1" shrinkToFit="1"/>
    </xf>
    <xf numFmtId="0" fontId="13" fillId="3" borderId="87" xfId="0" applyFont="1" applyFill="1" applyBorder="1" applyAlignment="1">
      <alignment horizontal="center" vertical="center" wrapText="1"/>
    </xf>
    <xf numFmtId="1" fontId="14" fillId="2" borderId="86" xfId="55" applyNumberFormat="1" applyFont="1" applyFill="1" applyBorder="1" applyAlignment="1">
      <alignment horizontal="center" vertical="center" wrapText="1"/>
    </xf>
    <xf numFmtId="1" fontId="14" fillId="0" borderId="85" xfId="55" applyNumberFormat="1" applyFont="1" applyFill="1" applyBorder="1" applyAlignment="1">
      <alignment horizontal="left" vertical="center" wrapText="1"/>
    </xf>
    <xf numFmtId="44" fontId="12" fillId="0" borderId="85" xfId="55" applyFont="1" applyFill="1" applyBorder="1" applyAlignment="1">
      <alignment horizontal="left" vertical="center" wrapText="1"/>
    </xf>
    <xf numFmtId="166" fontId="12" fillId="0" borderId="85" xfId="0" applyNumberFormat="1" applyFont="1" applyBorder="1" applyAlignment="1">
      <alignment horizontal="center" vertical="center" wrapText="1"/>
    </xf>
    <xf numFmtId="0" fontId="38" fillId="3" borderId="87" xfId="0" applyFont="1" applyFill="1" applyBorder="1" applyAlignment="1">
      <alignment horizontal="center" vertical="center" wrapText="1"/>
    </xf>
    <xf numFmtId="0" fontId="38" fillId="3" borderId="85" xfId="0" applyFont="1" applyFill="1" applyBorder="1" applyAlignment="1">
      <alignment horizontal="center" vertical="center" wrapText="1"/>
    </xf>
    <xf numFmtId="1" fontId="12" fillId="2" borderId="85" xfId="55" applyNumberFormat="1" applyFont="1" applyFill="1" applyBorder="1" applyAlignment="1">
      <alignment horizontal="center" vertical="center" wrapText="1"/>
    </xf>
    <xf numFmtId="1" fontId="14" fillId="2" borderId="85" xfId="55" applyNumberFormat="1" applyFont="1" applyFill="1" applyBorder="1" applyAlignment="1">
      <alignment horizontal="left" vertical="center" wrapText="1"/>
    </xf>
    <xf numFmtId="0" fontId="62" fillId="0" borderId="0" xfId="0" applyFont="1" applyAlignment="1">
      <alignment vertical="center"/>
    </xf>
    <xf numFmtId="0" fontId="105" fillId="31" borderId="1" xfId="0" applyFont="1" applyFill="1" applyBorder="1" applyAlignment="1">
      <alignment horizontal="left" vertical="center"/>
    </xf>
    <xf numFmtId="0" fontId="105" fillId="34" borderId="1" xfId="0" applyFont="1" applyFill="1" applyBorder="1" applyAlignment="1">
      <alignment horizontal="left" vertical="center"/>
    </xf>
    <xf numFmtId="0" fontId="105" fillId="34" borderId="1" xfId="0" applyFont="1" applyFill="1" applyBorder="1" applyAlignment="1">
      <alignment vertical="center"/>
    </xf>
    <xf numFmtId="0" fontId="106" fillId="31" borderId="1" xfId="0" applyFont="1" applyFill="1" applyBorder="1" applyAlignment="1">
      <alignment horizontal="center" vertical="center" wrapText="1"/>
    </xf>
    <xf numFmtId="0" fontId="106" fillId="31" borderId="2" xfId="0" applyFont="1" applyFill="1" applyBorder="1" applyAlignment="1">
      <alignment horizontal="center" vertical="center" wrapText="1"/>
    </xf>
    <xf numFmtId="0" fontId="12" fillId="89" borderId="2" xfId="0" applyFont="1" applyFill="1" applyBorder="1" applyAlignment="1">
      <alignment horizontal="center" vertical="center" wrapText="1"/>
    </xf>
    <xf numFmtId="0" fontId="14" fillId="3" borderId="87" xfId="0" applyFont="1" applyFill="1" applyBorder="1" applyAlignment="1">
      <alignment horizontal="center" vertical="center" wrapText="1"/>
    </xf>
    <xf numFmtId="0" fontId="41" fillId="3" borderId="0" xfId="0" applyFont="1" applyFill="1" applyAlignment="1">
      <alignment horizontal="left" vertical="center"/>
    </xf>
    <xf numFmtId="0" fontId="33" fillId="3" borderId="0" xfId="0" applyFont="1" applyFill="1" applyAlignment="1">
      <alignment vertical="center" wrapText="1" shrinkToFit="1"/>
    </xf>
    <xf numFmtId="0" fontId="33" fillId="3" borderId="0" xfId="0" applyFont="1" applyFill="1" applyAlignment="1">
      <alignment horizontal="center" vertical="center" wrapText="1"/>
    </xf>
    <xf numFmtId="0" fontId="41" fillId="3" borderId="0" xfId="0" applyFont="1" applyFill="1" applyAlignment="1">
      <alignment horizontal="center" vertical="center" wrapText="1"/>
    </xf>
    <xf numFmtId="0" fontId="36" fillId="3" borderId="0" xfId="0" applyFont="1" applyFill="1" applyAlignment="1">
      <alignment horizontal="center" vertical="center"/>
    </xf>
    <xf numFmtId="0" fontId="7" fillId="3" borderId="0" xfId="0" applyFont="1" applyFill="1" applyAlignment="1">
      <alignment horizontal="center" vertical="center"/>
    </xf>
    <xf numFmtId="1" fontId="41" fillId="3" borderId="0" xfId="0" applyNumberFormat="1" applyFont="1" applyFill="1" applyAlignment="1">
      <alignment horizontal="center" vertical="center"/>
    </xf>
    <xf numFmtId="0" fontId="12" fillId="3" borderId="0" xfId="0" applyFont="1" applyFill="1" applyAlignment="1">
      <alignment horizontal="left" vertical="center"/>
    </xf>
    <xf numFmtId="0" fontId="11" fillId="3" borderId="0" xfId="0" applyFont="1" applyFill="1" applyAlignment="1">
      <alignment horizontal="center" vertical="center"/>
    </xf>
    <xf numFmtId="0" fontId="35" fillId="3" borderId="0" xfId="0" applyFont="1" applyFill="1" applyAlignment="1">
      <alignment horizontal="center" vertical="center"/>
    </xf>
    <xf numFmtId="166" fontId="41" fillId="3" borderId="0" xfId="0" applyNumberFormat="1" applyFont="1" applyFill="1" applyAlignment="1">
      <alignment horizontal="center" vertical="center"/>
    </xf>
    <xf numFmtId="0" fontId="41" fillId="3" borderId="0" xfId="0" applyFont="1" applyFill="1" applyAlignment="1">
      <alignment horizontal="center" vertical="center"/>
    </xf>
    <xf numFmtId="0" fontId="35" fillId="3" borderId="0" xfId="0" applyFont="1" applyFill="1" applyAlignment="1">
      <alignment vertical="center"/>
    </xf>
    <xf numFmtId="166" fontId="12" fillId="3" borderId="85" xfId="0" applyNumberFormat="1" applyFont="1" applyFill="1" applyBorder="1" applyAlignment="1">
      <alignment horizontal="center" vertical="center" wrapText="1"/>
    </xf>
    <xf numFmtId="0" fontId="13" fillId="2" borderId="2" xfId="0" applyFont="1" applyFill="1" applyBorder="1" applyAlignment="1">
      <alignment horizontal="center" vertical="center" wrapText="1"/>
    </xf>
    <xf numFmtId="1" fontId="36" fillId="3" borderId="0" xfId="0" applyNumberFormat="1" applyFont="1" applyFill="1" applyAlignment="1">
      <alignment horizontal="center" vertical="center"/>
    </xf>
    <xf numFmtId="1" fontId="14" fillId="3" borderId="85" xfId="55" applyNumberFormat="1" applyFont="1" applyFill="1" applyBorder="1" applyAlignment="1">
      <alignment horizontal="left" vertical="center" wrapText="1"/>
    </xf>
    <xf numFmtId="0" fontId="37" fillId="3" borderId="0" xfId="0" applyFont="1" applyFill="1" applyAlignment="1">
      <alignment vertical="center" wrapText="1"/>
    </xf>
    <xf numFmtId="1" fontId="108" fillId="2" borderId="86" xfId="55" applyNumberFormat="1" applyFont="1" applyFill="1" applyBorder="1" applyAlignment="1">
      <alignment horizontal="center" vertical="center" wrapText="1"/>
    </xf>
    <xf numFmtId="1" fontId="108" fillId="2" borderId="85" xfId="55" applyNumberFormat="1" applyFont="1" applyFill="1" applyBorder="1" applyAlignment="1">
      <alignment horizontal="center" vertical="center" wrapText="1"/>
    </xf>
    <xf numFmtId="1" fontId="108" fillId="2" borderId="85" xfId="55" applyNumberFormat="1" applyFont="1" applyFill="1" applyBorder="1" applyAlignment="1">
      <alignment horizontal="left" vertical="center" wrapText="1"/>
    </xf>
    <xf numFmtId="44" fontId="110" fillId="3" borderId="85" xfId="55" applyFont="1" applyFill="1" applyBorder="1" applyAlignment="1">
      <alignment horizontal="center" vertical="center" wrapText="1"/>
    </xf>
    <xf numFmtId="166" fontId="109" fillId="3" borderId="85" xfId="0" applyNumberFormat="1" applyFont="1" applyFill="1" applyBorder="1" applyAlignment="1">
      <alignment horizontal="center" vertical="center" wrapText="1"/>
    </xf>
    <xf numFmtId="166" fontId="109" fillId="2" borderId="85" xfId="0" applyNumberFormat="1" applyFont="1" applyFill="1" applyBorder="1" applyAlignment="1">
      <alignment horizontal="center" vertical="center" wrapText="1"/>
    </xf>
    <xf numFmtId="10" fontId="109" fillId="2" borderId="85" xfId="0" applyNumberFormat="1" applyFont="1" applyFill="1" applyBorder="1" applyAlignment="1">
      <alignment horizontal="center" vertical="center" wrapText="1"/>
    </xf>
    <xf numFmtId="44" fontId="109" fillId="3" borderId="85" xfId="55" applyFont="1" applyFill="1" applyBorder="1" applyAlignment="1">
      <alignment horizontal="left" vertical="center" wrapText="1"/>
    </xf>
    <xf numFmtId="44" fontId="7" fillId="2" borderId="85" xfId="55" applyFont="1" applyFill="1" applyBorder="1" applyAlignment="1">
      <alignment horizontal="center" vertical="center" wrapText="1"/>
    </xf>
    <xf numFmtId="44" fontId="11" fillId="2" borderId="85" xfId="55" applyFont="1" applyFill="1" applyBorder="1" applyAlignment="1">
      <alignment horizontal="center" vertical="center" wrapText="1"/>
    </xf>
    <xf numFmtId="0" fontId="111" fillId="3" borderId="14" xfId="0" applyFont="1" applyFill="1" applyBorder="1" applyAlignment="1">
      <alignment horizontal="center" vertical="center" wrapText="1"/>
    </xf>
    <xf numFmtId="4" fontId="110" fillId="2" borderId="85" xfId="55" applyNumberFormat="1" applyFont="1" applyFill="1" applyBorder="1" applyAlignment="1">
      <alignment horizontal="center" vertical="center" wrapText="1"/>
    </xf>
    <xf numFmtId="4" fontId="112" fillId="2" borderId="86" xfId="55" applyNumberFormat="1" applyFont="1" applyFill="1" applyBorder="1" applyAlignment="1">
      <alignment horizontal="center" vertical="center" wrapText="1"/>
    </xf>
    <xf numFmtId="1" fontId="13" fillId="3" borderId="85" xfId="0" applyNumberFormat="1" applyFont="1" applyFill="1" applyBorder="1" applyAlignment="1">
      <alignment horizontal="center" vertical="center" wrapText="1"/>
    </xf>
    <xf numFmtId="49" fontId="107" fillId="3" borderId="85" xfId="55" applyNumberFormat="1" applyFont="1" applyFill="1" applyBorder="1" applyAlignment="1">
      <alignment horizontal="center" vertical="center" wrapText="1"/>
    </xf>
    <xf numFmtId="49" fontId="38" fillId="3" borderId="85" xfId="0" applyNumberFormat="1" applyFont="1" applyFill="1" applyBorder="1" applyAlignment="1">
      <alignment horizontal="center" vertical="center" wrapText="1"/>
    </xf>
    <xf numFmtId="1" fontId="111" fillId="3" borderId="85" xfId="55" applyNumberFormat="1" applyFont="1" applyFill="1" applyBorder="1" applyAlignment="1">
      <alignment horizontal="center" vertical="center" wrapText="1"/>
    </xf>
    <xf numFmtId="166" fontId="108" fillId="3" borderId="2" xfId="0" applyNumberFormat="1" applyFont="1" applyFill="1" applyBorder="1" applyAlignment="1">
      <alignment horizontal="center" vertical="center" wrapText="1"/>
    </xf>
    <xf numFmtId="1" fontId="38" fillId="3" borderId="85" xfId="55" applyNumberFormat="1" applyFont="1" applyFill="1" applyBorder="1" applyAlignment="1">
      <alignment horizontal="center" vertical="center" wrapText="1"/>
    </xf>
    <xf numFmtId="4" fontId="7" fillId="2" borderId="85" xfId="55" applyNumberFormat="1" applyFont="1" applyFill="1" applyBorder="1" applyAlignment="1">
      <alignment horizontal="center" vertical="center" wrapText="1"/>
    </xf>
    <xf numFmtId="44" fontId="12" fillId="3" borderId="85" xfId="55" applyFont="1" applyFill="1" applyBorder="1" applyAlignment="1">
      <alignment horizontal="left" vertical="center" wrapText="1"/>
    </xf>
    <xf numFmtId="0" fontId="13" fillId="3" borderId="85" xfId="0" applyFont="1" applyFill="1" applyBorder="1" applyAlignment="1">
      <alignment horizontal="center" vertical="center"/>
    </xf>
    <xf numFmtId="1" fontId="12" fillId="2" borderId="86" xfId="55" applyNumberFormat="1" applyFont="1" applyFill="1" applyBorder="1" applyAlignment="1">
      <alignment horizontal="center" vertical="center" wrapText="1"/>
    </xf>
    <xf numFmtId="1" fontId="12" fillId="2" borderId="17" xfId="55" applyNumberFormat="1" applyFont="1" applyFill="1" applyBorder="1" applyAlignment="1">
      <alignment horizontal="center" vertical="center" wrapText="1"/>
    </xf>
    <xf numFmtId="0" fontId="113" fillId="90" borderId="80" xfId="0" applyFont="1" applyFill="1" applyBorder="1" applyAlignment="1">
      <alignment horizontal="center" vertical="center" wrapText="1"/>
    </xf>
    <xf numFmtId="10" fontId="12" fillId="3" borderId="85" xfId="0" applyNumberFormat="1" applyFont="1" applyFill="1" applyBorder="1" applyAlignment="1">
      <alignment horizontal="center" vertical="center" wrapText="1"/>
    </xf>
    <xf numFmtId="0" fontId="107" fillId="3" borderId="85" xfId="55" applyNumberFormat="1" applyFont="1" applyFill="1" applyBorder="1" applyAlignment="1">
      <alignment horizontal="center" vertical="center" wrapText="1"/>
    </xf>
    <xf numFmtId="0" fontId="13" fillId="3" borderId="85" xfId="55" applyNumberFormat="1" applyFont="1" applyFill="1" applyBorder="1" applyAlignment="1">
      <alignment horizontal="center" vertical="center" wrapText="1"/>
    </xf>
    <xf numFmtId="4" fontId="41" fillId="2" borderId="85" xfId="0" applyNumberFormat="1" applyFont="1" applyFill="1" applyBorder="1" applyAlignment="1">
      <alignment horizontal="center" vertical="center" wrapText="1"/>
    </xf>
    <xf numFmtId="44" fontId="12" fillId="3" borderId="86" xfId="55" applyFont="1" applyFill="1" applyBorder="1" applyAlignment="1">
      <alignment horizontal="left" vertical="center" wrapText="1"/>
    </xf>
    <xf numFmtId="166" fontId="12" fillId="3" borderId="86" xfId="0" applyNumberFormat="1" applyFont="1" applyFill="1" applyBorder="1" applyAlignment="1">
      <alignment horizontal="center" vertical="center" wrapText="1"/>
    </xf>
    <xf numFmtId="44" fontId="11" fillId="0" borderId="85" xfId="55" applyFont="1" applyFill="1" applyBorder="1" applyAlignment="1">
      <alignment horizontal="center" vertical="center" wrapText="1"/>
    </xf>
    <xf numFmtId="0" fontId="14" fillId="0" borderId="2" xfId="0" applyFont="1" applyBorder="1" applyAlignment="1">
      <alignment horizontal="center" vertical="center" wrapText="1"/>
    </xf>
    <xf numFmtId="10" fontId="12" fillId="0" borderId="2" xfId="0" applyNumberFormat="1" applyFont="1" applyBorder="1" applyAlignment="1">
      <alignment horizontal="center" vertical="center" wrapText="1"/>
    </xf>
    <xf numFmtId="1" fontId="115" fillId="2" borderId="85" xfId="55" applyNumberFormat="1" applyFont="1" applyFill="1" applyBorder="1" applyAlignment="1">
      <alignment horizontal="center" vertical="center" wrapText="1"/>
    </xf>
    <xf numFmtId="1" fontId="115" fillId="2" borderId="85" xfId="55" applyNumberFormat="1" applyFont="1" applyFill="1" applyBorder="1" applyAlignment="1">
      <alignment horizontal="left" vertical="center" wrapText="1"/>
    </xf>
    <xf numFmtId="166" fontId="116" fillId="2" borderId="85" xfId="0" applyNumberFormat="1" applyFont="1" applyFill="1" applyBorder="1" applyAlignment="1">
      <alignment horizontal="center" vertical="center" wrapText="1"/>
    </xf>
    <xf numFmtId="10" fontId="116" fillId="2" borderId="85" xfId="0" applyNumberFormat="1" applyFont="1" applyFill="1" applyBorder="1" applyAlignment="1">
      <alignment horizontal="center" vertical="center" wrapText="1"/>
    </xf>
    <xf numFmtId="1" fontId="115" fillId="2" borderId="86" xfId="55" applyNumberFormat="1" applyFont="1" applyFill="1" applyBorder="1" applyAlignment="1">
      <alignment horizontal="center" vertical="center" wrapText="1"/>
    </xf>
    <xf numFmtId="0" fontId="12" fillId="3" borderId="85" xfId="0" applyFont="1" applyFill="1" applyBorder="1" applyAlignment="1">
      <alignment horizontal="center" vertical="center" wrapText="1"/>
    </xf>
    <xf numFmtId="14" fontId="0" fillId="0" borderId="0" xfId="0" applyNumberFormat="1"/>
    <xf numFmtId="1" fontId="118" fillId="28" borderId="80" xfId="55" applyNumberFormat="1" applyFont="1" applyFill="1" applyBorder="1" applyAlignment="1">
      <alignment horizontal="center" vertical="center" wrapText="1"/>
    </xf>
    <xf numFmtId="173" fontId="119" fillId="28" borderId="80" xfId="0" applyNumberFormat="1" applyFont="1" applyFill="1" applyBorder="1" applyAlignment="1">
      <alignment horizontal="center" vertical="center" wrapText="1"/>
    </xf>
    <xf numFmtId="1" fontId="115" fillId="2" borderId="83" xfId="55" applyNumberFormat="1" applyFont="1" applyFill="1" applyBorder="1" applyAlignment="1">
      <alignment horizontal="center" vertical="center" wrapText="1"/>
    </xf>
    <xf numFmtId="1" fontId="115" fillId="2" borderId="83" xfId="55" applyNumberFormat="1" applyFont="1" applyFill="1" applyBorder="1" applyAlignment="1">
      <alignment horizontal="left" vertical="center" wrapText="1"/>
    </xf>
    <xf numFmtId="44" fontId="116" fillId="2" borderId="83" xfId="55" applyFont="1" applyFill="1" applyBorder="1" applyAlignment="1">
      <alignment horizontal="left" vertical="center" wrapText="1"/>
    </xf>
    <xf numFmtId="166" fontId="116" fillId="3" borderId="83" xfId="0" applyNumberFormat="1" applyFont="1" applyFill="1" applyBorder="1" applyAlignment="1">
      <alignment horizontal="center" vertical="center" wrapText="1"/>
    </xf>
    <xf numFmtId="10" fontId="116" fillId="2" borderId="83" xfId="0" applyNumberFormat="1" applyFont="1" applyFill="1" applyBorder="1" applyAlignment="1">
      <alignment horizontal="center" vertical="center" wrapText="1"/>
    </xf>
    <xf numFmtId="166" fontId="116" fillId="2" borderId="83" xfId="0" applyNumberFormat="1" applyFont="1" applyFill="1" applyBorder="1" applyAlignment="1">
      <alignment horizontal="center" vertical="center" wrapText="1"/>
    </xf>
    <xf numFmtId="166" fontId="116" fillId="2" borderId="84" xfId="0" applyNumberFormat="1" applyFont="1" applyFill="1" applyBorder="1" applyAlignment="1">
      <alignment horizontal="center" vertical="center" wrapText="1"/>
    </xf>
    <xf numFmtId="0" fontId="115" fillId="2" borderId="83" xfId="0" applyFont="1" applyFill="1" applyBorder="1" applyAlignment="1">
      <alignment horizontal="center" vertical="center" wrapText="1"/>
    </xf>
    <xf numFmtId="0" fontId="121" fillId="90" borderId="80" xfId="0" applyFont="1" applyFill="1" applyBorder="1" applyAlignment="1">
      <alignment horizontal="center" vertical="center" wrapText="1"/>
    </xf>
    <xf numFmtId="0" fontId="121" fillId="28" borderId="80" xfId="0" applyFont="1" applyFill="1" applyBorder="1" applyAlignment="1">
      <alignment horizontal="center" vertical="center" wrapText="1"/>
    </xf>
    <xf numFmtId="0" fontId="13" fillId="3" borderId="84" xfId="0" applyFont="1" applyFill="1" applyBorder="1" applyAlignment="1">
      <alignment horizontal="center" vertical="center" wrapText="1"/>
    </xf>
    <xf numFmtId="1" fontId="14" fillId="2" borderId="83" xfId="55" applyNumberFormat="1" applyFont="1" applyFill="1" applyBorder="1" applyAlignment="1">
      <alignment horizontal="center" vertical="center" wrapText="1"/>
    </xf>
    <xf numFmtId="1" fontId="14" fillId="2" borderId="83" xfId="55" applyNumberFormat="1" applyFont="1" applyFill="1" applyBorder="1" applyAlignment="1">
      <alignment horizontal="left" vertical="center" wrapText="1"/>
    </xf>
    <xf numFmtId="44" fontId="12" fillId="3" borderId="83" xfId="55" applyFont="1" applyFill="1" applyBorder="1" applyAlignment="1">
      <alignment horizontal="left" vertical="center" wrapText="1"/>
    </xf>
    <xf numFmtId="166" fontId="12" fillId="2" borderId="83" xfId="0" applyNumberFormat="1" applyFont="1" applyFill="1" applyBorder="1" applyAlignment="1">
      <alignment horizontal="center" vertical="center" wrapText="1"/>
    </xf>
    <xf numFmtId="0" fontId="14" fillId="3" borderId="84" xfId="0" applyFont="1" applyFill="1" applyBorder="1" applyAlignment="1">
      <alignment horizontal="center" vertical="center" wrapText="1"/>
    </xf>
    <xf numFmtId="1" fontId="14" fillId="3" borderId="83" xfId="55" applyNumberFormat="1" applyFont="1" applyFill="1" applyBorder="1" applyAlignment="1">
      <alignment horizontal="left" vertical="center" wrapText="1"/>
    </xf>
    <xf numFmtId="44" fontId="11" fillId="3" borderId="83" xfId="55" applyFont="1" applyFill="1" applyBorder="1" applyAlignment="1">
      <alignment horizontal="center" vertical="center" wrapText="1"/>
    </xf>
    <xf numFmtId="166" fontId="12" fillId="3" borderId="83" xfId="0" applyNumberFormat="1" applyFont="1" applyFill="1" applyBorder="1" applyAlignment="1">
      <alignment horizontal="center" vertical="center" wrapText="1"/>
    </xf>
    <xf numFmtId="10" fontId="12" fillId="2" borderId="83" xfId="0" applyNumberFormat="1" applyFont="1" applyFill="1" applyBorder="1" applyAlignment="1">
      <alignment horizontal="center" vertical="center" wrapText="1"/>
    </xf>
    <xf numFmtId="1" fontId="12" fillId="2" borderId="83" xfId="55" applyNumberFormat="1" applyFont="1" applyFill="1" applyBorder="1" applyAlignment="1">
      <alignment horizontal="center" vertical="center" wrapText="1"/>
    </xf>
    <xf numFmtId="44" fontId="11" fillId="2" borderId="83" xfId="55" applyFont="1" applyFill="1" applyBorder="1" applyAlignment="1">
      <alignment horizontal="center" vertical="center" wrapText="1"/>
    </xf>
    <xf numFmtId="0" fontId="61" fillId="0" borderId="0" xfId="0" applyFont="1" applyAlignment="1">
      <alignment vertical="center" wrapText="1"/>
    </xf>
    <xf numFmtId="0" fontId="63" fillId="31" borderId="1" xfId="0" applyFont="1" applyFill="1" applyBorder="1" applyAlignment="1">
      <alignment horizontal="left" vertical="center" wrapText="1"/>
    </xf>
    <xf numFmtId="0" fontId="6" fillId="0" borderId="0" xfId="0" applyFont="1" applyAlignment="1">
      <alignment vertical="center" wrapText="1"/>
    </xf>
    <xf numFmtId="0" fontId="63" fillId="34" borderId="1" xfId="0" applyFont="1" applyFill="1" applyBorder="1" applyAlignment="1">
      <alignment horizontal="left" vertical="center" wrapText="1"/>
    </xf>
    <xf numFmtId="0" fontId="63" fillId="34" borderId="1" xfId="0" applyFont="1" applyFill="1" applyBorder="1" applyAlignment="1">
      <alignment vertical="center" wrapText="1"/>
    </xf>
    <xf numFmtId="0" fontId="9" fillId="2" borderId="0" xfId="0" applyFont="1" applyFill="1" applyAlignment="1">
      <alignment vertical="center" wrapText="1"/>
    </xf>
    <xf numFmtId="0" fontId="13" fillId="0" borderId="83" xfId="0" applyFont="1" applyBorder="1" applyAlignment="1">
      <alignment vertical="center" wrapText="1"/>
    </xf>
    <xf numFmtId="0" fontId="13" fillId="3" borderId="83" xfId="752" applyFont="1" applyFill="1" applyBorder="1" applyAlignment="1">
      <alignment vertical="center" wrapText="1" shrinkToFit="1"/>
    </xf>
    <xf numFmtId="44" fontId="12" fillId="2" borderId="83" xfId="55" applyFont="1" applyFill="1" applyBorder="1" applyAlignment="1">
      <alignment horizontal="left" vertical="center" wrapText="1"/>
    </xf>
    <xf numFmtId="1" fontId="38" fillId="2" borderId="83" xfId="55" applyNumberFormat="1" applyFont="1" applyFill="1" applyBorder="1" applyAlignment="1">
      <alignment horizontal="center" vertical="center" wrapText="1"/>
    </xf>
    <xf numFmtId="0" fontId="13" fillId="0" borderId="83" xfId="0" applyFont="1" applyBorder="1" applyAlignment="1">
      <alignment horizontal="center" vertical="center"/>
    </xf>
    <xf numFmtId="0" fontId="114" fillId="3" borderId="83" xfId="0" applyFont="1" applyFill="1" applyBorder="1" applyAlignment="1">
      <alignment horizontal="center" vertical="center" wrapText="1"/>
    </xf>
    <xf numFmtId="1" fontId="114" fillId="2" borderId="83" xfId="55" applyNumberFormat="1" applyFont="1" applyFill="1" applyBorder="1" applyAlignment="1">
      <alignment horizontal="center" vertical="center" wrapText="1"/>
    </xf>
    <xf numFmtId="44" fontId="116" fillId="3" borderId="2" xfId="55" applyFont="1" applyFill="1" applyBorder="1" applyAlignment="1">
      <alignment horizontal="center" vertical="center" wrapText="1"/>
    </xf>
    <xf numFmtId="44" fontId="117" fillId="3" borderId="2" xfId="55" applyFont="1" applyFill="1" applyBorder="1" applyAlignment="1">
      <alignment horizontal="center" vertical="center" wrapText="1"/>
    </xf>
    <xf numFmtId="166" fontId="116" fillId="3" borderId="2" xfId="0" applyNumberFormat="1" applyFont="1" applyFill="1" applyBorder="1" applyAlignment="1">
      <alignment horizontal="center" vertical="center" wrapText="1"/>
    </xf>
    <xf numFmtId="44" fontId="12" fillId="3" borderId="2" xfId="55" applyFont="1" applyFill="1" applyBorder="1" applyAlignment="1">
      <alignment horizontal="center" vertical="center" wrapText="1"/>
    </xf>
    <xf numFmtId="0" fontId="5" fillId="2" borderId="0" xfId="0" applyFont="1" applyFill="1" applyAlignment="1">
      <alignment vertical="center" shrinkToFit="1"/>
    </xf>
    <xf numFmtId="0" fontId="6" fillId="2" borderId="0" xfId="0" applyFont="1" applyFill="1" applyAlignment="1">
      <alignment vertical="center" shrinkToFit="1"/>
    </xf>
    <xf numFmtId="0" fontId="59" fillId="31" borderId="1" xfId="0" applyFont="1" applyFill="1" applyBorder="1" applyAlignment="1">
      <alignment horizontal="center" vertical="center"/>
    </xf>
    <xf numFmtId="0" fontId="0" fillId="2" borderId="0" xfId="0" applyFill="1" applyAlignment="1">
      <alignment vertical="center" shrinkToFit="1"/>
    </xf>
    <xf numFmtId="0" fontId="35" fillId="2" borderId="0" xfId="0" applyFont="1" applyFill="1" applyAlignment="1">
      <alignment vertical="center" shrinkToFit="1"/>
    </xf>
    <xf numFmtId="44" fontId="11" fillId="3" borderId="2" xfId="55" applyFont="1" applyFill="1" applyBorder="1" applyAlignment="1">
      <alignment horizontal="center" vertical="center" wrapText="1"/>
    </xf>
    <xf numFmtId="0" fontId="14" fillId="3" borderId="2" xfId="0" applyFont="1" applyFill="1" applyBorder="1" applyAlignment="1">
      <alignment horizontal="center" vertical="center" wrapText="1"/>
    </xf>
    <xf numFmtId="0" fontId="61" fillId="32" borderId="13" xfId="0" applyFont="1" applyFill="1" applyBorder="1" applyAlignment="1">
      <alignment vertical="top" wrapText="1"/>
    </xf>
    <xf numFmtId="0" fontId="13" fillId="2" borderId="92" xfId="0" applyFont="1" applyFill="1" applyBorder="1" applyAlignment="1">
      <alignment vertical="center" wrapText="1" shrinkToFit="1"/>
    </xf>
    <xf numFmtId="173" fontId="45" fillId="28" borderId="80" xfId="0" applyNumberFormat="1" applyFont="1" applyFill="1" applyBorder="1" applyAlignment="1">
      <alignment horizontal="center" vertical="center" wrapText="1"/>
    </xf>
    <xf numFmtId="1" fontId="14" fillId="2" borderId="93" xfId="55" applyNumberFormat="1" applyFont="1" applyFill="1" applyBorder="1" applyAlignment="1">
      <alignment horizontal="center" vertical="center" wrapText="1"/>
    </xf>
    <xf numFmtId="1" fontId="14" fillId="2" borderId="92" xfId="55" applyNumberFormat="1" applyFont="1" applyFill="1" applyBorder="1" applyAlignment="1">
      <alignment horizontal="center" vertical="center" wrapText="1"/>
    </xf>
    <xf numFmtId="1" fontId="14" fillId="2" borderId="92" xfId="55" applyNumberFormat="1" applyFont="1" applyFill="1" applyBorder="1" applyAlignment="1">
      <alignment horizontal="left" vertical="center" wrapText="1"/>
    </xf>
    <xf numFmtId="44" fontId="12" fillId="2" borderId="92" xfId="55" applyFont="1" applyFill="1" applyBorder="1" applyAlignment="1">
      <alignment horizontal="left" vertical="center" wrapText="1"/>
    </xf>
    <xf numFmtId="166" fontId="12" fillId="3" borderId="92" xfId="0" applyNumberFormat="1" applyFont="1" applyFill="1" applyBorder="1" applyAlignment="1">
      <alignment horizontal="center" vertical="center" wrapText="1"/>
    </xf>
    <xf numFmtId="10" fontId="12" fillId="2" borderId="92" xfId="0" applyNumberFormat="1" applyFont="1" applyFill="1" applyBorder="1" applyAlignment="1">
      <alignment horizontal="center" vertical="center" wrapText="1"/>
    </xf>
    <xf numFmtId="166" fontId="12" fillId="2" borderId="92" xfId="0" applyNumberFormat="1" applyFont="1" applyFill="1" applyBorder="1" applyAlignment="1">
      <alignment horizontal="center" vertical="center" wrapText="1"/>
    </xf>
    <xf numFmtId="166" fontId="12" fillId="2" borderId="96" xfId="0" applyNumberFormat="1" applyFont="1" applyFill="1" applyBorder="1" applyAlignment="1">
      <alignment horizontal="center" vertical="center" wrapText="1"/>
    </xf>
    <xf numFmtId="0" fontId="14" fillId="2" borderId="92" xfId="0" applyFont="1" applyFill="1" applyBorder="1" applyAlignment="1">
      <alignment horizontal="center" vertical="center" wrapText="1"/>
    </xf>
    <xf numFmtId="0" fontId="41" fillId="27" borderId="94" xfId="0" applyFont="1" applyFill="1" applyBorder="1" applyAlignment="1">
      <alignment horizontal="left" vertical="center"/>
    </xf>
    <xf numFmtId="0" fontId="33" fillId="27" borderId="97" xfId="0" applyFont="1" applyFill="1" applyBorder="1" applyAlignment="1">
      <alignment vertical="center" wrapText="1" shrinkToFit="1"/>
    </xf>
    <xf numFmtId="0" fontId="33" fillId="27" borderId="97" xfId="0" applyFont="1" applyFill="1" applyBorder="1" applyAlignment="1">
      <alignment horizontal="center" vertical="center" wrapText="1"/>
    </xf>
    <xf numFmtId="0" fontId="41" fillId="27" borderId="97" xfId="0" applyFont="1" applyFill="1" applyBorder="1" applyAlignment="1">
      <alignment horizontal="center" vertical="center" wrapText="1"/>
    </xf>
    <xf numFmtId="0" fontId="36" fillId="27" borderId="97" xfId="0" applyFont="1" applyFill="1" applyBorder="1" applyAlignment="1">
      <alignment horizontal="center" vertical="center"/>
    </xf>
    <xf numFmtId="0" fontId="7" fillId="27" borderId="97" xfId="0" applyFont="1" applyFill="1" applyBorder="1" applyAlignment="1">
      <alignment horizontal="center" vertical="center"/>
    </xf>
    <xf numFmtId="1" fontId="41" fillId="27" borderId="97" xfId="0" applyNumberFormat="1" applyFont="1" applyFill="1" applyBorder="1" applyAlignment="1">
      <alignment horizontal="center" vertical="center"/>
    </xf>
    <xf numFmtId="0" fontId="12" fillId="27" borderId="97" xfId="0" applyFont="1" applyFill="1" applyBorder="1" applyAlignment="1">
      <alignment horizontal="left" vertical="center"/>
    </xf>
    <xf numFmtId="0" fontId="11" fillId="27" borderId="97" xfId="0" applyFont="1" applyFill="1" applyBorder="1" applyAlignment="1">
      <alignment horizontal="center" vertical="center"/>
    </xf>
    <xf numFmtId="0" fontId="35" fillId="27" borderId="97" xfId="0" applyFont="1" applyFill="1" applyBorder="1" applyAlignment="1">
      <alignment horizontal="center" vertical="center"/>
    </xf>
    <xf numFmtId="166" fontId="41" fillId="27" borderId="97" xfId="0" applyNumberFormat="1" applyFont="1" applyFill="1" applyBorder="1" applyAlignment="1">
      <alignment horizontal="center" vertical="center"/>
    </xf>
    <xf numFmtId="0" fontId="41" fillId="27" borderId="95" xfId="0" applyFont="1" applyFill="1" applyBorder="1" applyAlignment="1">
      <alignment horizontal="center" vertical="center"/>
    </xf>
    <xf numFmtId="0" fontId="13" fillId="0" borderId="92" xfId="0" applyFont="1" applyBorder="1" applyAlignment="1">
      <alignment vertical="center" wrapText="1" shrinkToFit="1"/>
    </xf>
    <xf numFmtId="0" fontId="38" fillId="3" borderId="92" xfId="0" applyFont="1" applyFill="1" applyBorder="1" applyAlignment="1">
      <alignment horizontal="center" vertical="center" wrapText="1"/>
    </xf>
    <xf numFmtId="4" fontId="41" fillId="2" borderId="92" xfId="0" applyNumberFormat="1" applyFont="1" applyFill="1" applyBorder="1" applyAlignment="1">
      <alignment horizontal="center" vertical="center" wrapText="1"/>
    </xf>
    <xf numFmtId="44" fontId="12" fillId="3" borderId="92" xfId="55" applyFont="1" applyFill="1" applyBorder="1" applyAlignment="1">
      <alignment horizontal="left" vertical="center" wrapText="1"/>
    </xf>
    <xf numFmtId="44" fontId="12" fillId="3" borderId="93" xfId="55" applyFont="1" applyFill="1" applyBorder="1" applyAlignment="1">
      <alignment horizontal="left" vertical="center" wrapText="1"/>
    </xf>
    <xf numFmtId="10" fontId="12" fillId="3" borderId="92" xfId="0" applyNumberFormat="1" applyFont="1" applyFill="1" applyBorder="1" applyAlignment="1">
      <alignment horizontal="center" vertical="center" wrapText="1"/>
    </xf>
    <xf numFmtId="0" fontId="14" fillId="3" borderId="96" xfId="0" applyFont="1" applyFill="1" applyBorder="1" applyAlignment="1">
      <alignment horizontal="center" vertical="center" wrapText="1"/>
    </xf>
    <xf numFmtId="0" fontId="13" fillId="3" borderId="92" xfId="0" applyFont="1" applyFill="1" applyBorder="1" applyAlignment="1">
      <alignment vertical="center" wrapText="1" shrinkToFit="1"/>
    </xf>
    <xf numFmtId="4" fontId="7" fillId="2" borderId="92" xfId="55" applyNumberFormat="1" applyFont="1" applyFill="1" applyBorder="1" applyAlignment="1">
      <alignment horizontal="center" vertical="center" wrapText="1"/>
    </xf>
    <xf numFmtId="1" fontId="14" fillId="0" borderId="92" xfId="55" applyNumberFormat="1" applyFont="1" applyFill="1" applyBorder="1" applyAlignment="1">
      <alignment horizontal="center" vertical="center" wrapText="1"/>
    </xf>
    <xf numFmtId="1" fontId="14" fillId="0" borderId="92" xfId="55" applyNumberFormat="1" applyFont="1" applyFill="1" applyBorder="1" applyAlignment="1">
      <alignment horizontal="left" vertical="center" wrapText="1"/>
    </xf>
    <xf numFmtId="44" fontId="12" fillId="0" borderId="92" xfId="55" applyFont="1" applyFill="1" applyBorder="1" applyAlignment="1">
      <alignment horizontal="left" vertical="center" wrapText="1"/>
    </xf>
    <xf numFmtId="166" fontId="14" fillId="3" borderId="96" xfId="0" applyNumberFormat="1" applyFont="1" applyFill="1" applyBorder="1" applyAlignment="1">
      <alignment horizontal="center" vertical="center" wrapText="1"/>
    </xf>
    <xf numFmtId="0" fontId="13" fillId="0" borderId="0" xfId="0" applyFont="1" applyAlignment="1">
      <alignment horizontal="center" vertical="center"/>
    </xf>
    <xf numFmtId="0" fontId="13" fillId="0" borderId="92" xfId="0" applyFont="1" applyBorder="1" applyAlignment="1">
      <alignment horizontal="center" vertical="center"/>
    </xf>
    <xf numFmtId="1" fontId="14" fillId="3" borderId="92" xfId="55" applyNumberFormat="1" applyFont="1" applyFill="1" applyBorder="1" applyAlignment="1">
      <alignment horizontal="left" vertical="center" wrapText="1"/>
    </xf>
    <xf numFmtId="44" fontId="11" fillId="3" borderId="92" xfId="55" applyFont="1" applyFill="1" applyBorder="1" applyAlignment="1">
      <alignment horizontal="center" vertical="center" wrapText="1"/>
    </xf>
    <xf numFmtId="1" fontId="13" fillId="3" borderId="18" xfId="0" applyNumberFormat="1" applyFont="1" applyFill="1" applyBorder="1" applyAlignment="1">
      <alignment horizontal="center" vertical="center" wrapText="1"/>
    </xf>
    <xf numFmtId="1" fontId="35" fillId="2" borderId="0" xfId="0" applyNumberFormat="1" applyFont="1" applyFill="1" applyAlignment="1">
      <alignment horizontal="center" vertical="center" wrapText="1" shrinkToFit="1"/>
    </xf>
    <xf numFmtId="1" fontId="5" fillId="2" borderId="0" xfId="0" applyNumberFormat="1" applyFont="1" applyFill="1" applyAlignment="1">
      <alignment horizontal="center" vertical="center" wrapText="1" shrinkToFit="1"/>
    </xf>
    <xf numFmtId="1" fontId="6" fillId="2" borderId="0" xfId="0" applyNumberFormat="1" applyFont="1" applyFill="1" applyAlignment="1">
      <alignment horizontal="center" vertical="center" wrapText="1" shrinkToFit="1"/>
    </xf>
    <xf numFmtId="1" fontId="9" fillId="2" borderId="0" xfId="0" applyNumberFormat="1" applyFont="1" applyFill="1" applyAlignment="1">
      <alignment vertical="center"/>
    </xf>
    <xf numFmtId="1" fontId="59" fillId="31" borderId="1" xfId="0" applyNumberFormat="1" applyFont="1" applyFill="1" applyBorder="1" applyAlignment="1">
      <alignment horizontal="center" vertical="center" wrapText="1"/>
    </xf>
    <xf numFmtId="1" fontId="59" fillId="31" borderId="2" xfId="0" applyNumberFormat="1" applyFont="1" applyFill="1" applyBorder="1" applyAlignment="1">
      <alignment horizontal="center" vertical="center" wrapText="1"/>
    </xf>
    <xf numFmtId="1" fontId="13" fillId="3" borderId="92" xfId="0" applyNumberFormat="1" applyFont="1" applyFill="1" applyBorder="1" applyAlignment="1">
      <alignment horizontal="center" vertical="center" wrapText="1"/>
    </xf>
    <xf numFmtId="1" fontId="0" fillId="2" borderId="0" xfId="0" applyNumberFormat="1" applyFill="1" applyAlignment="1">
      <alignment horizontal="center" vertical="center" wrapText="1" shrinkToFit="1"/>
    </xf>
    <xf numFmtId="1" fontId="35" fillId="2" borderId="0" xfId="0" applyNumberFormat="1" applyFont="1" applyFill="1" applyAlignment="1">
      <alignment horizontal="center" vertical="center" wrapText="1"/>
    </xf>
    <xf numFmtId="1" fontId="37" fillId="2" borderId="0" xfId="0" applyNumberFormat="1" applyFont="1" applyFill="1" applyAlignment="1">
      <alignment horizontal="left" vertical="center" wrapText="1"/>
    </xf>
    <xf numFmtId="0" fontId="63" fillId="31" borderId="14" xfId="0" applyFont="1" applyFill="1" applyBorder="1" applyAlignment="1">
      <alignment horizontal="left" vertical="center" wrapText="1"/>
    </xf>
    <xf numFmtId="0" fontId="63" fillId="31" borderId="96" xfId="0" applyFont="1" applyFill="1" applyBorder="1" applyAlignment="1">
      <alignment horizontal="left" vertical="center" wrapText="1"/>
    </xf>
    <xf numFmtId="0" fontId="63" fillId="34" borderId="14" xfId="0" applyFont="1" applyFill="1" applyBorder="1" applyAlignment="1">
      <alignment horizontal="left" vertical="center" wrapText="1"/>
    </xf>
    <xf numFmtId="0" fontId="63" fillId="34" borderId="96" xfId="0" applyFont="1" applyFill="1" applyBorder="1" applyAlignment="1">
      <alignment horizontal="left" vertical="center" wrapText="1"/>
    </xf>
    <xf numFmtId="0" fontId="63" fillId="34" borderId="96" xfId="0" applyFont="1" applyFill="1" applyBorder="1" applyAlignment="1">
      <alignment vertical="center" wrapText="1"/>
    </xf>
    <xf numFmtId="0" fontId="63" fillId="31" borderId="14" xfId="0" applyFont="1" applyFill="1" applyBorder="1" applyAlignment="1">
      <alignment horizontal="left" vertical="center"/>
    </xf>
    <xf numFmtId="0" fontId="63" fillId="31" borderId="96" xfId="0" applyFont="1" applyFill="1" applyBorder="1" applyAlignment="1">
      <alignment horizontal="left" vertical="center"/>
    </xf>
    <xf numFmtId="0" fontId="63" fillId="34" borderId="14" xfId="0" applyFont="1" applyFill="1" applyBorder="1" applyAlignment="1">
      <alignment horizontal="left" vertical="center"/>
    </xf>
    <xf numFmtId="0" fontId="63" fillId="34" borderId="96" xfId="0" applyFont="1" applyFill="1" applyBorder="1" applyAlignment="1">
      <alignment horizontal="left" vertical="center"/>
    </xf>
    <xf numFmtId="0" fontId="63" fillId="34" borderId="96" xfId="0" applyFont="1" applyFill="1" applyBorder="1" applyAlignment="1">
      <alignment vertical="center"/>
    </xf>
    <xf numFmtId="0" fontId="13" fillId="0" borderId="96" xfId="0" applyFont="1" applyBorder="1" applyAlignment="1">
      <alignment vertical="center" wrapText="1"/>
    </xf>
    <xf numFmtId="0" fontId="123" fillId="3" borderId="83" xfId="0" applyFont="1" applyFill="1" applyBorder="1" applyAlignment="1">
      <alignment horizontal="center" vertical="center" wrapText="1"/>
    </xf>
    <xf numFmtId="1" fontId="122" fillId="3" borderId="2" xfId="55" applyNumberFormat="1" applyFont="1" applyFill="1" applyBorder="1" applyAlignment="1">
      <alignment horizontal="center" vertical="center" wrapText="1"/>
    </xf>
    <xf numFmtId="4" fontId="124" fillId="2" borderId="83" xfId="55" applyNumberFormat="1" applyFont="1" applyFill="1" applyBorder="1" applyAlignment="1">
      <alignment horizontal="center" vertical="center" wrapText="1"/>
    </xf>
    <xf numFmtId="1" fontId="125" fillId="2" borderId="83" xfId="55" applyNumberFormat="1" applyFont="1" applyFill="1" applyBorder="1" applyAlignment="1">
      <alignment horizontal="center" vertical="center" wrapText="1"/>
    </xf>
    <xf numFmtId="1" fontId="125" fillId="2" borderId="83" xfId="55" applyNumberFormat="1" applyFont="1" applyFill="1" applyBorder="1" applyAlignment="1">
      <alignment horizontal="left" vertical="center" wrapText="1"/>
    </xf>
    <xf numFmtId="44" fontId="126" fillId="2" borderId="83" xfId="55" applyFont="1" applyFill="1" applyBorder="1" applyAlignment="1">
      <alignment horizontal="left" vertical="center" wrapText="1"/>
    </xf>
    <xf numFmtId="44" fontId="127" fillId="3" borderId="83" xfId="55" applyFont="1" applyFill="1" applyBorder="1" applyAlignment="1">
      <alignment horizontal="center" vertical="center" wrapText="1"/>
    </xf>
    <xf numFmtId="166" fontId="126" fillId="2" borderId="83" xfId="0" applyNumberFormat="1" applyFont="1" applyFill="1" applyBorder="1" applyAlignment="1">
      <alignment horizontal="center" vertical="center" wrapText="1"/>
    </xf>
    <xf numFmtId="10" fontId="126" fillId="2" borderId="83" xfId="0" applyNumberFormat="1" applyFont="1" applyFill="1" applyBorder="1" applyAlignment="1">
      <alignment horizontal="center" vertical="center" wrapText="1"/>
    </xf>
    <xf numFmtId="166" fontId="126" fillId="2" borderId="96" xfId="0" applyNumberFormat="1" applyFont="1" applyFill="1" applyBorder="1" applyAlignment="1">
      <alignment horizontal="center" vertical="center" wrapText="1"/>
    </xf>
    <xf numFmtId="1" fontId="36" fillId="27" borderId="97" xfId="0" applyNumberFormat="1" applyFont="1" applyFill="1" applyBorder="1" applyAlignment="1">
      <alignment horizontal="center" vertical="center"/>
    </xf>
    <xf numFmtId="4" fontId="38" fillId="2" borderId="83" xfId="55" applyNumberFormat="1" applyFont="1" applyFill="1" applyBorder="1" applyAlignment="1">
      <alignment horizontal="center" vertical="center" wrapText="1"/>
    </xf>
    <xf numFmtId="44" fontId="12" fillId="0" borderId="83" xfId="55" applyFont="1" applyFill="1" applyBorder="1" applyAlignment="1">
      <alignment horizontal="left" vertical="center" wrapText="1"/>
    </xf>
    <xf numFmtId="44" fontId="11" fillId="0" borderId="83" xfId="55" applyFont="1" applyFill="1" applyBorder="1" applyAlignment="1">
      <alignment horizontal="center" vertical="center" wrapText="1"/>
    </xf>
    <xf numFmtId="0" fontId="122" fillId="3" borderId="83" xfId="0" applyFont="1" applyFill="1" applyBorder="1" applyAlignment="1">
      <alignment horizontal="center" vertical="center" wrapText="1"/>
    </xf>
    <xf numFmtId="1" fontId="123" fillId="2" borderId="83" xfId="55" applyNumberFormat="1" applyFont="1" applyFill="1" applyBorder="1" applyAlignment="1">
      <alignment horizontal="center" vertical="center" wrapText="1"/>
    </xf>
    <xf numFmtId="44" fontId="126" fillId="0" borderId="83" xfId="55" applyFont="1" applyFill="1" applyBorder="1" applyAlignment="1">
      <alignment horizontal="left" vertical="center" wrapText="1"/>
    </xf>
    <xf numFmtId="44" fontId="127" fillId="0" borderId="83" xfId="55" applyFont="1" applyFill="1" applyBorder="1" applyAlignment="1">
      <alignment horizontal="center" vertical="center" wrapText="1"/>
    </xf>
    <xf numFmtId="166" fontId="126" fillId="0" borderId="83" xfId="0" applyNumberFormat="1" applyFont="1" applyBorder="1" applyAlignment="1">
      <alignment horizontal="center" vertical="center" wrapText="1"/>
    </xf>
    <xf numFmtId="166" fontId="126" fillId="0" borderId="2" xfId="0" applyNumberFormat="1" applyFont="1" applyBorder="1" applyAlignment="1">
      <alignment horizontal="center" vertical="center" wrapText="1"/>
    </xf>
    <xf numFmtId="0" fontId="120" fillId="0" borderId="83" xfId="0" applyFont="1" applyBorder="1" applyAlignment="1">
      <alignment horizontal="center" vertical="center"/>
    </xf>
    <xf numFmtId="0" fontId="13" fillId="2" borderId="83" xfId="0" applyFont="1" applyFill="1" applyBorder="1" applyAlignment="1">
      <alignment vertical="center" wrapText="1" shrinkToFit="1"/>
    </xf>
    <xf numFmtId="1" fontId="14" fillId="0" borderId="83" xfId="55" applyNumberFormat="1" applyFont="1" applyFill="1" applyBorder="1" applyAlignment="1">
      <alignment horizontal="left" vertical="center" wrapText="1"/>
    </xf>
    <xf numFmtId="166" fontId="12" fillId="0" borderId="83" xfId="0" applyNumberFormat="1" applyFont="1" applyBorder="1" applyAlignment="1">
      <alignment horizontal="center" vertical="center" wrapText="1"/>
    </xf>
    <xf numFmtId="10" fontId="12" fillId="3" borderId="2" xfId="0" applyNumberFormat="1" applyFont="1" applyFill="1" applyBorder="1" applyAlignment="1">
      <alignment horizontal="center" vertical="center" wrapText="1"/>
    </xf>
    <xf numFmtId="10" fontId="12" fillId="0" borderId="83" xfId="0" applyNumberFormat="1" applyFont="1" applyBorder="1" applyAlignment="1">
      <alignment horizontal="center" vertical="center" wrapText="1"/>
    </xf>
    <xf numFmtId="44" fontId="12" fillId="3" borderId="83" xfId="55" applyFont="1" applyFill="1" applyBorder="1" applyAlignment="1">
      <alignment horizontal="center" vertical="center" wrapText="1"/>
    </xf>
    <xf numFmtId="10" fontId="12" fillId="3" borderId="83" xfId="0" applyNumberFormat="1" applyFont="1" applyFill="1" applyBorder="1" applyAlignment="1">
      <alignment horizontal="center" vertical="center" wrapText="1"/>
    </xf>
    <xf numFmtId="0" fontId="38" fillId="0" borderId="2" xfId="0" applyFont="1" applyBorder="1" applyAlignment="1">
      <alignment horizontal="center" vertical="center" wrapText="1"/>
    </xf>
    <xf numFmtId="44" fontId="109" fillId="0" borderId="85" xfId="55" applyFont="1" applyFill="1" applyBorder="1" applyAlignment="1">
      <alignment horizontal="left" vertical="center" wrapText="1"/>
    </xf>
    <xf numFmtId="0" fontId="41" fillId="0" borderId="0" xfId="0" applyFont="1" applyAlignment="1">
      <alignment horizontal="left" vertical="center"/>
    </xf>
    <xf numFmtId="0" fontId="33" fillId="0" borderId="0" xfId="0" applyFont="1" applyAlignment="1">
      <alignment vertical="center" wrapText="1" shrinkToFit="1"/>
    </xf>
    <xf numFmtId="0" fontId="33" fillId="0" borderId="0" xfId="0" applyFont="1" applyAlignment="1">
      <alignment horizontal="center" vertical="center" wrapText="1"/>
    </xf>
    <xf numFmtId="0" fontId="41" fillId="0" borderId="0" xfId="0" applyFont="1" applyAlignment="1">
      <alignment horizontal="center" vertical="center" wrapText="1"/>
    </xf>
    <xf numFmtId="0" fontId="36" fillId="0" borderId="0" xfId="0" applyFont="1" applyAlignment="1">
      <alignment horizontal="center" vertical="center"/>
    </xf>
    <xf numFmtId="0" fontId="7" fillId="0" borderId="0" xfId="0" applyFont="1" applyAlignment="1">
      <alignment horizontal="center" vertical="center"/>
    </xf>
    <xf numFmtId="1" fontId="41" fillId="0" borderId="0" xfId="0" applyNumberFormat="1" applyFont="1" applyAlignment="1">
      <alignment horizontal="center" vertical="center"/>
    </xf>
    <xf numFmtId="0" fontId="12" fillId="0" borderId="0" xfId="0" applyFont="1" applyAlignment="1">
      <alignment horizontal="left" vertical="center"/>
    </xf>
    <xf numFmtId="0" fontId="11" fillId="0" borderId="0" xfId="0" applyFont="1" applyAlignment="1">
      <alignment horizontal="center" vertical="center"/>
    </xf>
    <xf numFmtId="0" fontId="35" fillId="0" borderId="0" xfId="0" applyFont="1" applyAlignment="1">
      <alignment horizontal="center" vertical="center"/>
    </xf>
    <xf numFmtId="166" fontId="41" fillId="0" borderId="0" xfId="0" applyNumberFormat="1" applyFont="1" applyAlignment="1">
      <alignment horizontal="center" vertical="center"/>
    </xf>
    <xf numFmtId="0" fontId="41" fillId="0" borderId="0" xfId="0" applyFont="1" applyAlignment="1">
      <alignment horizontal="center" vertical="center"/>
    </xf>
    <xf numFmtId="0" fontId="38" fillId="0" borderId="81" xfId="5" applyFont="1" applyBorder="1" applyAlignment="1">
      <alignment horizontal="center" vertical="center" wrapText="1"/>
    </xf>
    <xf numFmtId="0" fontId="13" fillId="0" borderId="0" xfId="0" applyFont="1" applyAlignment="1">
      <alignment vertical="center" wrapText="1"/>
    </xf>
    <xf numFmtId="0" fontId="13" fillId="0" borderId="1" xfId="0" applyFont="1" applyBorder="1" applyAlignment="1">
      <alignment vertical="center" wrapText="1" shrinkToFit="1"/>
    </xf>
    <xf numFmtId="0" fontId="13" fillId="3" borderId="1" xfId="0" applyFont="1" applyFill="1" applyBorder="1" applyAlignment="1">
      <alignment horizontal="center" vertical="center" wrapText="1"/>
    </xf>
    <xf numFmtId="0" fontId="13" fillId="3" borderId="96" xfId="0" applyFont="1" applyFill="1" applyBorder="1" applyAlignment="1">
      <alignment horizontal="center" vertical="center" wrapText="1"/>
    </xf>
    <xf numFmtId="0" fontId="38" fillId="3" borderId="1" xfId="0" applyFont="1" applyFill="1" applyBorder="1" applyAlignment="1">
      <alignment horizontal="center" vertical="center" wrapText="1"/>
    </xf>
    <xf numFmtId="1" fontId="14" fillId="2" borderId="1" xfId="55" applyNumberFormat="1" applyFont="1" applyFill="1" applyBorder="1" applyAlignment="1">
      <alignment horizontal="center" vertical="center" wrapText="1"/>
    </xf>
    <xf numFmtId="4" fontId="41" fillId="2" borderId="1" xfId="0" applyNumberFormat="1" applyFont="1" applyFill="1" applyBorder="1" applyAlignment="1">
      <alignment horizontal="center" vertical="center" wrapText="1"/>
    </xf>
    <xf numFmtId="1" fontId="14" fillId="2" borderId="1" xfId="55" applyNumberFormat="1" applyFont="1" applyFill="1" applyBorder="1" applyAlignment="1">
      <alignment horizontal="left" vertical="center" wrapText="1"/>
    </xf>
    <xf numFmtId="44" fontId="12" fillId="3" borderId="1" xfId="55" applyFont="1" applyFill="1" applyBorder="1" applyAlignment="1">
      <alignment horizontal="left" vertical="center" wrapText="1"/>
    </xf>
    <xf numFmtId="166" fontId="12" fillId="3" borderId="93" xfId="0" applyNumberFormat="1" applyFont="1" applyFill="1" applyBorder="1" applyAlignment="1">
      <alignment horizontal="center" vertical="center" wrapText="1"/>
    </xf>
    <xf numFmtId="10" fontId="12" fillId="3" borderId="1" xfId="0" applyNumberFormat="1" applyFont="1" applyFill="1" applyBorder="1" applyAlignment="1">
      <alignment horizontal="center" vertical="center" wrapText="1"/>
    </xf>
    <xf numFmtId="166" fontId="12" fillId="2" borderId="1" xfId="0" applyNumberFormat="1" applyFont="1" applyFill="1" applyBorder="1" applyAlignment="1">
      <alignment horizontal="center" vertical="center" wrapText="1"/>
    </xf>
    <xf numFmtId="44" fontId="11" fillId="3" borderId="93" xfId="55" applyFont="1" applyFill="1" applyBorder="1" applyAlignment="1">
      <alignment horizontal="center" vertical="center" wrapText="1"/>
    </xf>
    <xf numFmtId="166" fontId="14" fillId="3" borderId="1" xfId="0" applyNumberFormat="1" applyFont="1" applyFill="1" applyBorder="1" applyAlignment="1">
      <alignment horizontal="center" vertical="center" wrapText="1"/>
    </xf>
    <xf numFmtId="1" fontId="12" fillId="2" borderId="1" xfId="55" applyNumberFormat="1" applyFont="1" applyFill="1" applyBorder="1" applyAlignment="1">
      <alignment horizontal="center" vertical="center" wrapText="1"/>
    </xf>
    <xf numFmtId="4" fontId="7" fillId="2" borderId="93" xfId="0" applyNumberFormat="1" applyFont="1" applyFill="1" applyBorder="1" applyAlignment="1">
      <alignment horizontal="center" vertical="center" wrapText="1"/>
    </xf>
    <xf numFmtId="1" fontId="14" fillId="3" borderId="1" xfId="55" applyNumberFormat="1" applyFont="1" applyFill="1" applyBorder="1" applyAlignment="1">
      <alignment horizontal="left" vertical="center" wrapText="1"/>
    </xf>
    <xf numFmtId="44" fontId="11" fillId="3" borderId="1" xfId="55" applyFont="1" applyFill="1" applyBorder="1" applyAlignment="1">
      <alignment horizontal="center" vertical="center" wrapText="1"/>
    </xf>
    <xf numFmtId="166" fontId="12" fillId="3" borderId="1" xfId="0" applyNumberFormat="1" applyFont="1" applyFill="1" applyBorder="1" applyAlignment="1">
      <alignment horizontal="center" vertical="center" wrapText="1"/>
    </xf>
    <xf numFmtId="10" fontId="12" fillId="2" borderId="1" xfId="0" applyNumberFormat="1" applyFont="1" applyFill="1" applyBorder="1" applyAlignment="1">
      <alignment horizontal="center" vertical="center" wrapText="1"/>
    </xf>
    <xf numFmtId="0" fontId="132" fillId="0" borderId="83" xfId="0" applyFont="1" applyBorder="1" applyAlignment="1">
      <alignment horizontal="center" vertical="center" wrapText="1"/>
    </xf>
    <xf numFmtId="0" fontId="5" fillId="2" borderId="0" xfId="0" applyFont="1" applyFill="1" applyAlignment="1">
      <alignment horizontal="center" vertical="center"/>
    </xf>
    <xf numFmtId="0" fontId="120" fillId="0" borderId="83" xfId="0" applyFont="1" applyBorder="1" applyAlignment="1">
      <alignment horizontal="center"/>
    </xf>
    <xf numFmtId="0" fontId="8" fillId="2" borderId="0" xfId="0" applyFont="1" applyFill="1" applyAlignment="1">
      <alignment horizontal="center" vertical="center"/>
    </xf>
    <xf numFmtId="0" fontId="34" fillId="2" borderId="0" xfId="0" applyFont="1" applyFill="1" applyAlignment="1">
      <alignment horizontal="center" vertical="center"/>
    </xf>
    <xf numFmtId="0" fontId="37" fillId="2" borderId="0" xfId="0" applyFont="1" applyFill="1" applyAlignment="1">
      <alignment horizontal="center" vertical="center" wrapText="1"/>
    </xf>
    <xf numFmtId="0" fontId="36" fillId="2" borderId="0" xfId="0" applyFont="1" applyFill="1"/>
    <xf numFmtId="0" fontId="35" fillId="2" borderId="0" xfId="0" applyFont="1" applyFill="1" applyAlignment="1">
      <alignment wrapText="1"/>
    </xf>
    <xf numFmtId="0" fontId="35" fillId="2" borderId="0" xfId="0" applyFont="1" applyFill="1"/>
    <xf numFmtId="0" fontId="34" fillId="2" borderId="0" xfId="0" applyFont="1" applyFill="1"/>
    <xf numFmtId="0" fontId="35" fillId="2" borderId="0" xfId="0" applyFont="1" applyFill="1" applyAlignment="1">
      <alignment wrapText="1" shrinkToFit="1"/>
    </xf>
    <xf numFmtId="0" fontId="66" fillId="2" borderId="0" xfId="0" applyFont="1" applyFill="1"/>
    <xf numFmtId="0" fontId="133" fillId="0" borderId="96" xfId="0" applyFont="1" applyBorder="1" applyAlignment="1">
      <alignment vertical="center" wrapText="1"/>
    </xf>
    <xf numFmtId="0" fontId="133" fillId="0" borderId="1" xfId="0" applyFont="1" applyBorder="1" applyAlignment="1">
      <alignment vertical="center" wrapText="1"/>
    </xf>
    <xf numFmtId="0" fontId="134" fillId="0" borderId="1" xfId="0" applyFont="1" applyBorder="1" applyAlignment="1">
      <alignment horizontal="left" vertical="center" wrapText="1"/>
    </xf>
    <xf numFmtId="0" fontId="13" fillId="0" borderId="1" xfId="0" applyFont="1" applyBorder="1" applyAlignment="1">
      <alignment horizontal="center" vertical="center" wrapText="1"/>
    </xf>
    <xf numFmtId="4" fontId="7" fillId="2" borderId="1" xfId="55" applyNumberFormat="1" applyFont="1" applyFill="1" applyBorder="1" applyAlignment="1">
      <alignment horizontal="center" vertical="center" wrapText="1"/>
    </xf>
    <xf numFmtId="1" fontId="125" fillId="3" borderId="83" xfId="55" applyNumberFormat="1" applyFont="1" applyFill="1" applyBorder="1" applyAlignment="1">
      <alignment horizontal="left" vertical="center" wrapText="1"/>
    </xf>
    <xf numFmtId="0" fontId="13" fillId="3" borderId="1" xfId="752" applyFont="1" applyFill="1" applyBorder="1" applyAlignment="1">
      <alignment vertical="center" wrapText="1" shrinkToFit="1"/>
    </xf>
    <xf numFmtId="4" fontId="11" fillId="2" borderId="1" xfId="55" applyNumberFormat="1" applyFont="1" applyFill="1" applyBorder="1" applyAlignment="1">
      <alignment horizontal="center" vertical="center" wrapText="1"/>
    </xf>
    <xf numFmtId="1" fontId="12" fillId="2" borderId="93" xfId="55" applyNumberFormat="1" applyFont="1" applyFill="1" applyBorder="1" applyAlignment="1">
      <alignment horizontal="center" vertical="center" wrapText="1"/>
    </xf>
    <xf numFmtId="44" fontId="12" fillId="2" borderId="1" xfId="55" applyFont="1" applyFill="1" applyBorder="1" applyAlignment="1">
      <alignment horizontal="left" vertical="center" wrapText="1"/>
    </xf>
    <xf numFmtId="1" fontId="38" fillId="2" borderId="1" xfId="55" applyNumberFormat="1" applyFont="1" applyFill="1" applyBorder="1" applyAlignment="1">
      <alignment horizontal="center" vertical="center" wrapText="1"/>
    </xf>
    <xf numFmtId="1" fontId="14" fillId="0" borderId="1" xfId="55" applyNumberFormat="1" applyFont="1" applyFill="1" applyBorder="1" applyAlignment="1">
      <alignment horizontal="left" vertical="center" wrapText="1"/>
    </xf>
    <xf numFmtId="44" fontId="12" fillId="0" borderId="1" xfId="55" applyFont="1" applyFill="1" applyBorder="1" applyAlignment="1">
      <alignment horizontal="left" vertical="center" wrapText="1"/>
    </xf>
    <xf numFmtId="44" fontId="11" fillId="0" borderId="1" xfId="55" applyFont="1" applyFill="1" applyBorder="1" applyAlignment="1">
      <alignment horizontal="center" vertical="center" wrapText="1"/>
    </xf>
    <xf numFmtId="4" fontId="38" fillId="2" borderId="1" xfId="55" applyNumberFormat="1" applyFont="1" applyFill="1" applyBorder="1" applyAlignment="1">
      <alignment horizontal="center" vertical="center" wrapText="1"/>
    </xf>
    <xf numFmtId="166" fontId="12" fillId="0" borderId="1" xfId="0" applyNumberFormat="1" applyFont="1" applyBorder="1" applyAlignment="1">
      <alignment horizontal="center" vertical="center" wrapText="1"/>
    </xf>
    <xf numFmtId="1" fontId="38" fillId="2" borderId="85" xfId="6164" applyNumberFormat="1" applyFont="1" applyFill="1" applyBorder="1" applyAlignment="1">
      <alignment horizontal="center" vertical="center" wrapText="1"/>
    </xf>
    <xf numFmtId="1" fontId="38" fillId="2" borderId="1" xfId="6164" applyNumberFormat="1" applyFont="1" applyFill="1" applyBorder="1" applyAlignment="1">
      <alignment horizontal="center" vertical="center" wrapText="1"/>
    </xf>
    <xf numFmtId="10" fontId="12" fillId="0" borderId="1" xfId="0" applyNumberFormat="1" applyFont="1" applyBorder="1" applyAlignment="1">
      <alignment horizontal="center" vertical="center" wrapText="1"/>
    </xf>
    <xf numFmtId="17" fontId="13" fillId="3" borderId="1" xfId="0" applyNumberFormat="1" applyFont="1" applyFill="1" applyBorder="1" applyAlignment="1">
      <alignment horizontal="center" vertical="center" wrapText="1"/>
    </xf>
    <xf numFmtId="16" fontId="13" fillId="3" borderId="1" xfId="0" applyNumberFormat="1" applyFont="1" applyFill="1" applyBorder="1" applyAlignment="1">
      <alignment horizontal="center" vertical="center" wrapText="1"/>
    </xf>
    <xf numFmtId="1" fontId="13" fillId="3" borderId="1" xfId="0" applyNumberFormat="1" applyFont="1" applyFill="1" applyBorder="1" applyAlignment="1">
      <alignment horizontal="center" vertical="center" wrapText="1"/>
    </xf>
    <xf numFmtId="0" fontId="128" fillId="0" borderId="1" xfId="0" applyFont="1" applyBorder="1" applyAlignment="1">
      <alignment horizontal="center" vertical="center" wrapText="1"/>
    </xf>
    <xf numFmtId="44" fontId="116" fillId="3" borderId="83" xfId="55" applyFont="1" applyFill="1" applyBorder="1" applyAlignment="1">
      <alignment horizontal="left" vertical="center" wrapText="1"/>
    </xf>
    <xf numFmtId="44" fontId="11" fillId="3" borderId="86" xfId="55" applyFont="1" applyFill="1" applyBorder="1" applyAlignment="1">
      <alignment horizontal="center" vertical="center" wrapText="1"/>
    </xf>
    <xf numFmtId="166" fontId="14" fillId="3" borderId="85" xfId="0" applyNumberFormat="1" applyFont="1" applyFill="1" applyBorder="1" applyAlignment="1">
      <alignment horizontal="center" vertical="center" wrapText="1"/>
    </xf>
    <xf numFmtId="0" fontId="135" fillId="0" borderId="1" xfId="0" applyFont="1" applyBorder="1" applyAlignment="1">
      <alignment vertical="center" wrapText="1"/>
    </xf>
    <xf numFmtId="0" fontId="12" fillId="3" borderId="2" xfId="0" applyFont="1" applyFill="1" applyBorder="1" applyAlignment="1">
      <alignment horizontal="left" vertical="center" wrapText="1"/>
    </xf>
    <xf numFmtId="0" fontId="14" fillId="89" borderId="14" xfId="0" applyFont="1" applyFill="1" applyBorder="1" applyAlignment="1">
      <alignment horizontal="center" vertical="center" wrapText="1"/>
    </xf>
    <xf numFmtId="0" fontId="136" fillId="0" borderId="1" xfId="0" applyFont="1" applyBorder="1" applyAlignment="1">
      <alignment vertical="center" wrapText="1"/>
    </xf>
    <xf numFmtId="0" fontId="12" fillId="0" borderId="1" xfId="0" applyFont="1" applyBorder="1" applyAlignment="1">
      <alignment vertical="center" wrapText="1"/>
    </xf>
    <xf numFmtId="0" fontId="136" fillId="3" borderId="1" xfId="0" applyFont="1" applyFill="1" applyBorder="1" applyAlignment="1">
      <alignment vertical="center" wrapText="1"/>
    </xf>
    <xf numFmtId="49" fontId="13" fillId="3" borderId="85" xfId="55" applyNumberFormat="1" applyFont="1" applyFill="1" applyBorder="1" applyAlignment="1">
      <alignment horizontal="center" vertical="center" wrapText="1"/>
    </xf>
    <xf numFmtId="0" fontId="13" fillId="3" borderId="1" xfId="0" applyFont="1" applyFill="1" applyBorder="1" applyAlignment="1">
      <alignment vertical="center" wrapText="1" shrinkToFit="1"/>
    </xf>
    <xf numFmtId="1" fontId="14" fillId="3" borderId="1" xfId="55" applyNumberFormat="1" applyFont="1" applyFill="1" applyBorder="1" applyAlignment="1">
      <alignment horizontal="center" vertical="center" wrapText="1"/>
    </xf>
    <xf numFmtId="4" fontId="41" fillId="3" borderId="1" xfId="0" applyNumberFormat="1" applyFont="1" applyFill="1" applyBorder="1" applyAlignment="1">
      <alignment horizontal="center" vertical="center" wrapText="1"/>
    </xf>
    <xf numFmtId="1" fontId="14" fillId="3" borderId="93" xfId="55" applyNumberFormat="1" applyFont="1" applyFill="1" applyBorder="1" applyAlignment="1">
      <alignment horizontal="center" vertical="center" wrapText="1"/>
    </xf>
    <xf numFmtId="0" fontId="41" fillId="27" borderId="102" xfId="0" applyFont="1" applyFill="1" applyBorder="1" applyAlignment="1">
      <alignment horizontal="left" vertical="center"/>
    </xf>
    <xf numFmtId="0" fontId="33" fillId="27" borderId="103" xfId="0" applyFont="1" applyFill="1" applyBorder="1" applyAlignment="1">
      <alignment vertical="center" wrapText="1" shrinkToFit="1"/>
    </xf>
    <xf numFmtId="0" fontId="33" fillId="27" borderId="103" xfId="0" applyFont="1" applyFill="1" applyBorder="1" applyAlignment="1">
      <alignment horizontal="center" vertical="center" wrapText="1"/>
    </xf>
    <xf numFmtId="0" fontId="41" fillId="27" borderId="103" xfId="0" applyFont="1" applyFill="1" applyBorder="1" applyAlignment="1">
      <alignment horizontal="center" vertical="center" wrapText="1"/>
    </xf>
    <xf numFmtId="0" fontId="36" fillId="27" borderId="103" xfId="0" applyFont="1" applyFill="1" applyBorder="1" applyAlignment="1">
      <alignment horizontal="center" vertical="center"/>
    </xf>
    <xf numFmtId="0" fontId="7" fillId="27" borderId="103" xfId="0" applyFont="1" applyFill="1" applyBorder="1" applyAlignment="1">
      <alignment horizontal="center" vertical="center"/>
    </xf>
    <xf numFmtId="1" fontId="41" fillId="27" borderId="103" xfId="0" applyNumberFormat="1" applyFont="1" applyFill="1" applyBorder="1" applyAlignment="1">
      <alignment horizontal="center" vertical="center"/>
    </xf>
    <xf numFmtId="0" fontId="12" fillId="27" borderId="103" xfId="0" applyFont="1" applyFill="1" applyBorder="1" applyAlignment="1">
      <alignment horizontal="left" vertical="center"/>
    </xf>
    <xf numFmtId="0" fontId="11" fillId="27" borderId="103" xfId="0" applyFont="1" applyFill="1" applyBorder="1" applyAlignment="1">
      <alignment horizontal="center" vertical="center"/>
    </xf>
    <xf numFmtId="0" fontId="35" fillId="27" borderId="103" xfId="0" applyFont="1" applyFill="1" applyBorder="1" applyAlignment="1">
      <alignment horizontal="center" vertical="center"/>
    </xf>
    <xf numFmtId="166" fontId="41" fillId="27" borderId="103" xfId="0" applyNumberFormat="1" applyFont="1" applyFill="1" applyBorder="1" applyAlignment="1">
      <alignment horizontal="center" vertical="center"/>
    </xf>
    <xf numFmtId="0" fontId="41" fillId="27" borderId="101" xfId="0" applyFont="1" applyFill="1" applyBorder="1" applyAlignment="1">
      <alignment horizontal="center" vertical="center"/>
    </xf>
    <xf numFmtId="4" fontId="38" fillId="2" borderId="85" xfId="55" applyNumberFormat="1" applyFont="1" applyFill="1" applyBorder="1" applyAlignment="1">
      <alignment horizontal="center" vertical="center" wrapText="1"/>
    </xf>
    <xf numFmtId="0" fontId="143" fillId="27" borderId="104" xfId="0" applyFont="1" applyFill="1" applyBorder="1" applyAlignment="1">
      <alignment horizontal="left" vertical="center"/>
    </xf>
    <xf numFmtId="0" fontId="144" fillId="27" borderId="105" xfId="0" applyFont="1" applyFill="1" applyBorder="1" applyAlignment="1">
      <alignment vertical="center" wrapText="1" shrinkToFit="1"/>
    </xf>
    <xf numFmtId="0" fontId="144" fillId="27" borderId="105" xfId="0" applyFont="1" applyFill="1" applyBorder="1" applyAlignment="1">
      <alignment horizontal="center" vertical="center" wrapText="1"/>
    </xf>
    <xf numFmtId="0" fontId="143" fillId="27" borderId="105" xfId="0" applyFont="1" applyFill="1" applyBorder="1" applyAlignment="1">
      <alignment horizontal="center" vertical="center" wrapText="1"/>
    </xf>
    <xf numFmtId="0" fontId="145" fillId="27" borderId="105" xfId="0" applyFont="1" applyFill="1" applyBorder="1" applyAlignment="1">
      <alignment horizontal="center" vertical="center"/>
    </xf>
    <xf numFmtId="0" fontId="146" fillId="27" borderId="105" xfId="0" applyFont="1" applyFill="1" applyBorder="1" applyAlignment="1">
      <alignment horizontal="center" vertical="center"/>
    </xf>
    <xf numFmtId="1" fontId="143" fillId="27" borderId="105" xfId="0" applyNumberFormat="1" applyFont="1" applyFill="1" applyBorder="1" applyAlignment="1">
      <alignment horizontal="center" vertical="center"/>
    </xf>
    <xf numFmtId="0" fontId="147" fillId="27" borderId="105" xfId="0" applyFont="1" applyFill="1" applyBorder="1" applyAlignment="1">
      <alignment horizontal="left" vertical="center"/>
    </xf>
    <xf numFmtId="0" fontId="148" fillId="27" borderId="105" xfId="0" applyFont="1" applyFill="1" applyBorder="1" applyAlignment="1">
      <alignment horizontal="center" vertical="center"/>
    </xf>
    <xf numFmtId="0" fontId="149" fillId="27" borderId="105" xfId="0" applyFont="1" applyFill="1" applyBorder="1" applyAlignment="1">
      <alignment horizontal="center" vertical="center"/>
    </xf>
    <xf numFmtId="166" fontId="143" fillId="27" borderId="105" xfId="0" applyNumberFormat="1" applyFont="1" applyFill="1" applyBorder="1" applyAlignment="1">
      <alignment horizontal="center" vertical="center"/>
    </xf>
    <xf numFmtId="0" fontId="143" fillId="27" borderId="106" xfId="0" applyFont="1" applyFill="1" applyBorder="1" applyAlignment="1">
      <alignment horizontal="center" vertical="center"/>
    </xf>
    <xf numFmtId="0" fontId="144" fillId="27" borderId="105" xfId="0" applyFont="1" applyFill="1" applyBorder="1" applyAlignment="1">
      <alignment vertical="center" shrinkToFit="1"/>
    </xf>
    <xf numFmtId="0" fontId="144" fillId="27" borderId="100" xfId="0" applyFont="1" applyFill="1" applyBorder="1" applyAlignment="1">
      <alignment vertical="center" shrinkToFit="1"/>
    </xf>
    <xf numFmtId="1" fontId="14" fillId="3" borderId="92" xfId="55" applyNumberFormat="1" applyFont="1" applyFill="1" applyBorder="1" applyAlignment="1">
      <alignment horizontal="center" vertical="center" wrapText="1"/>
    </xf>
    <xf numFmtId="4" fontId="41" fillId="3" borderId="92" xfId="0" applyNumberFormat="1" applyFont="1" applyFill="1" applyBorder="1" applyAlignment="1">
      <alignment horizontal="center" vertical="center" wrapText="1"/>
    </xf>
    <xf numFmtId="0" fontId="12" fillId="3" borderId="0" xfId="0" applyFont="1" applyFill="1" applyAlignment="1">
      <alignment vertical="center" wrapText="1"/>
    </xf>
    <xf numFmtId="1" fontId="12" fillId="3" borderId="85" xfId="55" applyNumberFormat="1" applyFont="1" applyFill="1" applyBorder="1" applyAlignment="1">
      <alignment horizontal="center" vertical="center" wrapText="1"/>
    </xf>
    <xf numFmtId="4" fontId="7" fillId="3" borderId="86" xfId="0" applyNumberFormat="1" applyFont="1" applyFill="1" applyBorder="1" applyAlignment="1">
      <alignment horizontal="center" vertical="center" wrapText="1"/>
    </xf>
    <xf numFmtId="1" fontId="14" fillId="3" borderId="85" xfId="55" applyNumberFormat="1" applyFont="1" applyFill="1" applyBorder="1" applyAlignment="1">
      <alignment horizontal="center" vertical="center" wrapText="1"/>
    </xf>
    <xf numFmtId="44" fontId="11" fillId="3" borderId="85" xfId="55" applyFont="1" applyFill="1" applyBorder="1" applyAlignment="1">
      <alignment horizontal="center" vertical="center" wrapText="1"/>
    </xf>
    <xf numFmtId="0" fontId="137" fillId="3" borderId="96" xfId="0" applyFont="1" applyFill="1" applyBorder="1" applyAlignment="1">
      <alignment horizontal="center" vertical="center" wrapText="1"/>
    </xf>
    <xf numFmtId="1" fontId="139" fillId="3" borderId="99" xfId="55" applyNumberFormat="1" applyFont="1" applyFill="1" applyBorder="1" applyAlignment="1">
      <alignment horizontal="center" vertical="center" wrapText="1"/>
    </xf>
    <xf numFmtId="4" fontId="140" fillId="3" borderId="93" xfId="0" applyNumberFormat="1" applyFont="1" applyFill="1" applyBorder="1" applyAlignment="1">
      <alignment horizontal="center" vertical="center" wrapText="1"/>
    </xf>
    <xf numFmtId="1" fontId="141" fillId="3" borderId="99" xfId="55" applyNumberFormat="1" applyFont="1" applyFill="1" applyBorder="1" applyAlignment="1">
      <alignment horizontal="left" vertical="center" wrapText="1"/>
    </xf>
    <xf numFmtId="44" fontId="139" fillId="3" borderId="99" xfId="55" applyFont="1" applyFill="1" applyBorder="1" applyAlignment="1">
      <alignment horizontal="left" vertical="center" wrapText="1"/>
    </xf>
    <xf numFmtId="166" fontId="139" fillId="3" borderId="99" xfId="0" applyNumberFormat="1" applyFont="1" applyFill="1" applyBorder="1" applyAlignment="1">
      <alignment horizontal="center" vertical="center" wrapText="1"/>
    </xf>
    <xf numFmtId="166" fontId="139" fillId="3" borderId="2" xfId="0" applyNumberFormat="1" applyFont="1" applyFill="1" applyBorder="1" applyAlignment="1">
      <alignment horizontal="center" vertical="center" wrapText="1"/>
    </xf>
    <xf numFmtId="10" fontId="139" fillId="3" borderId="99" xfId="0" applyNumberFormat="1" applyFont="1" applyFill="1" applyBorder="1" applyAlignment="1">
      <alignment horizontal="center" vertical="center" wrapText="1"/>
    </xf>
    <xf numFmtId="0" fontId="141" fillId="3" borderId="96" xfId="0" applyFont="1" applyFill="1" applyBorder="1" applyAlignment="1">
      <alignment horizontal="center" vertical="center" wrapText="1"/>
    </xf>
    <xf numFmtId="0" fontId="41" fillId="27" borderId="104" xfId="0" applyFont="1" applyFill="1" applyBorder="1" applyAlignment="1">
      <alignment horizontal="center" vertical="center"/>
    </xf>
    <xf numFmtId="0" fontId="33" fillId="27" borderId="105" xfId="0" applyFont="1" applyFill="1" applyBorder="1" applyAlignment="1">
      <alignment vertical="center" wrapText="1" shrinkToFit="1"/>
    </xf>
    <xf numFmtId="0" fontId="33" fillId="27" borderId="105" xfId="0" applyFont="1" applyFill="1" applyBorder="1" applyAlignment="1">
      <alignment horizontal="center" vertical="center" wrapText="1"/>
    </xf>
    <xf numFmtId="0" fontId="41" fillId="27" borderId="105" xfId="0" applyFont="1" applyFill="1" applyBorder="1" applyAlignment="1">
      <alignment horizontal="center" vertical="center" wrapText="1"/>
    </xf>
    <xf numFmtId="0" fontId="36" fillId="27" borderId="105" xfId="0" applyFont="1" applyFill="1" applyBorder="1" applyAlignment="1">
      <alignment horizontal="center" vertical="center"/>
    </xf>
    <xf numFmtId="0" fontId="7" fillId="27" borderId="105" xfId="0" applyFont="1" applyFill="1" applyBorder="1" applyAlignment="1">
      <alignment horizontal="center" vertical="center"/>
    </xf>
    <xf numFmtId="1" fontId="41" fillId="27" borderId="105" xfId="0" applyNumberFormat="1" applyFont="1" applyFill="1" applyBorder="1" applyAlignment="1">
      <alignment horizontal="center" vertical="center"/>
    </xf>
    <xf numFmtId="0" fontId="12" fillId="27" borderId="105" xfId="0" applyFont="1" applyFill="1" applyBorder="1" applyAlignment="1">
      <alignment horizontal="left" vertical="center"/>
    </xf>
    <xf numFmtId="0" fontId="11" fillId="27" borderId="105" xfId="0" applyFont="1" applyFill="1" applyBorder="1" applyAlignment="1">
      <alignment horizontal="center" vertical="center"/>
    </xf>
    <xf numFmtId="0" fontId="35" fillId="27" borderId="105" xfId="0" applyFont="1" applyFill="1" applyBorder="1" applyAlignment="1">
      <alignment horizontal="center" vertical="center"/>
    </xf>
    <xf numFmtId="166" fontId="41" fillId="27" borderId="105" xfId="0" applyNumberFormat="1" applyFont="1" applyFill="1" applyBorder="1" applyAlignment="1">
      <alignment horizontal="center" vertical="center"/>
    </xf>
    <xf numFmtId="0" fontId="41" fillId="27" borderId="106" xfId="0" applyFont="1" applyFill="1" applyBorder="1" applyAlignment="1">
      <alignment horizontal="center" vertical="center"/>
    </xf>
    <xf numFmtId="0" fontId="41" fillId="27" borderId="104" xfId="0" applyFont="1" applyFill="1" applyBorder="1" applyAlignment="1">
      <alignment horizontal="left" vertical="center"/>
    </xf>
    <xf numFmtId="0" fontId="45" fillId="0" borderId="96" xfId="0" applyFont="1" applyBorder="1" applyAlignment="1">
      <alignment vertical="center" wrapText="1"/>
    </xf>
    <xf numFmtId="0" fontId="113" fillId="0" borderId="96" xfId="0" applyFont="1" applyBorder="1" applyAlignment="1">
      <alignment vertical="center" wrapText="1"/>
    </xf>
    <xf numFmtId="0" fontId="45" fillId="0" borderId="1" xfId="0" applyFont="1" applyBorder="1" applyAlignment="1">
      <alignment vertical="center" wrapText="1"/>
    </xf>
    <xf numFmtId="0" fontId="134" fillId="0" borderId="1" xfId="0" applyFont="1" applyBorder="1" applyAlignment="1">
      <alignment horizontal="left" vertical="top" wrapText="1"/>
    </xf>
    <xf numFmtId="0" fontId="150" fillId="0" borderId="1" xfId="0" applyFont="1" applyBorder="1" applyAlignment="1">
      <alignment horizontal="left" vertical="center" wrapText="1"/>
    </xf>
    <xf numFmtId="0" fontId="135" fillId="0" borderId="1" xfId="0" applyFont="1" applyBorder="1" applyAlignment="1">
      <alignment horizontal="left" vertical="center" wrapText="1"/>
    </xf>
    <xf numFmtId="0" fontId="135" fillId="0" borderId="1" xfId="0" applyFont="1" applyBorder="1" applyAlignment="1">
      <alignment horizontal="left" wrapText="1"/>
    </xf>
    <xf numFmtId="0" fontId="150" fillId="0" borderId="1" xfId="0" applyFont="1" applyBorder="1" applyAlignment="1">
      <alignment horizontal="left" wrapText="1"/>
    </xf>
    <xf numFmtId="0" fontId="134" fillId="0" borderId="1" xfId="0" applyFont="1" applyBorder="1" applyAlignment="1">
      <alignment vertical="center" wrapText="1"/>
    </xf>
    <xf numFmtId="0" fontId="134" fillId="3" borderId="85" xfId="0" applyFont="1" applyFill="1" applyBorder="1" applyAlignment="1">
      <alignment vertical="center" wrapText="1"/>
    </xf>
    <xf numFmtId="0" fontId="134" fillId="3" borderId="99" xfId="0" applyFont="1" applyFill="1" applyBorder="1" applyAlignment="1">
      <alignment vertical="center" wrapText="1"/>
    </xf>
    <xf numFmtId="0" fontId="38" fillId="0" borderId="1" xfId="0" applyFont="1" applyBorder="1" applyAlignment="1">
      <alignment horizontal="left" vertical="center" wrapText="1"/>
    </xf>
    <xf numFmtId="0" fontId="135" fillId="0" borderId="1" xfId="0" applyFont="1" applyBorder="1"/>
    <xf numFmtId="0" fontId="14" fillId="0" borderId="1" xfId="0" applyFont="1" applyBorder="1" applyAlignment="1">
      <alignment vertical="center" wrapText="1"/>
    </xf>
    <xf numFmtId="0" fontId="14" fillId="0" borderId="1" xfId="0" applyFont="1" applyBorder="1"/>
    <xf numFmtId="0" fontId="137" fillId="3" borderId="85" xfId="0" applyFont="1" applyFill="1" applyBorder="1" applyAlignment="1">
      <alignment horizontal="center" vertical="center" wrapText="1"/>
    </xf>
    <xf numFmtId="0" fontId="137" fillId="3" borderId="87" xfId="0" applyFont="1" applyFill="1" applyBorder="1" applyAlignment="1">
      <alignment horizontal="center" vertical="center" wrapText="1"/>
    </xf>
    <xf numFmtId="0" fontId="138" fillId="3" borderId="14" xfId="0" applyFont="1" applyFill="1" applyBorder="1" applyAlignment="1">
      <alignment horizontal="center" vertical="center" wrapText="1"/>
    </xf>
    <xf numFmtId="1" fontId="141" fillId="3" borderId="85" xfId="55" applyNumberFormat="1" applyFont="1" applyFill="1" applyBorder="1" applyAlignment="1">
      <alignment horizontal="center" vertical="center" wrapText="1"/>
    </xf>
    <xf numFmtId="4" fontId="140" fillId="3" borderId="85" xfId="55" applyNumberFormat="1" applyFont="1" applyFill="1" applyBorder="1" applyAlignment="1">
      <alignment horizontal="center" vertical="center" wrapText="1"/>
    </xf>
    <xf numFmtId="1" fontId="141" fillId="3" borderId="85" xfId="55" applyNumberFormat="1" applyFont="1" applyFill="1" applyBorder="1" applyAlignment="1">
      <alignment horizontal="left" vertical="center" wrapText="1"/>
    </xf>
    <xf numFmtId="44" fontId="139" fillId="3" borderId="85" xfId="55" applyFont="1" applyFill="1" applyBorder="1" applyAlignment="1">
      <alignment horizontal="left" vertical="center" wrapText="1"/>
    </xf>
    <xf numFmtId="44" fontId="142" fillId="3" borderId="85" xfId="55" applyFont="1" applyFill="1" applyBorder="1" applyAlignment="1">
      <alignment horizontal="center" vertical="center" wrapText="1"/>
    </xf>
    <xf numFmtId="166" fontId="139" fillId="3" borderId="85" xfId="0" applyNumberFormat="1" applyFont="1" applyFill="1" applyBorder="1" applyAlignment="1">
      <alignment horizontal="center" vertical="center" wrapText="1"/>
    </xf>
    <xf numFmtId="10" fontId="139" fillId="3" borderId="85" xfId="0" applyNumberFormat="1" applyFont="1" applyFill="1" applyBorder="1" applyAlignment="1">
      <alignment horizontal="center" vertical="center" wrapText="1"/>
    </xf>
    <xf numFmtId="0" fontId="141" fillId="3" borderId="87" xfId="0" applyFont="1" applyFill="1" applyBorder="1" applyAlignment="1">
      <alignment horizontal="center" vertical="center" wrapText="1"/>
    </xf>
    <xf numFmtId="0" fontId="38" fillId="3" borderId="85" xfId="0" applyFont="1" applyFill="1" applyBorder="1" applyAlignment="1">
      <alignment vertical="center" wrapText="1" shrinkToFit="1"/>
    </xf>
    <xf numFmtId="0" fontId="155" fillId="0" borderId="83" xfId="0" applyFont="1" applyBorder="1" applyAlignment="1">
      <alignment horizontal="center" vertical="center" wrapText="1"/>
    </xf>
    <xf numFmtId="0" fontId="12" fillId="0" borderId="1" xfId="0" applyFont="1" applyBorder="1"/>
    <xf numFmtId="0" fontId="14" fillId="0" borderId="1" xfId="0" applyFont="1" applyBorder="1" applyAlignment="1">
      <alignment wrapText="1"/>
    </xf>
    <xf numFmtId="0" fontId="138" fillId="3" borderId="85" xfId="0" applyFont="1" applyFill="1" applyBorder="1" applyAlignment="1">
      <alignment horizontal="center" vertical="center" wrapText="1"/>
    </xf>
    <xf numFmtId="1" fontId="138" fillId="3" borderId="85" xfId="55" applyNumberFormat="1" applyFont="1" applyFill="1" applyBorder="1" applyAlignment="1">
      <alignment horizontal="center" vertical="center" wrapText="1"/>
    </xf>
    <xf numFmtId="0" fontId="45" fillId="0" borderId="100" xfId="0" applyFont="1" applyBorder="1" applyAlignment="1">
      <alignment vertical="center" wrapText="1"/>
    </xf>
    <xf numFmtId="0" fontId="45" fillId="3" borderId="1" xfId="0" applyFont="1" applyFill="1" applyBorder="1" applyAlignment="1">
      <alignment vertical="center" wrapText="1"/>
    </xf>
    <xf numFmtId="0" fontId="113" fillId="0" borderId="1" xfId="0" applyFont="1" applyBorder="1" applyAlignment="1">
      <alignment horizontal="center" vertical="center" wrapText="1"/>
    </xf>
    <xf numFmtId="0" fontId="113" fillId="0" borderId="97" xfId="0" applyFont="1" applyBorder="1" applyAlignment="1">
      <alignment horizontal="center" vertical="center" wrapText="1"/>
    </xf>
    <xf numFmtId="1" fontId="113" fillId="3" borderId="85" xfId="55" applyNumberFormat="1" applyFont="1" applyFill="1" applyBorder="1" applyAlignment="1">
      <alignment horizontal="center" vertical="center" wrapText="1"/>
    </xf>
    <xf numFmtId="4" fontId="113" fillId="3" borderId="103" xfId="0" applyNumberFormat="1" applyFont="1" applyFill="1" applyBorder="1" applyAlignment="1">
      <alignment horizontal="center" vertical="center" wrapText="1"/>
    </xf>
    <xf numFmtId="0" fontId="45" fillId="0" borderId="1" xfId="0" applyFont="1" applyBorder="1" applyAlignment="1">
      <alignment horizontal="center" vertical="center" wrapText="1"/>
    </xf>
    <xf numFmtId="0" fontId="136" fillId="0" borderId="1" xfId="0" applyFont="1" applyBorder="1" applyAlignment="1">
      <alignment vertical="center"/>
    </xf>
    <xf numFmtId="0" fontId="121" fillId="0" borderId="1" xfId="0" applyFont="1" applyBorder="1" applyAlignment="1">
      <alignment vertical="center"/>
    </xf>
    <xf numFmtId="0" fontId="136" fillId="0" borderId="85" xfId="0" applyFont="1" applyBorder="1" applyAlignment="1">
      <alignment vertical="center"/>
    </xf>
    <xf numFmtId="0" fontId="130" fillId="3" borderId="1" xfId="0" applyFont="1" applyFill="1" applyBorder="1" applyAlignment="1">
      <alignment vertical="center" wrapText="1"/>
    </xf>
    <xf numFmtId="0" fontId="38" fillId="3" borderId="83" xfId="0" applyFont="1" applyFill="1" applyBorder="1" applyAlignment="1">
      <alignment horizontal="center"/>
    </xf>
    <xf numFmtId="0" fontId="38" fillId="3" borderId="83" xfId="0" applyFont="1" applyFill="1" applyBorder="1" applyAlignment="1">
      <alignment horizontal="center" vertical="center"/>
    </xf>
    <xf numFmtId="1" fontId="102" fillId="3" borderId="85" xfId="55" applyNumberFormat="1" applyFont="1" applyFill="1" applyBorder="1" applyAlignment="1">
      <alignment horizontal="center" vertical="center" wrapText="1"/>
    </xf>
    <xf numFmtId="1" fontId="14" fillId="3" borderId="2" xfId="55" applyNumberFormat="1" applyFont="1" applyFill="1" applyBorder="1" applyAlignment="1">
      <alignment horizontal="center" vertical="center" wrapText="1"/>
    </xf>
    <xf numFmtId="1" fontId="38" fillId="3" borderId="83" xfId="55" applyNumberFormat="1" applyFont="1" applyFill="1" applyBorder="1" applyAlignment="1">
      <alignment horizontal="center"/>
    </xf>
    <xf numFmtId="4" fontId="38" fillId="3" borderId="83" xfId="0" applyNumberFormat="1" applyFont="1" applyFill="1" applyBorder="1" applyAlignment="1">
      <alignment horizontal="center" vertical="center"/>
    </xf>
    <xf numFmtId="1" fontId="38" fillId="3" borderId="83" xfId="55" applyNumberFormat="1" applyFont="1" applyFill="1" applyBorder="1" applyAlignment="1">
      <alignment horizontal="center" vertical="center" wrapText="1"/>
    </xf>
    <xf numFmtId="1" fontId="14" fillId="3" borderId="83" xfId="55" applyNumberFormat="1" applyFont="1" applyFill="1" applyBorder="1" applyAlignment="1">
      <alignment horizontal="center" vertical="center" wrapText="1"/>
    </xf>
    <xf numFmtId="0" fontId="130" fillId="3" borderId="85" xfId="0" applyFont="1" applyFill="1" applyBorder="1" applyAlignment="1">
      <alignment vertical="center" wrapText="1"/>
    </xf>
    <xf numFmtId="0" fontId="13" fillId="3" borderId="86" xfId="0" applyFont="1" applyFill="1" applyBorder="1" applyAlignment="1">
      <alignment horizontal="center" vertical="center" wrapText="1"/>
    </xf>
    <xf numFmtId="1" fontId="38" fillId="3" borderId="85" xfId="55" applyNumberFormat="1" applyFont="1" applyFill="1" applyBorder="1" applyAlignment="1">
      <alignment horizontal="center"/>
    </xf>
    <xf numFmtId="4" fontId="38" fillId="3" borderId="85" xfId="0" applyNumberFormat="1" applyFont="1" applyFill="1" applyBorder="1" applyAlignment="1">
      <alignment horizontal="center" vertical="center"/>
    </xf>
    <xf numFmtId="0" fontId="130" fillId="0" borderId="1" xfId="0" applyFont="1" applyBorder="1" applyAlignment="1">
      <alignment vertical="center" wrapText="1"/>
    </xf>
    <xf numFmtId="4" fontId="38" fillId="3" borderId="85" xfId="55" applyNumberFormat="1" applyFont="1" applyFill="1" applyBorder="1" applyAlignment="1">
      <alignment horizontal="center" vertical="center" wrapText="1"/>
    </xf>
    <xf numFmtId="10" fontId="14" fillId="3" borderId="85" xfId="0" applyNumberFormat="1" applyFont="1" applyFill="1" applyBorder="1" applyAlignment="1">
      <alignment horizontal="center" vertical="center" wrapText="1"/>
    </xf>
    <xf numFmtId="0" fontId="14" fillId="3" borderId="0" xfId="0" applyFont="1" applyFill="1" applyAlignment="1">
      <alignment vertical="center" wrapText="1"/>
    </xf>
    <xf numFmtId="0" fontId="113" fillId="0" borderId="1" xfId="0" applyFont="1" applyBorder="1" applyAlignment="1">
      <alignment vertical="center" wrapText="1"/>
    </xf>
    <xf numFmtId="0" fontId="7" fillId="0" borderId="1" xfId="0" applyFont="1" applyBorder="1" applyAlignment="1">
      <alignment vertical="top" wrapText="1"/>
    </xf>
    <xf numFmtId="0" fontId="14" fillId="0" borderId="1" xfId="0" applyFont="1" applyBorder="1" applyAlignment="1">
      <alignment vertical="top" wrapText="1"/>
    </xf>
    <xf numFmtId="0" fontId="12" fillId="0" borderId="1" xfId="0" applyFont="1" applyBorder="1" applyAlignment="1">
      <alignment vertical="top" wrapText="1"/>
    </xf>
    <xf numFmtId="0" fontId="14" fillId="0" borderId="1" xfId="0" applyFont="1" applyBorder="1" applyAlignment="1">
      <alignment horizontal="center" vertical="center"/>
    </xf>
    <xf numFmtId="0" fontId="150" fillId="0" borderId="1" xfId="0" applyFont="1" applyBorder="1" applyAlignment="1">
      <alignment vertical="center" wrapText="1"/>
    </xf>
    <xf numFmtId="0" fontId="45" fillId="0" borderId="1" xfId="0" applyFont="1" applyBorder="1" applyAlignment="1">
      <alignment horizontal="left" vertical="center" wrapText="1"/>
    </xf>
    <xf numFmtId="1" fontId="38" fillId="3" borderId="1" xfId="55" applyNumberFormat="1" applyFont="1" applyFill="1" applyBorder="1" applyAlignment="1">
      <alignment horizontal="center" vertical="center" wrapText="1"/>
    </xf>
    <xf numFmtId="44" fontId="14" fillId="3" borderId="2" xfId="55" applyFont="1" applyFill="1" applyBorder="1" applyAlignment="1">
      <alignment horizontal="center" vertical="center" wrapText="1"/>
    </xf>
    <xf numFmtId="44" fontId="7" fillId="3" borderId="2" xfId="55" applyFont="1" applyFill="1" applyBorder="1" applyAlignment="1">
      <alignment horizontal="center" vertical="center" wrapText="1"/>
    </xf>
    <xf numFmtId="166" fontId="14" fillId="3" borderId="2" xfId="0" applyNumberFormat="1" applyFont="1" applyFill="1" applyBorder="1" applyAlignment="1">
      <alignment horizontal="center" vertical="center" wrapText="1"/>
    </xf>
    <xf numFmtId="0" fontId="113" fillId="0" borderId="1" xfId="0" applyFont="1" applyBorder="1" applyAlignment="1">
      <alignment vertical="top" wrapText="1"/>
    </xf>
    <xf numFmtId="0" fontId="134" fillId="3" borderId="1" xfId="0" applyFont="1" applyFill="1" applyBorder="1" applyAlignment="1">
      <alignment vertical="center" wrapText="1"/>
    </xf>
    <xf numFmtId="0" fontId="13" fillId="0" borderId="1" xfId="0" applyFont="1" applyBorder="1"/>
    <xf numFmtId="0" fontId="113" fillId="0" borderId="1" xfId="0" applyFont="1" applyBorder="1" applyAlignment="1">
      <alignment wrapText="1"/>
    </xf>
    <xf numFmtId="0" fontId="33" fillId="27" borderId="105" xfId="0" applyFont="1" applyFill="1" applyBorder="1" applyAlignment="1">
      <alignment vertical="center" shrinkToFit="1"/>
    </xf>
    <xf numFmtId="0" fontId="152" fillId="0" borderId="1" xfId="0" applyFont="1" applyBorder="1" applyAlignment="1">
      <alignment vertical="center" wrapText="1"/>
    </xf>
    <xf numFmtId="0" fontId="133" fillId="3" borderId="85" xfId="0" applyFont="1" applyFill="1" applyBorder="1" applyAlignment="1">
      <alignment vertical="center" wrapText="1"/>
    </xf>
    <xf numFmtId="0" fontId="12" fillId="0" borderId="1" xfId="0" applyFont="1" applyBorder="1" applyAlignment="1">
      <alignment vertical="center"/>
    </xf>
    <xf numFmtId="0" fontId="13" fillId="0" borderId="83" xfId="0" applyFont="1" applyBorder="1" applyAlignment="1">
      <alignment vertical="center"/>
    </xf>
    <xf numFmtId="0" fontId="13" fillId="0" borderId="1" xfId="0" applyFont="1" applyBorder="1" applyAlignment="1">
      <alignment vertical="center" wrapText="1"/>
    </xf>
    <xf numFmtId="0" fontId="13" fillId="0" borderId="105" xfId="0" applyFont="1" applyBorder="1" applyAlignment="1">
      <alignment vertical="center"/>
    </xf>
    <xf numFmtId="0" fontId="136" fillId="3" borderId="85" xfId="0" applyFont="1" applyFill="1" applyBorder="1" applyAlignment="1">
      <alignment vertical="center"/>
    </xf>
    <xf numFmtId="0" fontId="13" fillId="3" borderId="1" xfId="0" applyFont="1" applyFill="1" applyBorder="1" applyAlignment="1">
      <alignment vertical="center" wrapText="1"/>
    </xf>
    <xf numFmtId="0" fontId="35" fillId="3" borderId="0" xfId="0" applyFont="1" applyFill="1"/>
    <xf numFmtId="0" fontId="45" fillId="30" borderId="99" xfId="0" applyFont="1" applyFill="1" applyBorder="1" applyAlignment="1">
      <alignment horizontal="center" vertical="center" wrapText="1"/>
    </xf>
    <xf numFmtId="0" fontId="130" fillId="3" borderId="99" xfId="0" applyFont="1" applyFill="1" applyBorder="1" applyAlignment="1">
      <alignment vertical="center" wrapText="1"/>
    </xf>
    <xf numFmtId="166" fontId="36" fillId="3" borderId="99" xfId="0" applyNumberFormat="1" applyFont="1" applyFill="1" applyBorder="1" applyAlignment="1">
      <alignment horizontal="center" vertical="center" wrapText="1"/>
    </xf>
    <xf numFmtId="1" fontId="36" fillId="3" borderId="99" xfId="0" applyNumberFormat="1" applyFont="1" applyFill="1" applyBorder="1" applyAlignment="1">
      <alignment horizontal="center" vertical="center" wrapText="1"/>
    </xf>
    <xf numFmtId="0" fontId="130" fillId="3" borderId="99" xfId="0" applyFont="1" applyFill="1" applyBorder="1" applyAlignment="1">
      <alignment vertical="center"/>
    </xf>
    <xf numFmtId="0" fontId="130" fillId="91" borderId="99" xfId="0" applyFont="1" applyFill="1" applyBorder="1" applyAlignment="1">
      <alignment vertical="center" wrapText="1"/>
    </xf>
    <xf numFmtId="166" fontId="36" fillId="91" borderId="99" xfId="0" applyNumberFormat="1" applyFont="1" applyFill="1" applyBorder="1" applyAlignment="1">
      <alignment horizontal="center" vertical="center" wrapText="1"/>
    </xf>
    <xf numFmtId="1" fontId="36" fillId="91" borderId="99" xfId="0" applyNumberFormat="1" applyFont="1" applyFill="1" applyBorder="1" applyAlignment="1">
      <alignment horizontal="center" vertical="center" wrapText="1"/>
    </xf>
    <xf numFmtId="0" fontId="35" fillId="3" borderId="99" xfId="0" applyFont="1" applyFill="1" applyBorder="1" applyAlignment="1">
      <alignment vertical="center" wrapText="1"/>
    </xf>
    <xf numFmtId="0" fontId="35" fillId="91" borderId="99" xfId="0" applyFont="1" applyFill="1" applyBorder="1" applyAlignment="1">
      <alignment vertical="center" wrapText="1"/>
    </xf>
    <xf numFmtId="166" fontId="10" fillId="27" borderId="99" xfId="0" applyNumberFormat="1" applyFont="1" applyFill="1" applyBorder="1" applyAlignment="1">
      <alignment horizontal="center" vertical="center"/>
    </xf>
    <xf numFmtId="1" fontId="10" fillId="27" borderId="99" xfId="0" applyNumberFormat="1" applyFont="1" applyFill="1" applyBorder="1" applyAlignment="1">
      <alignment horizontal="center" vertical="center"/>
    </xf>
    <xf numFmtId="1" fontId="33" fillId="27" borderId="105" xfId="0" applyNumberFormat="1" applyFont="1" applyFill="1" applyBorder="1" applyAlignment="1">
      <alignment horizontal="center" vertical="center" wrapText="1"/>
    </xf>
    <xf numFmtId="0" fontId="158" fillId="0" borderId="83" xfId="0" applyFont="1" applyBorder="1" applyAlignment="1">
      <alignment horizontal="center" vertical="center"/>
    </xf>
    <xf numFmtId="0" fontId="159" fillId="0" borderId="1" xfId="0" applyFont="1" applyBorder="1" applyAlignment="1">
      <alignment vertical="center"/>
    </xf>
    <xf numFmtId="0" fontId="154" fillId="3" borderId="83" xfId="0" applyFont="1" applyFill="1" applyBorder="1" applyAlignment="1">
      <alignment horizontal="center" vertical="center" wrapText="1"/>
    </xf>
    <xf numFmtId="0" fontId="154" fillId="3" borderId="1" xfId="0" applyFont="1" applyFill="1" applyBorder="1" applyAlignment="1">
      <alignment horizontal="center" vertical="center" wrapText="1"/>
    </xf>
    <xf numFmtId="0" fontId="158" fillId="3" borderId="17" xfId="0" applyFont="1" applyFill="1" applyBorder="1" applyAlignment="1">
      <alignment horizontal="center" vertical="center" wrapText="1"/>
    </xf>
    <xf numFmtId="0" fontId="160" fillId="0" borderId="1" xfId="0" applyFont="1" applyBorder="1" applyAlignment="1">
      <alignment vertical="center" wrapText="1"/>
    </xf>
    <xf numFmtId="0" fontId="157" fillId="3" borderId="1" xfId="0" applyFont="1" applyFill="1" applyBorder="1" applyAlignment="1">
      <alignment vertical="center" wrapText="1"/>
    </xf>
    <xf numFmtId="0" fontId="159" fillId="3" borderId="1" xfId="0" applyFont="1" applyFill="1" applyBorder="1" applyAlignment="1">
      <alignment vertical="center" wrapText="1"/>
    </xf>
    <xf numFmtId="0" fontId="53" fillId="31" borderId="15" xfId="0" applyFont="1" applyFill="1" applyBorder="1" applyAlignment="1">
      <alignment horizontal="center"/>
    </xf>
    <xf numFmtId="0" fontId="54" fillId="32" borderId="13" xfId="0" applyFont="1" applyFill="1" applyBorder="1" applyAlignment="1">
      <alignment horizontal="center" vertical="top" wrapText="1"/>
    </xf>
    <xf numFmtId="0" fontId="0" fillId="0" borderId="32" xfId="0" applyBorder="1" applyAlignment="1">
      <alignment horizontal="left" wrapText="1"/>
    </xf>
    <xf numFmtId="0" fontId="0" fillId="0" borderId="0" xfId="0" applyAlignment="1">
      <alignment horizontal="left" wrapText="1"/>
    </xf>
    <xf numFmtId="0" fontId="10" fillId="27" borderId="99" xfId="0" applyFont="1" applyFill="1" applyBorder="1" applyAlignment="1">
      <alignment horizontal="center" vertical="center"/>
    </xf>
    <xf numFmtId="0" fontId="52" fillId="0" borderId="0" xfId="0" applyFont="1" applyAlignment="1">
      <alignment horizontal="center"/>
    </xf>
    <xf numFmtId="0" fontId="44" fillId="29" borderId="99" xfId="0" applyFont="1" applyFill="1" applyBorder="1" applyAlignment="1">
      <alignment horizontal="center" vertical="center" wrapText="1"/>
    </xf>
    <xf numFmtId="0" fontId="61" fillId="32" borderId="96" xfId="0" applyFont="1" applyFill="1" applyBorder="1" applyAlignment="1">
      <alignment horizontal="left" vertical="top" wrapText="1"/>
    </xf>
    <xf numFmtId="0" fontId="61" fillId="32" borderId="98" xfId="0" applyFont="1" applyFill="1" applyBorder="1" applyAlignment="1">
      <alignment horizontal="left" vertical="top" wrapText="1"/>
    </xf>
    <xf numFmtId="0" fontId="37" fillId="2" borderId="0" xfId="0" applyFont="1" applyFill="1" applyAlignment="1">
      <alignment horizontal="left" vertical="center" wrapText="1"/>
    </xf>
    <xf numFmtId="0" fontId="9" fillId="2" borderId="0" xfId="0" applyFont="1" applyFill="1" applyAlignment="1">
      <alignment horizontal="left" vertical="center"/>
    </xf>
    <xf numFmtId="0" fontId="61" fillId="32" borderId="14" xfId="0" applyFont="1" applyFill="1" applyBorder="1" applyAlignment="1">
      <alignment horizontal="left" vertical="top"/>
    </xf>
    <xf numFmtId="0" fontId="61" fillId="32" borderId="15" xfId="0" applyFont="1" applyFill="1" applyBorder="1" applyAlignment="1">
      <alignment horizontal="left" vertical="top"/>
    </xf>
    <xf numFmtId="0" fontId="61" fillId="32" borderId="3" xfId="0" applyFont="1" applyFill="1" applyBorder="1" applyAlignment="1">
      <alignment horizontal="left" vertical="top"/>
    </xf>
    <xf numFmtId="0" fontId="61" fillId="32" borderId="13" xfId="0" applyFont="1" applyFill="1" applyBorder="1" applyAlignment="1">
      <alignment horizontal="left" vertical="top"/>
    </xf>
    <xf numFmtId="0" fontId="65" fillId="33" borderId="14" xfId="0" applyFont="1" applyFill="1" applyBorder="1" applyAlignment="1">
      <alignment horizontal="left" vertical="top" wrapText="1"/>
    </xf>
    <xf numFmtId="0" fontId="65" fillId="33" borderId="15" xfId="0" applyFont="1" applyFill="1" applyBorder="1" applyAlignment="1">
      <alignment horizontal="left" vertical="top" wrapText="1"/>
    </xf>
    <xf numFmtId="0" fontId="65" fillId="33" borderId="3" xfId="0" applyFont="1" applyFill="1" applyBorder="1" applyAlignment="1">
      <alignment horizontal="left" vertical="top" wrapText="1"/>
    </xf>
    <xf numFmtId="0" fontId="65" fillId="33" borderId="13" xfId="0" applyFont="1" applyFill="1" applyBorder="1" applyAlignment="1">
      <alignment horizontal="left" vertical="top" wrapText="1"/>
    </xf>
    <xf numFmtId="1" fontId="65" fillId="33" borderId="3" xfId="0" applyNumberFormat="1" applyFont="1" applyFill="1" applyBorder="1" applyAlignment="1">
      <alignment horizontal="left" vertical="top" wrapText="1"/>
    </xf>
    <xf numFmtId="0" fontId="61" fillId="32" borderId="14" xfId="0" applyFont="1" applyFill="1" applyBorder="1" applyAlignment="1">
      <alignment horizontal="left" vertical="center"/>
    </xf>
    <xf numFmtId="0" fontId="61" fillId="32" borderId="15" xfId="0" applyFont="1" applyFill="1" applyBorder="1" applyAlignment="1">
      <alignment horizontal="left" vertical="center"/>
    </xf>
    <xf numFmtId="0" fontId="61" fillId="32" borderId="3" xfId="0" applyFont="1" applyFill="1" applyBorder="1" applyAlignment="1">
      <alignment horizontal="left" vertical="center"/>
    </xf>
    <xf numFmtId="0" fontId="61" fillId="32" borderId="13" xfId="0" applyFont="1" applyFill="1" applyBorder="1" applyAlignment="1">
      <alignment horizontal="left" vertical="center"/>
    </xf>
    <xf numFmtId="0" fontId="65" fillId="33" borderId="14" xfId="0" applyFont="1" applyFill="1" applyBorder="1" applyAlignment="1">
      <alignment horizontal="left" vertical="center" wrapText="1"/>
    </xf>
    <xf numFmtId="0" fontId="65" fillId="33" borderId="15" xfId="0" applyFont="1" applyFill="1" applyBorder="1" applyAlignment="1">
      <alignment horizontal="left" vertical="center" wrapText="1"/>
    </xf>
    <xf numFmtId="0" fontId="65" fillId="33" borderId="3" xfId="0" applyFont="1" applyFill="1" applyBorder="1" applyAlignment="1">
      <alignment horizontal="left" vertical="center" wrapText="1"/>
    </xf>
    <xf numFmtId="0" fontId="65" fillId="33" borderId="13" xfId="0" applyFont="1" applyFill="1" applyBorder="1" applyAlignment="1">
      <alignment horizontal="left" vertical="center" wrapText="1"/>
    </xf>
    <xf numFmtId="1" fontId="65" fillId="33" borderId="3" xfId="0" applyNumberFormat="1" applyFont="1" applyFill="1" applyBorder="1" applyAlignment="1">
      <alignment horizontal="left" vertical="center" wrapText="1"/>
    </xf>
    <xf numFmtId="0" fontId="41" fillId="2" borderId="0" xfId="0" applyFont="1" applyFill="1" applyAlignment="1">
      <alignment horizontal="left" vertical="center" wrapText="1"/>
    </xf>
  </cellXfs>
  <cellStyles count="6165">
    <cellStyle name="20 % – Poudarek1 2" xfId="83" xr:uid="{00000000-0005-0000-0000-000000000000}"/>
    <cellStyle name="20 % – Poudarek1 2 2" xfId="359" xr:uid="{00000000-0005-0000-0000-000001000000}"/>
    <cellStyle name="20 % – Poudarek2 2" xfId="84" xr:uid="{00000000-0005-0000-0000-000002000000}"/>
    <cellStyle name="20 % – Poudarek2 2 2" xfId="360" xr:uid="{00000000-0005-0000-0000-000003000000}"/>
    <cellStyle name="20 % – Poudarek3 2" xfId="85" xr:uid="{00000000-0005-0000-0000-000004000000}"/>
    <cellStyle name="20 % – Poudarek3 2 2" xfId="361" xr:uid="{00000000-0005-0000-0000-000005000000}"/>
    <cellStyle name="20 % – Poudarek4 2" xfId="86" xr:uid="{00000000-0005-0000-0000-000006000000}"/>
    <cellStyle name="20 % – Poudarek4 2 2" xfId="362" xr:uid="{00000000-0005-0000-0000-000007000000}"/>
    <cellStyle name="20 % – Poudarek5 2" xfId="87" xr:uid="{00000000-0005-0000-0000-000008000000}"/>
    <cellStyle name="20 % – Poudarek5 2 2" xfId="363" xr:uid="{00000000-0005-0000-0000-000009000000}"/>
    <cellStyle name="20 % – Poudarek6 2" xfId="88" xr:uid="{00000000-0005-0000-0000-00000A000000}"/>
    <cellStyle name="20 % – Poudarek6 2 2" xfId="364" xr:uid="{00000000-0005-0000-0000-00000B000000}"/>
    <cellStyle name="20% - Accent1" xfId="10" xr:uid="{00000000-0005-0000-0000-00000C000000}"/>
    <cellStyle name="20% - Accent1 2" xfId="365" xr:uid="{00000000-0005-0000-0000-00000D000000}"/>
    <cellStyle name="20% - Accent2" xfId="9" xr:uid="{00000000-0005-0000-0000-00000E000000}"/>
    <cellStyle name="20% - Accent2 2" xfId="366" xr:uid="{00000000-0005-0000-0000-00000F000000}"/>
    <cellStyle name="20% - Accent3" xfId="8" xr:uid="{00000000-0005-0000-0000-000010000000}"/>
    <cellStyle name="20% - Accent3 2" xfId="367" xr:uid="{00000000-0005-0000-0000-000011000000}"/>
    <cellStyle name="20% - Accent4" xfId="11" xr:uid="{00000000-0005-0000-0000-000012000000}"/>
    <cellStyle name="20% - Accent4 2" xfId="368" xr:uid="{00000000-0005-0000-0000-000013000000}"/>
    <cellStyle name="20% - Accent5" xfId="12" xr:uid="{00000000-0005-0000-0000-000014000000}"/>
    <cellStyle name="20% - Accent5 2" xfId="369" xr:uid="{00000000-0005-0000-0000-000015000000}"/>
    <cellStyle name="20% - Accent6" xfId="13" xr:uid="{00000000-0005-0000-0000-000016000000}"/>
    <cellStyle name="20% - Accent6 2" xfId="77" xr:uid="{00000000-0005-0000-0000-000017000000}"/>
    <cellStyle name="20% - Accent6 2 2" xfId="370" xr:uid="{00000000-0005-0000-0000-000018000000}"/>
    <cellStyle name="20% - Accent6 3" xfId="76" xr:uid="{00000000-0005-0000-0000-000019000000}"/>
    <cellStyle name="40 % – Poudarek1 2" xfId="89" xr:uid="{00000000-0005-0000-0000-00001A000000}"/>
    <cellStyle name="40 % – Poudarek1 2 2" xfId="371" xr:uid="{00000000-0005-0000-0000-00001B000000}"/>
    <cellStyle name="40 % – Poudarek2 2" xfId="90" xr:uid="{00000000-0005-0000-0000-00001C000000}"/>
    <cellStyle name="40 % – Poudarek2 2 2" xfId="372" xr:uid="{00000000-0005-0000-0000-00001D000000}"/>
    <cellStyle name="40 % – Poudarek3 2" xfId="91" xr:uid="{00000000-0005-0000-0000-00001E000000}"/>
    <cellStyle name="40 % – Poudarek3 2 2" xfId="373" xr:uid="{00000000-0005-0000-0000-00001F000000}"/>
    <cellStyle name="40 % – Poudarek4 2" xfId="92" xr:uid="{00000000-0005-0000-0000-000020000000}"/>
    <cellStyle name="40 % – Poudarek4 2 2" xfId="374" xr:uid="{00000000-0005-0000-0000-000021000000}"/>
    <cellStyle name="40 % – Poudarek5 2" xfId="93" xr:uid="{00000000-0005-0000-0000-000022000000}"/>
    <cellStyle name="40 % – Poudarek5 2 2" xfId="375" xr:uid="{00000000-0005-0000-0000-000023000000}"/>
    <cellStyle name="40 % – Poudarek6 2" xfId="94" xr:uid="{00000000-0005-0000-0000-000024000000}"/>
    <cellStyle name="40 % – Poudarek6 2 2" xfId="376" xr:uid="{00000000-0005-0000-0000-000025000000}"/>
    <cellStyle name="40% - Accent1" xfId="14" xr:uid="{00000000-0005-0000-0000-000026000000}"/>
    <cellStyle name="40% - Accent1 2" xfId="377" xr:uid="{00000000-0005-0000-0000-000027000000}"/>
    <cellStyle name="40% - Accent2" xfId="15" xr:uid="{00000000-0005-0000-0000-000028000000}"/>
    <cellStyle name="40% - Accent2 2" xfId="378" xr:uid="{00000000-0005-0000-0000-000029000000}"/>
    <cellStyle name="40% - Accent3" xfId="16" xr:uid="{00000000-0005-0000-0000-00002A000000}"/>
    <cellStyle name="40% - Accent3 2" xfId="379" xr:uid="{00000000-0005-0000-0000-00002B000000}"/>
    <cellStyle name="40% - Accent4" xfId="17" xr:uid="{00000000-0005-0000-0000-00002C000000}"/>
    <cellStyle name="40% - Accent4 2" xfId="380" xr:uid="{00000000-0005-0000-0000-00002D000000}"/>
    <cellStyle name="40% - Accent5" xfId="18" xr:uid="{00000000-0005-0000-0000-00002E000000}"/>
    <cellStyle name="40% - Accent5 2" xfId="381" xr:uid="{00000000-0005-0000-0000-00002F000000}"/>
    <cellStyle name="40% - Accent6" xfId="19" xr:uid="{00000000-0005-0000-0000-000030000000}"/>
    <cellStyle name="40% - Accent6 2" xfId="382" xr:uid="{00000000-0005-0000-0000-000031000000}"/>
    <cellStyle name="60 % – Poudarek1 2" xfId="95" xr:uid="{00000000-0005-0000-0000-000032000000}"/>
    <cellStyle name="60 % – Poudarek1 2 2" xfId="383" xr:uid="{00000000-0005-0000-0000-000033000000}"/>
    <cellStyle name="60 % – Poudarek2 2" xfId="96" xr:uid="{00000000-0005-0000-0000-000034000000}"/>
    <cellStyle name="60 % – Poudarek2 2 2" xfId="384" xr:uid="{00000000-0005-0000-0000-000035000000}"/>
    <cellStyle name="60 % – Poudarek3 2" xfId="97" xr:uid="{00000000-0005-0000-0000-000036000000}"/>
    <cellStyle name="60 % – Poudarek3 2 2" xfId="385" xr:uid="{00000000-0005-0000-0000-000037000000}"/>
    <cellStyle name="60 % – Poudarek4 2" xfId="100" xr:uid="{00000000-0005-0000-0000-000038000000}"/>
    <cellStyle name="60 % – Poudarek4 2 2" xfId="386" xr:uid="{00000000-0005-0000-0000-000039000000}"/>
    <cellStyle name="60 % – Poudarek5 2" xfId="72" xr:uid="{00000000-0005-0000-0000-00003A000000}"/>
    <cellStyle name="60 % – Poudarek5 2 2" xfId="387" xr:uid="{00000000-0005-0000-0000-00003B000000}"/>
    <cellStyle name="60 % – Poudarek6 2" xfId="101" xr:uid="{00000000-0005-0000-0000-00003C000000}"/>
    <cellStyle name="60 % – Poudarek6 2 2" xfId="388" xr:uid="{00000000-0005-0000-0000-00003D000000}"/>
    <cellStyle name="60% - Accent1" xfId="20" xr:uid="{00000000-0005-0000-0000-00003E000000}"/>
    <cellStyle name="60% - Accent1 2" xfId="389" xr:uid="{00000000-0005-0000-0000-00003F000000}"/>
    <cellStyle name="60% - Accent2" xfId="21" xr:uid="{00000000-0005-0000-0000-000040000000}"/>
    <cellStyle name="60% - Accent2 2" xfId="390" xr:uid="{00000000-0005-0000-0000-000041000000}"/>
    <cellStyle name="60% - Accent3" xfId="22" xr:uid="{00000000-0005-0000-0000-000042000000}"/>
    <cellStyle name="60% - Accent3 2" xfId="391" xr:uid="{00000000-0005-0000-0000-000043000000}"/>
    <cellStyle name="60% - Accent4" xfId="23" xr:uid="{00000000-0005-0000-0000-000044000000}"/>
    <cellStyle name="60% - Accent4 2" xfId="392" xr:uid="{00000000-0005-0000-0000-000045000000}"/>
    <cellStyle name="60% - Accent5" xfId="24" xr:uid="{00000000-0005-0000-0000-000046000000}"/>
    <cellStyle name="60% - Accent5 2" xfId="393" xr:uid="{00000000-0005-0000-0000-000047000000}"/>
    <cellStyle name="60% - Accent6" xfId="25" xr:uid="{00000000-0005-0000-0000-000048000000}"/>
    <cellStyle name="60% - Accent6 2" xfId="394" xr:uid="{00000000-0005-0000-0000-000049000000}"/>
    <cellStyle name="Accent1" xfId="26" xr:uid="{00000000-0005-0000-0000-00004A000000}"/>
    <cellStyle name="Accent1 2" xfId="395" xr:uid="{00000000-0005-0000-0000-00004B000000}"/>
    <cellStyle name="Accent2" xfId="27" xr:uid="{00000000-0005-0000-0000-00004C000000}"/>
    <cellStyle name="Accent2 2" xfId="396" xr:uid="{00000000-0005-0000-0000-00004D000000}"/>
    <cellStyle name="Accent3" xfId="28" xr:uid="{00000000-0005-0000-0000-00004E000000}"/>
    <cellStyle name="Accent3 2" xfId="397" xr:uid="{00000000-0005-0000-0000-00004F000000}"/>
    <cellStyle name="Accent4" xfId="29" xr:uid="{00000000-0005-0000-0000-000050000000}"/>
    <cellStyle name="Accent4 2" xfId="398" xr:uid="{00000000-0005-0000-0000-000051000000}"/>
    <cellStyle name="Accent5" xfId="30" xr:uid="{00000000-0005-0000-0000-000052000000}"/>
    <cellStyle name="Accent5 2" xfId="399" xr:uid="{00000000-0005-0000-0000-000053000000}"/>
    <cellStyle name="Accent6" xfId="31" xr:uid="{00000000-0005-0000-0000-000054000000}"/>
    <cellStyle name="Accent6 2" xfId="400" xr:uid="{00000000-0005-0000-0000-000055000000}"/>
    <cellStyle name="Bad" xfId="32" xr:uid="{00000000-0005-0000-0000-000056000000}"/>
    <cellStyle name="Bad 1" xfId="401" xr:uid="{00000000-0005-0000-0000-000057000000}"/>
    <cellStyle name="Calculation" xfId="33" xr:uid="{00000000-0005-0000-0000-000058000000}"/>
    <cellStyle name="Calculation 2" xfId="200" xr:uid="{00000000-0005-0000-0000-000059000000}"/>
    <cellStyle name="Calculation 2 2" xfId="295" xr:uid="{00000000-0005-0000-0000-00005A000000}"/>
    <cellStyle name="Calculation 2 2 10" xfId="804" xr:uid="{00000000-0005-0000-0000-00005B000000}"/>
    <cellStyle name="Calculation 2 2 10 2" xfId="3707" xr:uid="{00000000-0005-0000-0000-00005C000000}"/>
    <cellStyle name="Calculation 2 2 11" xfId="2188" xr:uid="{00000000-0005-0000-0000-00005D000000}"/>
    <cellStyle name="Calculation 2 2 11 2" xfId="5087" xr:uid="{00000000-0005-0000-0000-00005E000000}"/>
    <cellStyle name="Calculation 2 2 12" xfId="3404" xr:uid="{00000000-0005-0000-0000-00005F000000}"/>
    <cellStyle name="Calculation 2 2 2" xfId="692" xr:uid="{00000000-0005-0000-0000-000060000000}"/>
    <cellStyle name="Calculation 2 2 2 2" xfId="1696" xr:uid="{00000000-0005-0000-0000-000061000000}"/>
    <cellStyle name="Calculation 2 2 2 2 2" xfId="2701" xr:uid="{00000000-0005-0000-0000-000062000000}"/>
    <cellStyle name="Calculation 2 2 2 2 2 2" xfId="5600" xr:uid="{00000000-0005-0000-0000-000063000000}"/>
    <cellStyle name="Calculation 2 2 2 2 3" xfId="2654" xr:uid="{00000000-0005-0000-0000-000064000000}"/>
    <cellStyle name="Calculation 2 2 2 2 3 2" xfId="5553" xr:uid="{00000000-0005-0000-0000-000065000000}"/>
    <cellStyle name="Calculation 2 2 2 2 4" xfId="2595" xr:uid="{00000000-0005-0000-0000-000066000000}"/>
    <cellStyle name="Calculation 2 2 2 2 4 2" xfId="5494" xr:uid="{00000000-0005-0000-0000-000067000000}"/>
    <cellStyle name="Calculation 2 2 2 2 5" xfId="3029" xr:uid="{00000000-0005-0000-0000-000068000000}"/>
    <cellStyle name="Calculation 2 2 2 2 5 2" xfId="5928" xr:uid="{00000000-0005-0000-0000-000069000000}"/>
    <cellStyle name="Calculation 2 2 2 2 6" xfId="1106" xr:uid="{00000000-0005-0000-0000-00006A000000}"/>
    <cellStyle name="Calculation 2 2 2 2 6 2" xfId="4009" xr:uid="{00000000-0005-0000-0000-00006B000000}"/>
    <cellStyle name="Calculation 2 2 2 2 7" xfId="841" xr:uid="{00000000-0005-0000-0000-00006C000000}"/>
    <cellStyle name="Calculation 2 2 2 2 7 2" xfId="3744" xr:uid="{00000000-0005-0000-0000-00006D000000}"/>
    <cellStyle name="Calculation 2 2 2 2 8" xfId="4599" xr:uid="{00000000-0005-0000-0000-00006E000000}"/>
    <cellStyle name="Calculation 2 2 2 3" xfId="2140" xr:uid="{00000000-0005-0000-0000-00006F000000}"/>
    <cellStyle name="Calculation 2 2 2 3 2" xfId="2744" xr:uid="{00000000-0005-0000-0000-000070000000}"/>
    <cellStyle name="Calculation 2 2 2 3 2 2" xfId="5643" xr:uid="{00000000-0005-0000-0000-000071000000}"/>
    <cellStyle name="Calculation 2 2 2 3 3" xfId="2854" xr:uid="{00000000-0005-0000-0000-000072000000}"/>
    <cellStyle name="Calculation 2 2 2 3 3 2" xfId="5753" xr:uid="{00000000-0005-0000-0000-000073000000}"/>
    <cellStyle name="Calculation 2 2 2 3 4" xfId="2958" xr:uid="{00000000-0005-0000-0000-000074000000}"/>
    <cellStyle name="Calculation 2 2 2 3 4 2" xfId="5857" xr:uid="{00000000-0005-0000-0000-000075000000}"/>
    <cellStyle name="Calculation 2 2 2 3 5" xfId="3081" xr:uid="{00000000-0005-0000-0000-000076000000}"/>
    <cellStyle name="Calculation 2 2 2 3 5 2" xfId="5980" xr:uid="{00000000-0005-0000-0000-000077000000}"/>
    <cellStyle name="Calculation 2 2 2 3 6" xfId="3033" xr:uid="{00000000-0005-0000-0000-000078000000}"/>
    <cellStyle name="Calculation 2 2 2 3 6 2" xfId="5932" xr:uid="{00000000-0005-0000-0000-000079000000}"/>
    <cellStyle name="Calculation 2 2 2 3 7" xfId="3230" xr:uid="{00000000-0005-0000-0000-00007A000000}"/>
    <cellStyle name="Calculation 2 2 2 3 7 2" xfId="6129" xr:uid="{00000000-0005-0000-0000-00007B000000}"/>
    <cellStyle name="Calculation 2 2 2 3 8" xfId="5039" xr:uid="{00000000-0005-0000-0000-00007C000000}"/>
    <cellStyle name="Calculation 2 2 2 4" xfId="1324" xr:uid="{00000000-0005-0000-0000-00007D000000}"/>
    <cellStyle name="Calculation 2 2 2 4 2" xfId="1065" xr:uid="{00000000-0005-0000-0000-00007E000000}"/>
    <cellStyle name="Calculation 2 2 2 4 2 2" xfId="3968" xr:uid="{00000000-0005-0000-0000-00007F000000}"/>
    <cellStyle name="Calculation 2 2 2 4 3" xfId="2402" xr:uid="{00000000-0005-0000-0000-000080000000}"/>
    <cellStyle name="Calculation 2 2 2 4 3 2" xfId="5301" xr:uid="{00000000-0005-0000-0000-000081000000}"/>
    <cellStyle name="Calculation 2 2 2 4 4" xfId="2233" xr:uid="{00000000-0005-0000-0000-000082000000}"/>
    <cellStyle name="Calculation 2 2 2 4 4 2" xfId="5132" xr:uid="{00000000-0005-0000-0000-000083000000}"/>
    <cellStyle name="Calculation 2 2 2 4 5" xfId="2908" xr:uid="{00000000-0005-0000-0000-000084000000}"/>
    <cellStyle name="Calculation 2 2 2 4 5 2" xfId="5807" xr:uid="{00000000-0005-0000-0000-000085000000}"/>
    <cellStyle name="Calculation 2 2 2 4 6" xfId="3025" xr:uid="{00000000-0005-0000-0000-000086000000}"/>
    <cellStyle name="Calculation 2 2 2 4 6 2" xfId="5924" xr:uid="{00000000-0005-0000-0000-000087000000}"/>
    <cellStyle name="Calculation 2 2 2 4 7" xfId="3011" xr:uid="{00000000-0005-0000-0000-000088000000}"/>
    <cellStyle name="Calculation 2 2 2 4 7 2" xfId="5910" xr:uid="{00000000-0005-0000-0000-000089000000}"/>
    <cellStyle name="Calculation 2 2 2 4 8" xfId="4227" xr:uid="{00000000-0005-0000-0000-00008A000000}"/>
    <cellStyle name="Calculation 2 2 2 5" xfId="1263" xr:uid="{00000000-0005-0000-0000-00008B000000}"/>
    <cellStyle name="Calculation 2 2 2 5 2" xfId="4166" xr:uid="{00000000-0005-0000-0000-00008C000000}"/>
    <cellStyle name="Calculation 2 2 2 6" xfId="2330" xr:uid="{00000000-0005-0000-0000-00008D000000}"/>
    <cellStyle name="Calculation 2 2 2 6 2" xfId="5229" xr:uid="{00000000-0005-0000-0000-00008E000000}"/>
    <cellStyle name="Calculation 2 2 2 7" xfId="2288" xr:uid="{00000000-0005-0000-0000-00008F000000}"/>
    <cellStyle name="Calculation 2 2 2 7 2" xfId="5187" xr:uid="{00000000-0005-0000-0000-000090000000}"/>
    <cellStyle name="Calculation 2 2 2 8" xfId="2999" xr:uid="{00000000-0005-0000-0000-000091000000}"/>
    <cellStyle name="Calculation 2 2 2 8 2" xfId="5898" xr:uid="{00000000-0005-0000-0000-000092000000}"/>
    <cellStyle name="Calculation 2 2 2 9" xfId="3596" xr:uid="{00000000-0005-0000-0000-000093000000}"/>
    <cellStyle name="Calculation 2 2 3" xfId="1483" xr:uid="{00000000-0005-0000-0000-000094000000}"/>
    <cellStyle name="Calculation 2 2 3 2" xfId="2345" xr:uid="{00000000-0005-0000-0000-000095000000}"/>
    <cellStyle name="Calculation 2 2 3 2 2" xfId="5244" xr:uid="{00000000-0005-0000-0000-000096000000}"/>
    <cellStyle name="Calculation 2 2 3 3" xfId="2483" xr:uid="{00000000-0005-0000-0000-000097000000}"/>
    <cellStyle name="Calculation 2 2 3 3 2" xfId="5382" xr:uid="{00000000-0005-0000-0000-000098000000}"/>
    <cellStyle name="Calculation 2 2 3 4" xfId="2578" xr:uid="{00000000-0005-0000-0000-000099000000}"/>
    <cellStyle name="Calculation 2 2 3 4 2" xfId="5477" xr:uid="{00000000-0005-0000-0000-00009A000000}"/>
    <cellStyle name="Calculation 2 2 3 5" xfId="2351" xr:uid="{00000000-0005-0000-0000-00009B000000}"/>
    <cellStyle name="Calculation 2 2 3 5 2" xfId="5250" xr:uid="{00000000-0005-0000-0000-00009C000000}"/>
    <cellStyle name="Calculation 2 2 3 6" xfId="2207" xr:uid="{00000000-0005-0000-0000-00009D000000}"/>
    <cellStyle name="Calculation 2 2 3 6 2" xfId="5106" xr:uid="{00000000-0005-0000-0000-00009E000000}"/>
    <cellStyle name="Calculation 2 2 3 7" xfId="1077" xr:uid="{00000000-0005-0000-0000-00009F000000}"/>
    <cellStyle name="Calculation 2 2 3 7 2" xfId="3980" xr:uid="{00000000-0005-0000-0000-0000A0000000}"/>
    <cellStyle name="Calculation 2 2 3 8" xfId="4386" xr:uid="{00000000-0005-0000-0000-0000A1000000}"/>
    <cellStyle name="Calculation 2 2 4" xfId="1327" xr:uid="{00000000-0005-0000-0000-0000A2000000}"/>
    <cellStyle name="Calculation 2 2 4 2" xfId="2484" xr:uid="{00000000-0005-0000-0000-0000A3000000}"/>
    <cellStyle name="Calculation 2 2 4 2 2" xfId="5383" xr:uid="{00000000-0005-0000-0000-0000A4000000}"/>
    <cellStyle name="Calculation 2 2 4 3" xfId="2686" xr:uid="{00000000-0005-0000-0000-0000A5000000}"/>
    <cellStyle name="Calculation 2 2 4 3 2" xfId="5585" xr:uid="{00000000-0005-0000-0000-0000A6000000}"/>
    <cellStyle name="Calculation 2 2 4 4" xfId="2538" xr:uid="{00000000-0005-0000-0000-0000A7000000}"/>
    <cellStyle name="Calculation 2 2 4 4 2" xfId="5437" xr:uid="{00000000-0005-0000-0000-0000A8000000}"/>
    <cellStyle name="Calculation 2 2 4 5" xfId="2588" xr:uid="{00000000-0005-0000-0000-0000A9000000}"/>
    <cellStyle name="Calculation 2 2 4 5 2" xfId="5487" xr:uid="{00000000-0005-0000-0000-0000AA000000}"/>
    <cellStyle name="Calculation 2 2 4 6" xfId="3130" xr:uid="{00000000-0005-0000-0000-0000AB000000}"/>
    <cellStyle name="Calculation 2 2 4 6 2" xfId="6029" xr:uid="{00000000-0005-0000-0000-0000AC000000}"/>
    <cellStyle name="Calculation 2 2 4 7" xfId="3120" xr:uid="{00000000-0005-0000-0000-0000AD000000}"/>
    <cellStyle name="Calculation 2 2 4 7 2" xfId="6019" xr:uid="{00000000-0005-0000-0000-0000AE000000}"/>
    <cellStyle name="Calculation 2 2 4 8" xfId="4230" xr:uid="{00000000-0005-0000-0000-0000AF000000}"/>
    <cellStyle name="Calculation 2 2 5" xfId="2160" xr:uid="{00000000-0005-0000-0000-0000B0000000}"/>
    <cellStyle name="Calculation 2 2 5 2" xfId="2764" xr:uid="{00000000-0005-0000-0000-0000B1000000}"/>
    <cellStyle name="Calculation 2 2 5 2 2" xfId="5663" xr:uid="{00000000-0005-0000-0000-0000B2000000}"/>
    <cellStyle name="Calculation 2 2 5 3" xfId="2874" xr:uid="{00000000-0005-0000-0000-0000B3000000}"/>
    <cellStyle name="Calculation 2 2 5 3 2" xfId="5773" xr:uid="{00000000-0005-0000-0000-0000B4000000}"/>
    <cellStyle name="Calculation 2 2 5 4" xfId="2978" xr:uid="{00000000-0005-0000-0000-0000B5000000}"/>
    <cellStyle name="Calculation 2 2 5 4 2" xfId="5877" xr:uid="{00000000-0005-0000-0000-0000B6000000}"/>
    <cellStyle name="Calculation 2 2 5 5" xfId="3101" xr:uid="{00000000-0005-0000-0000-0000B7000000}"/>
    <cellStyle name="Calculation 2 2 5 5 2" xfId="6000" xr:uid="{00000000-0005-0000-0000-0000B8000000}"/>
    <cellStyle name="Calculation 2 2 5 6" xfId="3173" xr:uid="{00000000-0005-0000-0000-0000B9000000}"/>
    <cellStyle name="Calculation 2 2 5 6 2" xfId="6072" xr:uid="{00000000-0005-0000-0000-0000BA000000}"/>
    <cellStyle name="Calculation 2 2 5 7" xfId="3250" xr:uid="{00000000-0005-0000-0000-0000BB000000}"/>
    <cellStyle name="Calculation 2 2 5 7 2" xfId="6149" xr:uid="{00000000-0005-0000-0000-0000BC000000}"/>
    <cellStyle name="Calculation 2 2 5 8" xfId="5059" xr:uid="{00000000-0005-0000-0000-0000BD000000}"/>
    <cellStyle name="Calculation 2 2 6" xfId="2159" xr:uid="{00000000-0005-0000-0000-0000BE000000}"/>
    <cellStyle name="Calculation 2 2 6 2" xfId="2763" xr:uid="{00000000-0005-0000-0000-0000BF000000}"/>
    <cellStyle name="Calculation 2 2 6 2 2" xfId="5662" xr:uid="{00000000-0005-0000-0000-0000C0000000}"/>
    <cellStyle name="Calculation 2 2 6 3" xfId="2873" xr:uid="{00000000-0005-0000-0000-0000C1000000}"/>
    <cellStyle name="Calculation 2 2 6 3 2" xfId="5772" xr:uid="{00000000-0005-0000-0000-0000C2000000}"/>
    <cellStyle name="Calculation 2 2 6 4" xfId="2977" xr:uid="{00000000-0005-0000-0000-0000C3000000}"/>
    <cellStyle name="Calculation 2 2 6 4 2" xfId="5876" xr:uid="{00000000-0005-0000-0000-0000C4000000}"/>
    <cellStyle name="Calculation 2 2 6 5" xfId="3100" xr:uid="{00000000-0005-0000-0000-0000C5000000}"/>
    <cellStyle name="Calculation 2 2 6 5 2" xfId="5999" xr:uid="{00000000-0005-0000-0000-0000C6000000}"/>
    <cellStyle name="Calculation 2 2 6 6" xfId="3172" xr:uid="{00000000-0005-0000-0000-0000C7000000}"/>
    <cellStyle name="Calculation 2 2 6 6 2" xfId="6071" xr:uid="{00000000-0005-0000-0000-0000C8000000}"/>
    <cellStyle name="Calculation 2 2 6 7" xfId="3249" xr:uid="{00000000-0005-0000-0000-0000C9000000}"/>
    <cellStyle name="Calculation 2 2 6 7 2" xfId="6148" xr:uid="{00000000-0005-0000-0000-0000CA000000}"/>
    <cellStyle name="Calculation 2 2 6 8" xfId="5058" xr:uid="{00000000-0005-0000-0000-0000CB000000}"/>
    <cellStyle name="Calculation 2 2 7" xfId="972" xr:uid="{00000000-0005-0000-0000-0000CC000000}"/>
    <cellStyle name="Calculation 2 2 7 2" xfId="3875" xr:uid="{00000000-0005-0000-0000-0000CD000000}"/>
    <cellStyle name="Calculation 2 2 8" xfId="1050" xr:uid="{00000000-0005-0000-0000-0000CE000000}"/>
    <cellStyle name="Calculation 2 2 8 2" xfId="3953" xr:uid="{00000000-0005-0000-0000-0000CF000000}"/>
    <cellStyle name="Calculation 2 2 9" xfId="2229" xr:uid="{00000000-0005-0000-0000-0000D0000000}"/>
    <cellStyle name="Calculation 2 2 9 2" xfId="5128" xr:uid="{00000000-0005-0000-0000-0000D1000000}"/>
    <cellStyle name="Calculation 2 3" xfId="403" xr:uid="{00000000-0005-0000-0000-0000D2000000}"/>
    <cellStyle name="Calculation 2 4" xfId="1390" xr:uid="{00000000-0005-0000-0000-0000D3000000}"/>
    <cellStyle name="Calculation 2 4 2" xfId="2596" xr:uid="{00000000-0005-0000-0000-0000D4000000}"/>
    <cellStyle name="Calculation 2 4 2 2" xfId="5495" xr:uid="{00000000-0005-0000-0000-0000D5000000}"/>
    <cellStyle name="Calculation 2 4 3" xfId="2449" xr:uid="{00000000-0005-0000-0000-0000D6000000}"/>
    <cellStyle name="Calculation 2 4 3 2" xfId="5348" xr:uid="{00000000-0005-0000-0000-0000D7000000}"/>
    <cellStyle name="Calculation 2 4 4" xfId="2648" xr:uid="{00000000-0005-0000-0000-0000D8000000}"/>
    <cellStyle name="Calculation 2 4 4 2" xfId="5547" xr:uid="{00000000-0005-0000-0000-0000D9000000}"/>
    <cellStyle name="Calculation 2 4 5" xfId="2557" xr:uid="{00000000-0005-0000-0000-0000DA000000}"/>
    <cellStyle name="Calculation 2 4 5 2" xfId="5456" xr:uid="{00000000-0005-0000-0000-0000DB000000}"/>
    <cellStyle name="Calculation 2 4 6" xfId="2338" xr:uid="{00000000-0005-0000-0000-0000DC000000}"/>
    <cellStyle name="Calculation 2 4 6 2" xfId="5237" xr:uid="{00000000-0005-0000-0000-0000DD000000}"/>
    <cellStyle name="Calculation 2 4 7" xfId="2786" xr:uid="{00000000-0005-0000-0000-0000DE000000}"/>
    <cellStyle name="Calculation 2 4 7 2" xfId="5685" xr:uid="{00000000-0005-0000-0000-0000DF000000}"/>
    <cellStyle name="Calculation 2 4 8" xfId="4293" xr:uid="{00000000-0005-0000-0000-0000E0000000}"/>
    <cellStyle name="Calculation 2 5" xfId="877" xr:uid="{00000000-0005-0000-0000-0000E1000000}"/>
    <cellStyle name="Calculation 2 5 2" xfId="3780" xr:uid="{00000000-0005-0000-0000-0000E2000000}"/>
    <cellStyle name="Calculation 2 6" xfId="3311" xr:uid="{00000000-0005-0000-0000-0000E3000000}"/>
    <cellStyle name="Calculation 3" xfId="266" xr:uid="{00000000-0005-0000-0000-0000E4000000}"/>
    <cellStyle name="Calculation 3 10" xfId="759" xr:uid="{00000000-0005-0000-0000-0000E5000000}"/>
    <cellStyle name="Calculation 3 10 2" xfId="3662" xr:uid="{00000000-0005-0000-0000-0000E6000000}"/>
    <cellStyle name="Calculation 3 11" xfId="1054" xr:uid="{00000000-0005-0000-0000-0000E7000000}"/>
    <cellStyle name="Calculation 3 11 2" xfId="3957" xr:uid="{00000000-0005-0000-0000-0000E8000000}"/>
    <cellStyle name="Calculation 3 12" xfId="3375" xr:uid="{00000000-0005-0000-0000-0000E9000000}"/>
    <cellStyle name="Calculation 3 2" xfId="663" xr:uid="{00000000-0005-0000-0000-0000EA000000}"/>
    <cellStyle name="Calculation 3 2 2" xfId="1667" xr:uid="{00000000-0005-0000-0000-0000EB000000}"/>
    <cellStyle name="Calculation 3 2 2 2" xfId="2700" xr:uid="{00000000-0005-0000-0000-0000EC000000}"/>
    <cellStyle name="Calculation 3 2 2 2 2" xfId="5599" xr:uid="{00000000-0005-0000-0000-0000ED000000}"/>
    <cellStyle name="Calculation 3 2 2 3" xfId="2455" xr:uid="{00000000-0005-0000-0000-0000EE000000}"/>
    <cellStyle name="Calculation 3 2 2 3 2" xfId="5354" xr:uid="{00000000-0005-0000-0000-0000EF000000}"/>
    <cellStyle name="Calculation 3 2 2 4" xfId="2685" xr:uid="{00000000-0005-0000-0000-0000F0000000}"/>
    <cellStyle name="Calculation 3 2 2 4 2" xfId="5584" xr:uid="{00000000-0005-0000-0000-0000F1000000}"/>
    <cellStyle name="Calculation 3 2 2 5" xfId="3028" xr:uid="{00000000-0005-0000-0000-0000F2000000}"/>
    <cellStyle name="Calculation 3 2 2 5 2" xfId="5927" xr:uid="{00000000-0005-0000-0000-0000F3000000}"/>
    <cellStyle name="Calculation 3 2 2 6" xfId="3125" xr:uid="{00000000-0005-0000-0000-0000F4000000}"/>
    <cellStyle name="Calculation 3 2 2 6 2" xfId="6024" xr:uid="{00000000-0005-0000-0000-0000F5000000}"/>
    <cellStyle name="Calculation 3 2 2 7" xfId="848" xr:uid="{00000000-0005-0000-0000-0000F6000000}"/>
    <cellStyle name="Calculation 3 2 2 7 2" xfId="3751" xr:uid="{00000000-0005-0000-0000-0000F7000000}"/>
    <cellStyle name="Calculation 3 2 2 8" xfId="4570" xr:uid="{00000000-0005-0000-0000-0000F8000000}"/>
    <cellStyle name="Calculation 3 2 3" xfId="2134" xr:uid="{00000000-0005-0000-0000-0000F9000000}"/>
    <cellStyle name="Calculation 3 2 3 2" xfId="2738" xr:uid="{00000000-0005-0000-0000-0000FA000000}"/>
    <cellStyle name="Calculation 3 2 3 2 2" xfId="5637" xr:uid="{00000000-0005-0000-0000-0000FB000000}"/>
    <cellStyle name="Calculation 3 2 3 3" xfId="2848" xr:uid="{00000000-0005-0000-0000-0000FC000000}"/>
    <cellStyle name="Calculation 3 2 3 3 2" xfId="5747" xr:uid="{00000000-0005-0000-0000-0000FD000000}"/>
    <cellStyle name="Calculation 3 2 3 4" xfId="2952" xr:uid="{00000000-0005-0000-0000-0000FE000000}"/>
    <cellStyle name="Calculation 3 2 3 4 2" xfId="5851" xr:uid="{00000000-0005-0000-0000-0000FF000000}"/>
    <cellStyle name="Calculation 3 2 3 5" xfId="3075" xr:uid="{00000000-0005-0000-0000-000000010000}"/>
    <cellStyle name="Calculation 3 2 3 5 2" xfId="5974" xr:uid="{00000000-0005-0000-0000-000001010000}"/>
    <cellStyle name="Calculation 3 2 3 6" xfId="3022" xr:uid="{00000000-0005-0000-0000-000002010000}"/>
    <cellStyle name="Calculation 3 2 3 6 2" xfId="5921" xr:uid="{00000000-0005-0000-0000-000003010000}"/>
    <cellStyle name="Calculation 3 2 3 7" xfId="3224" xr:uid="{00000000-0005-0000-0000-000004010000}"/>
    <cellStyle name="Calculation 3 2 3 7 2" xfId="6123" xr:uid="{00000000-0005-0000-0000-000005010000}"/>
    <cellStyle name="Calculation 3 2 3 8" xfId="5033" xr:uid="{00000000-0005-0000-0000-000006010000}"/>
    <cellStyle name="Calculation 3 2 4" xfId="2145" xr:uid="{00000000-0005-0000-0000-000007010000}"/>
    <cellStyle name="Calculation 3 2 4 2" xfId="2749" xr:uid="{00000000-0005-0000-0000-000008010000}"/>
    <cellStyle name="Calculation 3 2 4 2 2" xfId="5648" xr:uid="{00000000-0005-0000-0000-000009010000}"/>
    <cellStyle name="Calculation 3 2 4 3" xfId="2859" xr:uid="{00000000-0005-0000-0000-00000A010000}"/>
    <cellStyle name="Calculation 3 2 4 3 2" xfId="5758" xr:uid="{00000000-0005-0000-0000-00000B010000}"/>
    <cellStyle name="Calculation 3 2 4 4" xfId="2963" xr:uid="{00000000-0005-0000-0000-00000C010000}"/>
    <cellStyle name="Calculation 3 2 4 4 2" xfId="5862" xr:uid="{00000000-0005-0000-0000-00000D010000}"/>
    <cellStyle name="Calculation 3 2 4 5" xfId="3086" xr:uid="{00000000-0005-0000-0000-00000E010000}"/>
    <cellStyle name="Calculation 3 2 4 5 2" xfId="5985" xr:uid="{00000000-0005-0000-0000-00000F010000}"/>
    <cellStyle name="Calculation 3 2 4 6" xfId="3158" xr:uid="{00000000-0005-0000-0000-000010010000}"/>
    <cellStyle name="Calculation 3 2 4 6 2" xfId="6057" xr:uid="{00000000-0005-0000-0000-000011010000}"/>
    <cellStyle name="Calculation 3 2 4 7" xfId="3235" xr:uid="{00000000-0005-0000-0000-000012010000}"/>
    <cellStyle name="Calculation 3 2 4 7 2" xfId="6134" xr:uid="{00000000-0005-0000-0000-000013010000}"/>
    <cellStyle name="Calculation 3 2 4 8" xfId="5044" xr:uid="{00000000-0005-0000-0000-000014010000}"/>
    <cellStyle name="Calculation 3 2 5" xfId="1234" xr:uid="{00000000-0005-0000-0000-000015010000}"/>
    <cellStyle name="Calculation 3 2 5 2" xfId="4137" xr:uid="{00000000-0005-0000-0000-000016010000}"/>
    <cellStyle name="Calculation 3 2 6" xfId="2312" xr:uid="{00000000-0005-0000-0000-000017010000}"/>
    <cellStyle name="Calculation 3 2 6 2" xfId="5211" xr:uid="{00000000-0005-0000-0000-000018010000}"/>
    <cellStyle name="Calculation 3 2 7" xfId="2434" xr:uid="{00000000-0005-0000-0000-000019010000}"/>
    <cellStyle name="Calculation 3 2 7 2" xfId="5333" xr:uid="{00000000-0005-0000-0000-00001A010000}"/>
    <cellStyle name="Calculation 3 2 8" xfId="1043" xr:uid="{00000000-0005-0000-0000-00001B010000}"/>
    <cellStyle name="Calculation 3 2 8 2" xfId="3946" xr:uid="{00000000-0005-0000-0000-00001C010000}"/>
    <cellStyle name="Calculation 3 2 9" xfId="3567" xr:uid="{00000000-0005-0000-0000-00001D010000}"/>
    <cellStyle name="Calculation 3 3" xfId="1454" xr:uid="{00000000-0005-0000-0000-00001E010000}"/>
    <cellStyle name="Calculation 3 3 2" xfId="785" xr:uid="{00000000-0005-0000-0000-00001F010000}"/>
    <cellStyle name="Calculation 3 3 2 2" xfId="3688" xr:uid="{00000000-0005-0000-0000-000020010000}"/>
    <cellStyle name="Calculation 3 3 3" xfId="2458" xr:uid="{00000000-0005-0000-0000-000021010000}"/>
    <cellStyle name="Calculation 3 3 3 2" xfId="5357" xr:uid="{00000000-0005-0000-0000-000022010000}"/>
    <cellStyle name="Calculation 3 3 4" xfId="2247" xr:uid="{00000000-0005-0000-0000-000023010000}"/>
    <cellStyle name="Calculation 3 3 4 2" xfId="5146" xr:uid="{00000000-0005-0000-0000-000024010000}"/>
    <cellStyle name="Calculation 3 3 5" xfId="2511" xr:uid="{00000000-0005-0000-0000-000025010000}"/>
    <cellStyle name="Calculation 3 3 5 2" xfId="5410" xr:uid="{00000000-0005-0000-0000-000026010000}"/>
    <cellStyle name="Calculation 3 3 6" xfId="1086" xr:uid="{00000000-0005-0000-0000-000027010000}"/>
    <cellStyle name="Calculation 3 3 6 2" xfId="3989" xr:uid="{00000000-0005-0000-0000-000028010000}"/>
    <cellStyle name="Calculation 3 3 7" xfId="3141" xr:uid="{00000000-0005-0000-0000-000029010000}"/>
    <cellStyle name="Calculation 3 3 7 2" xfId="6040" xr:uid="{00000000-0005-0000-0000-00002A010000}"/>
    <cellStyle name="Calculation 3 3 8" xfId="4357" xr:uid="{00000000-0005-0000-0000-00002B010000}"/>
    <cellStyle name="Calculation 3 4" xfId="1323" xr:uid="{00000000-0005-0000-0000-00002C010000}"/>
    <cellStyle name="Calculation 3 4 2" xfId="801" xr:uid="{00000000-0005-0000-0000-00002D010000}"/>
    <cellStyle name="Calculation 3 4 2 2" xfId="3704" xr:uid="{00000000-0005-0000-0000-00002E010000}"/>
    <cellStyle name="Calculation 3 4 3" xfId="781" xr:uid="{00000000-0005-0000-0000-00002F010000}"/>
    <cellStyle name="Calculation 3 4 3 2" xfId="3684" xr:uid="{00000000-0005-0000-0000-000030010000}"/>
    <cellStyle name="Calculation 3 4 4" xfId="2723" xr:uid="{00000000-0005-0000-0000-000031010000}"/>
    <cellStyle name="Calculation 3 4 4 2" xfId="5622" xr:uid="{00000000-0005-0000-0000-000032010000}"/>
    <cellStyle name="Calculation 3 4 5" xfId="2502" xr:uid="{00000000-0005-0000-0000-000033010000}"/>
    <cellStyle name="Calculation 3 4 5 2" xfId="5401" xr:uid="{00000000-0005-0000-0000-000034010000}"/>
    <cellStyle name="Calculation 3 4 6" xfId="2905" xr:uid="{00000000-0005-0000-0000-000035010000}"/>
    <cellStyle name="Calculation 3 4 6 2" xfId="5804" xr:uid="{00000000-0005-0000-0000-000036010000}"/>
    <cellStyle name="Calculation 3 4 7" xfId="3131" xr:uid="{00000000-0005-0000-0000-000037010000}"/>
    <cellStyle name="Calculation 3 4 7 2" xfId="6030" xr:uid="{00000000-0005-0000-0000-000038010000}"/>
    <cellStyle name="Calculation 3 4 8" xfId="4226" xr:uid="{00000000-0005-0000-0000-000039010000}"/>
    <cellStyle name="Calculation 3 5" xfId="2152" xr:uid="{00000000-0005-0000-0000-00003A010000}"/>
    <cellStyle name="Calculation 3 5 2" xfId="2756" xr:uid="{00000000-0005-0000-0000-00003B010000}"/>
    <cellStyle name="Calculation 3 5 2 2" xfId="5655" xr:uid="{00000000-0005-0000-0000-00003C010000}"/>
    <cellStyle name="Calculation 3 5 3" xfId="2866" xr:uid="{00000000-0005-0000-0000-00003D010000}"/>
    <cellStyle name="Calculation 3 5 3 2" xfId="5765" xr:uid="{00000000-0005-0000-0000-00003E010000}"/>
    <cellStyle name="Calculation 3 5 4" xfId="2970" xr:uid="{00000000-0005-0000-0000-00003F010000}"/>
    <cellStyle name="Calculation 3 5 4 2" xfId="5869" xr:uid="{00000000-0005-0000-0000-000040010000}"/>
    <cellStyle name="Calculation 3 5 5" xfId="3093" xr:uid="{00000000-0005-0000-0000-000041010000}"/>
    <cellStyle name="Calculation 3 5 5 2" xfId="5992" xr:uid="{00000000-0005-0000-0000-000042010000}"/>
    <cellStyle name="Calculation 3 5 6" xfId="3165" xr:uid="{00000000-0005-0000-0000-000043010000}"/>
    <cellStyle name="Calculation 3 5 6 2" xfId="6064" xr:uid="{00000000-0005-0000-0000-000044010000}"/>
    <cellStyle name="Calculation 3 5 7" xfId="3242" xr:uid="{00000000-0005-0000-0000-000045010000}"/>
    <cellStyle name="Calculation 3 5 7 2" xfId="6141" xr:uid="{00000000-0005-0000-0000-000046010000}"/>
    <cellStyle name="Calculation 3 5 8" xfId="5051" xr:uid="{00000000-0005-0000-0000-000047010000}"/>
    <cellStyle name="Calculation 3 6" xfId="2101" xr:uid="{00000000-0005-0000-0000-000048010000}"/>
    <cellStyle name="Calculation 3 6 2" xfId="1126" xr:uid="{00000000-0005-0000-0000-000049010000}"/>
    <cellStyle name="Calculation 3 6 2 2" xfId="4029" xr:uid="{00000000-0005-0000-0000-00004A010000}"/>
    <cellStyle name="Calculation 3 6 3" xfId="2815" xr:uid="{00000000-0005-0000-0000-00004B010000}"/>
    <cellStyle name="Calculation 3 6 3 2" xfId="5714" xr:uid="{00000000-0005-0000-0000-00004C010000}"/>
    <cellStyle name="Calculation 3 6 4" xfId="2919" xr:uid="{00000000-0005-0000-0000-00004D010000}"/>
    <cellStyle name="Calculation 3 6 4 2" xfId="5818" xr:uid="{00000000-0005-0000-0000-00004E010000}"/>
    <cellStyle name="Calculation 3 6 5" xfId="2450" xr:uid="{00000000-0005-0000-0000-00004F010000}"/>
    <cellStyle name="Calculation 3 6 5 2" xfId="5349" xr:uid="{00000000-0005-0000-0000-000050010000}"/>
    <cellStyle name="Calculation 3 6 6" xfId="2652" xr:uid="{00000000-0005-0000-0000-000051010000}"/>
    <cellStyle name="Calculation 3 6 6 2" xfId="5551" xr:uid="{00000000-0005-0000-0000-000052010000}"/>
    <cellStyle name="Calculation 3 6 7" xfId="3191" xr:uid="{00000000-0005-0000-0000-000053010000}"/>
    <cellStyle name="Calculation 3 6 7 2" xfId="6090" xr:uid="{00000000-0005-0000-0000-000054010000}"/>
    <cellStyle name="Calculation 3 6 8" xfId="5000" xr:uid="{00000000-0005-0000-0000-000055010000}"/>
    <cellStyle name="Calculation 3 7" xfId="943" xr:uid="{00000000-0005-0000-0000-000056010000}"/>
    <cellStyle name="Calculation 3 7 2" xfId="3846" xr:uid="{00000000-0005-0000-0000-000057010000}"/>
    <cellStyle name="Calculation 3 8" xfId="874" xr:uid="{00000000-0005-0000-0000-000058010000}"/>
    <cellStyle name="Calculation 3 8 2" xfId="3777" xr:uid="{00000000-0005-0000-0000-000059010000}"/>
    <cellStyle name="Calculation 3 9" xfId="2341" xr:uid="{00000000-0005-0000-0000-00005A010000}"/>
    <cellStyle name="Calculation 3 9 2" xfId="5240" xr:uid="{00000000-0005-0000-0000-00005B010000}"/>
    <cellStyle name="Calculation 4" xfId="402" xr:uid="{00000000-0005-0000-0000-00005C010000}"/>
    <cellStyle name="Calculation 5" xfId="1328" xr:uid="{00000000-0005-0000-0000-00005D010000}"/>
    <cellStyle name="Calculation 5 2" xfId="2661" xr:uid="{00000000-0005-0000-0000-00005E010000}"/>
    <cellStyle name="Calculation 5 2 2" xfId="5560" xr:uid="{00000000-0005-0000-0000-00005F010000}"/>
    <cellStyle name="Calculation 5 3" xfId="2461" xr:uid="{00000000-0005-0000-0000-000060010000}"/>
    <cellStyle name="Calculation 5 3 2" xfId="5360" xr:uid="{00000000-0005-0000-0000-000061010000}"/>
    <cellStyle name="Calculation 5 4" xfId="2631" xr:uid="{00000000-0005-0000-0000-000062010000}"/>
    <cellStyle name="Calculation 5 4 2" xfId="5530" xr:uid="{00000000-0005-0000-0000-000063010000}"/>
    <cellStyle name="Calculation 5 5" xfId="2993" xr:uid="{00000000-0005-0000-0000-000064010000}"/>
    <cellStyle name="Calculation 5 5 2" xfId="5892" xr:uid="{00000000-0005-0000-0000-000065010000}"/>
    <cellStyle name="Calculation 5 6" xfId="2267" xr:uid="{00000000-0005-0000-0000-000066010000}"/>
    <cellStyle name="Calculation 5 6 2" xfId="5166" xr:uid="{00000000-0005-0000-0000-000067010000}"/>
    <cellStyle name="Calculation 5 7" xfId="2600" xr:uid="{00000000-0005-0000-0000-000068010000}"/>
    <cellStyle name="Calculation 5 7 2" xfId="5499" xr:uid="{00000000-0005-0000-0000-000069010000}"/>
    <cellStyle name="Calculation 5 8" xfId="4231" xr:uid="{00000000-0005-0000-0000-00006A010000}"/>
    <cellStyle name="Calculation 6" xfId="771" xr:uid="{00000000-0005-0000-0000-00006B010000}"/>
    <cellStyle name="Calculation 6 2" xfId="3674" xr:uid="{00000000-0005-0000-0000-00006C010000}"/>
    <cellStyle name="Calculation 7" xfId="3265" xr:uid="{00000000-0005-0000-0000-00006D010000}"/>
    <cellStyle name="Check Cell" xfId="34" xr:uid="{00000000-0005-0000-0000-00006E010000}"/>
    <cellStyle name="Check Cell 2" xfId="404" xr:uid="{00000000-0005-0000-0000-00006F010000}"/>
    <cellStyle name="Dobro 2" xfId="102" xr:uid="{00000000-0005-0000-0000-000070010000}"/>
    <cellStyle name="Dobro 2 2" xfId="405" xr:uid="{00000000-0005-0000-0000-000071010000}"/>
    <cellStyle name="Excel Built-in Good" xfId="196" xr:uid="{00000000-0005-0000-0000-000072010000}"/>
    <cellStyle name="Excel Built-in Normal" xfId="1" xr:uid="{00000000-0005-0000-0000-000073010000}"/>
    <cellStyle name="Excel Built-in Normal 2" xfId="59" xr:uid="{00000000-0005-0000-0000-000074010000}"/>
    <cellStyle name="Excel Built-in Normal 2 2" xfId="167" xr:uid="{00000000-0005-0000-0000-000075010000}"/>
    <cellStyle name="Excel Built-in Normal 2 3" xfId="81" xr:uid="{00000000-0005-0000-0000-000076010000}"/>
    <cellStyle name="Excel Built-in Normal 3" xfId="175" xr:uid="{00000000-0005-0000-0000-000077010000}"/>
    <cellStyle name="Excel_BuiltIn_Dobro" xfId="140" xr:uid="{00000000-0005-0000-0000-000078010000}"/>
    <cellStyle name="Explanatory Text" xfId="35" xr:uid="{00000000-0005-0000-0000-000079010000}"/>
    <cellStyle name="Explanatory Text 2" xfId="406" xr:uid="{00000000-0005-0000-0000-00007A010000}"/>
    <cellStyle name="Good" xfId="36" xr:uid="{00000000-0005-0000-0000-00007B010000}"/>
    <cellStyle name="Good 2" xfId="407" xr:uid="{00000000-0005-0000-0000-00007C010000}"/>
    <cellStyle name="Heading 1" xfId="37" xr:uid="{00000000-0005-0000-0000-00007D010000}"/>
    <cellStyle name="Heading 1 3" xfId="408" xr:uid="{00000000-0005-0000-0000-00007E010000}"/>
    <cellStyle name="Heading 2" xfId="38" xr:uid="{00000000-0005-0000-0000-00007F010000}"/>
    <cellStyle name="Heading 2 4" xfId="409" xr:uid="{00000000-0005-0000-0000-000080010000}"/>
    <cellStyle name="Heading 3" xfId="39" xr:uid="{00000000-0005-0000-0000-000081010000}"/>
    <cellStyle name="Heading 3 2" xfId="410" xr:uid="{00000000-0005-0000-0000-000082010000}"/>
    <cellStyle name="Heading 4" xfId="40" xr:uid="{00000000-0005-0000-0000-000083010000}"/>
    <cellStyle name="Heading 4 2" xfId="411" xr:uid="{00000000-0005-0000-0000-000084010000}"/>
    <cellStyle name="Hiperpovezava 2" xfId="68" xr:uid="{00000000-0005-0000-0000-000085010000}"/>
    <cellStyle name="Input" xfId="41" xr:uid="{00000000-0005-0000-0000-000086010000}"/>
    <cellStyle name="Input 2" xfId="99" xr:uid="{00000000-0005-0000-0000-000087010000}"/>
    <cellStyle name="Input 2 2" xfId="296" xr:uid="{00000000-0005-0000-0000-000088010000}"/>
    <cellStyle name="Input 2 2 10" xfId="2531" xr:uid="{00000000-0005-0000-0000-000089010000}"/>
    <cellStyle name="Input 2 2 10 2" xfId="5430" xr:uid="{00000000-0005-0000-0000-00008A010000}"/>
    <cellStyle name="Input 2 2 11" xfId="2997" xr:uid="{00000000-0005-0000-0000-00008B010000}"/>
    <cellStyle name="Input 2 2 11 2" xfId="5896" xr:uid="{00000000-0005-0000-0000-00008C010000}"/>
    <cellStyle name="Input 2 2 12" xfId="3405" xr:uid="{00000000-0005-0000-0000-00008D010000}"/>
    <cellStyle name="Input 2 2 2" xfId="693" xr:uid="{00000000-0005-0000-0000-00008E010000}"/>
    <cellStyle name="Input 2 2 2 2" xfId="1697" xr:uid="{00000000-0005-0000-0000-00008F010000}"/>
    <cellStyle name="Input 2 2 2 2 2" xfId="2452" xr:uid="{00000000-0005-0000-0000-000090010000}"/>
    <cellStyle name="Input 2 2 2 2 2 2" xfId="5351" xr:uid="{00000000-0005-0000-0000-000091010000}"/>
    <cellStyle name="Input 2 2 2 2 3" xfId="2508" xr:uid="{00000000-0005-0000-0000-000092010000}"/>
    <cellStyle name="Input 2 2 2 2 3 2" xfId="5407" xr:uid="{00000000-0005-0000-0000-000093010000}"/>
    <cellStyle name="Input 2 2 2 2 4" xfId="2500" xr:uid="{00000000-0005-0000-0000-000094010000}"/>
    <cellStyle name="Input 2 2 2 2 4 2" xfId="5399" xr:uid="{00000000-0005-0000-0000-000095010000}"/>
    <cellStyle name="Input 2 2 2 2 5" xfId="2721" xr:uid="{00000000-0005-0000-0000-000096010000}"/>
    <cellStyle name="Input 2 2 2 2 5 2" xfId="5620" xr:uid="{00000000-0005-0000-0000-000097010000}"/>
    <cellStyle name="Input 2 2 2 2 6" xfId="3126" xr:uid="{00000000-0005-0000-0000-000098010000}"/>
    <cellStyle name="Input 2 2 2 2 6 2" xfId="6025" xr:uid="{00000000-0005-0000-0000-000099010000}"/>
    <cellStyle name="Input 2 2 2 2 7" xfId="1076" xr:uid="{00000000-0005-0000-0000-00009A010000}"/>
    <cellStyle name="Input 2 2 2 2 7 2" xfId="3979" xr:uid="{00000000-0005-0000-0000-00009B010000}"/>
    <cellStyle name="Input 2 2 2 2 8" xfId="4600" xr:uid="{00000000-0005-0000-0000-00009C010000}"/>
    <cellStyle name="Input 2 2 2 3" xfId="2141" xr:uid="{00000000-0005-0000-0000-00009D010000}"/>
    <cellStyle name="Input 2 2 2 3 2" xfId="2745" xr:uid="{00000000-0005-0000-0000-00009E010000}"/>
    <cellStyle name="Input 2 2 2 3 2 2" xfId="5644" xr:uid="{00000000-0005-0000-0000-00009F010000}"/>
    <cellStyle name="Input 2 2 2 3 3" xfId="2855" xr:uid="{00000000-0005-0000-0000-0000A0010000}"/>
    <cellStyle name="Input 2 2 2 3 3 2" xfId="5754" xr:uid="{00000000-0005-0000-0000-0000A1010000}"/>
    <cellStyle name="Input 2 2 2 3 4" xfId="2959" xr:uid="{00000000-0005-0000-0000-0000A2010000}"/>
    <cellStyle name="Input 2 2 2 3 4 2" xfId="5858" xr:uid="{00000000-0005-0000-0000-0000A3010000}"/>
    <cellStyle name="Input 2 2 2 3 5" xfId="3082" xr:uid="{00000000-0005-0000-0000-0000A4010000}"/>
    <cellStyle name="Input 2 2 2 3 5 2" xfId="5981" xr:uid="{00000000-0005-0000-0000-0000A5010000}"/>
    <cellStyle name="Input 2 2 2 3 6" xfId="3154" xr:uid="{00000000-0005-0000-0000-0000A6010000}"/>
    <cellStyle name="Input 2 2 2 3 6 2" xfId="6053" xr:uid="{00000000-0005-0000-0000-0000A7010000}"/>
    <cellStyle name="Input 2 2 2 3 7" xfId="3231" xr:uid="{00000000-0005-0000-0000-0000A8010000}"/>
    <cellStyle name="Input 2 2 2 3 7 2" xfId="6130" xr:uid="{00000000-0005-0000-0000-0000A9010000}"/>
    <cellStyle name="Input 2 2 2 3 8" xfId="5040" xr:uid="{00000000-0005-0000-0000-0000AA010000}"/>
    <cellStyle name="Input 2 2 2 4" xfId="1353" xr:uid="{00000000-0005-0000-0000-0000AB010000}"/>
    <cellStyle name="Input 2 2 2 4 2" xfId="2568" xr:uid="{00000000-0005-0000-0000-0000AC010000}"/>
    <cellStyle name="Input 2 2 2 4 2 2" xfId="5467" xr:uid="{00000000-0005-0000-0000-0000AD010000}"/>
    <cellStyle name="Input 2 2 2 4 3" xfId="2401" xr:uid="{00000000-0005-0000-0000-0000AE010000}"/>
    <cellStyle name="Input 2 2 2 4 3 2" xfId="5300" xr:uid="{00000000-0005-0000-0000-0000AF010000}"/>
    <cellStyle name="Input 2 2 2 4 4" xfId="2493" xr:uid="{00000000-0005-0000-0000-0000B0010000}"/>
    <cellStyle name="Input 2 2 2 4 4 2" xfId="5392" xr:uid="{00000000-0005-0000-0000-0000B1010000}"/>
    <cellStyle name="Input 2 2 2 4 5" xfId="1063" xr:uid="{00000000-0005-0000-0000-0000B2010000}"/>
    <cellStyle name="Input 2 2 2 4 5 2" xfId="3966" xr:uid="{00000000-0005-0000-0000-0000B3010000}"/>
    <cellStyle name="Input 2 2 2 4 6" xfId="1045" xr:uid="{00000000-0005-0000-0000-0000B4010000}"/>
    <cellStyle name="Input 2 2 2 4 6 2" xfId="3948" xr:uid="{00000000-0005-0000-0000-0000B5010000}"/>
    <cellStyle name="Input 2 2 2 4 7" xfId="3152" xr:uid="{00000000-0005-0000-0000-0000B6010000}"/>
    <cellStyle name="Input 2 2 2 4 7 2" xfId="6051" xr:uid="{00000000-0005-0000-0000-0000B7010000}"/>
    <cellStyle name="Input 2 2 2 4 8" xfId="4256" xr:uid="{00000000-0005-0000-0000-0000B8010000}"/>
    <cellStyle name="Input 2 2 2 5" xfId="1264" xr:uid="{00000000-0005-0000-0000-0000B9010000}"/>
    <cellStyle name="Input 2 2 2 5 2" xfId="4167" xr:uid="{00000000-0005-0000-0000-0000BA010000}"/>
    <cellStyle name="Input 2 2 2 6" xfId="2331" xr:uid="{00000000-0005-0000-0000-0000BB010000}"/>
    <cellStyle name="Input 2 2 2 6 2" xfId="5230" xr:uid="{00000000-0005-0000-0000-0000BC010000}"/>
    <cellStyle name="Input 2 2 2 7" xfId="823" xr:uid="{00000000-0005-0000-0000-0000BD010000}"/>
    <cellStyle name="Input 2 2 2 7 2" xfId="3726" xr:uid="{00000000-0005-0000-0000-0000BE010000}"/>
    <cellStyle name="Input 2 2 2 8" xfId="1052" xr:uid="{00000000-0005-0000-0000-0000BF010000}"/>
    <cellStyle name="Input 2 2 2 8 2" xfId="3955" xr:uid="{00000000-0005-0000-0000-0000C0010000}"/>
    <cellStyle name="Input 2 2 2 9" xfId="3597" xr:uid="{00000000-0005-0000-0000-0000C1010000}"/>
    <cellStyle name="Input 2 2 3" xfId="1484" xr:uid="{00000000-0005-0000-0000-0000C2010000}"/>
    <cellStyle name="Input 2 2 3 2" xfId="761" xr:uid="{00000000-0005-0000-0000-0000C3010000}"/>
    <cellStyle name="Input 2 2 3 2 2" xfId="3664" xr:uid="{00000000-0005-0000-0000-0000C4010000}"/>
    <cellStyle name="Input 2 2 3 3" xfId="2505" xr:uid="{00000000-0005-0000-0000-0000C5010000}"/>
    <cellStyle name="Input 2 2 3 3 2" xfId="5404" xr:uid="{00000000-0005-0000-0000-0000C6010000}"/>
    <cellStyle name="Input 2 2 3 4" xfId="2282" xr:uid="{00000000-0005-0000-0000-0000C7010000}"/>
    <cellStyle name="Input 2 2 3 4 2" xfId="5181" xr:uid="{00000000-0005-0000-0000-0000C8010000}"/>
    <cellStyle name="Input 2 2 3 5" xfId="2250" xr:uid="{00000000-0005-0000-0000-0000C9010000}"/>
    <cellStyle name="Input 2 2 3 5 2" xfId="5149" xr:uid="{00000000-0005-0000-0000-0000CA010000}"/>
    <cellStyle name="Input 2 2 3 6" xfId="2693" xr:uid="{00000000-0005-0000-0000-0000CB010000}"/>
    <cellStyle name="Input 2 2 3 6 2" xfId="5592" xr:uid="{00000000-0005-0000-0000-0000CC010000}"/>
    <cellStyle name="Input 2 2 3 7" xfId="2705" xr:uid="{00000000-0005-0000-0000-0000CD010000}"/>
    <cellStyle name="Input 2 2 3 7 2" xfId="5604" xr:uid="{00000000-0005-0000-0000-0000CE010000}"/>
    <cellStyle name="Input 2 2 3 8" xfId="4387" xr:uid="{00000000-0005-0000-0000-0000CF010000}"/>
    <cellStyle name="Input 2 2 4" xfId="1547" xr:uid="{00000000-0005-0000-0000-0000D0010000}"/>
    <cellStyle name="Input 2 2 4 2" xfId="2266" xr:uid="{00000000-0005-0000-0000-0000D1010000}"/>
    <cellStyle name="Input 2 2 4 2 2" xfId="5165" xr:uid="{00000000-0005-0000-0000-0000D2010000}"/>
    <cellStyle name="Input 2 2 4 3" xfId="2697" xr:uid="{00000000-0005-0000-0000-0000D3010000}"/>
    <cellStyle name="Input 2 2 4 3 2" xfId="5596" xr:uid="{00000000-0005-0000-0000-0000D4010000}"/>
    <cellStyle name="Input 2 2 4 4" xfId="2381" xr:uid="{00000000-0005-0000-0000-0000D5010000}"/>
    <cellStyle name="Input 2 2 4 4 2" xfId="5280" xr:uid="{00000000-0005-0000-0000-0000D6010000}"/>
    <cellStyle name="Input 2 2 4 5" xfId="2647" xr:uid="{00000000-0005-0000-0000-0000D7010000}"/>
    <cellStyle name="Input 2 2 4 5 2" xfId="5546" xr:uid="{00000000-0005-0000-0000-0000D8010000}"/>
    <cellStyle name="Input 2 2 4 6" xfId="2793" xr:uid="{00000000-0005-0000-0000-0000D9010000}"/>
    <cellStyle name="Input 2 2 4 6 2" xfId="5692" xr:uid="{00000000-0005-0000-0000-0000DA010000}"/>
    <cellStyle name="Input 2 2 4 7" xfId="1047" xr:uid="{00000000-0005-0000-0000-0000DB010000}"/>
    <cellStyle name="Input 2 2 4 7 2" xfId="3950" xr:uid="{00000000-0005-0000-0000-0000DC010000}"/>
    <cellStyle name="Input 2 2 4 8" xfId="4450" xr:uid="{00000000-0005-0000-0000-0000DD010000}"/>
    <cellStyle name="Input 2 2 5" xfId="2119" xr:uid="{00000000-0005-0000-0000-0000DE010000}"/>
    <cellStyle name="Input 2 2 5 2" xfId="1094" xr:uid="{00000000-0005-0000-0000-0000DF010000}"/>
    <cellStyle name="Input 2 2 5 2 2" xfId="3997" xr:uid="{00000000-0005-0000-0000-0000E0010000}"/>
    <cellStyle name="Input 2 2 5 3" xfId="2833" xr:uid="{00000000-0005-0000-0000-0000E1010000}"/>
    <cellStyle name="Input 2 2 5 3 2" xfId="5732" xr:uid="{00000000-0005-0000-0000-0000E2010000}"/>
    <cellStyle name="Input 2 2 5 4" xfId="2937" xr:uid="{00000000-0005-0000-0000-0000E3010000}"/>
    <cellStyle name="Input 2 2 5 4 2" xfId="5836" xr:uid="{00000000-0005-0000-0000-0000E4010000}"/>
    <cellStyle name="Input 2 2 5 5" xfId="3060" xr:uid="{00000000-0005-0000-0000-0000E5010000}"/>
    <cellStyle name="Input 2 2 5 5 2" xfId="5959" xr:uid="{00000000-0005-0000-0000-0000E6010000}"/>
    <cellStyle name="Input 2 2 5 6" xfId="2669" xr:uid="{00000000-0005-0000-0000-0000E7010000}"/>
    <cellStyle name="Input 2 2 5 6 2" xfId="5568" xr:uid="{00000000-0005-0000-0000-0000E8010000}"/>
    <cellStyle name="Input 2 2 5 7" xfId="3209" xr:uid="{00000000-0005-0000-0000-0000E9010000}"/>
    <cellStyle name="Input 2 2 5 7 2" xfId="6108" xr:uid="{00000000-0005-0000-0000-0000EA010000}"/>
    <cellStyle name="Input 2 2 5 8" xfId="5018" xr:uid="{00000000-0005-0000-0000-0000EB010000}"/>
    <cellStyle name="Input 2 2 6" xfId="1344" xr:uid="{00000000-0005-0000-0000-0000EC010000}"/>
    <cellStyle name="Input 2 2 6 2" xfId="2639" xr:uid="{00000000-0005-0000-0000-0000ED010000}"/>
    <cellStyle name="Input 2 2 6 2 2" xfId="5538" xr:uid="{00000000-0005-0000-0000-0000EE010000}"/>
    <cellStyle name="Input 2 2 6 3" xfId="2206" xr:uid="{00000000-0005-0000-0000-0000EF010000}"/>
    <cellStyle name="Input 2 2 6 3 2" xfId="5105" xr:uid="{00000000-0005-0000-0000-0000F0010000}"/>
    <cellStyle name="Input 2 2 6 4" xfId="2242" xr:uid="{00000000-0005-0000-0000-0000F1010000}"/>
    <cellStyle name="Input 2 2 6 4 2" xfId="5141" xr:uid="{00000000-0005-0000-0000-0000F2010000}"/>
    <cellStyle name="Input 2 2 6 5" xfId="2404" xr:uid="{00000000-0005-0000-0000-0000F3010000}"/>
    <cellStyle name="Input 2 2 6 5 2" xfId="5303" xr:uid="{00000000-0005-0000-0000-0000F4010000}"/>
    <cellStyle name="Input 2 2 6 6" xfId="2215" xr:uid="{00000000-0005-0000-0000-0000F5010000}"/>
    <cellStyle name="Input 2 2 6 6 2" xfId="5114" xr:uid="{00000000-0005-0000-0000-0000F6010000}"/>
    <cellStyle name="Input 2 2 6 7" xfId="3036" xr:uid="{00000000-0005-0000-0000-0000F7010000}"/>
    <cellStyle name="Input 2 2 6 7 2" xfId="5935" xr:uid="{00000000-0005-0000-0000-0000F8010000}"/>
    <cellStyle name="Input 2 2 6 8" xfId="4247" xr:uid="{00000000-0005-0000-0000-0000F9010000}"/>
    <cellStyle name="Input 2 2 7" xfId="973" xr:uid="{00000000-0005-0000-0000-0000FA010000}"/>
    <cellStyle name="Input 2 2 7 2" xfId="3876" xr:uid="{00000000-0005-0000-0000-0000FB010000}"/>
    <cellStyle name="Input 2 2 8" xfId="763" xr:uid="{00000000-0005-0000-0000-0000FC010000}"/>
    <cellStyle name="Input 2 2 8 2" xfId="3666" xr:uid="{00000000-0005-0000-0000-0000FD010000}"/>
    <cellStyle name="Input 2 2 9" xfId="2291" xr:uid="{00000000-0005-0000-0000-0000FE010000}"/>
    <cellStyle name="Input 2 2 9 2" xfId="5190" xr:uid="{00000000-0005-0000-0000-0000FF010000}"/>
    <cellStyle name="Input 2 3" xfId="413" xr:uid="{00000000-0005-0000-0000-000000020000}"/>
    <cellStyle name="Input 2 4" xfId="1346" xr:uid="{00000000-0005-0000-0000-000001020000}"/>
    <cellStyle name="Input 2 4 2" xfId="2699" xr:uid="{00000000-0005-0000-0000-000002020000}"/>
    <cellStyle name="Input 2 4 2 2" xfId="5598" xr:uid="{00000000-0005-0000-0000-000003020000}"/>
    <cellStyle name="Input 2 4 3" xfId="2725" xr:uid="{00000000-0005-0000-0000-000004020000}"/>
    <cellStyle name="Input 2 4 3 2" xfId="5624" xr:uid="{00000000-0005-0000-0000-000005020000}"/>
    <cellStyle name="Input 2 4 4" xfId="2784" xr:uid="{00000000-0005-0000-0000-000006020000}"/>
    <cellStyle name="Input 2 4 4 2" xfId="5683" xr:uid="{00000000-0005-0000-0000-000007020000}"/>
    <cellStyle name="Input 2 4 5" xfId="3027" xr:uid="{00000000-0005-0000-0000-000008020000}"/>
    <cellStyle name="Input 2 4 5 2" xfId="5926" xr:uid="{00000000-0005-0000-0000-000009020000}"/>
    <cellStyle name="Input 2 4 6" xfId="3123" xr:uid="{00000000-0005-0000-0000-00000A020000}"/>
    <cellStyle name="Input 2 4 6 2" xfId="6022" xr:uid="{00000000-0005-0000-0000-00000B020000}"/>
    <cellStyle name="Input 2 4 7" xfId="2638" xr:uid="{00000000-0005-0000-0000-00000C020000}"/>
    <cellStyle name="Input 2 4 7 2" xfId="5537" xr:uid="{00000000-0005-0000-0000-00000D020000}"/>
    <cellStyle name="Input 2 4 8" xfId="4249" xr:uid="{00000000-0005-0000-0000-00000E020000}"/>
    <cellStyle name="Input 2 5" xfId="806" xr:uid="{00000000-0005-0000-0000-00000F020000}"/>
    <cellStyle name="Input 2 5 2" xfId="3709" xr:uid="{00000000-0005-0000-0000-000010020000}"/>
    <cellStyle name="Input 2 6" xfId="3277" xr:uid="{00000000-0005-0000-0000-000011020000}"/>
    <cellStyle name="Input 3" xfId="98" xr:uid="{00000000-0005-0000-0000-000012020000}"/>
    <cellStyle name="Input 3 2" xfId="267" xr:uid="{00000000-0005-0000-0000-000013020000}"/>
    <cellStyle name="Input 3 2 10" xfId="2658" xr:uid="{00000000-0005-0000-0000-000014020000}"/>
    <cellStyle name="Input 3 2 10 2" xfId="5557" xr:uid="{00000000-0005-0000-0000-000015020000}"/>
    <cellStyle name="Input 3 2 11" xfId="2195" xr:uid="{00000000-0005-0000-0000-000016020000}"/>
    <cellStyle name="Input 3 2 11 2" xfId="5094" xr:uid="{00000000-0005-0000-0000-000017020000}"/>
    <cellStyle name="Input 3 2 12" xfId="3376" xr:uid="{00000000-0005-0000-0000-000018020000}"/>
    <cellStyle name="Input 3 2 2" xfId="664" xr:uid="{00000000-0005-0000-0000-000019020000}"/>
    <cellStyle name="Input 3 2 2 2" xfId="1668" xr:uid="{00000000-0005-0000-0000-00001A020000}"/>
    <cellStyle name="Input 3 2 2 2 2" xfId="2356" xr:uid="{00000000-0005-0000-0000-00001B020000}"/>
    <cellStyle name="Input 3 2 2 2 2 2" xfId="5255" xr:uid="{00000000-0005-0000-0000-00001C020000}"/>
    <cellStyle name="Input 3 2 2 2 3" xfId="2392" xr:uid="{00000000-0005-0000-0000-00001D020000}"/>
    <cellStyle name="Input 3 2 2 2 3 2" xfId="5291" xr:uid="{00000000-0005-0000-0000-00001E020000}"/>
    <cellStyle name="Input 3 2 2 2 4" xfId="2717" xr:uid="{00000000-0005-0000-0000-00001F020000}"/>
    <cellStyle name="Input 3 2 2 2 4 2" xfId="5616" xr:uid="{00000000-0005-0000-0000-000020020000}"/>
    <cellStyle name="Input 3 2 2 2 5" xfId="2891" xr:uid="{00000000-0005-0000-0000-000021020000}"/>
    <cellStyle name="Input 3 2 2 2 5 2" xfId="5790" xr:uid="{00000000-0005-0000-0000-000022020000}"/>
    <cellStyle name="Input 3 2 2 2 6" xfId="2448" xr:uid="{00000000-0005-0000-0000-000023020000}"/>
    <cellStyle name="Input 3 2 2 2 6 2" xfId="5347" xr:uid="{00000000-0005-0000-0000-000024020000}"/>
    <cellStyle name="Input 3 2 2 2 7" xfId="2194" xr:uid="{00000000-0005-0000-0000-000025020000}"/>
    <cellStyle name="Input 3 2 2 2 7 2" xfId="5093" xr:uid="{00000000-0005-0000-0000-000026020000}"/>
    <cellStyle name="Input 3 2 2 2 8" xfId="4571" xr:uid="{00000000-0005-0000-0000-000027020000}"/>
    <cellStyle name="Input 3 2 2 3" xfId="2135" xr:uid="{00000000-0005-0000-0000-000028020000}"/>
    <cellStyle name="Input 3 2 2 3 2" xfId="2739" xr:uid="{00000000-0005-0000-0000-000029020000}"/>
    <cellStyle name="Input 3 2 2 3 2 2" xfId="5638" xr:uid="{00000000-0005-0000-0000-00002A020000}"/>
    <cellStyle name="Input 3 2 2 3 3" xfId="2849" xr:uid="{00000000-0005-0000-0000-00002B020000}"/>
    <cellStyle name="Input 3 2 2 3 3 2" xfId="5748" xr:uid="{00000000-0005-0000-0000-00002C020000}"/>
    <cellStyle name="Input 3 2 2 3 4" xfId="2953" xr:uid="{00000000-0005-0000-0000-00002D020000}"/>
    <cellStyle name="Input 3 2 2 3 4 2" xfId="5852" xr:uid="{00000000-0005-0000-0000-00002E020000}"/>
    <cellStyle name="Input 3 2 2 3 5" xfId="3076" xr:uid="{00000000-0005-0000-0000-00002F020000}"/>
    <cellStyle name="Input 3 2 2 3 5 2" xfId="5975" xr:uid="{00000000-0005-0000-0000-000030020000}"/>
    <cellStyle name="Input 3 2 2 3 6" xfId="2287" xr:uid="{00000000-0005-0000-0000-000031020000}"/>
    <cellStyle name="Input 3 2 2 3 6 2" xfId="5186" xr:uid="{00000000-0005-0000-0000-000032020000}"/>
    <cellStyle name="Input 3 2 2 3 7" xfId="3225" xr:uid="{00000000-0005-0000-0000-000033020000}"/>
    <cellStyle name="Input 3 2 2 3 7 2" xfId="6124" xr:uid="{00000000-0005-0000-0000-000034020000}"/>
    <cellStyle name="Input 3 2 2 3 8" xfId="5034" xr:uid="{00000000-0005-0000-0000-000035020000}"/>
    <cellStyle name="Input 3 2 2 4" xfId="2126" xr:uid="{00000000-0005-0000-0000-000036020000}"/>
    <cellStyle name="Input 3 2 2 4 2" xfId="2730" xr:uid="{00000000-0005-0000-0000-000037020000}"/>
    <cellStyle name="Input 3 2 2 4 2 2" xfId="5629" xr:uid="{00000000-0005-0000-0000-000038020000}"/>
    <cellStyle name="Input 3 2 2 4 3" xfId="2840" xr:uid="{00000000-0005-0000-0000-000039020000}"/>
    <cellStyle name="Input 3 2 2 4 3 2" xfId="5739" xr:uid="{00000000-0005-0000-0000-00003A020000}"/>
    <cellStyle name="Input 3 2 2 4 4" xfId="2944" xr:uid="{00000000-0005-0000-0000-00003B020000}"/>
    <cellStyle name="Input 3 2 2 4 4 2" xfId="5843" xr:uid="{00000000-0005-0000-0000-00003C020000}"/>
    <cellStyle name="Input 3 2 2 4 5" xfId="3067" xr:uid="{00000000-0005-0000-0000-00003D020000}"/>
    <cellStyle name="Input 3 2 2 4 5 2" xfId="5966" xr:uid="{00000000-0005-0000-0000-00003E020000}"/>
    <cellStyle name="Input 3 2 2 4 6" xfId="2530" xr:uid="{00000000-0005-0000-0000-00003F020000}"/>
    <cellStyle name="Input 3 2 2 4 6 2" xfId="5429" xr:uid="{00000000-0005-0000-0000-000040020000}"/>
    <cellStyle name="Input 3 2 2 4 7" xfId="3216" xr:uid="{00000000-0005-0000-0000-000041020000}"/>
    <cellStyle name="Input 3 2 2 4 7 2" xfId="6115" xr:uid="{00000000-0005-0000-0000-000042020000}"/>
    <cellStyle name="Input 3 2 2 4 8" xfId="5025" xr:uid="{00000000-0005-0000-0000-000043020000}"/>
    <cellStyle name="Input 3 2 2 5" xfId="1235" xr:uid="{00000000-0005-0000-0000-000044020000}"/>
    <cellStyle name="Input 3 2 2 5 2" xfId="4138" xr:uid="{00000000-0005-0000-0000-000045020000}"/>
    <cellStyle name="Input 3 2 2 6" xfId="2313" xr:uid="{00000000-0005-0000-0000-000046020000}"/>
    <cellStyle name="Input 3 2 2 6 2" xfId="5212" xr:uid="{00000000-0005-0000-0000-000047020000}"/>
    <cellStyle name="Input 3 2 2 7" xfId="2396" xr:uid="{00000000-0005-0000-0000-000048020000}"/>
    <cellStyle name="Input 3 2 2 7 2" xfId="5295" xr:uid="{00000000-0005-0000-0000-000049020000}"/>
    <cellStyle name="Input 3 2 2 8" xfId="822" xr:uid="{00000000-0005-0000-0000-00004A020000}"/>
    <cellStyle name="Input 3 2 2 8 2" xfId="3725" xr:uid="{00000000-0005-0000-0000-00004B020000}"/>
    <cellStyle name="Input 3 2 2 9" xfId="3568" xr:uid="{00000000-0005-0000-0000-00004C020000}"/>
    <cellStyle name="Input 3 2 3" xfId="1455" xr:uid="{00000000-0005-0000-0000-00004D020000}"/>
    <cellStyle name="Input 3 2 3 2" xfId="809" xr:uid="{00000000-0005-0000-0000-00004E020000}"/>
    <cellStyle name="Input 3 2 3 2 2" xfId="3712" xr:uid="{00000000-0005-0000-0000-00004F020000}"/>
    <cellStyle name="Input 3 2 3 3" xfId="2503" xr:uid="{00000000-0005-0000-0000-000050020000}"/>
    <cellStyle name="Input 3 2 3 3 2" xfId="5402" xr:uid="{00000000-0005-0000-0000-000051020000}"/>
    <cellStyle name="Input 3 2 3 4" xfId="2782" xr:uid="{00000000-0005-0000-0000-000052020000}"/>
    <cellStyle name="Input 3 2 3 4 2" xfId="5681" xr:uid="{00000000-0005-0000-0000-000053020000}"/>
    <cellStyle name="Input 3 2 3 5" xfId="2286" xr:uid="{00000000-0005-0000-0000-000054020000}"/>
    <cellStyle name="Input 3 2 3 5 2" xfId="5185" xr:uid="{00000000-0005-0000-0000-000055020000}"/>
    <cellStyle name="Input 3 2 3 6" xfId="2471" xr:uid="{00000000-0005-0000-0000-000056020000}"/>
    <cellStyle name="Input 3 2 3 6 2" xfId="5370" xr:uid="{00000000-0005-0000-0000-000057020000}"/>
    <cellStyle name="Input 3 2 3 7" xfId="2888" xr:uid="{00000000-0005-0000-0000-000058020000}"/>
    <cellStyle name="Input 3 2 3 7 2" xfId="5787" xr:uid="{00000000-0005-0000-0000-000059020000}"/>
    <cellStyle name="Input 3 2 3 8" xfId="4358" xr:uid="{00000000-0005-0000-0000-00005A020000}"/>
    <cellStyle name="Input 3 2 4" xfId="1388" xr:uid="{00000000-0005-0000-0000-00005B020000}"/>
    <cellStyle name="Input 3 2 4 2" xfId="803" xr:uid="{00000000-0005-0000-0000-00005C020000}"/>
    <cellStyle name="Input 3 2 4 2 2" xfId="3706" xr:uid="{00000000-0005-0000-0000-00005D020000}"/>
    <cellStyle name="Input 3 2 4 3" xfId="2695" xr:uid="{00000000-0005-0000-0000-00005E020000}"/>
    <cellStyle name="Input 3 2 4 3 2" xfId="5594" xr:uid="{00000000-0005-0000-0000-00005F020000}"/>
    <cellStyle name="Input 3 2 4 4" xfId="815" xr:uid="{00000000-0005-0000-0000-000060020000}"/>
    <cellStyle name="Input 3 2 4 4 2" xfId="3718" xr:uid="{00000000-0005-0000-0000-000061020000}"/>
    <cellStyle name="Input 3 2 4 5" xfId="2795" xr:uid="{00000000-0005-0000-0000-000062020000}"/>
    <cellStyle name="Input 3 2 4 5 2" xfId="5694" xr:uid="{00000000-0005-0000-0000-000063020000}"/>
    <cellStyle name="Input 3 2 4 6" xfId="1039" xr:uid="{00000000-0005-0000-0000-000064020000}"/>
    <cellStyle name="Input 3 2 4 6 2" xfId="3942" xr:uid="{00000000-0005-0000-0000-000065020000}"/>
    <cellStyle name="Input 3 2 4 7" xfId="3014" xr:uid="{00000000-0005-0000-0000-000066020000}"/>
    <cellStyle name="Input 3 2 4 7 2" xfId="5913" xr:uid="{00000000-0005-0000-0000-000067020000}"/>
    <cellStyle name="Input 3 2 4 8" xfId="4291" xr:uid="{00000000-0005-0000-0000-000068020000}"/>
    <cellStyle name="Input 3 2 5" xfId="2163" xr:uid="{00000000-0005-0000-0000-000069020000}"/>
    <cellStyle name="Input 3 2 5 2" xfId="2767" xr:uid="{00000000-0005-0000-0000-00006A020000}"/>
    <cellStyle name="Input 3 2 5 2 2" xfId="5666" xr:uid="{00000000-0005-0000-0000-00006B020000}"/>
    <cellStyle name="Input 3 2 5 3" xfId="2877" xr:uid="{00000000-0005-0000-0000-00006C020000}"/>
    <cellStyle name="Input 3 2 5 3 2" xfId="5776" xr:uid="{00000000-0005-0000-0000-00006D020000}"/>
    <cellStyle name="Input 3 2 5 4" xfId="2981" xr:uid="{00000000-0005-0000-0000-00006E020000}"/>
    <cellStyle name="Input 3 2 5 4 2" xfId="5880" xr:uid="{00000000-0005-0000-0000-00006F020000}"/>
    <cellStyle name="Input 3 2 5 5" xfId="3104" xr:uid="{00000000-0005-0000-0000-000070020000}"/>
    <cellStyle name="Input 3 2 5 5 2" xfId="6003" xr:uid="{00000000-0005-0000-0000-000071020000}"/>
    <cellStyle name="Input 3 2 5 6" xfId="3176" xr:uid="{00000000-0005-0000-0000-000072020000}"/>
    <cellStyle name="Input 3 2 5 6 2" xfId="6075" xr:uid="{00000000-0005-0000-0000-000073020000}"/>
    <cellStyle name="Input 3 2 5 7" xfId="3253" xr:uid="{00000000-0005-0000-0000-000074020000}"/>
    <cellStyle name="Input 3 2 5 7 2" xfId="6152" xr:uid="{00000000-0005-0000-0000-000075020000}"/>
    <cellStyle name="Input 3 2 5 8" xfId="5062" xr:uid="{00000000-0005-0000-0000-000076020000}"/>
    <cellStyle name="Input 3 2 6" xfId="1556" xr:uid="{00000000-0005-0000-0000-000077020000}"/>
    <cellStyle name="Input 3 2 6 2" xfId="2388" xr:uid="{00000000-0005-0000-0000-000078020000}"/>
    <cellStyle name="Input 3 2 6 2 2" xfId="5287" xr:uid="{00000000-0005-0000-0000-000079020000}"/>
    <cellStyle name="Input 3 2 6 3" xfId="2283" xr:uid="{00000000-0005-0000-0000-00007A020000}"/>
    <cellStyle name="Input 3 2 6 3 2" xfId="5182" xr:uid="{00000000-0005-0000-0000-00007B020000}"/>
    <cellStyle name="Input 3 2 6 4" xfId="2198" xr:uid="{00000000-0005-0000-0000-00007C020000}"/>
    <cellStyle name="Input 3 2 6 4 2" xfId="5097" xr:uid="{00000000-0005-0000-0000-00007D020000}"/>
    <cellStyle name="Input 3 2 6 5" xfId="784" xr:uid="{00000000-0005-0000-0000-00007E020000}"/>
    <cellStyle name="Input 3 2 6 5 2" xfId="3687" xr:uid="{00000000-0005-0000-0000-00007F020000}"/>
    <cellStyle name="Input 3 2 6 6" xfId="2270" xr:uid="{00000000-0005-0000-0000-000080020000}"/>
    <cellStyle name="Input 3 2 6 6 2" xfId="5169" xr:uid="{00000000-0005-0000-0000-000081020000}"/>
    <cellStyle name="Input 3 2 6 7" xfId="811" xr:uid="{00000000-0005-0000-0000-000082020000}"/>
    <cellStyle name="Input 3 2 6 7 2" xfId="3714" xr:uid="{00000000-0005-0000-0000-000083020000}"/>
    <cellStyle name="Input 3 2 6 8" xfId="4459" xr:uid="{00000000-0005-0000-0000-000084020000}"/>
    <cellStyle name="Input 3 2 7" xfId="944" xr:uid="{00000000-0005-0000-0000-000085020000}"/>
    <cellStyle name="Input 3 2 7 2" xfId="3847" xr:uid="{00000000-0005-0000-0000-000086020000}"/>
    <cellStyle name="Input 3 2 8" xfId="1060" xr:uid="{00000000-0005-0000-0000-000087020000}"/>
    <cellStyle name="Input 3 2 8 2" xfId="3963" xr:uid="{00000000-0005-0000-0000-000088020000}"/>
    <cellStyle name="Input 3 2 9" xfId="2545" xr:uid="{00000000-0005-0000-0000-000089020000}"/>
    <cellStyle name="Input 3 2 9 2" xfId="5444" xr:uid="{00000000-0005-0000-0000-00008A020000}"/>
    <cellStyle name="Input 3 3" xfId="1768" xr:uid="{00000000-0005-0000-0000-00008B020000}"/>
    <cellStyle name="Input 3 3 10" xfId="4667" xr:uid="{00000000-0005-0000-0000-00008C020000}"/>
    <cellStyle name="Input 3 3 2" xfId="2148" xr:uid="{00000000-0005-0000-0000-00008D020000}"/>
    <cellStyle name="Input 3 3 2 2" xfId="2752" xr:uid="{00000000-0005-0000-0000-00008E020000}"/>
    <cellStyle name="Input 3 3 2 2 2" xfId="5651" xr:uid="{00000000-0005-0000-0000-00008F020000}"/>
    <cellStyle name="Input 3 3 2 3" xfId="2862" xr:uid="{00000000-0005-0000-0000-000090020000}"/>
    <cellStyle name="Input 3 3 2 3 2" xfId="5761" xr:uid="{00000000-0005-0000-0000-000091020000}"/>
    <cellStyle name="Input 3 3 2 4" xfId="2966" xr:uid="{00000000-0005-0000-0000-000092020000}"/>
    <cellStyle name="Input 3 3 2 4 2" xfId="5865" xr:uid="{00000000-0005-0000-0000-000093020000}"/>
    <cellStyle name="Input 3 3 2 5" xfId="3089" xr:uid="{00000000-0005-0000-0000-000094020000}"/>
    <cellStyle name="Input 3 3 2 5 2" xfId="5988" xr:uid="{00000000-0005-0000-0000-000095020000}"/>
    <cellStyle name="Input 3 3 2 6" xfId="3161" xr:uid="{00000000-0005-0000-0000-000096020000}"/>
    <cellStyle name="Input 3 3 2 6 2" xfId="6060" xr:uid="{00000000-0005-0000-0000-000097020000}"/>
    <cellStyle name="Input 3 3 2 7" xfId="3238" xr:uid="{00000000-0005-0000-0000-000098020000}"/>
    <cellStyle name="Input 3 3 2 7 2" xfId="6137" xr:uid="{00000000-0005-0000-0000-000099020000}"/>
    <cellStyle name="Input 3 3 2 8" xfId="5047" xr:uid="{00000000-0005-0000-0000-00009A020000}"/>
    <cellStyle name="Input 3 3 3" xfId="2125" xr:uid="{00000000-0005-0000-0000-00009B020000}"/>
    <cellStyle name="Input 3 3 3 2" xfId="2729" xr:uid="{00000000-0005-0000-0000-00009C020000}"/>
    <cellStyle name="Input 3 3 3 2 2" xfId="5628" xr:uid="{00000000-0005-0000-0000-00009D020000}"/>
    <cellStyle name="Input 3 3 3 3" xfId="2839" xr:uid="{00000000-0005-0000-0000-00009E020000}"/>
    <cellStyle name="Input 3 3 3 3 2" xfId="5738" xr:uid="{00000000-0005-0000-0000-00009F020000}"/>
    <cellStyle name="Input 3 3 3 4" xfId="2943" xr:uid="{00000000-0005-0000-0000-0000A0020000}"/>
    <cellStyle name="Input 3 3 3 4 2" xfId="5842" xr:uid="{00000000-0005-0000-0000-0000A1020000}"/>
    <cellStyle name="Input 3 3 3 5" xfId="3066" xr:uid="{00000000-0005-0000-0000-0000A2020000}"/>
    <cellStyle name="Input 3 3 3 5 2" xfId="5965" xr:uid="{00000000-0005-0000-0000-0000A3020000}"/>
    <cellStyle name="Input 3 3 3 6" xfId="854" xr:uid="{00000000-0005-0000-0000-0000A4020000}"/>
    <cellStyle name="Input 3 3 3 6 2" xfId="3757" xr:uid="{00000000-0005-0000-0000-0000A5020000}"/>
    <cellStyle name="Input 3 3 3 7" xfId="3215" xr:uid="{00000000-0005-0000-0000-0000A6020000}"/>
    <cellStyle name="Input 3 3 3 7 2" xfId="6114" xr:uid="{00000000-0005-0000-0000-0000A7020000}"/>
    <cellStyle name="Input 3 3 3 8" xfId="5024" xr:uid="{00000000-0005-0000-0000-0000A8020000}"/>
    <cellStyle name="Input 3 3 4" xfId="2359" xr:uid="{00000000-0005-0000-0000-0000A9020000}"/>
    <cellStyle name="Input 3 3 4 2" xfId="5258" xr:uid="{00000000-0005-0000-0000-0000AA020000}"/>
    <cellStyle name="Input 3 3 5" xfId="2370" xr:uid="{00000000-0005-0000-0000-0000AB020000}"/>
    <cellStyle name="Input 3 3 5 2" xfId="5269" xr:uid="{00000000-0005-0000-0000-0000AC020000}"/>
    <cellStyle name="Input 3 3 6" xfId="2377" xr:uid="{00000000-0005-0000-0000-0000AD020000}"/>
    <cellStyle name="Input 3 3 6 2" xfId="5276" xr:uid="{00000000-0005-0000-0000-0000AE020000}"/>
    <cellStyle name="Input 3 3 7" xfId="3052" xr:uid="{00000000-0005-0000-0000-0000AF020000}"/>
    <cellStyle name="Input 3 3 7 2" xfId="5951" xr:uid="{00000000-0005-0000-0000-0000B0020000}"/>
    <cellStyle name="Input 3 3 8" xfId="2893" xr:uid="{00000000-0005-0000-0000-0000B1020000}"/>
    <cellStyle name="Input 3 3 8 2" xfId="5792" xr:uid="{00000000-0005-0000-0000-0000B2020000}"/>
    <cellStyle name="Input 3 3 9" xfId="2416" xr:uid="{00000000-0005-0000-0000-0000B3020000}"/>
    <cellStyle name="Input 3 3 9 2" xfId="5315" xr:uid="{00000000-0005-0000-0000-0000B4020000}"/>
    <cellStyle name="Input 3 4" xfId="1345" xr:uid="{00000000-0005-0000-0000-0000B5020000}"/>
    <cellStyle name="Input 3 4 2" xfId="2552" xr:uid="{00000000-0005-0000-0000-0000B6020000}"/>
    <cellStyle name="Input 3 4 2 2" xfId="5451" xr:uid="{00000000-0005-0000-0000-0000B7020000}"/>
    <cellStyle name="Input 3 4 3" xfId="2563" xr:uid="{00000000-0005-0000-0000-0000B8020000}"/>
    <cellStyle name="Input 3 4 3 2" xfId="5462" xr:uid="{00000000-0005-0000-0000-0000B9020000}"/>
    <cellStyle name="Input 3 4 4" xfId="2419" xr:uid="{00000000-0005-0000-0000-0000BA020000}"/>
    <cellStyle name="Input 3 4 4 2" xfId="5318" xr:uid="{00000000-0005-0000-0000-0000BB020000}"/>
    <cellStyle name="Input 3 4 5" xfId="2456" xr:uid="{00000000-0005-0000-0000-0000BC020000}"/>
    <cellStyle name="Input 3 4 5 2" xfId="5355" xr:uid="{00000000-0005-0000-0000-0000BD020000}"/>
    <cellStyle name="Input 3 4 6" xfId="2618" xr:uid="{00000000-0005-0000-0000-0000BE020000}"/>
    <cellStyle name="Input 3 4 6 2" xfId="5517" xr:uid="{00000000-0005-0000-0000-0000BF020000}"/>
    <cellStyle name="Input 3 4 7" xfId="1071" xr:uid="{00000000-0005-0000-0000-0000C0020000}"/>
    <cellStyle name="Input 3 4 7 2" xfId="3974" xr:uid="{00000000-0005-0000-0000-0000C1020000}"/>
    <cellStyle name="Input 3 4 8" xfId="4248" xr:uid="{00000000-0005-0000-0000-0000C2020000}"/>
    <cellStyle name="Input 3 5" xfId="805" xr:uid="{00000000-0005-0000-0000-0000C3020000}"/>
    <cellStyle name="Input 3 5 2" xfId="3708" xr:uid="{00000000-0005-0000-0000-0000C4020000}"/>
    <cellStyle name="Input 3 6" xfId="2185" xr:uid="{00000000-0005-0000-0000-0000C5020000}"/>
    <cellStyle name="Input 3 6 2" xfId="5084" xr:uid="{00000000-0005-0000-0000-0000C6020000}"/>
    <cellStyle name="Input 3 7" xfId="3276" xr:uid="{00000000-0005-0000-0000-0000C7020000}"/>
    <cellStyle name="Input 4" xfId="412" xr:uid="{00000000-0005-0000-0000-0000C8020000}"/>
    <cellStyle name="Input 5" xfId="1331" xr:uid="{00000000-0005-0000-0000-0000C9020000}"/>
    <cellStyle name="Input 5 2" xfId="2431" xr:uid="{00000000-0005-0000-0000-0000CA020000}"/>
    <cellStyle name="Input 5 2 2" xfId="5330" xr:uid="{00000000-0005-0000-0000-0000CB020000}"/>
    <cellStyle name="Input 5 3" xfId="2184" xr:uid="{00000000-0005-0000-0000-0000CC020000}"/>
    <cellStyle name="Input 5 3 2" xfId="5083" xr:uid="{00000000-0005-0000-0000-0000CD020000}"/>
    <cellStyle name="Input 5 4" xfId="2810" xr:uid="{00000000-0005-0000-0000-0000CE020000}"/>
    <cellStyle name="Input 5 4 2" xfId="5709" xr:uid="{00000000-0005-0000-0000-0000CF020000}"/>
    <cellStyle name="Input 5 5" xfId="816" xr:uid="{00000000-0005-0000-0000-0000D0020000}"/>
    <cellStyle name="Input 5 5 2" xfId="3719" xr:uid="{00000000-0005-0000-0000-0000D1020000}"/>
    <cellStyle name="Input 5 6" xfId="2302" xr:uid="{00000000-0005-0000-0000-0000D2020000}"/>
    <cellStyle name="Input 5 6 2" xfId="5201" xr:uid="{00000000-0005-0000-0000-0000D3020000}"/>
    <cellStyle name="Input 5 7" xfId="2524" xr:uid="{00000000-0005-0000-0000-0000D4020000}"/>
    <cellStyle name="Input 5 7 2" xfId="5423" xr:uid="{00000000-0005-0000-0000-0000D5020000}"/>
    <cellStyle name="Input 5 8" xfId="4234" xr:uid="{00000000-0005-0000-0000-0000D6020000}"/>
    <cellStyle name="Input 6" xfId="774" xr:uid="{00000000-0005-0000-0000-0000D7020000}"/>
    <cellStyle name="Input 6 2" xfId="3677" xr:uid="{00000000-0005-0000-0000-0000D8020000}"/>
    <cellStyle name="Input 7" xfId="3266" xr:uid="{00000000-0005-0000-0000-0000D9020000}"/>
    <cellStyle name="Izhod 2" xfId="103" xr:uid="{00000000-0005-0000-0000-0000DA020000}"/>
    <cellStyle name="Izhod 2 10" xfId="2567" xr:uid="{00000000-0005-0000-0000-0000DB020000}"/>
    <cellStyle name="Izhod 2 10 2" xfId="5466" xr:uid="{00000000-0005-0000-0000-0000DC020000}"/>
    <cellStyle name="Izhod 2 11" xfId="2546" xr:uid="{00000000-0005-0000-0000-0000DD020000}"/>
    <cellStyle name="Izhod 2 11 2" xfId="5445" xr:uid="{00000000-0005-0000-0000-0000DE020000}"/>
    <cellStyle name="Izhod 2 12" xfId="2526" xr:uid="{00000000-0005-0000-0000-0000DF020000}"/>
    <cellStyle name="Izhod 2 12 2" xfId="5425" xr:uid="{00000000-0005-0000-0000-0000E0020000}"/>
    <cellStyle name="Izhod 2 13" xfId="3278" xr:uid="{00000000-0005-0000-0000-0000E1020000}"/>
    <cellStyle name="Izhod 2 2" xfId="260" xr:uid="{00000000-0005-0000-0000-0000E2020000}"/>
    <cellStyle name="Izhod 2 2 10" xfId="2645" xr:uid="{00000000-0005-0000-0000-0000E3020000}"/>
    <cellStyle name="Izhod 2 2 10 2" xfId="5544" xr:uid="{00000000-0005-0000-0000-0000E4020000}"/>
    <cellStyle name="Izhod 2 2 11" xfId="2366" xr:uid="{00000000-0005-0000-0000-0000E5020000}"/>
    <cellStyle name="Izhod 2 2 11 2" xfId="5265" xr:uid="{00000000-0005-0000-0000-0000E6020000}"/>
    <cellStyle name="Izhod 2 2 12" xfId="3369" xr:uid="{00000000-0005-0000-0000-0000E7020000}"/>
    <cellStyle name="Izhod 2 2 2" xfId="657" xr:uid="{00000000-0005-0000-0000-0000E8020000}"/>
    <cellStyle name="Izhod 2 2 2 10" xfId="3561" xr:uid="{00000000-0005-0000-0000-0000E9020000}"/>
    <cellStyle name="Izhod 2 2 2 2" xfId="1661" xr:uid="{00000000-0005-0000-0000-0000EA020000}"/>
    <cellStyle name="Izhod 2 2 2 2 2" xfId="2673" xr:uid="{00000000-0005-0000-0000-0000EB020000}"/>
    <cellStyle name="Izhod 2 2 2 2 2 2" xfId="5572" xr:uid="{00000000-0005-0000-0000-0000EC020000}"/>
    <cellStyle name="Izhod 2 2 2 2 3" xfId="2400" xr:uid="{00000000-0005-0000-0000-0000ED020000}"/>
    <cellStyle name="Izhod 2 2 2 2 3 2" xfId="5299" xr:uid="{00000000-0005-0000-0000-0000EE020000}"/>
    <cellStyle name="Izhod 2 2 2 2 4" xfId="802" xr:uid="{00000000-0005-0000-0000-0000EF020000}"/>
    <cellStyle name="Izhod 2 2 2 2 4 2" xfId="3705" xr:uid="{00000000-0005-0000-0000-0000F0020000}"/>
    <cellStyle name="Izhod 2 2 2 2 5" xfId="3005" xr:uid="{00000000-0005-0000-0000-0000F1020000}"/>
    <cellStyle name="Izhod 2 2 2 2 5 2" xfId="5904" xr:uid="{00000000-0005-0000-0000-0000F2020000}"/>
    <cellStyle name="Izhod 2 2 2 2 6" xfId="3032" xr:uid="{00000000-0005-0000-0000-0000F3020000}"/>
    <cellStyle name="Izhod 2 2 2 2 6 2" xfId="5931" xr:uid="{00000000-0005-0000-0000-0000F4020000}"/>
    <cellStyle name="Izhod 2 2 2 2 7" xfId="3129" xr:uid="{00000000-0005-0000-0000-0000F5020000}"/>
    <cellStyle name="Izhod 2 2 2 2 7 2" xfId="6028" xr:uid="{00000000-0005-0000-0000-0000F6020000}"/>
    <cellStyle name="Izhod 2 2 2 2 8" xfId="2218" xr:uid="{00000000-0005-0000-0000-0000F7020000}"/>
    <cellStyle name="Izhod 2 2 2 2 8 2" xfId="5117" xr:uid="{00000000-0005-0000-0000-0000F8020000}"/>
    <cellStyle name="Izhod 2 2 2 2 9" xfId="4564" xr:uid="{00000000-0005-0000-0000-0000F9020000}"/>
    <cellStyle name="Izhod 2 2 2 3" xfId="2129" xr:uid="{00000000-0005-0000-0000-0000FA020000}"/>
    <cellStyle name="Izhod 2 2 2 3 2" xfId="2733" xr:uid="{00000000-0005-0000-0000-0000FB020000}"/>
    <cellStyle name="Izhod 2 2 2 3 2 2" xfId="5632" xr:uid="{00000000-0005-0000-0000-0000FC020000}"/>
    <cellStyle name="Izhod 2 2 2 3 3" xfId="2843" xr:uid="{00000000-0005-0000-0000-0000FD020000}"/>
    <cellStyle name="Izhod 2 2 2 3 3 2" xfId="5742" xr:uid="{00000000-0005-0000-0000-0000FE020000}"/>
    <cellStyle name="Izhod 2 2 2 3 4" xfId="2947" xr:uid="{00000000-0005-0000-0000-0000FF020000}"/>
    <cellStyle name="Izhod 2 2 2 3 4 2" xfId="5846" xr:uid="{00000000-0005-0000-0000-000000030000}"/>
    <cellStyle name="Izhod 2 2 2 3 5" xfId="3070" xr:uid="{00000000-0005-0000-0000-000001030000}"/>
    <cellStyle name="Izhod 2 2 2 3 5 2" xfId="5969" xr:uid="{00000000-0005-0000-0000-000002030000}"/>
    <cellStyle name="Izhod 2 2 2 3 6" xfId="3143" xr:uid="{00000000-0005-0000-0000-000003030000}"/>
    <cellStyle name="Izhod 2 2 2 3 6 2" xfId="6042" xr:uid="{00000000-0005-0000-0000-000004030000}"/>
    <cellStyle name="Izhod 2 2 2 3 7" xfId="840" xr:uid="{00000000-0005-0000-0000-000005030000}"/>
    <cellStyle name="Izhod 2 2 2 3 7 2" xfId="3743" xr:uid="{00000000-0005-0000-0000-000006030000}"/>
    <cellStyle name="Izhod 2 2 2 3 8" xfId="3219" xr:uid="{00000000-0005-0000-0000-000007030000}"/>
    <cellStyle name="Izhod 2 2 2 3 8 2" xfId="6118" xr:uid="{00000000-0005-0000-0000-000008030000}"/>
    <cellStyle name="Izhod 2 2 2 3 9" xfId="5028" xr:uid="{00000000-0005-0000-0000-000009030000}"/>
    <cellStyle name="Izhod 2 2 2 4" xfId="1543" xr:uid="{00000000-0005-0000-0000-00000A030000}"/>
    <cellStyle name="Izhod 2 2 2 4 2" xfId="2373" xr:uid="{00000000-0005-0000-0000-00000B030000}"/>
    <cellStyle name="Izhod 2 2 2 4 2 2" xfId="5272" xr:uid="{00000000-0005-0000-0000-00000C030000}"/>
    <cellStyle name="Izhod 2 2 2 4 3" xfId="2274" xr:uid="{00000000-0005-0000-0000-00000D030000}"/>
    <cellStyle name="Izhod 2 2 2 4 3 2" xfId="5173" xr:uid="{00000000-0005-0000-0000-00000E030000}"/>
    <cellStyle name="Izhod 2 2 2 4 4" xfId="2200" xr:uid="{00000000-0005-0000-0000-00000F030000}"/>
    <cellStyle name="Izhod 2 2 2 4 4 2" xfId="5099" xr:uid="{00000000-0005-0000-0000-000010030000}"/>
    <cellStyle name="Izhod 2 2 2 4 5" xfId="2579" xr:uid="{00000000-0005-0000-0000-000011030000}"/>
    <cellStyle name="Izhod 2 2 2 4 5 2" xfId="5478" xr:uid="{00000000-0005-0000-0000-000012030000}"/>
    <cellStyle name="Izhod 2 2 2 4 6" xfId="2437" xr:uid="{00000000-0005-0000-0000-000013030000}"/>
    <cellStyle name="Izhod 2 2 2 4 6 2" xfId="5336" xr:uid="{00000000-0005-0000-0000-000014030000}"/>
    <cellStyle name="Izhod 2 2 2 4 7" xfId="3043" xr:uid="{00000000-0005-0000-0000-000015030000}"/>
    <cellStyle name="Izhod 2 2 2 4 7 2" xfId="5942" xr:uid="{00000000-0005-0000-0000-000016030000}"/>
    <cellStyle name="Izhod 2 2 2 4 8" xfId="3147" xr:uid="{00000000-0005-0000-0000-000017030000}"/>
    <cellStyle name="Izhod 2 2 2 4 8 2" xfId="6046" xr:uid="{00000000-0005-0000-0000-000018030000}"/>
    <cellStyle name="Izhod 2 2 2 4 9" xfId="4446" xr:uid="{00000000-0005-0000-0000-000019030000}"/>
    <cellStyle name="Izhod 2 2 2 5" xfId="2169" xr:uid="{00000000-0005-0000-0000-00001A030000}"/>
    <cellStyle name="Izhod 2 2 2 5 2" xfId="2773" xr:uid="{00000000-0005-0000-0000-00001B030000}"/>
    <cellStyle name="Izhod 2 2 2 5 2 2" xfId="5672" xr:uid="{00000000-0005-0000-0000-00001C030000}"/>
    <cellStyle name="Izhod 2 2 2 5 3" xfId="2883" xr:uid="{00000000-0005-0000-0000-00001D030000}"/>
    <cellStyle name="Izhod 2 2 2 5 3 2" xfId="5782" xr:uid="{00000000-0005-0000-0000-00001E030000}"/>
    <cellStyle name="Izhod 2 2 2 5 4" xfId="2987" xr:uid="{00000000-0005-0000-0000-00001F030000}"/>
    <cellStyle name="Izhod 2 2 2 5 4 2" xfId="5886" xr:uid="{00000000-0005-0000-0000-000020030000}"/>
    <cellStyle name="Izhod 2 2 2 5 5" xfId="3050" xr:uid="{00000000-0005-0000-0000-000021030000}"/>
    <cellStyle name="Izhod 2 2 2 5 5 2" xfId="5949" xr:uid="{00000000-0005-0000-0000-000022030000}"/>
    <cellStyle name="Izhod 2 2 2 5 6" xfId="3110" xr:uid="{00000000-0005-0000-0000-000023030000}"/>
    <cellStyle name="Izhod 2 2 2 5 6 2" xfId="6009" xr:uid="{00000000-0005-0000-0000-000024030000}"/>
    <cellStyle name="Izhod 2 2 2 5 7" xfId="3182" xr:uid="{00000000-0005-0000-0000-000025030000}"/>
    <cellStyle name="Izhod 2 2 2 5 7 2" xfId="6081" xr:uid="{00000000-0005-0000-0000-000026030000}"/>
    <cellStyle name="Izhod 2 2 2 5 8" xfId="3259" xr:uid="{00000000-0005-0000-0000-000027030000}"/>
    <cellStyle name="Izhod 2 2 2 5 8 2" xfId="6158" xr:uid="{00000000-0005-0000-0000-000028030000}"/>
    <cellStyle name="Izhod 2 2 2 5 9" xfId="5068" xr:uid="{00000000-0005-0000-0000-000029030000}"/>
    <cellStyle name="Izhod 2 2 2 6" xfId="1228" xr:uid="{00000000-0005-0000-0000-00002A030000}"/>
    <cellStyle name="Izhod 2 2 2 6 2" xfId="4131" xr:uid="{00000000-0005-0000-0000-00002B030000}"/>
    <cellStyle name="Izhod 2 2 2 7" xfId="2307" xr:uid="{00000000-0005-0000-0000-00002C030000}"/>
    <cellStyle name="Izhod 2 2 2 7 2" xfId="5206" xr:uid="{00000000-0005-0000-0000-00002D030000}"/>
    <cellStyle name="Izhod 2 2 2 8" xfId="1044" xr:uid="{00000000-0005-0000-0000-00002E030000}"/>
    <cellStyle name="Izhod 2 2 2 8 2" xfId="3947" xr:uid="{00000000-0005-0000-0000-00002F030000}"/>
    <cellStyle name="Izhod 2 2 2 9" xfId="2655" xr:uid="{00000000-0005-0000-0000-000030030000}"/>
    <cellStyle name="Izhod 2 2 2 9 2" xfId="5554" xr:uid="{00000000-0005-0000-0000-000031030000}"/>
    <cellStyle name="Izhod 2 2 3" xfId="1448" xr:uid="{00000000-0005-0000-0000-000032030000}"/>
    <cellStyle name="Izhod 2 2 3 2" xfId="2636" xr:uid="{00000000-0005-0000-0000-000033030000}"/>
    <cellStyle name="Izhod 2 2 3 2 2" xfId="5535" xr:uid="{00000000-0005-0000-0000-000034030000}"/>
    <cellStyle name="Izhod 2 2 3 3" xfId="835" xr:uid="{00000000-0005-0000-0000-000035030000}"/>
    <cellStyle name="Izhod 2 2 3 3 2" xfId="3738" xr:uid="{00000000-0005-0000-0000-000036030000}"/>
    <cellStyle name="Izhod 2 2 3 4" xfId="2383" xr:uid="{00000000-0005-0000-0000-000037030000}"/>
    <cellStyle name="Izhod 2 2 3 4 2" xfId="5282" xr:uid="{00000000-0005-0000-0000-000038030000}"/>
    <cellStyle name="Izhod 2 2 3 5" xfId="2432" xr:uid="{00000000-0005-0000-0000-000039030000}"/>
    <cellStyle name="Izhod 2 2 3 5 2" xfId="5331" xr:uid="{00000000-0005-0000-0000-00003A030000}"/>
    <cellStyle name="Izhod 2 2 3 6" xfId="2414" xr:uid="{00000000-0005-0000-0000-00003B030000}"/>
    <cellStyle name="Izhod 2 2 3 6 2" xfId="5313" xr:uid="{00000000-0005-0000-0000-00003C030000}"/>
    <cellStyle name="Izhod 2 2 3 7" xfId="2423" xr:uid="{00000000-0005-0000-0000-00003D030000}"/>
    <cellStyle name="Izhod 2 2 3 7 2" xfId="5322" xr:uid="{00000000-0005-0000-0000-00003E030000}"/>
    <cellStyle name="Izhod 2 2 3 8" xfId="2520" xr:uid="{00000000-0005-0000-0000-00003F030000}"/>
    <cellStyle name="Izhod 2 2 3 8 2" xfId="5419" xr:uid="{00000000-0005-0000-0000-000040030000}"/>
    <cellStyle name="Izhod 2 2 3 9" xfId="4351" xr:uid="{00000000-0005-0000-0000-000041030000}"/>
    <cellStyle name="Izhod 2 2 4" xfId="1329" xr:uid="{00000000-0005-0000-0000-000042030000}"/>
    <cellStyle name="Izhod 2 2 4 2" xfId="2285" xr:uid="{00000000-0005-0000-0000-000043030000}"/>
    <cellStyle name="Izhod 2 2 4 2 2" xfId="5184" xr:uid="{00000000-0005-0000-0000-000044030000}"/>
    <cellStyle name="Izhod 2 2 4 3" xfId="2556" xr:uid="{00000000-0005-0000-0000-000045030000}"/>
    <cellStyle name="Izhod 2 2 4 3 2" xfId="5455" xr:uid="{00000000-0005-0000-0000-000046030000}"/>
    <cellStyle name="Izhod 2 2 4 4" xfId="2605" xr:uid="{00000000-0005-0000-0000-000047030000}"/>
    <cellStyle name="Izhod 2 2 4 4 2" xfId="5504" xr:uid="{00000000-0005-0000-0000-000048030000}"/>
    <cellStyle name="Izhod 2 2 4 5" xfId="2704" xr:uid="{00000000-0005-0000-0000-000049030000}"/>
    <cellStyle name="Izhod 2 2 4 5 2" xfId="5603" xr:uid="{00000000-0005-0000-0000-00004A030000}"/>
    <cellStyle name="Izhod 2 2 4 6" xfId="1034" xr:uid="{00000000-0005-0000-0000-00004B030000}"/>
    <cellStyle name="Izhod 2 2 4 6 2" xfId="3937" xr:uid="{00000000-0005-0000-0000-00004C030000}"/>
    <cellStyle name="Izhod 2 2 4 7" xfId="1102" xr:uid="{00000000-0005-0000-0000-00004D030000}"/>
    <cellStyle name="Izhod 2 2 4 7 2" xfId="4005" xr:uid="{00000000-0005-0000-0000-00004E030000}"/>
    <cellStyle name="Izhod 2 2 4 8" xfId="3121" xr:uid="{00000000-0005-0000-0000-00004F030000}"/>
    <cellStyle name="Izhod 2 2 4 8 2" xfId="6020" xr:uid="{00000000-0005-0000-0000-000050030000}"/>
    <cellStyle name="Izhod 2 2 4 9" xfId="4232" xr:uid="{00000000-0005-0000-0000-000051030000}"/>
    <cellStyle name="Izhod 2 2 5" xfId="2120" xr:uid="{00000000-0005-0000-0000-000052030000}"/>
    <cellStyle name="Izhod 2 2 5 2" xfId="795" xr:uid="{00000000-0005-0000-0000-000053030000}"/>
    <cellStyle name="Izhod 2 2 5 2 2" xfId="3698" xr:uid="{00000000-0005-0000-0000-000054030000}"/>
    <cellStyle name="Izhod 2 2 5 3" xfId="2834" xr:uid="{00000000-0005-0000-0000-000055030000}"/>
    <cellStyle name="Izhod 2 2 5 3 2" xfId="5733" xr:uid="{00000000-0005-0000-0000-000056030000}"/>
    <cellStyle name="Izhod 2 2 5 4" xfId="2938" xr:uid="{00000000-0005-0000-0000-000057030000}"/>
    <cellStyle name="Izhod 2 2 5 4 2" xfId="5837" xr:uid="{00000000-0005-0000-0000-000058030000}"/>
    <cellStyle name="Izhod 2 2 5 5" xfId="3061" xr:uid="{00000000-0005-0000-0000-000059030000}"/>
    <cellStyle name="Izhod 2 2 5 5 2" xfId="5960" xr:uid="{00000000-0005-0000-0000-00005A030000}"/>
    <cellStyle name="Izhod 2 2 5 6" xfId="3138" xr:uid="{00000000-0005-0000-0000-00005B030000}"/>
    <cellStyle name="Izhod 2 2 5 6 2" xfId="6037" xr:uid="{00000000-0005-0000-0000-00005C030000}"/>
    <cellStyle name="Izhod 2 2 5 7" xfId="2480" xr:uid="{00000000-0005-0000-0000-00005D030000}"/>
    <cellStyle name="Izhod 2 2 5 7 2" xfId="5379" xr:uid="{00000000-0005-0000-0000-00005E030000}"/>
    <cellStyle name="Izhod 2 2 5 8" xfId="3210" xr:uid="{00000000-0005-0000-0000-00005F030000}"/>
    <cellStyle name="Izhod 2 2 5 8 2" xfId="6109" xr:uid="{00000000-0005-0000-0000-000060030000}"/>
    <cellStyle name="Izhod 2 2 5 9" xfId="5019" xr:uid="{00000000-0005-0000-0000-000061030000}"/>
    <cellStyle name="Izhod 2 2 6" xfId="2165" xr:uid="{00000000-0005-0000-0000-000062030000}"/>
    <cellStyle name="Izhod 2 2 6 2" xfId="2769" xr:uid="{00000000-0005-0000-0000-000063030000}"/>
    <cellStyle name="Izhod 2 2 6 2 2" xfId="5668" xr:uid="{00000000-0005-0000-0000-000064030000}"/>
    <cellStyle name="Izhod 2 2 6 3" xfId="2879" xr:uid="{00000000-0005-0000-0000-000065030000}"/>
    <cellStyle name="Izhod 2 2 6 3 2" xfId="5778" xr:uid="{00000000-0005-0000-0000-000066030000}"/>
    <cellStyle name="Izhod 2 2 6 4" xfId="2983" xr:uid="{00000000-0005-0000-0000-000067030000}"/>
    <cellStyle name="Izhod 2 2 6 4 2" xfId="5882" xr:uid="{00000000-0005-0000-0000-000068030000}"/>
    <cellStyle name="Izhod 2 2 6 5" xfId="3049" xr:uid="{00000000-0005-0000-0000-000069030000}"/>
    <cellStyle name="Izhod 2 2 6 5 2" xfId="5948" xr:uid="{00000000-0005-0000-0000-00006A030000}"/>
    <cellStyle name="Izhod 2 2 6 6" xfId="3106" xr:uid="{00000000-0005-0000-0000-00006B030000}"/>
    <cellStyle name="Izhod 2 2 6 6 2" xfId="6005" xr:uid="{00000000-0005-0000-0000-00006C030000}"/>
    <cellStyle name="Izhod 2 2 6 7" xfId="3178" xr:uid="{00000000-0005-0000-0000-00006D030000}"/>
    <cellStyle name="Izhod 2 2 6 7 2" xfId="6077" xr:uid="{00000000-0005-0000-0000-00006E030000}"/>
    <cellStyle name="Izhod 2 2 6 8" xfId="3255" xr:uid="{00000000-0005-0000-0000-00006F030000}"/>
    <cellStyle name="Izhod 2 2 6 8 2" xfId="6154" xr:uid="{00000000-0005-0000-0000-000070030000}"/>
    <cellStyle name="Izhod 2 2 6 9" xfId="5064" xr:uid="{00000000-0005-0000-0000-000071030000}"/>
    <cellStyle name="Izhod 2 2 7" xfId="937" xr:uid="{00000000-0005-0000-0000-000072030000}"/>
    <cellStyle name="Izhod 2 2 7 2" xfId="3840" xr:uid="{00000000-0005-0000-0000-000073030000}"/>
    <cellStyle name="Izhod 2 2 8" xfId="834" xr:uid="{00000000-0005-0000-0000-000074030000}"/>
    <cellStyle name="Izhod 2 2 8 2" xfId="3737" xr:uid="{00000000-0005-0000-0000-000075030000}"/>
    <cellStyle name="Izhod 2 2 9" xfId="2601" xr:uid="{00000000-0005-0000-0000-000076030000}"/>
    <cellStyle name="Izhod 2 2 9 2" xfId="5500" xr:uid="{00000000-0005-0000-0000-000077030000}"/>
    <cellStyle name="Izhod 2 3" xfId="414" xr:uid="{00000000-0005-0000-0000-000078030000}"/>
    <cellStyle name="Izhod 2 4" xfId="569" xr:uid="{00000000-0005-0000-0000-000079030000}"/>
    <cellStyle name="Izhod 2 4 10" xfId="3473" xr:uid="{00000000-0005-0000-0000-00007A030000}"/>
    <cellStyle name="Izhod 2 4 2" xfId="1573" xr:uid="{00000000-0005-0000-0000-00007B030000}"/>
    <cellStyle name="Izhod 2 4 2 2" xfId="2278" xr:uid="{00000000-0005-0000-0000-00007C030000}"/>
    <cellStyle name="Izhod 2 4 2 2 2" xfId="5177" xr:uid="{00000000-0005-0000-0000-00007D030000}"/>
    <cellStyle name="Izhod 2 4 2 3" xfId="1096" xr:uid="{00000000-0005-0000-0000-00007E030000}"/>
    <cellStyle name="Izhod 2 4 2 3 2" xfId="3999" xr:uid="{00000000-0005-0000-0000-00007F030000}"/>
    <cellStyle name="Izhod 2 4 2 4" xfId="2642" xr:uid="{00000000-0005-0000-0000-000080030000}"/>
    <cellStyle name="Izhod 2 4 2 4 2" xfId="5541" xr:uid="{00000000-0005-0000-0000-000081030000}"/>
    <cellStyle name="Izhod 2 4 2 5" xfId="2202" xr:uid="{00000000-0005-0000-0000-000082030000}"/>
    <cellStyle name="Izhod 2 4 2 5 2" xfId="5101" xr:uid="{00000000-0005-0000-0000-000083030000}"/>
    <cellStyle name="Izhod 2 4 2 6" xfId="2719" xr:uid="{00000000-0005-0000-0000-000084030000}"/>
    <cellStyle name="Izhod 2 4 2 6 2" xfId="5618" xr:uid="{00000000-0005-0000-0000-000085030000}"/>
    <cellStyle name="Izhod 2 4 2 7" xfId="2220" xr:uid="{00000000-0005-0000-0000-000086030000}"/>
    <cellStyle name="Izhod 2 4 2 7 2" xfId="5119" xr:uid="{00000000-0005-0000-0000-000087030000}"/>
    <cellStyle name="Izhod 2 4 2 8" xfId="2615" xr:uid="{00000000-0005-0000-0000-000088030000}"/>
    <cellStyle name="Izhod 2 4 2 8 2" xfId="5514" xr:uid="{00000000-0005-0000-0000-000089030000}"/>
    <cellStyle name="Izhod 2 4 2 9" xfId="4476" xr:uid="{00000000-0005-0000-0000-00008A030000}"/>
    <cellStyle name="Izhod 2 4 3" xfId="2114" xr:uid="{00000000-0005-0000-0000-00008B030000}"/>
    <cellStyle name="Izhod 2 4 3 2" xfId="2176" xr:uid="{00000000-0005-0000-0000-00008C030000}"/>
    <cellStyle name="Izhod 2 4 3 2 2" xfId="5075" xr:uid="{00000000-0005-0000-0000-00008D030000}"/>
    <cellStyle name="Izhod 2 4 3 3" xfId="2828" xr:uid="{00000000-0005-0000-0000-00008E030000}"/>
    <cellStyle name="Izhod 2 4 3 3 2" xfId="5727" xr:uid="{00000000-0005-0000-0000-00008F030000}"/>
    <cellStyle name="Izhod 2 4 3 4" xfId="2932" xr:uid="{00000000-0005-0000-0000-000090030000}"/>
    <cellStyle name="Izhod 2 4 3 4 2" xfId="5831" xr:uid="{00000000-0005-0000-0000-000091030000}"/>
    <cellStyle name="Izhod 2 4 3 5" xfId="3055" xr:uid="{00000000-0005-0000-0000-000092030000}"/>
    <cellStyle name="Izhod 2 4 3 5 2" xfId="5954" xr:uid="{00000000-0005-0000-0000-000093030000}"/>
    <cellStyle name="Izhod 2 4 3 6" xfId="3136" xr:uid="{00000000-0005-0000-0000-000094030000}"/>
    <cellStyle name="Izhod 2 4 3 6 2" xfId="6035" xr:uid="{00000000-0005-0000-0000-000095030000}"/>
    <cellStyle name="Izhod 2 4 3 7" xfId="2328" xr:uid="{00000000-0005-0000-0000-000096030000}"/>
    <cellStyle name="Izhod 2 4 3 7 2" xfId="5227" xr:uid="{00000000-0005-0000-0000-000097030000}"/>
    <cellStyle name="Izhod 2 4 3 8" xfId="3204" xr:uid="{00000000-0005-0000-0000-000098030000}"/>
    <cellStyle name="Izhod 2 4 3 8 2" xfId="6103" xr:uid="{00000000-0005-0000-0000-000099030000}"/>
    <cellStyle name="Izhod 2 4 3 9" xfId="5013" xr:uid="{00000000-0005-0000-0000-00009A030000}"/>
    <cellStyle name="Izhod 2 4 4" xfId="2121" xr:uid="{00000000-0005-0000-0000-00009B030000}"/>
    <cellStyle name="Izhod 2 4 4 2" xfId="1093" xr:uid="{00000000-0005-0000-0000-00009C030000}"/>
    <cellStyle name="Izhod 2 4 4 2 2" xfId="3996" xr:uid="{00000000-0005-0000-0000-00009D030000}"/>
    <cellStyle name="Izhod 2 4 4 3" xfId="2835" xr:uid="{00000000-0005-0000-0000-00009E030000}"/>
    <cellStyle name="Izhod 2 4 4 3 2" xfId="5734" xr:uid="{00000000-0005-0000-0000-00009F030000}"/>
    <cellStyle name="Izhod 2 4 4 4" xfId="2939" xr:uid="{00000000-0005-0000-0000-0000A0030000}"/>
    <cellStyle name="Izhod 2 4 4 4 2" xfId="5838" xr:uid="{00000000-0005-0000-0000-0000A1030000}"/>
    <cellStyle name="Izhod 2 4 4 5" xfId="3062" xr:uid="{00000000-0005-0000-0000-0000A2030000}"/>
    <cellStyle name="Izhod 2 4 4 5 2" xfId="5961" xr:uid="{00000000-0005-0000-0000-0000A3030000}"/>
    <cellStyle name="Izhod 2 4 4 6" xfId="3139" xr:uid="{00000000-0005-0000-0000-0000A4030000}"/>
    <cellStyle name="Izhod 2 4 4 6 2" xfId="6038" xr:uid="{00000000-0005-0000-0000-0000A5030000}"/>
    <cellStyle name="Izhod 2 4 4 7" xfId="2720" xr:uid="{00000000-0005-0000-0000-0000A6030000}"/>
    <cellStyle name="Izhod 2 4 4 7 2" xfId="5619" xr:uid="{00000000-0005-0000-0000-0000A7030000}"/>
    <cellStyle name="Izhod 2 4 4 8" xfId="3211" xr:uid="{00000000-0005-0000-0000-0000A8030000}"/>
    <cellStyle name="Izhod 2 4 4 8 2" xfId="6110" xr:uid="{00000000-0005-0000-0000-0000A9030000}"/>
    <cellStyle name="Izhod 2 4 4 9" xfId="5020" xr:uid="{00000000-0005-0000-0000-0000AA030000}"/>
    <cellStyle name="Izhod 2 4 5" xfId="2128" xr:uid="{00000000-0005-0000-0000-0000AB030000}"/>
    <cellStyle name="Izhod 2 4 5 2" xfId="2732" xr:uid="{00000000-0005-0000-0000-0000AC030000}"/>
    <cellStyle name="Izhod 2 4 5 2 2" xfId="5631" xr:uid="{00000000-0005-0000-0000-0000AD030000}"/>
    <cellStyle name="Izhod 2 4 5 3" xfId="2842" xr:uid="{00000000-0005-0000-0000-0000AE030000}"/>
    <cellStyle name="Izhod 2 4 5 3 2" xfId="5741" xr:uid="{00000000-0005-0000-0000-0000AF030000}"/>
    <cellStyle name="Izhod 2 4 5 4" xfId="2946" xr:uid="{00000000-0005-0000-0000-0000B0030000}"/>
    <cellStyle name="Izhod 2 4 5 4 2" xfId="5845" xr:uid="{00000000-0005-0000-0000-0000B1030000}"/>
    <cellStyle name="Izhod 2 4 5 5" xfId="3040" xr:uid="{00000000-0005-0000-0000-0000B2030000}"/>
    <cellStyle name="Izhod 2 4 5 5 2" xfId="5939" xr:uid="{00000000-0005-0000-0000-0000B3030000}"/>
    <cellStyle name="Izhod 2 4 5 6" xfId="3069" xr:uid="{00000000-0005-0000-0000-0000B4030000}"/>
    <cellStyle name="Izhod 2 4 5 6 2" xfId="5968" xr:uid="{00000000-0005-0000-0000-0000B5030000}"/>
    <cellStyle name="Izhod 2 4 5 7" xfId="2491" xr:uid="{00000000-0005-0000-0000-0000B6030000}"/>
    <cellStyle name="Izhod 2 4 5 7 2" xfId="5390" xr:uid="{00000000-0005-0000-0000-0000B7030000}"/>
    <cellStyle name="Izhod 2 4 5 8" xfId="3218" xr:uid="{00000000-0005-0000-0000-0000B8030000}"/>
    <cellStyle name="Izhod 2 4 5 8 2" xfId="6117" xr:uid="{00000000-0005-0000-0000-0000B9030000}"/>
    <cellStyle name="Izhod 2 4 5 9" xfId="5027" xr:uid="{00000000-0005-0000-0000-0000BA030000}"/>
    <cellStyle name="Izhod 2 4 6" xfId="1140" xr:uid="{00000000-0005-0000-0000-0000BB030000}"/>
    <cellStyle name="Izhod 2 4 6 2" xfId="4043" xr:uid="{00000000-0005-0000-0000-0000BC030000}"/>
    <cellStyle name="Izhod 2 4 7" xfId="2260" xr:uid="{00000000-0005-0000-0000-0000BD030000}"/>
    <cellStyle name="Izhod 2 4 7 2" xfId="5159" xr:uid="{00000000-0005-0000-0000-0000BE030000}"/>
    <cellStyle name="Izhod 2 4 8" xfId="2517" xr:uid="{00000000-0005-0000-0000-0000BF030000}"/>
    <cellStyle name="Izhod 2 4 8 2" xfId="5416" xr:uid="{00000000-0005-0000-0000-0000C0030000}"/>
    <cellStyle name="Izhod 2 4 9" xfId="2580" xr:uid="{00000000-0005-0000-0000-0000C1030000}"/>
    <cellStyle name="Izhod 2 4 9 2" xfId="5479" xr:uid="{00000000-0005-0000-0000-0000C2030000}"/>
    <cellStyle name="Izhod 2 5" xfId="1349" xr:uid="{00000000-0005-0000-0000-0000C3030000}"/>
    <cellStyle name="Izhod 2 5 2" xfId="1062" xr:uid="{00000000-0005-0000-0000-0000C4030000}"/>
    <cellStyle name="Izhod 2 5 2 2" xfId="3965" xr:uid="{00000000-0005-0000-0000-0000C5030000}"/>
    <cellStyle name="Izhod 2 5 3" xfId="2666" xr:uid="{00000000-0005-0000-0000-0000C6030000}"/>
    <cellStyle name="Izhod 2 5 3 2" xfId="5565" xr:uid="{00000000-0005-0000-0000-0000C7030000}"/>
    <cellStyle name="Izhod 2 5 4" xfId="2384" xr:uid="{00000000-0005-0000-0000-0000C8030000}"/>
    <cellStyle name="Izhod 2 5 4 2" xfId="5283" xr:uid="{00000000-0005-0000-0000-0000C9030000}"/>
    <cellStyle name="Izhod 2 5 5" xfId="2364" xr:uid="{00000000-0005-0000-0000-0000CA030000}"/>
    <cellStyle name="Izhod 2 5 5 2" xfId="5263" xr:uid="{00000000-0005-0000-0000-0000CB030000}"/>
    <cellStyle name="Izhod 2 5 6" xfId="2895" xr:uid="{00000000-0005-0000-0000-0000CC030000}"/>
    <cellStyle name="Izhod 2 5 6 2" xfId="5794" xr:uid="{00000000-0005-0000-0000-0000CD030000}"/>
    <cellStyle name="Izhod 2 5 7" xfId="1107" xr:uid="{00000000-0005-0000-0000-0000CE030000}"/>
    <cellStyle name="Izhod 2 5 7 2" xfId="4010" xr:uid="{00000000-0005-0000-0000-0000CF030000}"/>
    <cellStyle name="Izhod 2 5 8" xfId="2298" xr:uid="{00000000-0005-0000-0000-0000D0030000}"/>
    <cellStyle name="Izhod 2 5 8 2" xfId="5197" xr:uid="{00000000-0005-0000-0000-0000D1030000}"/>
    <cellStyle name="Izhod 2 5 9" xfId="4252" xr:uid="{00000000-0005-0000-0000-0000D2030000}"/>
    <cellStyle name="Izhod 2 6" xfId="1360" xr:uid="{00000000-0005-0000-0000-0000D3030000}"/>
    <cellStyle name="Izhod 2 6 2" xfId="2514" xr:uid="{00000000-0005-0000-0000-0000D4030000}"/>
    <cellStyle name="Izhod 2 6 2 2" xfId="5413" xr:uid="{00000000-0005-0000-0000-0000D5030000}"/>
    <cellStyle name="Izhod 2 6 3" xfId="2551" xr:uid="{00000000-0005-0000-0000-0000D6030000}"/>
    <cellStyle name="Izhod 2 6 3 2" xfId="5450" xr:uid="{00000000-0005-0000-0000-0000D7030000}"/>
    <cellStyle name="Izhod 2 6 4" xfId="2372" xr:uid="{00000000-0005-0000-0000-0000D8030000}"/>
    <cellStyle name="Izhod 2 6 4 2" xfId="5271" xr:uid="{00000000-0005-0000-0000-0000D9030000}"/>
    <cellStyle name="Izhod 2 6 5" xfId="2216" xr:uid="{00000000-0005-0000-0000-0000DA030000}"/>
    <cellStyle name="Izhod 2 6 5 2" xfId="5115" xr:uid="{00000000-0005-0000-0000-0000DB030000}"/>
    <cellStyle name="Izhod 2 6 6" xfId="3023" xr:uid="{00000000-0005-0000-0000-0000DC030000}"/>
    <cellStyle name="Izhod 2 6 6 2" xfId="5922" xr:uid="{00000000-0005-0000-0000-0000DD030000}"/>
    <cellStyle name="Izhod 2 6 7" xfId="1083" xr:uid="{00000000-0005-0000-0000-0000DE030000}"/>
    <cellStyle name="Izhod 2 6 7 2" xfId="3986" xr:uid="{00000000-0005-0000-0000-0000DF030000}"/>
    <cellStyle name="Izhod 2 6 8" xfId="3048" xr:uid="{00000000-0005-0000-0000-0000E0030000}"/>
    <cellStyle name="Izhod 2 6 8 2" xfId="5947" xr:uid="{00000000-0005-0000-0000-0000E1030000}"/>
    <cellStyle name="Izhod 2 6 9" xfId="4263" xr:uid="{00000000-0005-0000-0000-0000E2030000}"/>
    <cellStyle name="Izhod 2 7" xfId="1332" xr:uid="{00000000-0005-0000-0000-0000E3030000}"/>
    <cellStyle name="Izhod 2 7 2" xfId="2617" xr:uid="{00000000-0005-0000-0000-0000E4030000}"/>
    <cellStyle name="Izhod 2 7 2 2" xfId="5516" xr:uid="{00000000-0005-0000-0000-0000E5030000}"/>
    <cellStyle name="Izhod 2 7 3" xfId="2535" xr:uid="{00000000-0005-0000-0000-0000E6030000}"/>
    <cellStyle name="Izhod 2 7 3 2" xfId="5434" xr:uid="{00000000-0005-0000-0000-0000E7030000}"/>
    <cellStyle name="Izhod 2 7 4" xfId="2421" xr:uid="{00000000-0005-0000-0000-0000E8030000}"/>
    <cellStyle name="Izhod 2 7 4 2" xfId="5320" xr:uid="{00000000-0005-0000-0000-0000E9030000}"/>
    <cellStyle name="Izhod 2 7 5" xfId="2252" xr:uid="{00000000-0005-0000-0000-0000EA030000}"/>
    <cellStyle name="Izhod 2 7 5 2" xfId="5151" xr:uid="{00000000-0005-0000-0000-0000EB030000}"/>
    <cellStyle name="Izhod 2 7 6" xfId="2284" xr:uid="{00000000-0005-0000-0000-0000EC030000}"/>
    <cellStyle name="Izhod 2 7 6 2" xfId="5183" xr:uid="{00000000-0005-0000-0000-0000ED030000}"/>
    <cellStyle name="Izhod 2 7 7" xfId="820" xr:uid="{00000000-0005-0000-0000-0000EE030000}"/>
    <cellStyle name="Izhod 2 7 7 2" xfId="3723" xr:uid="{00000000-0005-0000-0000-0000EF030000}"/>
    <cellStyle name="Izhod 2 7 8" xfId="2447" xr:uid="{00000000-0005-0000-0000-0000F0030000}"/>
    <cellStyle name="Izhod 2 7 8 2" xfId="5346" xr:uid="{00000000-0005-0000-0000-0000F1030000}"/>
    <cellStyle name="Izhod 2 7 9" xfId="4235" xr:uid="{00000000-0005-0000-0000-0000F2030000}"/>
    <cellStyle name="Izhod 2 8" xfId="808" xr:uid="{00000000-0005-0000-0000-0000F3030000}"/>
    <cellStyle name="Izhod 2 8 2" xfId="3711" xr:uid="{00000000-0005-0000-0000-0000F4030000}"/>
    <cellStyle name="Izhod 2 9" xfId="838" xr:uid="{00000000-0005-0000-0000-0000F5030000}"/>
    <cellStyle name="Izhod 2 9 2" xfId="3741" xr:uid="{00000000-0005-0000-0000-0000F6030000}"/>
    <cellStyle name="Linked Cell" xfId="42" xr:uid="{00000000-0005-0000-0000-0000F7030000}"/>
    <cellStyle name="Linked Cell 2" xfId="415" xr:uid="{00000000-0005-0000-0000-0000F8030000}"/>
    <cellStyle name="Naslov 1 2" xfId="106" xr:uid="{00000000-0005-0000-0000-0000F9030000}"/>
    <cellStyle name="Naslov 1 2 2" xfId="416" xr:uid="{00000000-0005-0000-0000-0000FA030000}"/>
    <cellStyle name="Naslov 2 2" xfId="107" xr:uid="{00000000-0005-0000-0000-0000FB030000}"/>
    <cellStyle name="Naslov 2 2 2" xfId="417" xr:uid="{00000000-0005-0000-0000-0000FC030000}"/>
    <cellStyle name="Naslov 3 2" xfId="111" xr:uid="{00000000-0005-0000-0000-0000FD030000}"/>
    <cellStyle name="Naslov 3 2 2" xfId="418" xr:uid="{00000000-0005-0000-0000-0000FE030000}"/>
    <cellStyle name="Naslov 4 2" xfId="112" xr:uid="{00000000-0005-0000-0000-0000FF030000}"/>
    <cellStyle name="Naslov 4 2 2" xfId="419" xr:uid="{00000000-0005-0000-0000-000000040000}"/>
    <cellStyle name="Naslov 5" xfId="73" xr:uid="{00000000-0005-0000-0000-000001040000}"/>
    <cellStyle name="Naslov 5 2" xfId="420" xr:uid="{00000000-0005-0000-0000-000002040000}"/>
    <cellStyle name="Naslov 6" xfId="74" xr:uid="{00000000-0005-0000-0000-000003040000}"/>
    <cellStyle name="Naslov 6 2" xfId="421" xr:uid="{00000000-0005-0000-0000-000004040000}"/>
    <cellStyle name="Navadno" xfId="0" builtinId="0"/>
    <cellStyle name="Navadno 10 2" xfId="2" xr:uid="{00000000-0005-0000-0000-000006040000}"/>
    <cellStyle name="Navadno 10 2 2" xfId="61" xr:uid="{00000000-0005-0000-0000-000007040000}"/>
    <cellStyle name="Navadno 10 2 2 2" xfId="422" xr:uid="{00000000-0005-0000-0000-000008040000}"/>
    <cellStyle name="Navadno 10 2 2 3" xfId="3264" xr:uid="{00000000-0005-0000-0000-000009040000}"/>
    <cellStyle name="Navadno 10 2 3" xfId="1758" xr:uid="{00000000-0005-0000-0000-00000A040000}"/>
    <cellStyle name="Navadno 2" xfId="3" xr:uid="{00000000-0005-0000-0000-00000B040000}"/>
    <cellStyle name="Navadno 2 10" xfId="4" xr:uid="{00000000-0005-0000-0000-00000C040000}"/>
    <cellStyle name="Navadno 2 10 2" xfId="424" xr:uid="{00000000-0005-0000-0000-00000D040000}"/>
    <cellStyle name="Navadno 2 10 2 2" xfId="1757" xr:uid="{00000000-0005-0000-0000-00000E040000}"/>
    <cellStyle name="Navadno 2 10 3" xfId="1759" xr:uid="{00000000-0005-0000-0000-00000F040000}"/>
    <cellStyle name="Navadno 2 2" xfId="7" xr:uid="{00000000-0005-0000-0000-000010040000}"/>
    <cellStyle name="Navadno 2 2 2" xfId="67" xr:uid="{00000000-0005-0000-0000-000011040000}"/>
    <cellStyle name="Navadno 2 2 2 2" xfId="79" xr:uid="{00000000-0005-0000-0000-000012040000}"/>
    <cellStyle name="Navadno 2 2 3" xfId="156" xr:uid="{00000000-0005-0000-0000-000013040000}"/>
    <cellStyle name="Navadno 2 2 4" xfId="121" xr:uid="{00000000-0005-0000-0000-000014040000}"/>
    <cellStyle name="Navadno 2 2 5" xfId="259" xr:uid="{00000000-0005-0000-0000-000015040000}"/>
    <cellStyle name="Navadno 2 3" xfId="56" xr:uid="{00000000-0005-0000-0000-000016040000}"/>
    <cellStyle name="Navadno 2 3 2" xfId="164" xr:uid="{00000000-0005-0000-0000-000017040000}"/>
    <cellStyle name="Navadno 2 3 2 2" xfId="426" xr:uid="{00000000-0005-0000-0000-000018040000}"/>
    <cellStyle name="Navadno 2 3 3" xfId="153" xr:uid="{00000000-0005-0000-0000-000019040000}"/>
    <cellStyle name="Navadno 2 3 4" xfId="425" xr:uid="{00000000-0005-0000-0000-00001A040000}"/>
    <cellStyle name="Navadno 2 4" xfId="64" xr:uid="{00000000-0005-0000-0000-00001B040000}"/>
    <cellStyle name="Navadno 2 4 2" xfId="173" xr:uid="{00000000-0005-0000-0000-00001C040000}"/>
    <cellStyle name="Navadno 2 4 3" xfId="151" xr:uid="{00000000-0005-0000-0000-00001D040000}"/>
    <cellStyle name="Navadno 2 4 3 2" xfId="428" xr:uid="{00000000-0005-0000-0000-00001E040000}"/>
    <cellStyle name="Navadno 2 4 4" xfId="427" xr:uid="{00000000-0005-0000-0000-00001F040000}"/>
    <cellStyle name="Navadno 2 4 5" xfId="80" xr:uid="{00000000-0005-0000-0000-000020040000}"/>
    <cellStyle name="Navadno 2 5" xfId="66" xr:uid="{00000000-0005-0000-0000-000021040000}"/>
    <cellStyle name="Navadno 2 5 2" xfId="176" xr:uid="{00000000-0005-0000-0000-000022040000}"/>
    <cellStyle name="Navadno 2 6" xfId="141" xr:uid="{00000000-0005-0000-0000-000023040000}"/>
    <cellStyle name="Navadno 2 6 2" xfId="198" xr:uid="{00000000-0005-0000-0000-000024040000}"/>
    <cellStyle name="Navadno 2 6 2 2" xfId="429" xr:uid="{00000000-0005-0000-0000-000025040000}"/>
    <cellStyle name="Navadno 2 7" xfId="423" xr:uid="{00000000-0005-0000-0000-000026040000}"/>
    <cellStyle name="Navadno 3" xfId="43" xr:uid="{00000000-0005-0000-0000-000027040000}"/>
    <cellStyle name="Navadno 3 2" xfId="51" xr:uid="{00000000-0005-0000-0000-000028040000}"/>
    <cellStyle name="Navadno 3 2 2" xfId="117" xr:uid="{00000000-0005-0000-0000-000029040000}"/>
    <cellStyle name="Navadno 3 2 2 2" xfId="177" xr:uid="{00000000-0005-0000-0000-00002A040000}"/>
    <cellStyle name="Navadno 3 2 3" xfId="174" xr:uid="{00000000-0005-0000-0000-00002B040000}"/>
    <cellStyle name="Navadno 3 2 3 2" xfId="431" xr:uid="{00000000-0005-0000-0000-00002C040000}"/>
    <cellStyle name="Navadno 3 2 4" xfId="161" xr:uid="{00000000-0005-0000-0000-00002D040000}"/>
    <cellStyle name="Navadno 3 2 5" xfId="430" xr:uid="{00000000-0005-0000-0000-00002E040000}"/>
    <cellStyle name="Navadno 3 2 6" xfId="78" xr:uid="{00000000-0005-0000-0000-00002F040000}"/>
    <cellStyle name="Navadno 3 3" xfId="60" xr:uid="{00000000-0005-0000-0000-000030040000}"/>
    <cellStyle name="Navadno 3 3 2" xfId="432" xr:uid="{00000000-0005-0000-0000-000031040000}"/>
    <cellStyle name="Navadno 3 4" xfId="157" xr:uid="{00000000-0005-0000-0000-000032040000}"/>
    <cellStyle name="Navadno 3 5" xfId="154" xr:uid="{00000000-0005-0000-0000-000033040000}"/>
    <cellStyle name="Navadno 3 5 2" xfId="433" xr:uid="{00000000-0005-0000-0000-000034040000}"/>
    <cellStyle name="Navadno 3 6" xfId="218" xr:uid="{00000000-0005-0000-0000-000035040000}"/>
    <cellStyle name="Navadno 3 6 2" xfId="434" xr:uid="{00000000-0005-0000-0000-000036040000}"/>
    <cellStyle name="Navadno 31" xfId="5" xr:uid="{00000000-0005-0000-0000-000037040000}"/>
    <cellStyle name="Navadno 4" xfId="50" xr:uid="{00000000-0005-0000-0000-000038040000}"/>
    <cellStyle name="Navadno 4 2" xfId="104" xr:uid="{00000000-0005-0000-0000-000039040000}"/>
    <cellStyle name="Navadno 4 2 2" xfId="158" xr:uid="{00000000-0005-0000-0000-00003A040000}"/>
    <cellStyle name="Navadno 4 2 3" xfId="435" xr:uid="{00000000-0005-0000-0000-00003B040000}"/>
    <cellStyle name="Navadno 4 2 4" xfId="82" xr:uid="{00000000-0005-0000-0000-00003C040000}"/>
    <cellStyle name="Navadno 4 3" xfId="139" xr:uid="{00000000-0005-0000-0000-00003D040000}"/>
    <cellStyle name="Navadno 4 3 2" xfId="436" xr:uid="{00000000-0005-0000-0000-00003E040000}"/>
    <cellStyle name="Navadno 4 4" xfId="170" xr:uid="{00000000-0005-0000-0000-00003F040000}"/>
    <cellStyle name="Navadno 4 5" xfId="148" xr:uid="{00000000-0005-0000-0000-000040040000}"/>
    <cellStyle name="Navadno 4 5 2" xfId="437" xr:uid="{00000000-0005-0000-0000-000041040000}"/>
    <cellStyle name="Navadno 4 6" xfId="75" xr:uid="{00000000-0005-0000-0000-000042040000}"/>
    <cellStyle name="Navadno 4 7" xfId="122" xr:uid="{00000000-0005-0000-0000-000043040000}"/>
    <cellStyle name="Navadno 5" xfId="62" xr:uid="{00000000-0005-0000-0000-000044040000}"/>
    <cellStyle name="Navadno 5 2" xfId="115" xr:uid="{00000000-0005-0000-0000-000045040000}"/>
    <cellStyle name="Navadno 5 2 2" xfId="439" xr:uid="{00000000-0005-0000-0000-000046040000}"/>
    <cellStyle name="Navadno 5 2 3" xfId="159" xr:uid="{00000000-0005-0000-0000-000047040000}"/>
    <cellStyle name="Navadno 5 3" xfId="116" xr:uid="{00000000-0005-0000-0000-000048040000}"/>
    <cellStyle name="Navadno 5 3 2" xfId="152" xr:uid="{00000000-0005-0000-0000-000049040000}"/>
    <cellStyle name="Navadno 5 4" xfId="119" xr:uid="{00000000-0005-0000-0000-00004A040000}"/>
    <cellStyle name="Navadno 5 4 2" xfId="440" xr:uid="{00000000-0005-0000-0000-00004B040000}"/>
    <cellStyle name="Navadno 5 4 3" xfId="149" xr:uid="{00000000-0005-0000-0000-00004C040000}"/>
    <cellStyle name="Navadno 5 5" xfId="105" xr:uid="{00000000-0005-0000-0000-00004D040000}"/>
    <cellStyle name="Navadno 5 5 2" xfId="438" xr:uid="{00000000-0005-0000-0000-00004E040000}"/>
    <cellStyle name="Navadno 6" xfId="63" xr:uid="{00000000-0005-0000-0000-00004F040000}"/>
    <cellStyle name="Navadno 6 2" xfId="357" xr:uid="{00000000-0005-0000-0000-000050040000}"/>
    <cellStyle name="Navadno 6 3" xfId="441" xr:uid="{00000000-0005-0000-0000-000051040000}"/>
    <cellStyle name="Navadno 6 4" xfId="197" xr:uid="{00000000-0005-0000-0000-000052040000}"/>
    <cellStyle name="Navadno 7" xfId="355" xr:uid="{00000000-0005-0000-0000-000053040000}"/>
    <cellStyle name="Navadno 8" xfId="356" xr:uid="{00000000-0005-0000-0000-000054040000}"/>
    <cellStyle name="Navadno 9" xfId="358" xr:uid="{00000000-0005-0000-0000-000055040000}"/>
    <cellStyle name="Navadno_List1" xfId="752" xr:uid="{00000000-0005-0000-0000-000056040000}"/>
    <cellStyle name="Neutral" xfId="44" xr:uid="{00000000-0005-0000-0000-000057040000}"/>
    <cellStyle name="Neutral 5" xfId="442" xr:uid="{00000000-0005-0000-0000-000058040000}"/>
    <cellStyle name="Nevtralno 2" xfId="57" xr:uid="{00000000-0005-0000-0000-000059040000}"/>
    <cellStyle name="Nevtralno 2 2" xfId="165" xr:uid="{00000000-0005-0000-0000-00005A040000}"/>
    <cellStyle name="Nevtralno 2 2 2" xfId="444" xr:uid="{00000000-0005-0000-0000-00005B040000}"/>
    <cellStyle name="Nevtralno 2 3" xfId="443" xr:uid="{00000000-0005-0000-0000-00005C040000}"/>
    <cellStyle name="Nevtralno 2 4" xfId="113" xr:uid="{00000000-0005-0000-0000-00005D040000}"/>
    <cellStyle name="Normal 2" xfId="52" xr:uid="{00000000-0005-0000-0000-00005E040000}"/>
    <cellStyle name="Normal 2 2" xfId="108" xr:uid="{00000000-0005-0000-0000-00005F040000}"/>
    <cellStyle name="Normal_renata - vse-MLEKO-IN-MLECNI" xfId="150" xr:uid="{00000000-0005-0000-0000-000060040000}"/>
    <cellStyle name="Note" xfId="45" xr:uid="{00000000-0005-0000-0000-000061040000}"/>
    <cellStyle name="Note 10" xfId="2339" xr:uid="{00000000-0005-0000-0000-000062040000}"/>
    <cellStyle name="Note 10 2" xfId="5238" xr:uid="{00000000-0005-0000-0000-000063040000}"/>
    <cellStyle name="Note 11" xfId="2245" xr:uid="{00000000-0005-0000-0000-000064040000}"/>
    <cellStyle name="Note 11 2" xfId="5144" xr:uid="{00000000-0005-0000-0000-000065040000}"/>
    <cellStyle name="Note 12" xfId="3267" xr:uid="{00000000-0005-0000-0000-000066040000}"/>
    <cellStyle name="Note 2" xfId="110" xr:uid="{00000000-0005-0000-0000-000067040000}"/>
    <cellStyle name="Note 2 10" xfId="2682" xr:uid="{00000000-0005-0000-0000-000068040000}"/>
    <cellStyle name="Note 2 10 2" xfId="5581" xr:uid="{00000000-0005-0000-0000-000069040000}"/>
    <cellStyle name="Note 2 11" xfId="3280" xr:uid="{00000000-0005-0000-0000-00006A040000}"/>
    <cellStyle name="Note 2 2" xfId="297" xr:uid="{00000000-0005-0000-0000-00006B040000}"/>
    <cellStyle name="Note 2 2 10" xfId="2901" xr:uid="{00000000-0005-0000-0000-00006C040000}"/>
    <cellStyle name="Note 2 2 10 2" xfId="5800" xr:uid="{00000000-0005-0000-0000-00006D040000}"/>
    <cellStyle name="Note 2 2 11" xfId="3406" xr:uid="{00000000-0005-0000-0000-00006E040000}"/>
    <cellStyle name="Note 2 2 2" xfId="694" xr:uid="{00000000-0005-0000-0000-00006F040000}"/>
    <cellStyle name="Note 2 2 2 2" xfId="1698" xr:uid="{00000000-0005-0000-0000-000070040000}"/>
    <cellStyle name="Note 2 2 2 2 2" xfId="2360" xr:uid="{00000000-0005-0000-0000-000071040000}"/>
    <cellStyle name="Note 2 2 2 2 2 2" xfId="5259" xr:uid="{00000000-0005-0000-0000-000072040000}"/>
    <cellStyle name="Note 2 2 2 2 3" xfId="2479" xr:uid="{00000000-0005-0000-0000-000073040000}"/>
    <cellStyle name="Note 2 2 2 2 3 2" xfId="5378" xr:uid="{00000000-0005-0000-0000-000074040000}"/>
    <cellStyle name="Note 2 2 2 2 4" xfId="2235" xr:uid="{00000000-0005-0000-0000-000075040000}"/>
    <cellStyle name="Note 2 2 2 2 4 2" xfId="5134" xr:uid="{00000000-0005-0000-0000-000076040000}"/>
    <cellStyle name="Note 2 2 2 2 5" xfId="2477" xr:uid="{00000000-0005-0000-0000-000077040000}"/>
    <cellStyle name="Note 2 2 2 2 5 2" xfId="5376" xr:uid="{00000000-0005-0000-0000-000078040000}"/>
    <cellStyle name="Note 2 2 2 2 6" xfId="796" xr:uid="{00000000-0005-0000-0000-000079040000}"/>
    <cellStyle name="Note 2 2 2 2 6 2" xfId="3699" xr:uid="{00000000-0005-0000-0000-00007A040000}"/>
    <cellStyle name="Note 2 2 2 2 7" xfId="2599" xr:uid="{00000000-0005-0000-0000-00007B040000}"/>
    <cellStyle name="Note 2 2 2 2 7 2" xfId="5498" xr:uid="{00000000-0005-0000-0000-00007C040000}"/>
    <cellStyle name="Note 2 2 2 2 8" xfId="4601" xr:uid="{00000000-0005-0000-0000-00007D040000}"/>
    <cellStyle name="Note 2 2 2 3" xfId="2142" xr:uid="{00000000-0005-0000-0000-00007E040000}"/>
    <cellStyle name="Note 2 2 2 3 2" xfId="2746" xr:uid="{00000000-0005-0000-0000-00007F040000}"/>
    <cellStyle name="Note 2 2 2 3 2 2" xfId="5645" xr:uid="{00000000-0005-0000-0000-000080040000}"/>
    <cellStyle name="Note 2 2 2 3 3" xfId="2856" xr:uid="{00000000-0005-0000-0000-000081040000}"/>
    <cellStyle name="Note 2 2 2 3 3 2" xfId="5755" xr:uid="{00000000-0005-0000-0000-000082040000}"/>
    <cellStyle name="Note 2 2 2 3 4" xfId="2960" xr:uid="{00000000-0005-0000-0000-000083040000}"/>
    <cellStyle name="Note 2 2 2 3 4 2" xfId="5859" xr:uid="{00000000-0005-0000-0000-000084040000}"/>
    <cellStyle name="Note 2 2 2 3 5" xfId="3083" xr:uid="{00000000-0005-0000-0000-000085040000}"/>
    <cellStyle name="Note 2 2 2 3 5 2" xfId="5982" xr:uid="{00000000-0005-0000-0000-000086040000}"/>
    <cellStyle name="Note 2 2 2 3 6" xfId="3155" xr:uid="{00000000-0005-0000-0000-000087040000}"/>
    <cellStyle name="Note 2 2 2 3 6 2" xfId="6054" xr:uid="{00000000-0005-0000-0000-000088040000}"/>
    <cellStyle name="Note 2 2 2 3 7" xfId="3232" xr:uid="{00000000-0005-0000-0000-000089040000}"/>
    <cellStyle name="Note 2 2 2 3 7 2" xfId="6131" xr:uid="{00000000-0005-0000-0000-00008A040000}"/>
    <cellStyle name="Note 2 2 2 3 8" xfId="5041" xr:uid="{00000000-0005-0000-0000-00008B040000}"/>
    <cellStyle name="Note 2 2 2 4" xfId="2098" xr:uid="{00000000-0005-0000-0000-00008C040000}"/>
    <cellStyle name="Note 2 2 2 4 2" xfId="1097" xr:uid="{00000000-0005-0000-0000-00008D040000}"/>
    <cellStyle name="Note 2 2 2 4 2 2" xfId="4000" xr:uid="{00000000-0005-0000-0000-00008E040000}"/>
    <cellStyle name="Note 2 2 2 4 3" xfId="2812" xr:uid="{00000000-0005-0000-0000-00008F040000}"/>
    <cellStyle name="Note 2 2 2 4 3 2" xfId="5711" xr:uid="{00000000-0005-0000-0000-000090040000}"/>
    <cellStyle name="Note 2 2 2 4 4" xfId="2916" xr:uid="{00000000-0005-0000-0000-000091040000}"/>
    <cellStyle name="Note 2 2 2 4 4 2" xfId="5815" xr:uid="{00000000-0005-0000-0000-000092040000}"/>
    <cellStyle name="Note 2 2 2 4 5" xfId="2362" xr:uid="{00000000-0005-0000-0000-000093040000}"/>
    <cellStyle name="Note 2 2 2 4 5 2" xfId="5261" xr:uid="{00000000-0005-0000-0000-000094040000}"/>
    <cellStyle name="Note 2 2 2 4 6" xfId="3000" xr:uid="{00000000-0005-0000-0000-000095040000}"/>
    <cellStyle name="Note 2 2 2 4 6 2" xfId="5899" xr:uid="{00000000-0005-0000-0000-000096040000}"/>
    <cellStyle name="Note 2 2 2 4 7" xfId="3188" xr:uid="{00000000-0005-0000-0000-000097040000}"/>
    <cellStyle name="Note 2 2 2 4 7 2" xfId="6087" xr:uid="{00000000-0005-0000-0000-000098040000}"/>
    <cellStyle name="Note 2 2 2 4 8" xfId="4997" xr:uid="{00000000-0005-0000-0000-000099040000}"/>
    <cellStyle name="Note 2 2 2 5" xfId="1265" xr:uid="{00000000-0005-0000-0000-00009A040000}"/>
    <cellStyle name="Note 2 2 2 5 2" xfId="4168" xr:uid="{00000000-0005-0000-0000-00009B040000}"/>
    <cellStyle name="Note 2 2 2 6" xfId="2332" xr:uid="{00000000-0005-0000-0000-00009C040000}"/>
    <cellStyle name="Note 2 2 2 6 2" xfId="5231" xr:uid="{00000000-0005-0000-0000-00009D040000}"/>
    <cellStyle name="Note 2 2 2 7" xfId="2898" xr:uid="{00000000-0005-0000-0000-00009E040000}"/>
    <cellStyle name="Note 2 2 2 7 2" xfId="5797" xr:uid="{00000000-0005-0000-0000-00009F040000}"/>
    <cellStyle name="Note 2 2 2 8" xfId="3598" xr:uid="{00000000-0005-0000-0000-0000A0040000}"/>
    <cellStyle name="Note 2 2 3" xfId="1485" xr:uid="{00000000-0005-0000-0000-0000A1040000}"/>
    <cellStyle name="Note 2 2 3 2" xfId="1067" xr:uid="{00000000-0005-0000-0000-0000A2040000}"/>
    <cellStyle name="Note 2 2 3 2 2" xfId="3970" xr:uid="{00000000-0005-0000-0000-0000A3040000}"/>
    <cellStyle name="Note 2 2 3 3" xfId="800" xr:uid="{00000000-0005-0000-0000-0000A4040000}"/>
    <cellStyle name="Note 2 2 3 3 2" xfId="3703" xr:uid="{00000000-0005-0000-0000-0000A5040000}"/>
    <cellStyle name="Note 2 2 3 4" xfId="1110" xr:uid="{00000000-0005-0000-0000-0000A6040000}"/>
    <cellStyle name="Note 2 2 3 4 2" xfId="4013" xr:uid="{00000000-0005-0000-0000-0000A7040000}"/>
    <cellStyle name="Note 2 2 3 5" xfId="2445" xr:uid="{00000000-0005-0000-0000-0000A8040000}"/>
    <cellStyle name="Note 2 2 3 5 2" xfId="5344" xr:uid="{00000000-0005-0000-0000-0000A9040000}"/>
    <cellStyle name="Note 2 2 3 6" xfId="2555" xr:uid="{00000000-0005-0000-0000-0000AA040000}"/>
    <cellStyle name="Note 2 2 3 6 2" xfId="5454" xr:uid="{00000000-0005-0000-0000-0000AB040000}"/>
    <cellStyle name="Note 2 2 3 7" xfId="2727" xr:uid="{00000000-0005-0000-0000-0000AC040000}"/>
    <cellStyle name="Note 2 2 3 7 2" xfId="5626" xr:uid="{00000000-0005-0000-0000-0000AD040000}"/>
    <cellStyle name="Note 2 2 3 8" xfId="4388" xr:uid="{00000000-0005-0000-0000-0000AE040000}"/>
    <cellStyle name="Note 2 2 4" xfId="1326" xr:uid="{00000000-0005-0000-0000-0000AF040000}"/>
    <cellStyle name="Note 2 2 4 2" xfId="2581" xr:uid="{00000000-0005-0000-0000-0000B0040000}"/>
    <cellStyle name="Note 2 2 4 2 2" xfId="5480" xr:uid="{00000000-0005-0000-0000-0000B1040000}"/>
    <cellStyle name="Note 2 2 4 3" xfId="2265" xr:uid="{00000000-0005-0000-0000-0000B2040000}"/>
    <cellStyle name="Note 2 2 4 3 2" xfId="5164" xr:uid="{00000000-0005-0000-0000-0000B3040000}"/>
    <cellStyle name="Note 2 2 4 4" xfId="2670" xr:uid="{00000000-0005-0000-0000-0000B4040000}"/>
    <cellStyle name="Note 2 2 4 4 2" xfId="5569" xr:uid="{00000000-0005-0000-0000-0000B5040000}"/>
    <cellStyle name="Note 2 2 4 5" xfId="2259" xr:uid="{00000000-0005-0000-0000-0000B6040000}"/>
    <cellStyle name="Note 2 2 4 5 2" xfId="5158" xr:uid="{00000000-0005-0000-0000-0000B7040000}"/>
    <cellStyle name="Note 2 2 4 6" xfId="833" xr:uid="{00000000-0005-0000-0000-0000B8040000}"/>
    <cellStyle name="Note 2 2 4 6 2" xfId="3736" xr:uid="{00000000-0005-0000-0000-0000B9040000}"/>
    <cellStyle name="Note 2 2 4 7" xfId="2478" xr:uid="{00000000-0005-0000-0000-0000BA040000}"/>
    <cellStyle name="Note 2 2 4 7 2" xfId="5377" xr:uid="{00000000-0005-0000-0000-0000BB040000}"/>
    <cellStyle name="Note 2 2 4 8" xfId="4229" xr:uid="{00000000-0005-0000-0000-0000BC040000}"/>
    <cellStyle name="Note 2 2 5" xfId="2106" xr:uid="{00000000-0005-0000-0000-0000BD040000}"/>
    <cellStyle name="Note 2 2 5 2" xfId="2180" xr:uid="{00000000-0005-0000-0000-0000BE040000}"/>
    <cellStyle name="Note 2 2 5 2 2" xfId="5079" xr:uid="{00000000-0005-0000-0000-0000BF040000}"/>
    <cellStyle name="Note 2 2 5 3" xfId="2820" xr:uid="{00000000-0005-0000-0000-0000C0040000}"/>
    <cellStyle name="Note 2 2 5 3 2" xfId="5719" xr:uid="{00000000-0005-0000-0000-0000C1040000}"/>
    <cellStyle name="Note 2 2 5 4" xfId="2924" xr:uid="{00000000-0005-0000-0000-0000C2040000}"/>
    <cellStyle name="Note 2 2 5 4 2" xfId="5823" xr:uid="{00000000-0005-0000-0000-0000C3040000}"/>
    <cellStyle name="Note 2 2 5 5" xfId="2912" xr:uid="{00000000-0005-0000-0000-0000C4040000}"/>
    <cellStyle name="Note 2 2 5 5 2" xfId="5811" xr:uid="{00000000-0005-0000-0000-0000C5040000}"/>
    <cellStyle name="Note 2 2 5 6" xfId="2374" xr:uid="{00000000-0005-0000-0000-0000C6040000}"/>
    <cellStyle name="Note 2 2 5 6 2" xfId="5273" xr:uid="{00000000-0005-0000-0000-0000C7040000}"/>
    <cellStyle name="Note 2 2 5 7" xfId="3196" xr:uid="{00000000-0005-0000-0000-0000C8040000}"/>
    <cellStyle name="Note 2 2 5 7 2" xfId="6095" xr:uid="{00000000-0005-0000-0000-0000C9040000}"/>
    <cellStyle name="Note 2 2 5 8" xfId="5005" xr:uid="{00000000-0005-0000-0000-0000CA040000}"/>
    <cellStyle name="Note 2 2 6" xfId="2157" xr:uid="{00000000-0005-0000-0000-0000CB040000}"/>
    <cellStyle name="Note 2 2 6 2" xfId="2761" xr:uid="{00000000-0005-0000-0000-0000CC040000}"/>
    <cellStyle name="Note 2 2 6 2 2" xfId="5660" xr:uid="{00000000-0005-0000-0000-0000CD040000}"/>
    <cellStyle name="Note 2 2 6 3" xfId="2871" xr:uid="{00000000-0005-0000-0000-0000CE040000}"/>
    <cellStyle name="Note 2 2 6 3 2" xfId="5770" xr:uid="{00000000-0005-0000-0000-0000CF040000}"/>
    <cellStyle name="Note 2 2 6 4" xfId="2975" xr:uid="{00000000-0005-0000-0000-0000D0040000}"/>
    <cellStyle name="Note 2 2 6 4 2" xfId="5874" xr:uid="{00000000-0005-0000-0000-0000D1040000}"/>
    <cellStyle name="Note 2 2 6 5" xfId="3098" xr:uid="{00000000-0005-0000-0000-0000D2040000}"/>
    <cellStyle name="Note 2 2 6 5 2" xfId="5997" xr:uid="{00000000-0005-0000-0000-0000D3040000}"/>
    <cellStyle name="Note 2 2 6 6" xfId="3170" xr:uid="{00000000-0005-0000-0000-0000D4040000}"/>
    <cellStyle name="Note 2 2 6 6 2" xfId="6069" xr:uid="{00000000-0005-0000-0000-0000D5040000}"/>
    <cellStyle name="Note 2 2 6 7" xfId="3247" xr:uid="{00000000-0005-0000-0000-0000D6040000}"/>
    <cellStyle name="Note 2 2 6 7 2" xfId="6146" xr:uid="{00000000-0005-0000-0000-0000D7040000}"/>
    <cellStyle name="Note 2 2 6 8" xfId="5056" xr:uid="{00000000-0005-0000-0000-0000D8040000}"/>
    <cellStyle name="Note 2 2 7" xfId="974" xr:uid="{00000000-0005-0000-0000-0000D9040000}"/>
    <cellStyle name="Note 2 2 7 2" xfId="3877" xr:uid="{00000000-0005-0000-0000-0000DA040000}"/>
    <cellStyle name="Note 2 2 8" xfId="1049" xr:uid="{00000000-0005-0000-0000-0000DB040000}"/>
    <cellStyle name="Note 2 2 8 2" xfId="3952" xr:uid="{00000000-0005-0000-0000-0000DC040000}"/>
    <cellStyle name="Note 2 2 9" xfId="2223" xr:uid="{00000000-0005-0000-0000-0000DD040000}"/>
    <cellStyle name="Note 2 2 9 2" xfId="5122" xr:uid="{00000000-0005-0000-0000-0000DE040000}"/>
    <cellStyle name="Note 2 3" xfId="445" xr:uid="{00000000-0005-0000-0000-0000DF040000}"/>
    <cellStyle name="Note 2 4" xfId="571" xr:uid="{00000000-0005-0000-0000-0000E0040000}"/>
    <cellStyle name="Note 2 4 2" xfId="1575" xr:uid="{00000000-0005-0000-0000-0000E1040000}"/>
    <cellStyle name="Note 2 4 2 2" xfId="2417" xr:uid="{00000000-0005-0000-0000-0000E2040000}"/>
    <cellStyle name="Note 2 4 2 2 2" xfId="5316" xr:uid="{00000000-0005-0000-0000-0000E3040000}"/>
    <cellStyle name="Note 2 4 2 3" xfId="1124" xr:uid="{00000000-0005-0000-0000-0000E4040000}"/>
    <cellStyle name="Note 2 4 2 3 2" xfId="4027" xr:uid="{00000000-0005-0000-0000-0000E5040000}"/>
    <cellStyle name="Note 2 4 2 4" xfId="2803" xr:uid="{00000000-0005-0000-0000-0000E6040000}"/>
    <cellStyle name="Note 2 4 2 4 2" xfId="5702" xr:uid="{00000000-0005-0000-0000-0000E7040000}"/>
    <cellStyle name="Note 2 4 2 5" xfId="2513" xr:uid="{00000000-0005-0000-0000-0000E8040000}"/>
    <cellStyle name="Note 2 4 2 5 2" xfId="5412" xr:uid="{00000000-0005-0000-0000-0000E9040000}"/>
    <cellStyle name="Note 2 4 2 6" xfId="1079" xr:uid="{00000000-0005-0000-0000-0000EA040000}"/>
    <cellStyle name="Note 2 4 2 6 2" xfId="3982" xr:uid="{00000000-0005-0000-0000-0000EB040000}"/>
    <cellStyle name="Note 2 4 2 7" xfId="2399" xr:uid="{00000000-0005-0000-0000-0000EC040000}"/>
    <cellStyle name="Note 2 4 2 7 2" xfId="5298" xr:uid="{00000000-0005-0000-0000-0000ED040000}"/>
    <cellStyle name="Note 2 4 2 8" xfId="4478" xr:uid="{00000000-0005-0000-0000-0000EE040000}"/>
    <cellStyle name="Note 2 4 3" xfId="2116" xr:uid="{00000000-0005-0000-0000-0000EF040000}"/>
    <cellStyle name="Note 2 4 3 2" xfId="2175" xr:uid="{00000000-0005-0000-0000-0000F0040000}"/>
    <cellStyle name="Note 2 4 3 2 2" xfId="5074" xr:uid="{00000000-0005-0000-0000-0000F1040000}"/>
    <cellStyle name="Note 2 4 3 3" xfId="2830" xr:uid="{00000000-0005-0000-0000-0000F2040000}"/>
    <cellStyle name="Note 2 4 3 3 2" xfId="5729" xr:uid="{00000000-0005-0000-0000-0000F3040000}"/>
    <cellStyle name="Note 2 4 3 4" xfId="2934" xr:uid="{00000000-0005-0000-0000-0000F4040000}"/>
    <cellStyle name="Note 2 4 3 4 2" xfId="5833" xr:uid="{00000000-0005-0000-0000-0000F5040000}"/>
    <cellStyle name="Note 2 4 3 5" xfId="3057" xr:uid="{00000000-0005-0000-0000-0000F6040000}"/>
    <cellStyle name="Note 2 4 3 5 2" xfId="5956" xr:uid="{00000000-0005-0000-0000-0000F7040000}"/>
    <cellStyle name="Note 2 4 3 6" xfId="845" xr:uid="{00000000-0005-0000-0000-0000F8040000}"/>
    <cellStyle name="Note 2 4 3 6 2" xfId="3748" xr:uid="{00000000-0005-0000-0000-0000F9040000}"/>
    <cellStyle name="Note 2 4 3 7" xfId="3206" xr:uid="{00000000-0005-0000-0000-0000FA040000}"/>
    <cellStyle name="Note 2 4 3 7 2" xfId="6105" xr:uid="{00000000-0005-0000-0000-0000FB040000}"/>
    <cellStyle name="Note 2 4 3 8" xfId="5015" xr:uid="{00000000-0005-0000-0000-0000FC040000}"/>
    <cellStyle name="Note 2 4 4" xfId="1554" xr:uid="{00000000-0005-0000-0000-0000FD040000}"/>
    <cellStyle name="Note 2 4 4 2" xfId="2318" xr:uid="{00000000-0005-0000-0000-0000FE040000}"/>
    <cellStyle name="Note 2 4 4 2 2" xfId="5217" xr:uid="{00000000-0005-0000-0000-0000FF040000}"/>
    <cellStyle name="Note 2 4 4 3" xfId="2616" xr:uid="{00000000-0005-0000-0000-000000050000}"/>
    <cellStyle name="Note 2 4 4 3 2" xfId="5515" xr:uid="{00000000-0005-0000-0000-000001050000}"/>
    <cellStyle name="Note 2 4 4 4" xfId="2436" xr:uid="{00000000-0005-0000-0000-000002050000}"/>
    <cellStyle name="Note 2 4 4 4 2" xfId="5335" xr:uid="{00000000-0005-0000-0000-000003050000}"/>
    <cellStyle name="Note 2 4 4 5" xfId="2371" xr:uid="{00000000-0005-0000-0000-000004050000}"/>
    <cellStyle name="Note 2 4 4 5 2" xfId="5270" xr:uid="{00000000-0005-0000-0000-000005050000}"/>
    <cellStyle name="Note 2 4 4 6" xfId="3002" xr:uid="{00000000-0005-0000-0000-000006050000}"/>
    <cellStyle name="Note 2 4 4 6 2" xfId="5901" xr:uid="{00000000-0005-0000-0000-000007050000}"/>
    <cellStyle name="Note 2 4 4 7" xfId="2780" xr:uid="{00000000-0005-0000-0000-000008050000}"/>
    <cellStyle name="Note 2 4 4 7 2" xfId="5679" xr:uid="{00000000-0005-0000-0000-000009050000}"/>
    <cellStyle name="Note 2 4 4 8" xfId="4457" xr:uid="{00000000-0005-0000-0000-00000A050000}"/>
    <cellStyle name="Note 2 4 5" xfId="1142" xr:uid="{00000000-0005-0000-0000-00000B050000}"/>
    <cellStyle name="Note 2 4 5 2" xfId="4045" xr:uid="{00000000-0005-0000-0000-00000C050000}"/>
    <cellStyle name="Note 2 4 6" xfId="2262" xr:uid="{00000000-0005-0000-0000-00000D050000}"/>
    <cellStyle name="Note 2 4 6 2" xfId="5161" xr:uid="{00000000-0005-0000-0000-00000E050000}"/>
    <cellStyle name="Note 2 4 7" xfId="2656" xr:uid="{00000000-0005-0000-0000-00000F050000}"/>
    <cellStyle name="Note 2 4 7 2" xfId="5555" xr:uid="{00000000-0005-0000-0000-000010050000}"/>
    <cellStyle name="Note 2 4 8" xfId="3475" xr:uid="{00000000-0005-0000-0000-000011050000}"/>
    <cellStyle name="Note 2 5" xfId="1351" xr:uid="{00000000-0005-0000-0000-000012050000}"/>
    <cellStyle name="Note 2 5 2" xfId="895" xr:uid="{00000000-0005-0000-0000-000013050000}"/>
    <cellStyle name="Note 2 5 2 2" xfId="3798" xr:uid="{00000000-0005-0000-0000-000014050000}"/>
    <cellStyle name="Note 2 5 3" xfId="1053" xr:uid="{00000000-0005-0000-0000-000015050000}"/>
    <cellStyle name="Note 2 5 3 2" xfId="3956" xr:uid="{00000000-0005-0000-0000-000016050000}"/>
    <cellStyle name="Note 2 5 4" xfId="2403" xr:uid="{00000000-0005-0000-0000-000017050000}"/>
    <cellStyle name="Note 2 5 4 2" xfId="5302" xr:uid="{00000000-0005-0000-0000-000018050000}"/>
    <cellStyle name="Note 2 5 5" xfId="2890" xr:uid="{00000000-0005-0000-0000-000019050000}"/>
    <cellStyle name="Note 2 5 5 2" xfId="5789" xr:uid="{00000000-0005-0000-0000-00001A050000}"/>
    <cellStyle name="Note 2 5 6" xfId="3017" xr:uid="{00000000-0005-0000-0000-00001B050000}"/>
    <cellStyle name="Note 2 5 6 2" xfId="5916" xr:uid="{00000000-0005-0000-0000-00001C050000}"/>
    <cellStyle name="Note 2 5 7" xfId="3137" xr:uid="{00000000-0005-0000-0000-00001D050000}"/>
    <cellStyle name="Note 2 5 7 2" xfId="6036" xr:uid="{00000000-0005-0000-0000-00001E050000}"/>
    <cellStyle name="Note 2 5 8" xfId="4254" xr:uid="{00000000-0005-0000-0000-00001F050000}"/>
    <cellStyle name="Note 2 6" xfId="2158" xr:uid="{00000000-0005-0000-0000-000020050000}"/>
    <cellStyle name="Note 2 6 2" xfId="2762" xr:uid="{00000000-0005-0000-0000-000021050000}"/>
    <cellStyle name="Note 2 6 2 2" xfId="5661" xr:uid="{00000000-0005-0000-0000-000022050000}"/>
    <cellStyle name="Note 2 6 3" xfId="2872" xr:uid="{00000000-0005-0000-0000-000023050000}"/>
    <cellStyle name="Note 2 6 3 2" xfId="5771" xr:uid="{00000000-0005-0000-0000-000024050000}"/>
    <cellStyle name="Note 2 6 4" xfId="2976" xr:uid="{00000000-0005-0000-0000-000025050000}"/>
    <cellStyle name="Note 2 6 4 2" xfId="5875" xr:uid="{00000000-0005-0000-0000-000026050000}"/>
    <cellStyle name="Note 2 6 5" xfId="3099" xr:uid="{00000000-0005-0000-0000-000027050000}"/>
    <cellStyle name="Note 2 6 5 2" xfId="5998" xr:uid="{00000000-0005-0000-0000-000028050000}"/>
    <cellStyle name="Note 2 6 6" xfId="3171" xr:uid="{00000000-0005-0000-0000-000029050000}"/>
    <cellStyle name="Note 2 6 6 2" xfId="6070" xr:uid="{00000000-0005-0000-0000-00002A050000}"/>
    <cellStyle name="Note 2 6 7" xfId="3248" xr:uid="{00000000-0005-0000-0000-00002B050000}"/>
    <cellStyle name="Note 2 6 7 2" xfId="6147" xr:uid="{00000000-0005-0000-0000-00002C050000}"/>
    <cellStyle name="Note 2 6 8" xfId="5057" xr:uid="{00000000-0005-0000-0000-00002D050000}"/>
    <cellStyle name="Note 2 7" xfId="814" xr:uid="{00000000-0005-0000-0000-00002E050000}"/>
    <cellStyle name="Note 2 7 2" xfId="3717" xr:uid="{00000000-0005-0000-0000-00002F050000}"/>
    <cellStyle name="Note 2 8" xfId="1084" xr:uid="{00000000-0005-0000-0000-000030050000}"/>
    <cellStyle name="Note 2 8 2" xfId="3987" xr:uid="{00000000-0005-0000-0000-000031050000}"/>
    <cellStyle name="Note 2 9" xfId="2565" xr:uid="{00000000-0005-0000-0000-000032050000}"/>
    <cellStyle name="Note 2 9 2" xfId="5464" xr:uid="{00000000-0005-0000-0000-000033050000}"/>
    <cellStyle name="Note 3" xfId="109" xr:uid="{00000000-0005-0000-0000-000034050000}"/>
    <cellStyle name="Note 3 10" xfId="3279" xr:uid="{00000000-0005-0000-0000-000035050000}"/>
    <cellStyle name="Note 3 2" xfId="268" xr:uid="{00000000-0005-0000-0000-000036050000}"/>
    <cellStyle name="Note 3 2 10" xfId="2554" xr:uid="{00000000-0005-0000-0000-000037050000}"/>
    <cellStyle name="Note 3 2 10 2" xfId="5453" xr:uid="{00000000-0005-0000-0000-000038050000}"/>
    <cellStyle name="Note 3 2 11" xfId="3377" xr:uid="{00000000-0005-0000-0000-000039050000}"/>
    <cellStyle name="Note 3 2 2" xfId="665" xr:uid="{00000000-0005-0000-0000-00003A050000}"/>
    <cellStyle name="Note 3 2 2 2" xfId="1669" xr:uid="{00000000-0005-0000-0000-00003B050000}"/>
    <cellStyle name="Note 3 2 2 2 2" xfId="797" xr:uid="{00000000-0005-0000-0000-00003C050000}"/>
    <cellStyle name="Note 3 2 2 2 2 2" xfId="3700" xr:uid="{00000000-0005-0000-0000-00003D050000}"/>
    <cellStyle name="Note 3 2 2 2 3" xfId="2196" xr:uid="{00000000-0005-0000-0000-00003E050000}"/>
    <cellStyle name="Note 3 2 2 2 3 2" xfId="5095" xr:uid="{00000000-0005-0000-0000-00003F050000}"/>
    <cellStyle name="Note 3 2 2 2 4" xfId="2566" xr:uid="{00000000-0005-0000-0000-000040050000}"/>
    <cellStyle name="Note 3 2 2 2 4 2" xfId="5465" xr:uid="{00000000-0005-0000-0000-000041050000}"/>
    <cellStyle name="Note 3 2 2 2 5" xfId="2301" xr:uid="{00000000-0005-0000-0000-000042050000}"/>
    <cellStyle name="Note 3 2 2 2 5 2" xfId="5200" xr:uid="{00000000-0005-0000-0000-000043050000}"/>
    <cellStyle name="Note 3 2 2 2 6" xfId="2234" xr:uid="{00000000-0005-0000-0000-000044050000}"/>
    <cellStyle name="Note 3 2 2 2 6 2" xfId="5133" xr:uid="{00000000-0005-0000-0000-000045050000}"/>
    <cellStyle name="Note 3 2 2 2 7" xfId="2467" xr:uid="{00000000-0005-0000-0000-000046050000}"/>
    <cellStyle name="Note 3 2 2 2 7 2" xfId="5366" xr:uid="{00000000-0005-0000-0000-000047050000}"/>
    <cellStyle name="Note 3 2 2 2 8" xfId="4572" xr:uid="{00000000-0005-0000-0000-000048050000}"/>
    <cellStyle name="Note 3 2 2 3" xfId="2136" xr:uid="{00000000-0005-0000-0000-000049050000}"/>
    <cellStyle name="Note 3 2 2 3 2" xfId="2740" xr:uid="{00000000-0005-0000-0000-00004A050000}"/>
    <cellStyle name="Note 3 2 2 3 2 2" xfId="5639" xr:uid="{00000000-0005-0000-0000-00004B050000}"/>
    <cellStyle name="Note 3 2 2 3 3" xfId="2850" xr:uid="{00000000-0005-0000-0000-00004C050000}"/>
    <cellStyle name="Note 3 2 2 3 3 2" xfId="5749" xr:uid="{00000000-0005-0000-0000-00004D050000}"/>
    <cellStyle name="Note 3 2 2 3 4" xfId="2954" xr:uid="{00000000-0005-0000-0000-00004E050000}"/>
    <cellStyle name="Note 3 2 2 3 4 2" xfId="5853" xr:uid="{00000000-0005-0000-0000-00004F050000}"/>
    <cellStyle name="Note 3 2 2 3 5" xfId="3077" xr:uid="{00000000-0005-0000-0000-000050050000}"/>
    <cellStyle name="Note 3 2 2 3 5 2" xfId="5976" xr:uid="{00000000-0005-0000-0000-000051050000}"/>
    <cellStyle name="Note 3 2 2 3 6" xfId="1066" xr:uid="{00000000-0005-0000-0000-000052050000}"/>
    <cellStyle name="Note 3 2 2 3 6 2" xfId="3969" xr:uid="{00000000-0005-0000-0000-000053050000}"/>
    <cellStyle name="Note 3 2 2 3 7" xfId="3226" xr:uid="{00000000-0005-0000-0000-000054050000}"/>
    <cellStyle name="Note 3 2 2 3 7 2" xfId="6125" xr:uid="{00000000-0005-0000-0000-000055050000}"/>
    <cellStyle name="Note 3 2 2 3 8" xfId="5035" xr:uid="{00000000-0005-0000-0000-000056050000}"/>
    <cellStyle name="Note 3 2 2 4" xfId="1557" xr:uid="{00000000-0005-0000-0000-000057050000}"/>
    <cellStyle name="Note 3 2 2 4 2" xfId="2584" xr:uid="{00000000-0005-0000-0000-000058050000}"/>
    <cellStyle name="Note 3 2 2 4 2 2" xfId="5483" xr:uid="{00000000-0005-0000-0000-000059050000}"/>
    <cellStyle name="Note 3 2 2 4 3" xfId="2462" xr:uid="{00000000-0005-0000-0000-00005A050000}"/>
    <cellStyle name="Note 3 2 2 4 3 2" xfId="5361" xr:uid="{00000000-0005-0000-0000-00005B050000}"/>
    <cellStyle name="Note 3 2 2 4 4" xfId="2637" xr:uid="{00000000-0005-0000-0000-00005C050000}"/>
    <cellStyle name="Note 3 2 2 4 4 2" xfId="5536" xr:uid="{00000000-0005-0000-0000-00005D050000}"/>
    <cellStyle name="Note 3 2 2 4 5" xfId="2585" xr:uid="{00000000-0005-0000-0000-00005E050000}"/>
    <cellStyle name="Note 3 2 2 4 5 2" xfId="5484" xr:uid="{00000000-0005-0000-0000-00005F050000}"/>
    <cellStyle name="Note 3 2 2 4 6" xfId="2550" xr:uid="{00000000-0005-0000-0000-000060050000}"/>
    <cellStyle name="Note 3 2 2 4 6 2" xfId="5449" xr:uid="{00000000-0005-0000-0000-000061050000}"/>
    <cellStyle name="Note 3 2 2 4 7" xfId="2378" xr:uid="{00000000-0005-0000-0000-000062050000}"/>
    <cellStyle name="Note 3 2 2 4 7 2" xfId="5277" xr:uid="{00000000-0005-0000-0000-000063050000}"/>
    <cellStyle name="Note 3 2 2 4 8" xfId="4460" xr:uid="{00000000-0005-0000-0000-000064050000}"/>
    <cellStyle name="Note 3 2 2 5" xfId="1236" xr:uid="{00000000-0005-0000-0000-000065050000}"/>
    <cellStyle name="Note 3 2 2 5 2" xfId="4139" xr:uid="{00000000-0005-0000-0000-000066050000}"/>
    <cellStyle name="Note 3 2 2 6" xfId="2314" xr:uid="{00000000-0005-0000-0000-000067050000}"/>
    <cellStyle name="Note 3 2 2 6 2" xfId="5213" xr:uid="{00000000-0005-0000-0000-000068050000}"/>
    <cellStyle name="Note 3 2 2 7" xfId="790" xr:uid="{00000000-0005-0000-0000-000069050000}"/>
    <cellStyle name="Note 3 2 2 7 2" xfId="3693" xr:uid="{00000000-0005-0000-0000-00006A050000}"/>
    <cellStyle name="Note 3 2 2 8" xfId="3569" xr:uid="{00000000-0005-0000-0000-00006B050000}"/>
    <cellStyle name="Note 3 2 3" xfId="1456" xr:uid="{00000000-0005-0000-0000-00006C050000}"/>
    <cellStyle name="Note 3 2 3 2" xfId="2562" xr:uid="{00000000-0005-0000-0000-00006D050000}"/>
    <cellStyle name="Note 3 2 3 2 2" xfId="5461" xr:uid="{00000000-0005-0000-0000-00006E050000}"/>
    <cellStyle name="Note 3 2 3 3" xfId="2343" xr:uid="{00000000-0005-0000-0000-00006F050000}"/>
    <cellStyle name="Note 3 2 3 3 2" xfId="5242" xr:uid="{00000000-0005-0000-0000-000070050000}"/>
    <cellStyle name="Note 3 2 3 4" xfId="2347" xr:uid="{00000000-0005-0000-0000-000071050000}"/>
    <cellStyle name="Note 3 2 3 4 2" xfId="5246" xr:uid="{00000000-0005-0000-0000-000072050000}"/>
    <cellStyle name="Note 3 2 3 5" xfId="2490" xr:uid="{00000000-0005-0000-0000-000073050000}"/>
    <cellStyle name="Note 3 2 3 5 2" xfId="5389" xr:uid="{00000000-0005-0000-0000-000074050000}"/>
    <cellStyle name="Note 3 2 3 6" xfId="3132" xr:uid="{00000000-0005-0000-0000-000075050000}"/>
    <cellStyle name="Note 3 2 3 6 2" xfId="6031" xr:uid="{00000000-0005-0000-0000-000076050000}"/>
    <cellStyle name="Note 3 2 3 7" xfId="2369" xr:uid="{00000000-0005-0000-0000-000077050000}"/>
    <cellStyle name="Note 3 2 3 7 2" xfId="5268" xr:uid="{00000000-0005-0000-0000-000078050000}"/>
    <cellStyle name="Note 3 2 3 8" xfId="4359" xr:uid="{00000000-0005-0000-0000-000079050000}"/>
    <cellStyle name="Note 3 2 4" xfId="1549" xr:uid="{00000000-0005-0000-0000-00007A050000}"/>
    <cellStyle name="Note 3 2 4 2" xfId="2221" xr:uid="{00000000-0005-0000-0000-00007B050000}"/>
    <cellStyle name="Note 3 2 4 2 2" xfId="5120" xr:uid="{00000000-0005-0000-0000-00007C050000}"/>
    <cellStyle name="Note 3 2 4 3" xfId="2424" xr:uid="{00000000-0005-0000-0000-00007D050000}"/>
    <cellStyle name="Note 3 2 4 3 2" xfId="5323" xr:uid="{00000000-0005-0000-0000-00007E050000}"/>
    <cellStyle name="Note 3 2 4 4" xfId="2558" xr:uid="{00000000-0005-0000-0000-00007F050000}"/>
    <cellStyle name="Note 3 2 4 4 2" xfId="5457" xr:uid="{00000000-0005-0000-0000-000080050000}"/>
    <cellStyle name="Note 3 2 4 5" xfId="2321" xr:uid="{00000000-0005-0000-0000-000081050000}"/>
    <cellStyle name="Note 3 2 4 5 2" xfId="5220" xr:uid="{00000000-0005-0000-0000-000082050000}"/>
    <cellStyle name="Note 3 2 4 6" xfId="2892" xr:uid="{00000000-0005-0000-0000-000083050000}"/>
    <cellStyle name="Note 3 2 4 6 2" xfId="5791" xr:uid="{00000000-0005-0000-0000-000084050000}"/>
    <cellStyle name="Note 3 2 4 7" xfId="2783" xr:uid="{00000000-0005-0000-0000-000085050000}"/>
    <cellStyle name="Note 3 2 4 7 2" xfId="5682" xr:uid="{00000000-0005-0000-0000-000086050000}"/>
    <cellStyle name="Note 3 2 4 8" xfId="4452" xr:uid="{00000000-0005-0000-0000-000087050000}"/>
    <cellStyle name="Note 3 2 5" xfId="2124" xr:uid="{00000000-0005-0000-0000-000088050000}"/>
    <cellStyle name="Note 3 2 5 2" xfId="2728" xr:uid="{00000000-0005-0000-0000-000089050000}"/>
    <cellStyle name="Note 3 2 5 2 2" xfId="5627" xr:uid="{00000000-0005-0000-0000-00008A050000}"/>
    <cellStyle name="Note 3 2 5 3" xfId="2838" xr:uid="{00000000-0005-0000-0000-00008B050000}"/>
    <cellStyle name="Note 3 2 5 3 2" xfId="5737" xr:uid="{00000000-0005-0000-0000-00008C050000}"/>
    <cellStyle name="Note 3 2 5 4" xfId="2942" xr:uid="{00000000-0005-0000-0000-00008D050000}"/>
    <cellStyle name="Note 3 2 5 4 2" xfId="5841" xr:uid="{00000000-0005-0000-0000-00008E050000}"/>
    <cellStyle name="Note 3 2 5 5" xfId="3065" xr:uid="{00000000-0005-0000-0000-00008F050000}"/>
    <cellStyle name="Note 3 2 5 5 2" xfId="5964" xr:uid="{00000000-0005-0000-0000-000090050000}"/>
    <cellStyle name="Note 3 2 5 6" xfId="2716" xr:uid="{00000000-0005-0000-0000-000091050000}"/>
    <cellStyle name="Note 3 2 5 6 2" xfId="5615" xr:uid="{00000000-0005-0000-0000-000092050000}"/>
    <cellStyle name="Note 3 2 5 7" xfId="3214" xr:uid="{00000000-0005-0000-0000-000093050000}"/>
    <cellStyle name="Note 3 2 5 7 2" xfId="6113" xr:uid="{00000000-0005-0000-0000-000094050000}"/>
    <cellStyle name="Note 3 2 5 8" xfId="5023" xr:uid="{00000000-0005-0000-0000-000095050000}"/>
    <cellStyle name="Note 3 2 6" xfId="2105" xr:uid="{00000000-0005-0000-0000-000096050000}"/>
    <cellStyle name="Note 3 2 6 2" xfId="1127" xr:uid="{00000000-0005-0000-0000-000097050000}"/>
    <cellStyle name="Note 3 2 6 2 2" xfId="4030" xr:uid="{00000000-0005-0000-0000-000098050000}"/>
    <cellStyle name="Note 3 2 6 3" xfId="2819" xr:uid="{00000000-0005-0000-0000-000099050000}"/>
    <cellStyle name="Note 3 2 6 3 2" xfId="5718" xr:uid="{00000000-0005-0000-0000-00009A050000}"/>
    <cellStyle name="Note 3 2 6 4" xfId="2923" xr:uid="{00000000-0005-0000-0000-00009B050000}"/>
    <cellStyle name="Note 3 2 6 4 2" xfId="5822" xr:uid="{00000000-0005-0000-0000-00009C050000}"/>
    <cellStyle name="Note 3 2 6 5" xfId="2192" xr:uid="{00000000-0005-0000-0000-00009D050000}"/>
    <cellStyle name="Note 3 2 6 5 2" xfId="5091" xr:uid="{00000000-0005-0000-0000-00009E050000}"/>
    <cellStyle name="Note 3 2 6 6" xfId="791" xr:uid="{00000000-0005-0000-0000-00009F050000}"/>
    <cellStyle name="Note 3 2 6 6 2" xfId="3694" xr:uid="{00000000-0005-0000-0000-0000A0050000}"/>
    <cellStyle name="Note 3 2 6 7" xfId="3195" xr:uid="{00000000-0005-0000-0000-0000A1050000}"/>
    <cellStyle name="Note 3 2 6 7 2" xfId="6094" xr:uid="{00000000-0005-0000-0000-0000A2050000}"/>
    <cellStyle name="Note 3 2 6 8" xfId="5004" xr:uid="{00000000-0005-0000-0000-0000A3050000}"/>
    <cellStyle name="Note 3 2 7" xfId="945" xr:uid="{00000000-0005-0000-0000-0000A4050000}"/>
    <cellStyle name="Note 3 2 7 2" xfId="3848" xr:uid="{00000000-0005-0000-0000-0000A5050000}"/>
    <cellStyle name="Note 3 2 8" xfId="807" xr:uid="{00000000-0005-0000-0000-0000A6050000}"/>
    <cellStyle name="Note 3 2 8 2" xfId="3710" xr:uid="{00000000-0005-0000-0000-0000A7050000}"/>
    <cellStyle name="Note 3 2 9" xfId="2534" xr:uid="{00000000-0005-0000-0000-0000A8050000}"/>
    <cellStyle name="Note 3 2 9 2" xfId="5433" xr:uid="{00000000-0005-0000-0000-0000A9050000}"/>
    <cellStyle name="Note 3 3" xfId="570" xr:uid="{00000000-0005-0000-0000-0000AA050000}"/>
    <cellStyle name="Note 3 3 2" xfId="1574" xr:uid="{00000000-0005-0000-0000-0000AB050000}"/>
    <cellStyle name="Note 3 3 2 2" xfId="2224" xr:uid="{00000000-0005-0000-0000-0000AC050000}"/>
    <cellStyle name="Note 3 3 2 2 2" xfId="5123" xr:uid="{00000000-0005-0000-0000-0000AD050000}"/>
    <cellStyle name="Note 3 3 2 3" xfId="2214" xr:uid="{00000000-0005-0000-0000-0000AE050000}"/>
    <cellStyle name="Note 3 3 2 3 2" xfId="5113" xr:uid="{00000000-0005-0000-0000-0000AF050000}"/>
    <cellStyle name="Note 3 3 2 4" xfId="2465" xr:uid="{00000000-0005-0000-0000-0000B0050000}"/>
    <cellStyle name="Note 3 3 2 4 2" xfId="5364" xr:uid="{00000000-0005-0000-0000-0000B1050000}"/>
    <cellStyle name="Note 3 3 2 5" xfId="764" xr:uid="{00000000-0005-0000-0000-0000B2050000}"/>
    <cellStyle name="Note 3 3 2 5 2" xfId="3667" xr:uid="{00000000-0005-0000-0000-0000B3050000}"/>
    <cellStyle name="Note 3 3 2 6" xfId="2590" xr:uid="{00000000-0005-0000-0000-0000B4050000}"/>
    <cellStyle name="Note 3 3 2 6 2" xfId="5489" xr:uid="{00000000-0005-0000-0000-0000B5050000}"/>
    <cellStyle name="Note 3 3 2 7" xfId="1075" xr:uid="{00000000-0005-0000-0000-0000B6050000}"/>
    <cellStyle name="Note 3 3 2 7 2" xfId="3978" xr:uid="{00000000-0005-0000-0000-0000B7050000}"/>
    <cellStyle name="Note 3 3 2 8" xfId="4477" xr:uid="{00000000-0005-0000-0000-0000B8050000}"/>
    <cellStyle name="Note 3 3 3" xfId="2115" xr:uid="{00000000-0005-0000-0000-0000B9050000}"/>
    <cellStyle name="Note 3 3 3 2" xfId="1092" xr:uid="{00000000-0005-0000-0000-0000BA050000}"/>
    <cellStyle name="Note 3 3 3 2 2" xfId="3995" xr:uid="{00000000-0005-0000-0000-0000BB050000}"/>
    <cellStyle name="Note 3 3 3 3" xfId="2829" xr:uid="{00000000-0005-0000-0000-0000BC050000}"/>
    <cellStyle name="Note 3 3 3 3 2" xfId="5728" xr:uid="{00000000-0005-0000-0000-0000BD050000}"/>
    <cellStyle name="Note 3 3 3 4" xfId="2933" xr:uid="{00000000-0005-0000-0000-0000BE050000}"/>
    <cellStyle name="Note 3 3 3 4 2" xfId="5832" xr:uid="{00000000-0005-0000-0000-0000BF050000}"/>
    <cellStyle name="Note 3 3 3 5" xfId="3056" xr:uid="{00000000-0005-0000-0000-0000C0050000}"/>
    <cellStyle name="Note 3 3 3 5 2" xfId="5955" xr:uid="{00000000-0005-0000-0000-0000C1050000}"/>
    <cellStyle name="Note 3 3 3 6" xfId="2800" xr:uid="{00000000-0005-0000-0000-0000C2050000}"/>
    <cellStyle name="Note 3 3 3 6 2" xfId="5699" xr:uid="{00000000-0005-0000-0000-0000C3050000}"/>
    <cellStyle name="Note 3 3 3 7" xfId="3205" xr:uid="{00000000-0005-0000-0000-0000C4050000}"/>
    <cellStyle name="Note 3 3 3 7 2" xfId="6104" xr:uid="{00000000-0005-0000-0000-0000C5050000}"/>
    <cellStyle name="Note 3 3 3 8" xfId="5014" xr:uid="{00000000-0005-0000-0000-0000C6050000}"/>
    <cellStyle name="Note 3 3 4" xfId="1544" xr:uid="{00000000-0005-0000-0000-0000C7050000}"/>
    <cellStyle name="Note 3 3 4 2" xfId="2564" xr:uid="{00000000-0005-0000-0000-0000C8050000}"/>
    <cellStyle name="Note 3 3 4 2 2" xfId="5463" xr:uid="{00000000-0005-0000-0000-0000C9050000}"/>
    <cellStyle name="Note 3 3 4 3" xfId="2365" xr:uid="{00000000-0005-0000-0000-0000CA050000}"/>
    <cellStyle name="Note 3 3 4 3 2" xfId="5264" xr:uid="{00000000-0005-0000-0000-0000CB050000}"/>
    <cellStyle name="Note 3 3 4 4" xfId="2525" xr:uid="{00000000-0005-0000-0000-0000CC050000}"/>
    <cellStyle name="Note 3 3 4 4 2" xfId="5424" xr:uid="{00000000-0005-0000-0000-0000CD050000}"/>
    <cellStyle name="Note 3 3 4 5" xfId="1101" xr:uid="{00000000-0005-0000-0000-0000CE050000}"/>
    <cellStyle name="Note 3 3 4 5 2" xfId="4004" xr:uid="{00000000-0005-0000-0000-0000CF050000}"/>
    <cellStyle name="Note 3 3 4 6" xfId="819" xr:uid="{00000000-0005-0000-0000-0000D0050000}"/>
    <cellStyle name="Note 3 3 4 6 2" xfId="3722" xr:uid="{00000000-0005-0000-0000-0000D1050000}"/>
    <cellStyle name="Note 3 3 4 7" xfId="2451" xr:uid="{00000000-0005-0000-0000-0000D2050000}"/>
    <cellStyle name="Note 3 3 4 7 2" xfId="5350" xr:uid="{00000000-0005-0000-0000-0000D3050000}"/>
    <cellStyle name="Note 3 3 4 8" xfId="4447" xr:uid="{00000000-0005-0000-0000-0000D4050000}"/>
    <cellStyle name="Note 3 3 5" xfId="1141" xr:uid="{00000000-0005-0000-0000-0000D5050000}"/>
    <cellStyle name="Note 3 3 5 2" xfId="4044" xr:uid="{00000000-0005-0000-0000-0000D6050000}"/>
    <cellStyle name="Note 3 3 6" xfId="2261" xr:uid="{00000000-0005-0000-0000-0000D7050000}"/>
    <cellStyle name="Note 3 3 6 2" xfId="5160" xr:uid="{00000000-0005-0000-0000-0000D8050000}"/>
    <cellStyle name="Note 3 3 7" xfId="2703" xr:uid="{00000000-0005-0000-0000-0000D9050000}"/>
    <cellStyle name="Note 3 3 7 2" xfId="5602" xr:uid="{00000000-0005-0000-0000-0000DA050000}"/>
    <cellStyle name="Note 3 3 8" xfId="3474" xr:uid="{00000000-0005-0000-0000-0000DB050000}"/>
    <cellStyle name="Note 3 4" xfId="1350" xr:uid="{00000000-0005-0000-0000-0000DC050000}"/>
    <cellStyle name="Note 3 4 2" xfId="847" xr:uid="{00000000-0005-0000-0000-0000DD050000}"/>
    <cellStyle name="Note 3 4 2 2" xfId="3750" xr:uid="{00000000-0005-0000-0000-0000DE050000}"/>
    <cellStyle name="Note 3 4 3" xfId="2454" xr:uid="{00000000-0005-0000-0000-0000DF050000}"/>
    <cellStyle name="Note 3 4 3 2" xfId="5353" xr:uid="{00000000-0005-0000-0000-0000E0050000}"/>
    <cellStyle name="Note 3 4 4" xfId="2688" xr:uid="{00000000-0005-0000-0000-0000E1050000}"/>
    <cellStyle name="Note 3 4 4 2" xfId="5587" xr:uid="{00000000-0005-0000-0000-0000E2050000}"/>
    <cellStyle name="Note 3 4 5" xfId="2722" xr:uid="{00000000-0005-0000-0000-0000E3050000}"/>
    <cellStyle name="Note 3 4 5 2" xfId="5621" xr:uid="{00000000-0005-0000-0000-0000E4050000}"/>
    <cellStyle name="Note 3 4 6" xfId="1032" xr:uid="{00000000-0005-0000-0000-0000E5050000}"/>
    <cellStyle name="Note 3 4 6 2" xfId="3935" xr:uid="{00000000-0005-0000-0000-0000E6050000}"/>
    <cellStyle name="Note 3 4 7" xfId="2900" xr:uid="{00000000-0005-0000-0000-0000E7050000}"/>
    <cellStyle name="Note 3 4 7 2" xfId="5799" xr:uid="{00000000-0005-0000-0000-0000E8050000}"/>
    <cellStyle name="Note 3 4 8" xfId="4253" xr:uid="{00000000-0005-0000-0000-0000E9050000}"/>
    <cellStyle name="Note 3 5" xfId="1563" xr:uid="{00000000-0005-0000-0000-0000EA050000}"/>
    <cellStyle name="Note 3 5 2" xfId="2623" xr:uid="{00000000-0005-0000-0000-0000EB050000}"/>
    <cellStyle name="Note 3 5 2 2" xfId="5522" xr:uid="{00000000-0005-0000-0000-0000EC050000}"/>
    <cellStyle name="Note 3 5 3" xfId="1117" xr:uid="{00000000-0005-0000-0000-0000ED050000}"/>
    <cellStyle name="Note 3 5 3 2" xfId="4020" xr:uid="{00000000-0005-0000-0000-0000EE050000}"/>
    <cellStyle name="Note 3 5 4" xfId="2788" xr:uid="{00000000-0005-0000-0000-0000EF050000}"/>
    <cellStyle name="Note 3 5 4 2" xfId="5687" xr:uid="{00000000-0005-0000-0000-0000F0050000}"/>
    <cellStyle name="Note 3 5 5" xfId="1037" xr:uid="{00000000-0005-0000-0000-0000F1050000}"/>
    <cellStyle name="Note 3 5 5 2" xfId="3940" xr:uid="{00000000-0005-0000-0000-0000F2050000}"/>
    <cellStyle name="Note 3 5 6" xfId="2324" xr:uid="{00000000-0005-0000-0000-0000F3050000}"/>
    <cellStyle name="Note 3 5 6 2" xfId="5223" xr:uid="{00000000-0005-0000-0000-0000F4050000}"/>
    <cellStyle name="Note 3 5 7" xfId="2657" xr:uid="{00000000-0005-0000-0000-0000F5050000}"/>
    <cellStyle name="Note 3 5 7 2" xfId="5556" xr:uid="{00000000-0005-0000-0000-0000F6050000}"/>
    <cellStyle name="Note 3 5 8" xfId="4466" xr:uid="{00000000-0005-0000-0000-0000F7050000}"/>
    <cellStyle name="Note 3 6" xfId="813" xr:uid="{00000000-0005-0000-0000-0000F8050000}"/>
    <cellStyle name="Note 3 6 2" xfId="3716" xr:uid="{00000000-0005-0000-0000-0000F9050000}"/>
    <cellStyle name="Note 3 7" xfId="836" xr:uid="{00000000-0005-0000-0000-0000FA050000}"/>
    <cellStyle name="Note 3 7 2" xfId="3739" xr:uid="{00000000-0005-0000-0000-0000FB050000}"/>
    <cellStyle name="Note 3 8" xfId="2663" xr:uid="{00000000-0005-0000-0000-0000FC050000}"/>
    <cellStyle name="Note 3 8 2" xfId="5562" xr:uid="{00000000-0005-0000-0000-0000FD050000}"/>
    <cellStyle name="Note 3 9" xfId="827" xr:uid="{00000000-0005-0000-0000-0000FE050000}"/>
    <cellStyle name="Note 3 9 2" xfId="3730" xr:uid="{00000000-0005-0000-0000-0000FF050000}"/>
    <cellStyle name="Note 4" xfId="560" xr:uid="{00000000-0005-0000-0000-000000060000}"/>
    <cellStyle name="Note 4 2" xfId="1564" xr:uid="{00000000-0005-0000-0000-000001060000}"/>
    <cellStyle name="Note 4 2 2" xfId="2532" xr:uid="{00000000-0005-0000-0000-000002060000}"/>
    <cellStyle name="Note 4 2 2 2" xfId="5431" xr:uid="{00000000-0005-0000-0000-000003060000}"/>
    <cellStyle name="Note 4 2 3" xfId="2326" xr:uid="{00000000-0005-0000-0000-000004060000}"/>
    <cellStyle name="Note 4 2 3 2" xfId="5225" xr:uid="{00000000-0005-0000-0000-000005060000}"/>
    <cellStyle name="Note 4 2 4" xfId="2481" xr:uid="{00000000-0005-0000-0000-000006060000}"/>
    <cellStyle name="Note 4 2 4 2" xfId="5380" xr:uid="{00000000-0005-0000-0000-000007060000}"/>
    <cellStyle name="Note 4 2 5" xfId="2442" xr:uid="{00000000-0005-0000-0000-000008060000}"/>
    <cellStyle name="Note 4 2 5 2" xfId="5341" xr:uid="{00000000-0005-0000-0000-000009060000}"/>
    <cellStyle name="Note 4 2 6" xfId="2801" xr:uid="{00000000-0005-0000-0000-00000A060000}"/>
    <cellStyle name="Note 4 2 6 2" xfId="5700" xr:uid="{00000000-0005-0000-0000-00000B060000}"/>
    <cellStyle name="Note 4 2 7" xfId="2495" xr:uid="{00000000-0005-0000-0000-00000C060000}"/>
    <cellStyle name="Note 4 2 7 2" xfId="5394" xr:uid="{00000000-0005-0000-0000-00000D060000}"/>
    <cellStyle name="Note 4 2 8" xfId="4467" xr:uid="{00000000-0005-0000-0000-00000E060000}"/>
    <cellStyle name="Note 4 3" xfId="2111" xr:uid="{00000000-0005-0000-0000-00000F060000}"/>
    <cellStyle name="Note 4 3 2" xfId="1121" xr:uid="{00000000-0005-0000-0000-000010060000}"/>
    <cellStyle name="Note 4 3 2 2" xfId="4024" xr:uid="{00000000-0005-0000-0000-000011060000}"/>
    <cellStyle name="Note 4 3 3" xfId="2825" xr:uid="{00000000-0005-0000-0000-000012060000}"/>
    <cellStyle name="Note 4 3 3 2" xfId="5724" xr:uid="{00000000-0005-0000-0000-000013060000}"/>
    <cellStyle name="Note 4 3 4" xfId="2929" xr:uid="{00000000-0005-0000-0000-000014060000}"/>
    <cellStyle name="Note 4 3 4 2" xfId="5828" xr:uid="{00000000-0005-0000-0000-000015060000}"/>
    <cellStyle name="Note 4 3 5" xfId="1046" xr:uid="{00000000-0005-0000-0000-000016060000}"/>
    <cellStyle name="Note 4 3 5 2" xfId="3949" xr:uid="{00000000-0005-0000-0000-000017060000}"/>
    <cellStyle name="Note 4 3 6" xfId="2604" xr:uid="{00000000-0005-0000-0000-000018060000}"/>
    <cellStyle name="Note 4 3 6 2" xfId="5503" xr:uid="{00000000-0005-0000-0000-000019060000}"/>
    <cellStyle name="Note 4 3 7" xfId="3201" xr:uid="{00000000-0005-0000-0000-00001A060000}"/>
    <cellStyle name="Note 4 3 7 2" xfId="6100" xr:uid="{00000000-0005-0000-0000-00001B060000}"/>
    <cellStyle name="Note 4 3 8" xfId="5010" xr:uid="{00000000-0005-0000-0000-00001C060000}"/>
    <cellStyle name="Note 4 4" xfId="2102" xr:uid="{00000000-0005-0000-0000-00001D060000}"/>
    <cellStyle name="Note 4 4 2" xfId="2182" xr:uid="{00000000-0005-0000-0000-00001E060000}"/>
    <cellStyle name="Note 4 4 2 2" xfId="5081" xr:uid="{00000000-0005-0000-0000-00001F060000}"/>
    <cellStyle name="Note 4 4 3" xfId="2816" xr:uid="{00000000-0005-0000-0000-000020060000}"/>
    <cellStyle name="Note 4 4 3 2" xfId="5715" xr:uid="{00000000-0005-0000-0000-000021060000}"/>
    <cellStyle name="Note 4 4 4" xfId="2920" xr:uid="{00000000-0005-0000-0000-000022060000}"/>
    <cellStyle name="Note 4 4 4 2" xfId="5819" xr:uid="{00000000-0005-0000-0000-000023060000}"/>
    <cellStyle name="Note 4 4 5" xfId="2353" xr:uid="{00000000-0005-0000-0000-000024060000}"/>
    <cellStyle name="Note 4 4 5 2" xfId="5252" xr:uid="{00000000-0005-0000-0000-000025060000}"/>
    <cellStyle name="Note 4 4 6" xfId="2466" xr:uid="{00000000-0005-0000-0000-000026060000}"/>
    <cellStyle name="Note 4 4 6 2" xfId="5365" xr:uid="{00000000-0005-0000-0000-000027060000}"/>
    <cellStyle name="Note 4 4 7" xfId="3192" xr:uid="{00000000-0005-0000-0000-000028060000}"/>
    <cellStyle name="Note 4 4 7 2" xfId="6091" xr:uid="{00000000-0005-0000-0000-000029060000}"/>
    <cellStyle name="Note 4 4 8" xfId="5001" xr:uid="{00000000-0005-0000-0000-00002A060000}"/>
    <cellStyle name="Note 4 5" xfId="1131" xr:uid="{00000000-0005-0000-0000-00002B060000}"/>
    <cellStyle name="Note 4 5 2" xfId="4034" xr:uid="{00000000-0005-0000-0000-00002C060000}"/>
    <cellStyle name="Note 4 6" xfId="2256" xr:uid="{00000000-0005-0000-0000-00002D060000}"/>
    <cellStyle name="Note 4 6 2" xfId="5155" xr:uid="{00000000-0005-0000-0000-00002E060000}"/>
    <cellStyle name="Note 4 7" xfId="2439" xr:uid="{00000000-0005-0000-0000-00002F060000}"/>
    <cellStyle name="Note 4 7 2" xfId="5338" xr:uid="{00000000-0005-0000-0000-000030060000}"/>
    <cellStyle name="Note 4 8" xfId="3464" xr:uid="{00000000-0005-0000-0000-000031060000}"/>
    <cellStyle name="Note 5" xfId="1333" xr:uid="{00000000-0005-0000-0000-000032060000}"/>
    <cellStyle name="Note 5 2" xfId="2527" xr:uid="{00000000-0005-0000-0000-000033060000}"/>
    <cellStyle name="Note 5 2 2" xfId="5426" xr:uid="{00000000-0005-0000-0000-000034060000}"/>
    <cellStyle name="Note 5 3" xfId="2626" xr:uid="{00000000-0005-0000-0000-000035060000}"/>
    <cellStyle name="Note 5 3 2" xfId="5525" xr:uid="{00000000-0005-0000-0000-000036060000}"/>
    <cellStyle name="Note 5 4" xfId="1119" xr:uid="{00000000-0005-0000-0000-000037060000}"/>
    <cellStyle name="Note 5 4 2" xfId="4022" xr:uid="{00000000-0005-0000-0000-000038060000}"/>
    <cellStyle name="Note 5 5" xfId="2659" xr:uid="{00000000-0005-0000-0000-000039060000}"/>
    <cellStyle name="Note 5 5 2" xfId="5558" xr:uid="{00000000-0005-0000-0000-00003A060000}"/>
    <cellStyle name="Note 5 6" xfId="2438" xr:uid="{00000000-0005-0000-0000-00003B060000}"/>
    <cellStyle name="Note 5 6 2" xfId="5337" xr:uid="{00000000-0005-0000-0000-00003C060000}"/>
    <cellStyle name="Note 5 7" xfId="2294" xr:uid="{00000000-0005-0000-0000-00003D060000}"/>
    <cellStyle name="Note 5 7 2" xfId="5193" xr:uid="{00000000-0005-0000-0000-00003E060000}"/>
    <cellStyle name="Note 5 8" xfId="4236" xr:uid="{00000000-0005-0000-0000-00003F060000}"/>
    <cellStyle name="Note 6" xfId="446" xr:uid="{00000000-0005-0000-0000-000040060000}"/>
    <cellStyle name="Note 7" xfId="1545" xr:uid="{00000000-0005-0000-0000-000041060000}"/>
    <cellStyle name="Note 7 2" xfId="2469" xr:uid="{00000000-0005-0000-0000-000042060000}"/>
    <cellStyle name="Note 7 2 2" xfId="5368" xr:uid="{00000000-0005-0000-0000-000043060000}"/>
    <cellStyle name="Note 7 3" xfId="2236" xr:uid="{00000000-0005-0000-0000-000044060000}"/>
    <cellStyle name="Note 7 3 2" xfId="5135" xr:uid="{00000000-0005-0000-0000-000045060000}"/>
    <cellStyle name="Note 7 4" xfId="2212" xr:uid="{00000000-0005-0000-0000-000046060000}"/>
    <cellStyle name="Note 7 4 2" xfId="5111" xr:uid="{00000000-0005-0000-0000-000047060000}"/>
    <cellStyle name="Note 7 5" xfId="1130" xr:uid="{00000000-0005-0000-0000-000048060000}"/>
    <cellStyle name="Note 7 5 2" xfId="4033" xr:uid="{00000000-0005-0000-0000-000049060000}"/>
    <cellStyle name="Note 7 6" xfId="2668" xr:uid="{00000000-0005-0000-0000-00004A060000}"/>
    <cellStyle name="Note 7 6 2" xfId="5567" xr:uid="{00000000-0005-0000-0000-00004B060000}"/>
    <cellStyle name="Note 7 7" xfId="2689" xr:uid="{00000000-0005-0000-0000-00004C060000}"/>
    <cellStyle name="Note 7 7 2" xfId="5588" xr:uid="{00000000-0005-0000-0000-00004D060000}"/>
    <cellStyle name="Note 7 8" xfId="4448" xr:uid="{00000000-0005-0000-0000-00004E060000}"/>
    <cellStyle name="Note 8" xfId="775" xr:uid="{00000000-0005-0000-0000-00004F060000}"/>
    <cellStyle name="Note 8 2" xfId="3678" xr:uid="{00000000-0005-0000-0000-000050060000}"/>
    <cellStyle name="Note 9" xfId="1114" xr:uid="{00000000-0005-0000-0000-000051060000}"/>
    <cellStyle name="Note 9 2" xfId="4017" xr:uid="{00000000-0005-0000-0000-000052060000}"/>
    <cellStyle name="Odstotek 2" xfId="171" xr:uid="{00000000-0005-0000-0000-000054060000}"/>
    <cellStyle name="Odstotek 2 2" xfId="447" xr:uid="{00000000-0005-0000-0000-000055060000}"/>
    <cellStyle name="Odstotek 3" xfId="1756" xr:uid="{00000000-0005-0000-0000-000056060000}"/>
    <cellStyle name="Opomba 2" xfId="123" xr:uid="{00000000-0005-0000-0000-000057060000}"/>
    <cellStyle name="Opomba 2 10" xfId="2713" xr:uid="{00000000-0005-0000-0000-000058060000}"/>
    <cellStyle name="Opomba 2 10 2" xfId="5612" xr:uid="{00000000-0005-0000-0000-000059060000}"/>
    <cellStyle name="Opomba 2 11" xfId="3282" xr:uid="{00000000-0005-0000-0000-00005A060000}"/>
    <cellStyle name="Opomba 2 2" xfId="261" xr:uid="{00000000-0005-0000-0000-00005B060000}"/>
    <cellStyle name="Opomba 2 2 10" xfId="2368" xr:uid="{00000000-0005-0000-0000-00005C060000}"/>
    <cellStyle name="Opomba 2 2 10 2" xfId="5267" xr:uid="{00000000-0005-0000-0000-00005D060000}"/>
    <cellStyle name="Opomba 2 2 11" xfId="3370" xr:uid="{00000000-0005-0000-0000-00005E060000}"/>
    <cellStyle name="Opomba 2 2 2" xfId="658" xr:uid="{00000000-0005-0000-0000-00005F060000}"/>
    <cellStyle name="Opomba 2 2 2 2" xfId="1662" xr:uid="{00000000-0005-0000-0000-000060060000}"/>
    <cellStyle name="Opomba 2 2 2 2 2" xfId="2306" xr:uid="{00000000-0005-0000-0000-000061060000}"/>
    <cellStyle name="Opomba 2 2 2 2 2 2" xfId="5205" xr:uid="{00000000-0005-0000-0000-000062060000}"/>
    <cellStyle name="Opomba 2 2 2 2 3" xfId="1080" xr:uid="{00000000-0005-0000-0000-000063060000}"/>
    <cellStyle name="Opomba 2 2 2 2 3 2" xfId="3983" xr:uid="{00000000-0005-0000-0000-000064060000}"/>
    <cellStyle name="Opomba 2 2 2 2 4" xfId="2412" xr:uid="{00000000-0005-0000-0000-000065060000}"/>
    <cellStyle name="Opomba 2 2 2 2 4 2" xfId="5311" xr:uid="{00000000-0005-0000-0000-000066060000}"/>
    <cellStyle name="Opomba 2 2 2 2 5" xfId="2190" xr:uid="{00000000-0005-0000-0000-000067060000}"/>
    <cellStyle name="Opomba 2 2 2 2 5 2" xfId="5089" xr:uid="{00000000-0005-0000-0000-000068060000}"/>
    <cellStyle name="Opomba 2 2 2 2 6" xfId="1125" xr:uid="{00000000-0005-0000-0000-000069060000}"/>
    <cellStyle name="Opomba 2 2 2 2 6 2" xfId="4028" xr:uid="{00000000-0005-0000-0000-00006A060000}"/>
    <cellStyle name="Opomba 2 2 2 2 7" xfId="3150" xr:uid="{00000000-0005-0000-0000-00006B060000}"/>
    <cellStyle name="Opomba 2 2 2 2 7 2" xfId="6049" xr:uid="{00000000-0005-0000-0000-00006C060000}"/>
    <cellStyle name="Opomba 2 2 2 2 8" xfId="4565" xr:uid="{00000000-0005-0000-0000-00006D060000}"/>
    <cellStyle name="Opomba 2 2 2 3" xfId="2130" xr:uid="{00000000-0005-0000-0000-00006E060000}"/>
    <cellStyle name="Opomba 2 2 2 3 2" xfId="2734" xr:uid="{00000000-0005-0000-0000-00006F060000}"/>
    <cellStyle name="Opomba 2 2 2 3 2 2" xfId="5633" xr:uid="{00000000-0005-0000-0000-000070060000}"/>
    <cellStyle name="Opomba 2 2 2 3 3" xfId="2844" xr:uid="{00000000-0005-0000-0000-000071060000}"/>
    <cellStyle name="Opomba 2 2 2 3 3 2" xfId="5743" xr:uid="{00000000-0005-0000-0000-000072060000}"/>
    <cellStyle name="Opomba 2 2 2 3 4" xfId="2948" xr:uid="{00000000-0005-0000-0000-000073060000}"/>
    <cellStyle name="Opomba 2 2 2 3 4 2" xfId="5847" xr:uid="{00000000-0005-0000-0000-000074060000}"/>
    <cellStyle name="Opomba 2 2 2 3 5" xfId="3071" xr:uid="{00000000-0005-0000-0000-000075060000}"/>
    <cellStyle name="Opomba 2 2 2 3 5 2" xfId="5970" xr:uid="{00000000-0005-0000-0000-000076060000}"/>
    <cellStyle name="Opomba 2 2 2 3 6" xfId="3042" xr:uid="{00000000-0005-0000-0000-000077060000}"/>
    <cellStyle name="Opomba 2 2 2 3 6 2" xfId="5941" xr:uid="{00000000-0005-0000-0000-000078060000}"/>
    <cellStyle name="Opomba 2 2 2 3 7" xfId="3220" xr:uid="{00000000-0005-0000-0000-000079060000}"/>
    <cellStyle name="Opomba 2 2 2 3 7 2" xfId="6119" xr:uid="{00000000-0005-0000-0000-00007A060000}"/>
    <cellStyle name="Opomba 2 2 2 3 8" xfId="5029" xr:uid="{00000000-0005-0000-0000-00007B060000}"/>
    <cellStyle name="Opomba 2 2 2 4" xfId="2100" xr:uid="{00000000-0005-0000-0000-00007C060000}"/>
    <cellStyle name="Opomba 2 2 2 4 2" xfId="1098" xr:uid="{00000000-0005-0000-0000-00007D060000}"/>
    <cellStyle name="Opomba 2 2 2 4 2 2" xfId="4001" xr:uid="{00000000-0005-0000-0000-00007E060000}"/>
    <cellStyle name="Opomba 2 2 2 4 3" xfId="2814" xr:uid="{00000000-0005-0000-0000-00007F060000}"/>
    <cellStyle name="Opomba 2 2 2 4 3 2" xfId="5713" xr:uid="{00000000-0005-0000-0000-000080060000}"/>
    <cellStyle name="Opomba 2 2 2 4 4" xfId="2918" xr:uid="{00000000-0005-0000-0000-000081060000}"/>
    <cellStyle name="Opomba 2 2 2 4 4 2" xfId="5817" xr:uid="{00000000-0005-0000-0000-000082060000}"/>
    <cellStyle name="Opomba 2 2 2 4 5" xfId="2624" xr:uid="{00000000-0005-0000-0000-000083060000}"/>
    <cellStyle name="Opomba 2 2 2 4 5 2" xfId="5523" xr:uid="{00000000-0005-0000-0000-000084060000}"/>
    <cellStyle name="Opomba 2 2 2 4 6" xfId="2249" xr:uid="{00000000-0005-0000-0000-000085060000}"/>
    <cellStyle name="Opomba 2 2 2 4 6 2" xfId="5148" xr:uid="{00000000-0005-0000-0000-000086060000}"/>
    <cellStyle name="Opomba 2 2 2 4 7" xfId="3190" xr:uid="{00000000-0005-0000-0000-000087060000}"/>
    <cellStyle name="Opomba 2 2 2 4 7 2" xfId="6089" xr:uid="{00000000-0005-0000-0000-000088060000}"/>
    <cellStyle name="Opomba 2 2 2 4 8" xfId="4999" xr:uid="{00000000-0005-0000-0000-000089060000}"/>
    <cellStyle name="Opomba 2 2 2 5" xfId="1229" xr:uid="{00000000-0005-0000-0000-00008A060000}"/>
    <cellStyle name="Opomba 2 2 2 5 2" xfId="4132" xr:uid="{00000000-0005-0000-0000-00008B060000}"/>
    <cellStyle name="Opomba 2 2 2 6" xfId="2308" xr:uid="{00000000-0005-0000-0000-00008C060000}"/>
    <cellStyle name="Opomba 2 2 2 6 2" xfId="5207" xr:uid="{00000000-0005-0000-0000-00008D060000}"/>
    <cellStyle name="Opomba 2 2 2 7" xfId="2614" xr:uid="{00000000-0005-0000-0000-00008E060000}"/>
    <cellStyle name="Opomba 2 2 2 7 2" xfId="5513" xr:uid="{00000000-0005-0000-0000-00008F060000}"/>
    <cellStyle name="Opomba 2 2 2 8" xfId="3562" xr:uid="{00000000-0005-0000-0000-000090060000}"/>
    <cellStyle name="Opomba 2 2 3" xfId="1449" xr:uid="{00000000-0005-0000-0000-000091060000}"/>
    <cellStyle name="Opomba 2 2 3 2" xfId="2548" xr:uid="{00000000-0005-0000-0000-000092060000}"/>
    <cellStyle name="Opomba 2 2 3 2 2" xfId="5447" xr:uid="{00000000-0005-0000-0000-000093060000}"/>
    <cellStyle name="Opomba 2 2 3 3" xfId="2238" xr:uid="{00000000-0005-0000-0000-000094060000}"/>
    <cellStyle name="Opomba 2 2 3 3 2" xfId="5137" xr:uid="{00000000-0005-0000-0000-000095060000}"/>
    <cellStyle name="Opomba 2 2 3 4" xfId="1056" xr:uid="{00000000-0005-0000-0000-000096060000}"/>
    <cellStyle name="Opomba 2 2 3 4 2" xfId="3959" xr:uid="{00000000-0005-0000-0000-000097060000}"/>
    <cellStyle name="Opomba 2 2 3 5" xfId="1099" xr:uid="{00000000-0005-0000-0000-000098060000}"/>
    <cellStyle name="Opomba 2 2 3 5 2" xfId="4002" xr:uid="{00000000-0005-0000-0000-000099060000}"/>
    <cellStyle name="Opomba 2 2 3 6" xfId="2608" xr:uid="{00000000-0005-0000-0000-00009A060000}"/>
    <cellStyle name="Opomba 2 2 3 6 2" xfId="5507" xr:uid="{00000000-0005-0000-0000-00009B060000}"/>
    <cellStyle name="Opomba 2 2 3 7" xfId="2411" xr:uid="{00000000-0005-0000-0000-00009C060000}"/>
    <cellStyle name="Opomba 2 2 3 7 2" xfId="5310" xr:uid="{00000000-0005-0000-0000-00009D060000}"/>
    <cellStyle name="Opomba 2 2 3 8" xfId="4352" xr:uid="{00000000-0005-0000-0000-00009E060000}"/>
    <cellStyle name="Opomba 2 2 4" xfId="1359" xr:uid="{00000000-0005-0000-0000-00009F060000}"/>
    <cellStyle name="Opomba 2 2 4 2" xfId="2607" xr:uid="{00000000-0005-0000-0000-0000A0060000}"/>
    <cellStyle name="Opomba 2 2 4 2 2" xfId="5506" xr:uid="{00000000-0005-0000-0000-0000A1060000}"/>
    <cellStyle name="Opomba 2 2 4 3" xfId="2543" xr:uid="{00000000-0005-0000-0000-0000A2060000}"/>
    <cellStyle name="Opomba 2 2 4 3 2" xfId="5442" xr:uid="{00000000-0005-0000-0000-0000A3060000}"/>
    <cellStyle name="Opomba 2 2 4 4" xfId="2422" xr:uid="{00000000-0005-0000-0000-0000A4060000}"/>
    <cellStyle name="Opomba 2 2 4 4 2" xfId="5321" xr:uid="{00000000-0005-0000-0000-0000A5060000}"/>
    <cellStyle name="Opomba 2 2 4 5" xfId="2367" xr:uid="{00000000-0005-0000-0000-0000A6060000}"/>
    <cellStyle name="Opomba 2 2 4 5 2" xfId="5266" xr:uid="{00000000-0005-0000-0000-0000A7060000}"/>
    <cellStyle name="Opomba 2 2 4 6" xfId="767" xr:uid="{00000000-0005-0000-0000-0000A8060000}"/>
    <cellStyle name="Opomba 2 2 4 6 2" xfId="3670" xr:uid="{00000000-0005-0000-0000-0000A9060000}"/>
    <cellStyle name="Opomba 2 2 4 7" xfId="844" xr:uid="{00000000-0005-0000-0000-0000AA060000}"/>
    <cellStyle name="Opomba 2 2 4 7 2" xfId="3747" xr:uid="{00000000-0005-0000-0000-0000AB060000}"/>
    <cellStyle name="Opomba 2 2 4 8" xfId="4262" xr:uid="{00000000-0005-0000-0000-0000AC060000}"/>
    <cellStyle name="Opomba 2 2 5" xfId="2107" xr:uid="{00000000-0005-0000-0000-0000AD060000}"/>
    <cellStyle name="Opomba 2 2 5 2" xfId="1128" xr:uid="{00000000-0005-0000-0000-0000AE060000}"/>
    <cellStyle name="Opomba 2 2 5 2 2" xfId="4031" xr:uid="{00000000-0005-0000-0000-0000AF060000}"/>
    <cellStyle name="Opomba 2 2 5 3" xfId="2821" xr:uid="{00000000-0005-0000-0000-0000B0060000}"/>
    <cellStyle name="Opomba 2 2 5 3 2" xfId="5720" xr:uid="{00000000-0005-0000-0000-0000B1060000}"/>
    <cellStyle name="Opomba 2 2 5 4" xfId="2925" xr:uid="{00000000-0005-0000-0000-0000B2060000}"/>
    <cellStyle name="Opomba 2 2 5 4 2" xfId="5824" xr:uid="{00000000-0005-0000-0000-0000B3060000}"/>
    <cellStyle name="Opomba 2 2 5 5" xfId="2463" xr:uid="{00000000-0005-0000-0000-0000B4060000}"/>
    <cellStyle name="Opomba 2 2 5 5 2" xfId="5362" xr:uid="{00000000-0005-0000-0000-0000B5060000}"/>
    <cellStyle name="Opomba 2 2 5 6" xfId="2791" xr:uid="{00000000-0005-0000-0000-0000B6060000}"/>
    <cellStyle name="Opomba 2 2 5 6 2" xfId="5690" xr:uid="{00000000-0005-0000-0000-0000B7060000}"/>
    <cellStyle name="Opomba 2 2 5 7" xfId="3197" xr:uid="{00000000-0005-0000-0000-0000B8060000}"/>
    <cellStyle name="Opomba 2 2 5 7 2" xfId="6096" xr:uid="{00000000-0005-0000-0000-0000B9060000}"/>
    <cellStyle name="Opomba 2 2 5 8" xfId="5006" xr:uid="{00000000-0005-0000-0000-0000BA060000}"/>
    <cellStyle name="Opomba 2 2 6" xfId="2147" xr:uid="{00000000-0005-0000-0000-0000BB060000}"/>
    <cellStyle name="Opomba 2 2 6 2" xfId="2751" xr:uid="{00000000-0005-0000-0000-0000BC060000}"/>
    <cellStyle name="Opomba 2 2 6 2 2" xfId="5650" xr:uid="{00000000-0005-0000-0000-0000BD060000}"/>
    <cellStyle name="Opomba 2 2 6 3" xfId="2861" xr:uid="{00000000-0005-0000-0000-0000BE060000}"/>
    <cellStyle name="Opomba 2 2 6 3 2" xfId="5760" xr:uid="{00000000-0005-0000-0000-0000BF060000}"/>
    <cellStyle name="Opomba 2 2 6 4" xfId="2965" xr:uid="{00000000-0005-0000-0000-0000C0060000}"/>
    <cellStyle name="Opomba 2 2 6 4 2" xfId="5864" xr:uid="{00000000-0005-0000-0000-0000C1060000}"/>
    <cellStyle name="Opomba 2 2 6 5" xfId="3088" xr:uid="{00000000-0005-0000-0000-0000C2060000}"/>
    <cellStyle name="Opomba 2 2 6 5 2" xfId="5987" xr:uid="{00000000-0005-0000-0000-0000C3060000}"/>
    <cellStyle name="Opomba 2 2 6 6" xfId="3160" xr:uid="{00000000-0005-0000-0000-0000C4060000}"/>
    <cellStyle name="Opomba 2 2 6 6 2" xfId="6059" xr:uid="{00000000-0005-0000-0000-0000C5060000}"/>
    <cellStyle name="Opomba 2 2 6 7" xfId="3237" xr:uid="{00000000-0005-0000-0000-0000C6060000}"/>
    <cellStyle name="Opomba 2 2 6 7 2" xfId="6136" xr:uid="{00000000-0005-0000-0000-0000C7060000}"/>
    <cellStyle name="Opomba 2 2 6 8" xfId="5046" xr:uid="{00000000-0005-0000-0000-0000C8060000}"/>
    <cellStyle name="Opomba 2 2 7" xfId="938" xr:uid="{00000000-0005-0000-0000-0000C9060000}"/>
    <cellStyle name="Opomba 2 2 7 2" xfId="3841" xr:uid="{00000000-0005-0000-0000-0000CA060000}"/>
    <cellStyle name="Opomba 2 2 8" xfId="855" xr:uid="{00000000-0005-0000-0000-0000CB060000}"/>
    <cellStyle name="Opomba 2 2 8 2" xfId="3758" xr:uid="{00000000-0005-0000-0000-0000CC060000}"/>
    <cellStyle name="Opomba 2 2 9" xfId="2805" xr:uid="{00000000-0005-0000-0000-0000CD060000}"/>
    <cellStyle name="Opomba 2 2 9 2" xfId="5704" xr:uid="{00000000-0005-0000-0000-0000CE060000}"/>
    <cellStyle name="Opomba 2 3" xfId="448" xr:uid="{00000000-0005-0000-0000-0000CF060000}"/>
    <cellStyle name="Opomba 2 4" xfId="573" xr:uid="{00000000-0005-0000-0000-0000D0060000}"/>
    <cellStyle name="Opomba 2 4 2" xfId="1577" xr:uid="{00000000-0005-0000-0000-0000D1060000}"/>
    <cellStyle name="Opomba 2 4 2 2" xfId="2518" xr:uid="{00000000-0005-0000-0000-0000D2060000}"/>
    <cellStyle name="Opomba 2 4 2 2 2" xfId="5417" xr:uid="{00000000-0005-0000-0000-0000D3060000}"/>
    <cellStyle name="Opomba 2 4 2 3" xfId="2472" xr:uid="{00000000-0005-0000-0000-0000D4060000}"/>
    <cellStyle name="Opomba 2 4 2 3 2" xfId="5371" xr:uid="{00000000-0005-0000-0000-0000D5060000}"/>
    <cellStyle name="Opomba 2 4 2 4" xfId="2487" xr:uid="{00000000-0005-0000-0000-0000D6060000}"/>
    <cellStyle name="Opomba 2 4 2 4 2" xfId="5386" xr:uid="{00000000-0005-0000-0000-0000D7060000}"/>
    <cellStyle name="Opomba 2 4 2 5" xfId="2358" xr:uid="{00000000-0005-0000-0000-0000D8060000}"/>
    <cellStyle name="Opomba 2 4 2 5 2" xfId="5257" xr:uid="{00000000-0005-0000-0000-0000D9060000}"/>
    <cellStyle name="Opomba 2 4 2 6" xfId="2798" xr:uid="{00000000-0005-0000-0000-0000DA060000}"/>
    <cellStyle name="Opomba 2 4 2 6 2" xfId="5697" xr:uid="{00000000-0005-0000-0000-0000DB060000}"/>
    <cellStyle name="Opomba 2 4 2 7" xfId="3151" xr:uid="{00000000-0005-0000-0000-0000DC060000}"/>
    <cellStyle name="Opomba 2 4 2 7 2" xfId="6050" xr:uid="{00000000-0005-0000-0000-0000DD060000}"/>
    <cellStyle name="Opomba 2 4 2 8" xfId="4480" xr:uid="{00000000-0005-0000-0000-0000DE060000}"/>
    <cellStyle name="Opomba 2 4 3" xfId="2117" xr:uid="{00000000-0005-0000-0000-0000DF060000}"/>
    <cellStyle name="Opomba 2 4 3 2" xfId="1091" xr:uid="{00000000-0005-0000-0000-0000E0060000}"/>
    <cellStyle name="Opomba 2 4 3 2 2" xfId="3994" xr:uid="{00000000-0005-0000-0000-0000E1060000}"/>
    <cellStyle name="Opomba 2 4 3 3" xfId="2831" xr:uid="{00000000-0005-0000-0000-0000E2060000}"/>
    <cellStyle name="Opomba 2 4 3 3 2" xfId="5730" xr:uid="{00000000-0005-0000-0000-0000E3060000}"/>
    <cellStyle name="Opomba 2 4 3 4" xfId="2935" xr:uid="{00000000-0005-0000-0000-0000E4060000}"/>
    <cellStyle name="Opomba 2 4 3 4 2" xfId="5834" xr:uid="{00000000-0005-0000-0000-0000E5060000}"/>
    <cellStyle name="Opomba 2 4 3 5" xfId="3058" xr:uid="{00000000-0005-0000-0000-0000E6060000}"/>
    <cellStyle name="Opomba 2 4 3 5 2" xfId="5957" xr:uid="{00000000-0005-0000-0000-0000E7060000}"/>
    <cellStyle name="Opomba 2 4 3 6" xfId="2536" xr:uid="{00000000-0005-0000-0000-0000E8060000}"/>
    <cellStyle name="Opomba 2 4 3 6 2" xfId="5435" xr:uid="{00000000-0005-0000-0000-0000E9060000}"/>
    <cellStyle name="Opomba 2 4 3 7" xfId="3207" xr:uid="{00000000-0005-0000-0000-0000EA060000}"/>
    <cellStyle name="Opomba 2 4 3 7 2" xfId="6106" xr:uid="{00000000-0005-0000-0000-0000EB060000}"/>
    <cellStyle name="Opomba 2 4 3 8" xfId="5016" xr:uid="{00000000-0005-0000-0000-0000EC060000}"/>
    <cellStyle name="Opomba 2 4 4" xfId="2150" xr:uid="{00000000-0005-0000-0000-0000ED060000}"/>
    <cellStyle name="Opomba 2 4 4 2" xfId="2754" xr:uid="{00000000-0005-0000-0000-0000EE060000}"/>
    <cellStyle name="Opomba 2 4 4 2 2" xfId="5653" xr:uid="{00000000-0005-0000-0000-0000EF060000}"/>
    <cellStyle name="Opomba 2 4 4 3" xfId="2864" xr:uid="{00000000-0005-0000-0000-0000F0060000}"/>
    <cellStyle name="Opomba 2 4 4 3 2" xfId="5763" xr:uid="{00000000-0005-0000-0000-0000F1060000}"/>
    <cellStyle name="Opomba 2 4 4 4" xfId="2968" xr:uid="{00000000-0005-0000-0000-0000F2060000}"/>
    <cellStyle name="Opomba 2 4 4 4 2" xfId="5867" xr:uid="{00000000-0005-0000-0000-0000F3060000}"/>
    <cellStyle name="Opomba 2 4 4 5" xfId="3091" xr:uid="{00000000-0005-0000-0000-0000F4060000}"/>
    <cellStyle name="Opomba 2 4 4 5 2" xfId="5990" xr:uid="{00000000-0005-0000-0000-0000F5060000}"/>
    <cellStyle name="Opomba 2 4 4 6" xfId="3163" xr:uid="{00000000-0005-0000-0000-0000F6060000}"/>
    <cellStyle name="Opomba 2 4 4 6 2" xfId="6062" xr:uid="{00000000-0005-0000-0000-0000F7060000}"/>
    <cellStyle name="Opomba 2 4 4 7" xfId="3240" xr:uid="{00000000-0005-0000-0000-0000F8060000}"/>
    <cellStyle name="Opomba 2 4 4 7 2" xfId="6139" xr:uid="{00000000-0005-0000-0000-0000F9060000}"/>
    <cellStyle name="Opomba 2 4 4 8" xfId="5049" xr:uid="{00000000-0005-0000-0000-0000FA060000}"/>
    <cellStyle name="Opomba 2 4 5" xfId="1144" xr:uid="{00000000-0005-0000-0000-0000FB060000}"/>
    <cellStyle name="Opomba 2 4 5 2" xfId="4047" xr:uid="{00000000-0005-0000-0000-0000FC060000}"/>
    <cellStyle name="Opomba 2 4 6" xfId="2263" xr:uid="{00000000-0005-0000-0000-0000FD060000}"/>
    <cellStyle name="Opomba 2 4 6 2" xfId="5162" xr:uid="{00000000-0005-0000-0000-0000FE060000}"/>
    <cellStyle name="Opomba 2 4 7" xfId="2504" xr:uid="{00000000-0005-0000-0000-0000FF060000}"/>
    <cellStyle name="Opomba 2 4 7 2" xfId="5403" xr:uid="{00000000-0005-0000-0000-000000070000}"/>
    <cellStyle name="Opomba 2 4 8" xfId="3477" xr:uid="{00000000-0005-0000-0000-000001070000}"/>
    <cellStyle name="Opomba 2 5" xfId="1354" xr:uid="{00000000-0005-0000-0000-000002070000}"/>
    <cellStyle name="Opomba 2 5 2" xfId="2473" xr:uid="{00000000-0005-0000-0000-000003070000}"/>
    <cellStyle name="Opomba 2 5 2 2" xfId="5372" xr:uid="{00000000-0005-0000-0000-000004070000}"/>
    <cellStyle name="Opomba 2 5 3" xfId="2427" xr:uid="{00000000-0005-0000-0000-000005070000}"/>
    <cellStyle name="Opomba 2 5 3 2" xfId="5326" xr:uid="{00000000-0005-0000-0000-000006070000}"/>
    <cellStyle name="Opomba 2 5 4" xfId="1088" xr:uid="{00000000-0005-0000-0000-000007070000}"/>
    <cellStyle name="Opomba 2 5 4 2" xfId="3991" xr:uid="{00000000-0005-0000-0000-000008070000}"/>
    <cellStyle name="Opomba 2 5 5" xfId="2415" xr:uid="{00000000-0005-0000-0000-000009070000}"/>
    <cellStyle name="Opomba 2 5 5 2" xfId="5314" xr:uid="{00000000-0005-0000-0000-00000A070000}"/>
    <cellStyle name="Opomba 2 5 6" xfId="3041" xr:uid="{00000000-0005-0000-0000-00000B070000}"/>
    <cellStyle name="Opomba 2 5 6 2" xfId="5940" xr:uid="{00000000-0005-0000-0000-00000C070000}"/>
    <cellStyle name="Opomba 2 5 7" xfId="3118" xr:uid="{00000000-0005-0000-0000-00000D070000}"/>
    <cellStyle name="Opomba 2 5 7 2" xfId="6017" xr:uid="{00000000-0005-0000-0000-00000E070000}"/>
    <cellStyle name="Opomba 2 5 8" xfId="4257" xr:uid="{00000000-0005-0000-0000-00000F070000}"/>
    <cellStyle name="Opomba 2 6" xfId="1347" xr:uid="{00000000-0005-0000-0000-000010070000}"/>
    <cellStyle name="Opomba 2 6 2" xfId="2355" xr:uid="{00000000-0005-0000-0000-000011070000}"/>
    <cellStyle name="Opomba 2 6 2 2" xfId="5254" xr:uid="{00000000-0005-0000-0000-000012070000}"/>
    <cellStyle name="Opomba 2 6 3" xfId="2570" xr:uid="{00000000-0005-0000-0000-000013070000}"/>
    <cellStyle name="Opomba 2 6 3 2" xfId="5469" xr:uid="{00000000-0005-0000-0000-000014070000}"/>
    <cellStyle name="Opomba 2 6 4" xfId="2640" xr:uid="{00000000-0005-0000-0000-000015070000}"/>
    <cellStyle name="Opomba 2 6 4 2" xfId="5539" xr:uid="{00000000-0005-0000-0000-000016070000}"/>
    <cellStyle name="Opomba 2 6 5" xfId="2684" xr:uid="{00000000-0005-0000-0000-000017070000}"/>
    <cellStyle name="Opomba 2 6 5 2" xfId="5583" xr:uid="{00000000-0005-0000-0000-000018070000}"/>
    <cellStyle name="Opomba 2 6 6" xfId="2459" xr:uid="{00000000-0005-0000-0000-000019070000}"/>
    <cellStyle name="Opomba 2 6 6 2" xfId="5358" xr:uid="{00000000-0005-0000-0000-00001A070000}"/>
    <cellStyle name="Opomba 2 6 7" xfId="2785" xr:uid="{00000000-0005-0000-0000-00001B070000}"/>
    <cellStyle name="Opomba 2 6 7 2" xfId="5684" xr:uid="{00000000-0005-0000-0000-00001C070000}"/>
    <cellStyle name="Opomba 2 6 8" xfId="4250" xr:uid="{00000000-0005-0000-0000-00001D070000}"/>
    <cellStyle name="Opomba 2 7" xfId="824" xr:uid="{00000000-0005-0000-0000-00001E070000}"/>
    <cellStyle name="Opomba 2 7 2" xfId="3727" xr:uid="{00000000-0005-0000-0000-00001F070000}"/>
    <cellStyle name="Opomba 2 8" xfId="828" xr:uid="{00000000-0005-0000-0000-000020070000}"/>
    <cellStyle name="Opomba 2 8 2" xfId="3731" xr:uid="{00000000-0005-0000-0000-000021070000}"/>
    <cellStyle name="Opomba 2 9" xfId="2391" xr:uid="{00000000-0005-0000-0000-000022070000}"/>
    <cellStyle name="Opomba 2 9 2" xfId="5290" xr:uid="{00000000-0005-0000-0000-000023070000}"/>
    <cellStyle name="Opozorilo 2" xfId="124" xr:uid="{00000000-0005-0000-0000-000024070000}"/>
    <cellStyle name="Opozorilo 2 2" xfId="449" xr:uid="{00000000-0005-0000-0000-000025070000}"/>
    <cellStyle name="Output" xfId="46" xr:uid="{00000000-0005-0000-0000-000026070000}"/>
    <cellStyle name="Output 10" xfId="1112" xr:uid="{00000000-0005-0000-0000-000027070000}"/>
    <cellStyle name="Output 10 2" xfId="4015" xr:uid="{00000000-0005-0000-0000-000028070000}"/>
    <cellStyle name="Output 11" xfId="1074" xr:uid="{00000000-0005-0000-0000-000029070000}"/>
    <cellStyle name="Output 11 2" xfId="3977" xr:uid="{00000000-0005-0000-0000-00002A070000}"/>
    <cellStyle name="Output 12" xfId="2349" xr:uid="{00000000-0005-0000-0000-00002B070000}"/>
    <cellStyle name="Output 12 2" xfId="5248" xr:uid="{00000000-0005-0000-0000-00002C070000}"/>
    <cellStyle name="Output 13" xfId="2632" xr:uid="{00000000-0005-0000-0000-00002D070000}"/>
    <cellStyle name="Output 13 2" xfId="5531" xr:uid="{00000000-0005-0000-0000-00002E070000}"/>
    <cellStyle name="Output 14" xfId="3268" xr:uid="{00000000-0005-0000-0000-00002F070000}"/>
    <cellStyle name="Output 2" xfId="201" xr:uid="{00000000-0005-0000-0000-000030070000}"/>
    <cellStyle name="Output 2 10" xfId="1113" xr:uid="{00000000-0005-0000-0000-000031070000}"/>
    <cellStyle name="Output 2 10 2" xfId="4016" xr:uid="{00000000-0005-0000-0000-000032070000}"/>
    <cellStyle name="Output 2 11" xfId="2211" xr:uid="{00000000-0005-0000-0000-000033070000}"/>
    <cellStyle name="Output 2 11 2" xfId="5110" xr:uid="{00000000-0005-0000-0000-000034070000}"/>
    <cellStyle name="Output 2 12" xfId="2474" xr:uid="{00000000-0005-0000-0000-000035070000}"/>
    <cellStyle name="Output 2 12 2" xfId="5373" xr:uid="{00000000-0005-0000-0000-000036070000}"/>
    <cellStyle name="Output 2 13" xfId="3312" xr:uid="{00000000-0005-0000-0000-000037070000}"/>
    <cellStyle name="Output 2 2" xfId="298" xr:uid="{00000000-0005-0000-0000-000038070000}"/>
    <cellStyle name="Output 2 2 10" xfId="769" xr:uid="{00000000-0005-0000-0000-000039070000}"/>
    <cellStyle name="Output 2 2 10 2" xfId="3672" xr:uid="{00000000-0005-0000-0000-00003A070000}"/>
    <cellStyle name="Output 2 2 11" xfId="2724" xr:uid="{00000000-0005-0000-0000-00003B070000}"/>
    <cellStyle name="Output 2 2 11 2" xfId="5623" xr:uid="{00000000-0005-0000-0000-00003C070000}"/>
    <cellStyle name="Output 2 2 12" xfId="3407" xr:uid="{00000000-0005-0000-0000-00003D070000}"/>
    <cellStyle name="Output 2 2 2" xfId="695" xr:uid="{00000000-0005-0000-0000-00003E070000}"/>
    <cellStyle name="Output 2 2 2 10" xfId="3599" xr:uid="{00000000-0005-0000-0000-00003F070000}"/>
    <cellStyle name="Output 2 2 2 2" xfId="1699" xr:uid="{00000000-0005-0000-0000-000040070000}"/>
    <cellStyle name="Output 2 2 2 2 2" xfId="2711" xr:uid="{00000000-0005-0000-0000-000041070000}"/>
    <cellStyle name="Output 2 2 2 2 2 2" xfId="5610" xr:uid="{00000000-0005-0000-0000-000042070000}"/>
    <cellStyle name="Output 2 2 2 2 3" xfId="2603" xr:uid="{00000000-0005-0000-0000-000043070000}"/>
    <cellStyle name="Output 2 2 2 2 3 2" xfId="5502" xr:uid="{00000000-0005-0000-0000-000044070000}"/>
    <cellStyle name="Output 2 2 2 2 4" xfId="2497" xr:uid="{00000000-0005-0000-0000-000045070000}"/>
    <cellStyle name="Output 2 2 2 2 4 2" xfId="5396" xr:uid="{00000000-0005-0000-0000-000046070000}"/>
    <cellStyle name="Output 2 2 2 2 5" xfId="3039" xr:uid="{00000000-0005-0000-0000-000047070000}"/>
    <cellStyle name="Output 2 2 2 2 5 2" xfId="5938" xr:uid="{00000000-0005-0000-0000-000048070000}"/>
    <cellStyle name="Output 2 2 2 2 6" xfId="1078" xr:uid="{00000000-0005-0000-0000-000049070000}"/>
    <cellStyle name="Output 2 2 2 2 6 2" xfId="3981" xr:uid="{00000000-0005-0000-0000-00004A070000}"/>
    <cellStyle name="Output 2 2 2 2 7" xfId="2804" xr:uid="{00000000-0005-0000-0000-00004B070000}"/>
    <cellStyle name="Output 2 2 2 2 7 2" xfId="5703" xr:uid="{00000000-0005-0000-0000-00004C070000}"/>
    <cellStyle name="Output 2 2 2 2 8" xfId="2272" xr:uid="{00000000-0005-0000-0000-00004D070000}"/>
    <cellStyle name="Output 2 2 2 2 8 2" xfId="5171" xr:uid="{00000000-0005-0000-0000-00004E070000}"/>
    <cellStyle name="Output 2 2 2 2 9" xfId="4602" xr:uid="{00000000-0005-0000-0000-00004F070000}"/>
    <cellStyle name="Output 2 2 2 3" xfId="2143" xr:uid="{00000000-0005-0000-0000-000050070000}"/>
    <cellStyle name="Output 2 2 2 3 2" xfId="2747" xr:uid="{00000000-0005-0000-0000-000051070000}"/>
    <cellStyle name="Output 2 2 2 3 2 2" xfId="5646" xr:uid="{00000000-0005-0000-0000-000052070000}"/>
    <cellStyle name="Output 2 2 2 3 3" xfId="2857" xr:uid="{00000000-0005-0000-0000-000053070000}"/>
    <cellStyle name="Output 2 2 2 3 3 2" xfId="5756" xr:uid="{00000000-0005-0000-0000-000054070000}"/>
    <cellStyle name="Output 2 2 2 3 4" xfId="2961" xr:uid="{00000000-0005-0000-0000-000055070000}"/>
    <cellStyle name="Output 2 2 2 3 4 2" xfId="5860" xr:uid="{00000000-0005-0000-0000-000056070000}"/>
    <cellStyle name="Output 2 2 2 3 5" xfId="3084" xr:uid="{00000000-0005-0000-0000-000057070000}"/>
    <cellStyle name="Output 2 2 2 3 5 2" xfId="5983" xr:uid="{00000000-0005-0000-0000-000058070000}"/>
    <cellStyle name="Output 2 2 2 3 6" xfId="3145" xr:uid="{00000000-0005-0000-0000-000059070000}"/>
    <cellStyle name="Output 2 2 2 3 6 2" xfId="6044" xr:uid="{00000000-0005-0000-0000-00005A070000}"/>
    <cellStyle name="Output 2 2 2 3 7" xfId="3156" xr:uid="{00000000-0005-0000-0000-00005B070000}"/>
    <cellStyle name="Output 2 2 2 3 7 2" xfId="6055" xr:uid="{00000000-0005-0000-0000-00005C070000}"/>
    <cellStyle name="Output 2 2 2 3 8" xfId="3233" xr:uid="{00000000-0005-0000-0000-00005D070000}"/>
    <cellStyle name="Output 2 2 2 3 8 2" xfId="6132" xr:uid="{00000000-0005-0000-0000-00005E070000}"/>
    <cellStyle name="Output 2 2 2 3 9" xfId="5042" xr:uid="{00000000-0005-0000-0000-00005F070000}"/>
    <cellStyle name="Output 2 2 2 4" xfId="2146" xr:uid="{00000000-0005-0000-0000-000060070000}"/>
    <cellStyle name="Output 2 2 2 4 2" xfId="2750" xr:uid="{00000000-0005-0000-0000-000061070000}"/>
    <cellStyle name="Output 2 2 2 4 2 2" xfId="5649" xr:uid="{00000000-0005-0000-0000-000062070000}"/>
    <cellStyle name="Output 2 2 2 4 3" xfId="2860" xr:uid="{00000000-0005-0000-0000-000063070000}"/>
    <cellStyle name="Output 2 2 2 4 3 2" xfId="5759" xr:uid="{00000000-0005-0000-0000-000064070000}"/>
    <cellStyle name="Output 2 2 2 4 4" xfId="2964" xr:uid="{00000000-0005-0000-0000-000065070000}"/>
    <cellStyle name="Output 2 2 2 4 4 2" xfId="5863" xr:uid="{00000000-0005-0000-0000-000066070000}"/>
    <cellStyle name="Output 2 2 2 4 5" xfId="3087" xr:uid="{00000000-0005-0000-0000-000067070000}"/>
    <cellStyle name="Output 2 2 2 4 5 2" xfId="5986" xr:uid="{00000000-0005-0000-0000-000068070000}"/>
    <cellStyle name="Output 2 2 2 4 6" xfId="3146" xr:uid="{00000000-0005-0000-0000-000069070000}"/>
    <cellStyle name="Output 2 2 2 4 6 2" xfId="6045" xr:uid="{00000000-0005-0000-0000-00006A070000}"/>
    <cellStyle name="Output 2 2 2 4 7" xfId="3159" xr:uid="{00000000-0005-0000-0000-00006B070000}"/>
    <cellStyle name="Output 2 2 2 4 7 2" xfId="6058" xr:uid="{00000000-0005-0000-0000-00006C070000}"/>
    <cellStyle name="Output 2 2 2 4 8" xfId="3236" xr:uid="{00000000-0005-0000-0000-00006D070000}"/>
    <cellStyle name="Output 2 2 2 4 8 2" xfId="6135" xr:uid="{00000000-0005-0000-0000-00006E070000}"/>
    <cellStyle name="Output 2 2 2 4 9" xfId="5045" xr:uid="{00000000-0005-0000-0000-00006F070000}"/>
    <cellStyle name="Output 2 2 2 5" xfId="2170" xr:uid="{00000000-0005-0000-0000-000070070000}"/>
    <cellStyle name="Output 2 2 2 5 2" xfId="2774" xr:uid="{00000000-0005-0000-0000-000071070000}"/>
    <cellStyle name="Output 2 2 2 5 2 2" xfId="5673" xr:uid="{00000000-0005-0000-0000-000072070000}"/>
    <cellStyle name="Output 2 2 2 5 3" xfId="2884" xr:uid="{00000000-0005-0000-0000-000073070000}"/>
    <cellStyle name="Output 2 2 2 5 3 2" xfId="5783" xr:uid="{00000000-0005-0000-0000-000074070000}"/>
    <cellStyle name="Output 2 2 2 5 4" xfId="2988" xr:uid="{00000000-0005-0000-0000-000075070000}"/>
    <cellStyle name="Output 2 2 2 5 4 2" xfId="5887" xr:uid="{00000000-0005-0000-0000-000076070000}"/>
    <cellStyle name="Output 2 2 2 5 5" xfId="3051" xr:uid="{00000000-0005-0000-0000-000077070000}"/>
    <cellStyle name="Output 2 2 2 5 5 2" xfId="5950" xr:uid="{00000000-0005-0000-0000-000078070000}"/>
    <cellStyle name="Output 2 2 2 5 6" xfId="3111" xr:uid="{00000000-0005-0000-0000-000079070000}"/>
    <cellStyle name="Output 2 2 2 5 6 2" xfId="6010" xr:uid="{00000000-0005-0000-0000-00007A070000}"/>
    <cellStyle name="Output 2 2 2 5 7" xfId="3183" xr:uid="{00000000-0005-0000-0000-00007B070000}"/>
    <cellStyle name="Output 2 2 2 5 7 2" xfId="6082" xr:uid="{00000000-0005-0000-0000-00007C070000}"/>
    <cellStyle name="Output 2 2 2 5 8" xfId="3260" xr:uid="{00000000-0005-0000-0000-00007D070000}"/>
    <cellStyle name="Output 2 2 2 5 8 2" xfId="6159" xr:uid="{00000000-0005-0000-0000-00007E070000}"/>
    <cellStyle name="Output 2 2 2 5 9" xfId="5069" xr:uid="{00000000-0005-0000-0000-00007F070000}"/>
    <cellStyle name="Output 2 2 2 6" xfId="1266" xr:uid="{00000000-0005-0000-0000-000080070000}"/>
    <cellStyle name="Output 2 2 2 6 2" xfId="4169" xr:uid="{00000000-0005-0000-0000-000081070000}"/>
    <cellStyle name="Output 2 2 2 7" xfId="2333" xr:uid="{00000000-0005-0000-0000-000082070000}"/>
    <cellStyle name="Output 2 2 2 7 2" xfId="5232" xr:uid="{00000000-0005-0000-0000-000083070000}"/>
    <cellStyle name="Output 2 2 2 8" xfId="2246" xr:uid="{00000000-0005-0000-0000-000084070000}"/>
    <cellStyle name="Output 2 2 2 8 2" xfId="5145" xr:uid="{00000000-0005-0000-0000-000085070000}"/>
    <cellStyle name="Output 2 2 2 9" xfId="2406" xr:uid="{00000000-0005-0000-0000-000086070000}"/>
    <cellStyle name="Output 2 2 2 9 2" xfId="5305" xr:uid="{00000000-0005-0000-0000-000087070000}"/>
    <cellStyle name="Output 2 2 3" xfId="1486" xr:uid="{00000000-0005-0000-0000-000088070000}"/>
    <cellStyle name="Output 2 2 3 2" xfId="2379" xr:uid="{00000000-0005-0000-0000-000089070000}"/>
    <cellStyle name="Output 2 2 3 2 2" xfId="5278" xr:uid="{00000000-0005-0000-0000-00008A070000}"/>
    <cellStyle name="Output 2 2 3 3" xfId="1116" xr:uid="{00000000-0005-0000-0000-00008B070000}"/>
    <cellStyle name="Output 2 2 3 3 2" xfId="4019" xr:uid="{00000000-0005-0000-0000-00008C070000}"/>
    <cellStyle name="Output 2 2 3 4" xfId="2779" xr:uid="{00000000-0005-0000-0000-00008D070000}"/>
    <cellStyle name="Output 2 2 3 4 2" xfId="5678" xr:uid="{00000000-0005-0000-0000-00008E070000}"/>
    <cellStyle name="Output 2 2 3 5" xfId="760" xr:uid="{00000000-0005-0000-0000-00008F070000}"/>
    <cellStyle name="Output 2 2 3 5 2" xfId="3663" xr:uid="{00000000-0005-0000-0000-000090070000}"/>
    <cellStyle name="Output 2 2 3 6" xfId="2290" xr:uid="{00000000-0005-0000-0000-000091070000}"/>
    <cellStyle name="Output 2 2 3 6 2" xfId="5189" xr:uid="{00000000-0005-0000-0000-000092070000}"/>
    <cellStyle name="Output 2 2 3 7" xfId="2894" xr:uid="{00000000-0005-0000-0000-000093070000}"/>
    <cellStyle name="Output 2 2 3 7 2" xfId="5793" xr:uid="{00000000-0005-0000-0000-000094070000}"/>
    <cellStyle name="Output 2 2 3 8" xfId="2470" xr:uid="{00000000-0005-0000-0000-000095070000}"/>
    <cellStyle name="Output 2 2 3 8 2" xfId="5369" xr:uid="{00000000-0005-0000-0000-000096070000}"/>
    <cellStyle name="Output 2 2 3 9" xfId="4389" xr:uid="{00000000-0005-0000-0000-000097070000}"/>
    <cellStyle name="Output 2 2 4" xfId="1546" xr:uid="{00000000-0005-0000-0000-000098070000}"/>
    <cellStyle name="Output 2 2 4 2" xfId="2646" xr:uid="{00000000-0005-0000-0000-000099070000}"/>
    <cellStyle name="Output 2 2 4 2 2" xfId="5545" xr:uid="{00000000-0005-0000-0000-00009A070000}"/>
    <cellStyle name="Output 2 2 4 3" xfId="2440" xr:uid="{00000000-0005-0000-0000-00009B070000}"/>
    <cellStyle name="Output 2 2 4 3 2" xfId="5339" xr:uid="{00000000-0005-0000-0000-00009C070000}"/>
    <cellStyle name="Output 2 2 4 4" xfId="2203" xr:uid="{00000000-0005-0000-0000-00009D070000}"/>
    <cellStyle name="Output 2 2 4 4 2" xfId="5102" xr:uid="{00000000-0005-0000-0000-00009E070000}"/>
    <cellStyle name="Output 2 2 4 5" xfId="2587" xr:uid="{00000000-0005-0000-0000-00009F070000}"/>
    <cellStyle name="Output 2 2 4 5 2" xfId="5486" xr:uid="{00000000-0005-0000-0000-0000A0070000}"/>
    <cellStyle name="Output 2 2 4 6" xfId="2457" xr:uid="{00000000-0005-0000-0000-0000A1070000}"/>
    <cellStyle name="Output 2 2 4 6 2" xfId="5356" xr:uid="{00000000-0005-0000-0000-0000A2070000}"/>
    <cellStyle name="Output 2 2 4 7" xfId="2553" xr:uid="{00000000-0005-0000-0000-0000A3070000}"/>
    <cellStyle name="Output 2 2 4 7 2" xfId="5452" xr:uid="{00000000-0005-0000-0000-0000A4070000}"/>
    <cellStyle name="Output 2 2 4 8" xfId="799" xr:uid="{00000000-0005-0000-0000-0000A5070000}"/>
    <cellStyle name="Output 2 2 4 8 2" xfId="3702" xr:uid="{00000000-0005-0000-0000-0000A6070000}"/>
    <cellStyle name="Output 2 2 4 9" xfId="4449" xr:uid="{00000000-0005-0000-0000-0000A7070000}"/>
    <cellStyle name="Output 2 2 5" xfId="2154" xr:uid="{00000000-0005-0000-0000-0000A8070000}"/>
    <cellStyle name="Output 2 2 5 2" xfId="2758" xr:uid="{00000000-0005-0000-0000-0000A9070000}"/>
    <cellStyle name="Output 2 2 5 2 2" xfId="5657" xr:uid="{00000000-0005-0000-0000-0000AA070000}"/>
    <cellStyle name="Output 2 2 5 3" xfId="2868" xr:uid="{00000000-0005-0000-0000-0000AB070000}"/>
    <cellStyle name="Output 2 2 5 3 2" xfId="5767" xr:uid="{00000000-0005-0000-0000-0000AC070000}"/>
    <cellStyle name="Output 2 2 5 4" xfId="2972" xr:uid="{00000000-0005-0000-0000-0000AD070000}"/>
    <cellStyle name="Output 2 2 5 4 2" xfId="5871" xr:uid="{00000000-0005-0000-0000-0000AE070000}"/>
    <cellStyle name="Output 2 2 5 5" xfId="3095" xr:uid="{00000000-0005-0000-0000-0000AF070000}"/>
    <cellStyle name="Output 2 2 5 5 2" xfId="5994" xr:uid="{00000000-0005-0000-0000-0000B0070000}"/>
    <cellStyle name="Output 2 2 5 6" xfId="3148" xr:uid="{00000000-0005-0000-0000-0000B1070000}"/>
    <cellStyle name="Output 2 2 5 6 2" xfId="6047" xr:uid="{00000000-0005-0000-0000-0000B2070000}"/>
    <cellStyle name="Output 2 2 5 7" xfId="3167" xr:uid="{00000000-0005-0000-0000-0000B3070000}"/>
    <cellStyle name="Output 2 2 5 7 2" xfId="6066" xr:uid="{00000000-0005-0000-0000-0000B4070000}"/>
    <cellStyle name="Output 2 2 5 8" xfId="3244" xr:uid="{00000000-0005-0000-0000-0000B5070000}"/>
    <cellStyle name="Output 2 2 5 8 2" xfId="6143" xr:uid="{00000000-0005-0000-0000-0000B6070000}"/>
    <cellStyle name="Output 2 2 5 9" xfId="5053" xr:uid="{00000000-0005-0000-0000-0000B7070000}"/>
    <cellStyle name="Output 2 2 6" xfId="1560" xr:uid="{00000000-0005-0000-0000-0000B8070000}"/>
    <cellStyle name="Output 2 2 6 2" xfId="2289" xr:uid="{00000000-0005-0000-0000-0000B9070000}"/>
    <cellStyle name="Output 2 2 6 2 2" xfId="5188" xr:uid="{00000000-0005-0000-0000-0000BA070000}"/>
    <cellStyle name="Output 2 2 6 3" xfId="2227" xr:uid="{00000000-0005-0000-0000-0000BB070000}"/>
    <cellStyle name="Output 2 2 6 3 2" xfId="5126" xr:uid="{00000000-0005-0000-0000-0000BC070000}"/>
    <cellStyle name="Output 2 2 6 4" xfId="1082" xr:uid="{00000000-0005-0000-0000-0000BD070000}"/>
    <cellStyle name="Output 2 2 6 4 2" xfId="3985" xr:uid="{00000000-0005-0000-0000-0000BE070000}"/>
    <cellStyle name="Output 2 2 6 5" xfId="2897" xr:uid="{00000000-0005-0000-0000-0000BF070000}"/>
    <cellStyle name="Output 2 2 6 5 2" xfId="5796" xr:uid="{00000000-0005-0000-0000-0000C0070000}"/>
    <cellStyle name="Output 2 2 6 6" xfId="2671" xr:uid="{00000000-0005-0000-0000-0000C1070000}"/>
    <cellStyle name="Output 2 2 6 6 2" xfId="5570" xr:uid="{00000000-0005-0000-0000-0000C2070000}"/>
    <cellStyle name="Output 2 2 6 7" xfId="2692" xr:uid="{00000000-0005-0000-0000-0000C3070000}"/>
    <cellStyle name="Output 2 2 6 7 2" xfId="5591" xr:uid="{00000000-0005-0000-0000-0000C4070000}"/>
    <cellStyle name="Output 2 2 6 8" xfId="3046" xr:uid="{00000000-0005-0000-0000-0000C5070000}"/>
    <cellStyle name="Output 2 2 6 8 2" xfId="5945" xr:uid="{00000000-0005-0000-0000-0000C6070000}"/>
    <cellStyle name="Output 2 2 6 9" xfId="4463" xr:uid="{00000000-0005-0000-0000-0000C7070000}"/>
    <cellStyle name="Output 2 2 7" xfId="975" xr:uid="{00000000-0005-0000-0000-0000C8070000}"/>
    <cellStyle name="Output 2 2 7 2" xfId="3878" xr:uid="{00000000-0005-0000-0000-0000C9070000}"/>
    <cellStyle name="Output 2 2 8" xfId="762" xr:uid="{00000000-0005-0000-0000-0000CA070000}"/>
    <cellStyle name="Output 2 2 8 2" xfId="3665" xr:uid="{00000000-0005-0000-0000-0000CB070000}"/>
    <cellStyle name="Output 2 2 9" xfId="2346" xr:uid="{00000000-0005-0000-0000-0000CC070000}"/>
    <cellStyle name="Output 2 2 9 2" xfId="5245" xr:uid="{00000000-0005-0000-0000-0000CD070000}"/>
    <cellStyle name="Output 2 3" xfId="451" xr:uid="{00000000-0005-0000-0000-0000CE070000}"/>
    <cellStyle name="Output 2 4" xfId="600" xr:uid="{00000000-0005-0000-0000-0000CF070000}"/>
    <cellStyle name="Output 2 4 10" xfId="3504" xr:uid="{00000000-0005-0000-0000-0000D0070000}"/>
    <cellStyle name="Output 2 4 2" xfId="1604" xr:uid="{00000000-0005-0000-0000-0000D1070000}"/>
    <cellStyle name="Output 2 4 2 2" xfId="2683" xr:uid="{00000000-0005-0000-0000-0000D2070000}"/>
    <cellStyle name="Output 2 4 2 2 2" xfId="5582" xr:uid="{00000000-0005-0000-0000-0000D3070000}"/>
    <cellStyle name="Output 2 4 2 3" xfId="2296" xr:uid="{00000000-0005-0000-0000-0000D4070000}"/>
    <cellStyle name="Output 2 4 2 3 2" xfId="5195" xr:uid="{00000000-0005-0000-0000-0000D5070000}"/>
    <cellStyle name="Output 2 4 2 4" xfId="2622" xr:uid="{00000000-0005-0000-0000-0000D6070000}"/>
    <cellStyle name="Output 2 4 2 4 2" xfId="5521" xr:uid="{00000000-0005-0000-0000-0000D7070000}"/>
    <cellStyle name="Output 2 4 2 5" xfId="3016" xr:uid="{00000000-0005-0000-0000-0000D8070000}"/>
    <cellStyle name="Output 2 4 2 5 2" xfId="5915" xr:uid="{00000000-0005-0000-0000-0000D9070000}"/>
    <cellStyle name="Output 2 4 2 6" xfId="1118" xr:uid="{00000000-0005-0000-0000-0000DA070000}"/>
    <cellStyle name="Output 2 4 2 6 2" xfId="4021" xr:uid="{00000000-0005-0000-0000-0000DB070000}"/>
    <cellStyle name="Output 2 4 2 7" xfId="3115" xr:uid="{00000000-0005-0000-0000-0000DC070000}"/>
    <cellStyle name="Output 2 4 2 7 2" xfId="6014" xr:uid="{00000000-0005-0000-0000-0000DD070000}"/>
    <cellStyle name="Output 2 4 2 8" xfId="2808" xr:uid="{00000000-0005-0000-0000-0000DE070000}"/>
    <cellStyle name="Output 2 4 2 8 2" xfId="5707" xr:uid="{00000000-0005-0000-0000-0000DF070000}"/>
    <cellStyle name="Output 2 4 2 9" xfId="4507" xr:uid="{00000000-0005-0000-0000-0000E0070000}"/>
    <cellStyle name="Output 2 4 3" xfId="2122" xr:uid="{00000000-0005-0000-0000-0000E1070000}"/>
    <cellStyle name="Output 2 4 3 2" xfId="1033" xr:uid="{00000000-0005-0000-0000-0000E2070000}"/>
    <cellStyle name="Output 2 4 3 2 2" xfId="3936" xr:uid="{00000000-0005-0000-0000-0000E3070000}"/>
    <cellStyle name="Output 2 4 3 3" xfId="2836" xr:uid="{00000000-0005-0000-0000-0000E4070000}"/>
    <cellStyle name="Output 2 4 3 3 2" xfId="5735" xr:uid="{00000000-0005-0000-0000-0000E5070000}"/>
    <cellStyle name="Output 2 4 3 4" xfId="2940" xr:uid="{00000000-0005-0000-0000-0000E6070000}"/>
    <cellStyle name="Output 2 4 3 4 2" xfId="5839" xr:uid="{00000000-0005-0000-0000-0000E7070000}"/>
    <cellStyle name="Output 2 4 3 5" xfId="3063" xr:uid="{00000000-0005-0000-0000-0000E8070000}"/>
    <cellStyle name="Output 2 4 3 5 2" xfId="5962" xr:uid="{00000000-0005-0000-0000-0000E9070000}"/>
    <cellStyle name="Output 2 4 3 6" xfId="3140" xr:uid="{00000000-0005-0000-0000-0000EA070000}"/>
    <cellStyle name="Output 2 4 3 6 2" xfId="6039" xr:uid="{00000000-0005-0000-0000-0000EB070000}"/>
    <cellStyle name="Output 2 4 3 7" xfId="2907" xr:uid="{00000000-0005-0000-0000-0000EC070000}"/>
    <cellStyle name="Output 2 4 3 7 2" xfId="5806" xr:uid="{00000000-0005-0000-0000-0000ED070000}"/>
    <cellStyle name="Output 2 4 3 8" xfId="3212" xr:uid="{00000000-0005-0000-0000-0000EE070000}"/>
    <cellStyle name="Output 2 4 3 8 2" xfId="6111" xr:uid="{00000000-0005-0000-0000-0000EF070000}"/>
    <cellStyle name="Output 2 4 3 9" xfId="5021" xr:uid="{00000000-0005-0000-0000-0000F0070000}"/>
    <cellStyle name="Output 2 4 4" xfId="1330" xr:uid="{00000000-0005-0000-0000-0000F1070000}"/>
    <cellStyle name="Output 2 4 4 2" xfId="2232" xr:uid="{00000000-0005-0000-0000-0000F2070000}"/>
    <cellStyle name="Output 2 4 4 2 2" xfId="5131" xr:uid="{00000000-0005-0000-0000-0000F3070000}"/>
    <cellStyle name="Output 2 4 4 3" xfId="826" xr:uid="{00000000-0005-0000-0000-0000F4070000}"/>
    <cellStyle name="Output 2 4 4 3 2" xfId="3729" xr:uid="{00000000-0005-0000-0000-0000F5070000}"/>
    <cellStyle name="Output 2 4 4 4" xfId="2426" xr:uid="{00000000-0005-0000-0000-0000F6070000}"/>
    <cellStyle name="Output 2 4 4 4 2" xfId="5325" xr:uid="{00000000-0005-0000-0000-0000F7070000}"/>
    <cellStyle name="Output 2 4 4 5" xfId="1115" xr:uid="{00000000-0005-0000-0000-0000F8070000}"/>
    <cellStyle name="Output 2 4 4 5 2" xfId="4018" xr:uid="{00000000-0005-0000-0000-0000F9070000}"/>
    <cellStyle name="Output 2 4 4 6" xfId="2906" xr:uid="{00000000-0005-0000-0000-0000FA070000}"/>
    <cellStyle name="Output 2 4 4 6 2" xfId="5805" xr:uid="{00000000-0005-0000-0000-0000FB070000}"/>
    <cellStyle name="Output 2 4 4 7" xfId="2386" xr:uid="{00000000-0005-0000-0000-0000FC070000}"/>
    <cellStyle name="Output 2 4 4 7 2" xfId="5285" xr:uid="{00000000-0005-0000-0000-0000FD070000}"/>
    <cellStyle name="Output 2 4 4 8" xfId="2208" xr:uid="{00000000-0005-0000-0000-0000FE070000}"/>
    <cellStyle name="Output 2 4 4 8 2" xfId="5107" xr:uid="{00000000-0005-0000-0000-0000FF070000}"/>
    <cellStyle name="Output 2 4 4 9" xfId="4233" xr:uid="{00000000-0005-0000-0000-000000080000}"/>
    <cellStyle name="Output 2 4 5" xfId="2099" xr:uid="{00000000-0005-0000-0000-000001080000}"/>
    <cellStyle name="Output 2 4 5 2" xfId="2183" xr:uid="{00000000-0005-0000-0000-000002080000}"/>
    <cellStyle name="Output 2 4 5 2 2" xfId="5082" xr:uid="{00000000-0005-0000-0000-000003080000}"/>
    <cellStyle name="Output 2 4 5 3" xfId="2813" xr:uid="{00000000-0005-0000-0000-000004080000}"/>
    <cellStyle name="Output 2 4 5 3 2" xfId="5712" xr:uid="{00000000-0005-0000-0000-000005080000}"/>
    <cellStyle name="Output 2 4 5 4" xfId="2917" xr:uid="{00000000-0005-0000-0000-000006080000}"/>
    <cellStyle name="Output 2 4 5 4 2" xfId="5816" xr:uid="{00000000-0005-0000-0000-000007080000}"/>
    <cellStyle name="Output 2 4 5 5" xfId="3030" xr:uid="{00000000-0005-0000-0000-000008080000}"/>
    <cellStyle name="Output 2 4 5 5 2" xfId="5929" xr:uid="{00000000-0005-0000-0000-000009080000}"/>
    <cellStyle name="Output 2 4 5 6" xfId="2363" xr:uid="{00000000-0005-0000-0000-00000A080000}"/>
    <cellStyle name="Output 2 4 5 6 2" xfId="5262" xr:uid="{00000000-0005-0000-0000-00000B080000}"/>
    <cellStyle name="Output 2 4 5 7" xfId="2611" xr:uid="{00000000-0005-0000-0000-00000C080000}"/>
    <cellStyle name="Output 2 4 5 7 2" xfId="5510" xr:uid="{00000000-0005-0000-0000-00000D080000}"/>
    <cellStyle name="Output 2 4 5 8" xfId="3189" xr:uid="{00000000-0005-0000-0000-00000E080000}"/>
    <cellStyle name="Output 2 4 5 8 2" xfId="6088" xr:uid="{00000000-0005-0000-0000-00000F080000}"/>
    <cellStyle name="Output 2 4 5 9" xfId="4998" xr:uid="{00000000-0005-0000-0000-000010080000}"/>
    <cellStyle name="Output 2 4 6" xfId="1171" xr:uid="{00000000-0005-0000-0000-000011080000}"/>
    <cellStyle name="Output 2 4 6 2" xfId="4074" xr:uid="{00000000-0005-0000-0000-000012080000}"/>
    <cellStyle name="Output 2 4 7" xfId="2280" xr:uid="{00000000-0005-0000-0000-000013080000}"/>
    <cellStyle name="Output 2 4 7 2" xfId="5179" xr:uid="{00000000-0005-0000-0000-000014080000}"/>
    <cellStyle name="Output 2 4 8" xfId="2489" xr:uid="{00000000-0005-0000-0000-000015080000}"/>
    <cellStyle name="Output 2 4 8 2" xfId="5388" xr:uid="{00000000-0005-0000-0000-000016080000}"/>
    <cellStyle name="Output 2 4 9" xfId="3010" xr:uid="{00000000-0005-0000-0000-000017080000}"/>
    <cellStyle name="Output 2 4 9 2" xfId="5909" xr:uid="{00000000-0005-0000-0000-000018080000}"/>
    <cellStyle name="Output 2 5" xfId="1391" xr:uid="{00000000-0005-0000-0000-000019080000}"/>
    <cellStyle name="Output 2 5 2" xfId="2499" xr:uid="{00000000-0005-0000-0000-00001A080000}"/>
    <cellStyle name="Output 2 5 2 2" xfId="5398" xr:uid="{00000000-0005-0000-0000-00001B080000}"/>
    <cellStyle name="Output 2 5 3" xfId="2628" xr:uid="{00000000-0005-0000-0000-00001C080000}"/>
    <cellStyle name="Output 2 5 3 2" xfId="5527" xr:uid="{00000000-0005-0000-0000-00001D080000}"/>
    <cellStyle name="Output 2 5 4" xfId="2219" xr:uid="{00000000-0005-0000-0000-00001E080000}"/>
    <cellStyle name="Output 2 5 4 2" xfId="5118" xr:uid="{00000000-0005-0000-0000-00001F080000}"/>
    <cellStyle name="Output 2 5 5" xfId="2718" xr:uid="{00000000-0005-0000-0000-000020080000}"/>
    <cellStyle name="Output 2 5 5 2" xfId="5617" xr:uid="{00000000-0005-0000-0000-000021080000}"/>
    <cellStyle name="Output 2 5 6" xfId="2441" xr:uid="{00000000-0005-0000-0000-000022080000}"/>
    <cellStyle name="Output 2 5 6 2" xfId="5340" xr:uid="{00000000-0005-0000-0000-000023080000}"/>
    <cellStyle name="Output 2 5 7" xfId="2789" xr:uid="{00000000-0005-0000-0000-000024080000}"/>
    <cellStyle name="Output 2 5 7 2" xfId="5688" xr:uid="{00000000-0005-0000-0000-000025080000}"/>
    <cellStyle name="Output 2 5 8" xfId="2539" xr:uid="{00000000-0005-0000-0000-000026080000}"/>
    <cellStyle name="Output 2 5 8 2" xfId="5438" xr:uid="{00000000-0005-0000-0000-000027080000}"/>
    <cellStyle name="Output 2 5 9" xfId="4294" xr:uid="{00000000-0005-0000-0000-000028080000}"/>
    <cellStyle name="Output 2 6" xfId="1550" xr:uid="{00000000-0005-0000-0000-000029080000}"/>
    <cellStyle name="Output 2 6 2" xfId="2410" xr:uid="{00000000-0005-0000-0000-00002A080000}"/>
    <cellStyle name="Output 2 6 2 2" xfId="5309" xr:uid="{00000000-0005-0000-0000-00002B080000}"/>
    <cellStyle name="Output 2 6 3" xfId="1123" xr:uid="{00000000-0005-0000-0000-00002C080000}"/>
    <cellStyle name="Output 2 6 3 2" xfId="4026" xr:uid="{00000000-0005-0000-0000-00002D080000}"/>
    <cellStyle name="Output 2 6 4" xfId="2796" xr:uid="{00000000-0005-0000-0000-00002E080000}"/>
    <cellStyle name="Output 2 6 4 2" xfId="5695" xr:uid="{00000000-0005-0000-0000-00002F080000}"/>
    <cellStyle name="Output 2 6 5" xfId="2574" xr:uid="{00000000-0005-0000-0000-000030080000}"/>
    <cellStyle name="Output 2 6 5 2" xfId="5473" xr:uid="{00000000-0005-0000-0000-000031080000}"/>
    <cellStyle name="Output 2 6 6" xfId="2209" xr:uid="{00000000-0005-0000-0000-000032080000}"/>
    <cellStyle name="Output 2 6 6 2" xfId="5108" xr:uid="{00000000-0005-0000-0000-000033080000}"/>
    <cellStyle name="Output 2 6 7" xfId="2376" xr:uid="{00000000-0005-0000-0000-000034080000}"/>
    <cellStyle name="Output 2 6 7 2" xfId="5275" xr:uid="{00000000-0005-0000-0000-000035080000}"/>
    <cellStyle name="Output 2 6 8" xfId="757" xr:uid="{00000000-0005-0000-0000-000036080000}"/>
    <cellStyle name="Output 2 6 8 2" xfId="3660" xr:uid="{00000000-0005-0000-0000-000037080000}"/>
    <cellStyle name="Output 2 6 9" xfId="4453" xr:uid="{00000000-0005-0000-0000-000038080000}"/>
    <cellStyle name="Output 2 7" xfId="2149" xr:uid="{00000000-0005-0000-0000-000039080000}"/>
    <cellStyle name="Output 2 7 2" xfId="2753" xr:uid="{00000000-0005-0000-0000-00003A080000}"/>
    <cellStyle name="Output 2 7 2 2" xfId="5652" xr:uid="{00000000-0005-0000-0000-00003B080000}"/>
    <cellStyle name="Output 2 7 3" xfId="2863" xr:uid="{00000000-0005-0000-0000-00003C080000}"/>
    <cellStyle name="Output 2 7 3 2" xfId="5762" xr:uid="{00000000-0005-0000-0000-00003D080000}"/>
    <cellStyle name="Output 2 7 4" xfId="2967" xr:uid="{00000000-0005-0000-0000-00003E080000}"/>
    <cellStyle name="Output 2 7 4 2" xfId="5866" xr:uid="{00000000-0005-0000-0000-00003F080000}"/>
    <cellStyle name="Output 2 7 5" xfId="3044" xr:uid="{00000000-0005-0000-0000-000040080000}"/>
    <cellStyle name="Output 2 7 5 2" xfId="5943" xr:uid="{00000000-0005-0000-0000-000041080000}"/>
    <cellStyle name="Output 2 7 6" xfId="3090" xr:uid="{00000000-0005-0000-0000-000042080000}"/>
    <cellStyle name="Output 2 7 6 2" xfId="5989" xr:uid="{00000000-0005-0000-0000-000043080000}"/>
    <cellStyle name="Output 2 7 7" xfId="3162" xr:uid="{00000000-0005-0000-0000-000044080000}"/>
    <cellStyle name="Output 2 7 7 2" xfId="6061" xr:uid="{00000000-0005-0000-0000-000045080000}"/>
    <cellStyle name="Output 2 7 8" xfId="3239" xr:uid="{00000000-0005-0000-0000-000046080000}"/>
    <cellStyle name="Output 2 7 8 2" xfId="6138" xr:uid="{00000000-0005-0000-0000-000047080000}"/>
    <cellStyle name="Output 2 7 9" xfId="5048" xr:uid="{00000000-0005-0000-0000-000048080000}"/>
    <cellStyle name="Output 2 8" xfId="878" xr:uid="{00000000-0005-0000-0000-000049080000}"/>
    <cellStyle name="Output 2 8 2" xfId="3781" xr:uid="{00000000-0005-0000-0000-00004A080000}"/>
    <cellStyle name="Output 2 9" xfId="1070" xr:uid="{00000000-0005-0000-0000-00004B080000}"/>
    <cellStyle name="Output 2 9 2" xfId="3973" xr:uid="{00000000-0005-0000-0000-00004C080000}"/>
    <cellStyle name="Output 3" xfId="269" xr:uid="{00000000-0005-0000-0000-00004D080000}"/>
    <cellStyle name="Output 3 10" xfId="2691" xr:uid="{00000000-0005-0000-0000-00004E080000}"/>
    <cellStyle name="Output 3 10 2" xfId="5590" xr:uid="{00000000-0005-0000-0000-00004F080000}"/>
    <cellStyle name="Output 3 11" xfId="2405" xr:uid="{00000000-0005-0000-0000-000050080000}"/>
    <cellStyle name="Output 3 11 2" xfId="5304" xr:uid="{00000000-0005-0000-0000-000051080000}"/>
    <cellStyle name="Output 3 12" xfId="3378" xr:uid="{00000000-0005-0000-0000-000052080000}"/>
    <cellStyle name="Output 3 2" xfId="666" xr:uid="{00000000-0005-0000-0000-000053080000}"/>
    <cellStyle name="Output 3 2 10" xfId="3570" xr:uid="{00000000-0005-0000-0000-000054080000}"/>
    <cellStyle name="Output 3 2 2" xfId="1670" xr:uid="{00000000-0005-0000-0000-000055080000}"/>
    <cellStyle name="Output 3 2 2 2" xfId="1061" xr:uid="{00000000-0005-0000-0000-000056080000}"/>
    <cellStyle name="Output 3 2 2 2 2" xfId="3964" xr:uid="{00000000-0005-0000-0000-000057080000}"/>
    <cellStyle name="Output 3 2 2 3" xfId="2397" xr:uid="{00000000-0005-0000-0000-000058080000}"/>
    <cellStyle name="Output 3 2 2 3 2" xfId="5296" xr:uid="{00000000-0005-0000-0000-000059080000}"/>
    <cellStyle name="Output 3 2 2 4" xfId="2382" xr:uid="{00000000-0005-0000-0000-00005A080000}"/>
    <cellStyle name="Output 3 2 2 4 2" xfId="5281" xr:uid="{00000000-0005-0000-0000-00005B080000}"/>
    <cellStyle name="Output 3 2 2 5" xfId="2909" xr:uid="{00000000-0005-0000-0000-00005C080000}"/>
    <cellStyle name="Output 3 2 2 5 2" xfId="5808" xr:uid="{00000000-0005-0000-0000-00005D080000}"/>
    <cellStyle name="Output 3 2 2 6" xfId="2187" xr:uid="{00000000-0005-0000-0000-00005E080000}"/>
    <cellStyle name="Output 3 2 2 6 2" xfId="5086" xr:uid="{00000000-0005-0000-0000-00005F080000}"/>
    <cellStyle name="Output 3 2 2 7" xfId="2515" xr:uid="{00000000-0005-0000-0000-000060080000}"/>
    <cellStyle name="Output 3 2 2 7 2" xfId="5414" xr:uid="{00000000-0005-0000-0000-000061080000}"/>
    <cellStyle name="Output 3 2 2 8" xfId="3035" xr:uid="{00000000-0005-0000-0000-000062080000}"/>
    <cellStyle name="Output 3 2 2 8 2" xfId="5934" xr:uid="{00000000-0005-0000-0000-000063080000}"/>
    <cellStyle name="Output 3 2 2 9" xfId="4573" xr:uid="{00000000-0005-0000-0000-000064080000}"/>
    <cellStyle name="Output 3 2 3" xfId="2137" xr:uid="{00000000-0005-0000-0000-000065080000}"/>
    <cellStyle name="Output 3 2 3 2" xfId="2741" xr:uid="{00000000-0005-0000-0000-000066080000}"/>
    <cellStyle name="Output 3 2 3 2 2" xfId="5640" xr:uid="{00000000-0005-0000-0000-000067080000}"/>
    <cellStyle name="Output 3 2 3 3" xfId="2851" xr:uid="{00000000-0005-0000-0000-000068080000}"/>
    <cellStyle name="Output 3 2 3 3 2" xfId="5750" xr:uid="{00000000-0005-0000-0000-000069080000}"/>
    <cellStyle name="Output 3 2 3 4" xfId="2955" xr:uid="{00000000-0005-0000-0000-00006A080000}"/>
    <cellStyle name="Output 3 2 3 4 2" xfId="5854" xr:uid="{00000000-0005-0000-0000-00006B080000}"/>
    <cellStyle name="Output 3 2 3 5" xfId="3078" xr:uid="{00000000-0005-0000-0000-00006C080000}"/>
    <cellStyle name="Output 3 2 3 5 2" xfId="5977" xr:uid="{00000000-0005-0000-0000-00006D080000}"/>
    <cellStyle name="Output 3 2 3 6" xfId="3144" xr:uid="{00000000-0005-0000-0000-00006E080000}"/>
    <cellStyle name="Output 3 2 3 6 2" xfId="6043" xr:uid="{00000000-0005-0000-0000-00006F080000}"/>
    <cellStyle name="Output 3 2 3 7" xfId="2276" xr:uid="{00000000-0005-0000-0000-000070080000}"/>
    <cellStyle name="Output 3 2 3 7 2" xfId="5175" xr:uid="{00000000-0005-0000-0000-000071080000}"/>
    <cellStyle name="Output 3 2 3 8" xfId="3227" xr:uid="{00000000-0005-0000-0000-000072080000}"/>
    <cellStyle name="Output 3 2 3 8 2" xfId="6126" xr:uid="{00000000-0005-0000-0000-000073080000}"/>
    <cellStyle name="Output 3 2 3 9" xfId="5036" xr:uid="{00000000-0005-0000-0000-000074080000}"/>
    <cellStyle name="Output 3 2 4" xfId="1553" xr:uid="{00000000-0005-0000-0000-000075080000}"/>
    <cellStyle name="Output 3 2 4 2" xfId="2676" xr:uid="{00000000-0005-0000-0000-000076080000}"/>
    <cellStyle name="Output 3 2 4 2 2" xfId="5575" xr:uid="{00000000-0005-0000-0000-000077080000}"/>
    <cellStyle name="Output 3 2 4 3" xfId="2620" xr:uid="{00000000-0005-0000-0000-000078080000}"/>
    <cellStyle name="Output 3 2 4 3 2" xfId="5519" xr:uid="{00000000-0005-0000-0000-000079080000}"/>
    <cellStyle name="Output 3 2 4 4" xfId="1068" xr:uid="{00000000-0005-0000-0000-00007A080000}"/>
    <cellStyle name="Output 3 2 4 4 2" xfId="3971" xr:uid="{00000000-0005-0000-0000-00007B080000}"/>
    <cellStyle name="Output 3 2 4 5" xfId="3007" xr:uid="{00000000-0005-0000-0000-00007C080000}"/>
    <cellStyle name="Output 3 2 4 5 2" xfId="5906" xr:uid="{00000000-0005-0000-0000-00007D080000}"/>
    <cellStyle name="Output 3 2 4 6" xfId="2635" xr:uid="{00000000-0005-0000-0000-00007E080000}"/>
    <cellStyle name="Output 3 2 4 6 2" xfId="5534" xr:uid="{00000000-0005-0000-0000-00007F080000}"/>
    <cellStyle name="Output 3 2 4 7" xfId="2317" xr:uid="{00000000-0005-0000-0000-000080080000}"/>
    <cellStyle name="Output 3 2 4 7 2" xfId="5216" xr:uid="{00000000-0005-0000-0000-000081080000}"/>
    <cellStyle name="Output 3 2 4 8" xfId="2625" xr:uid="{00000000-0005-0000-0000-000082080000}"/>
    <cellStyle name="Output 3 2 4 8 2" xfId="5524" xr:uid="{00000000-0005-0000-0000-000083080000}"/>
    <cellStyle name="Output 3 2 4 9" xfId="4456" xr:uid="{00000000-0005-0000-0000-000084080000}"/>
    <cellStyle name="Output 3 2 5" xfId="2161" xr:uid="{00000000-0005-0000-0000-000085080000}"/>
    <cellStyle name="Output 3 2 5 2" xfId="2765" xr:uid="{00000000-0005-0000-0000-000086080000}"/>
    <cellStyle name="Output 3 2 5 2 2" xfId="5664" xr:uid="{00000000-0005-0000-0000-000087080000}"/>
    <cellStyle name="Output 3 2 5 3" xfId="2875" xr:uid="{00000000-0005-0000-0000-000088080000}"/>
    <cellStyle name="Output 3 2 5 3 2" xfId="5774" xr:uid="{00000000-0005-0000-0000-000089080000}"/>
    <cellStyle name="Output 3 2 5 4" xfId="2979" xr:uid="{00000000-0005-0000-0000-00008A080000}"/>
    <cellStyle name="Output 3 2 5 4 2" xfId="5878" xr:uid="{00000000-0005-0000-0000-00008B080000}"/>
    <cellStyle name="Output 3 2 5 5" xfId="3047" xr:uid="{00000000-0005-0000-0000-00008C080000}"/>
    <cellStyle name="Output 3 2 5 5 2" xfId="5946" xr:uid="{00000000-0005-0000-0000-00008D080000}"/>
    <cellStyle name="Output 3 2 5 6" xfId="3102" xr:uid="{00000000-0005-0000-0000-00008E080000}"/>
    <cellStyle name="Output 3 2 5 6 2" xfId="6001" xr:uid="{00000000-0005-0000-0000-00008F080000}"/>
    <cellStyle name="Output 3 2 5 7" xfId="3174" xr:uid="{00000000-0005-0000-0000-000090080000}"/>
    <cellStyle name="Output 3 2 5 7 2" xfId="6073" xr:uid="{00000000-0005-0000-0000-000091080000}"/>
    <cellStyle name="Output 3 2 5 8" xfId="3251" xr:uid="{00000000-0005-0000-0000-000092080000}"/>
    <cellStyle name="Output 3 2 5 8 2" xfId="6150" xr:uid="{00000000-0005-0000-0000-000093080000}"/>
    <cellStyle name="Output 3 2 5 9" xfId="5060" xr:uid="{00000000-0005-0000-0000-000094080000}"/>
    <cellStyle name="Output 3 2 6" xfId="1237" xr:uid="{00000000-0005-0000-0000-000095080000}"/>
    <cellStyle name="Output 3 2 6 2" xfId="4140" xr:uid="{00000000-0005-0000-0000-000096080000}"/>
    <cellStyle name="Output 3 2 7" xfId="2315" xr:uid="{00000000-0005-0000-0000-000097080000}"/>
    <cellStyle name="Output 3 2 7 2" xfId="5214" xr:uid="{00000000-0005-0000-0000-000098080000}"/>
    <cellStyle name="Output 3 2 8" xfId="2675" xr:uid="{00000000-0005-0000-0000-000099080000}"/>
    <cellStyle name="Output 3 2 8 2" xfId="5574" xr:uid="{00000000-0005-0000-0000-00009A080000}"/>
    <cellStyle name="Output 3 2 9" xfId="2275" xr:uid="{00000000-0005-0000-0000-00009B080000}"/>
    <cellStyle name="Output 3 2 9 2" xfId="5174" xr:uid="{00000000-0005-0000-0000-00009C080000}"/>
    <cellStyle name="Output 3 3" xfId="1457" xr:uid="{00000000-0005-0000-0000-00009D080000}"/>
    <cellStyle name="Output 3 3 2" xfId="2464" xr:uid="{00000000-0005-0000-0000-00009E080000}"/>
    <cellStyle name="Output 3 3 2 2" xfId="5363" xr:uid="{00000000-0005-0000-0000-00009F080000}"/>
    <cellStyle name="Output 3 3 3" xfId="2350" xr:uid="{00000000-0005-0000-0000-0000A0080000}"/>
    <cellStyle name="Output 3 3 3 2" xfId="5249" xr:uid="{00000000-0005-0000-0000-0000A1080000}"/>
    <cellStyle name="Output 3 3 4" xfId="2569" xr:uid="{00000000-0005-0000-0000-0000A2080000}"/>
    <cellStyle name="Output 3 3 4 2" xfId="5468" xr:uid="{00000000-0005-0000-0000-0000A3080000}"/>
    <cellStyle name="Output 3 3 5" xfId="768" xr:uid="{00000000-0005-0000-0000-0000A4080000}"/>
    <cellStyle name="Output 3 3 5 2" xfId="3671" xr:uid="{00000000-0005-0000-0000-0000A5080000}"/>
    <cellStyle name="Output 3 3 6" xfId="2547" xr:uid="{00000000-0005-0000-0000-0000A6080000}"/>
    <cellStyle name="Output 3 3 6 2" xfId="5446" xr:uid="{00000000-0005-0000-0000-0000A7080000}"/>
    <cellStyle name="Output 3 3 7" xfId="2512" xr:uid="{00000000-0005-0000-0000-0000A8080000}"/>
    <cellStyle name="Output 3 3 7 2" xfId="5411" xr:uid="{00000000-0005-0000-0000-0000A9080000}"/>
    <cellStyle name="Output 3 3 8" xfId="2542" xr:uid="{00000000-0005-0000-0000-0000AA080000}"/>
    <cellStyle name="Output 3 3 8 2" xfId="5441" xr:uid="{00000000-0005-0000-0000-0000AB080000}"/>
    <cellStyle name="Output 3 3 9" xfId="4360" xr:uid="{00000000-0005-0000-0000-0000AC080000}"/>
    <cellStyle name="Output 3 4" xfId="1348" xr:uid="{00000000-0005-0000-0000-0000AD080000}"/>
    <cellStyle name="Output 3 4 2" xfId="798" xr:uid="{00000000-0005-0000-0000-0000AE080000}"/>
    <cellStyle name="Output 3 4 2 2" xfId="3701" xr:uid="{00000000-0005-0000-0000-0000AF080000}"/>
    <cellStyle name="Output 3 4 3" xfId="2375" xr:uid="{00000000-0005-0000-0000-0000B0080000}"/>
    <cellStyle name="Output 3 4 3 2" xfId="5274" xr:uid="{00000000-0005-0000-0000-0000B1080000}"/>
    <cellStyle name="Output 3 4 4" xfId="2521" xr:uid="{00000000-0005-0000-0000-0000B2080000}"/>
    <cellStyle name="Output 3 4 4 2" xfId="5420" xr:uid="{00000000-0005-0000-0000-0000B3080000}"/>
    <cellStyle name="Output 3 4 5" xfId="2651" xr:uid="{00000000-0005-0000-0000-0000B4080000}"/>
    <cellStyle name="Output 3 4 5 2" xfId="5550" xr:uid="{00000000-0005-0000-0000-0000B5080000}"/>
    <cellStyle name="Output 3 4 6" xfId="1040" xr:uid="{00000000-0005-0000-0000-0000B6080000}"/>
    <cellStyle name="Output 3 4 6 2" xfId="3943" xr:uid="{00000000-0005-0000-0000-0000B7080000}"/>
    <cellStyle name="Output 3 4 7" xfId="2523" xr:uid="{00000000-0005-0000-0000-0000B8080000}"/>
    <cellStyle name="Output 3 4 7 2" xfId="5422" xr:uid="{00000000-0005-0000-0000-0000B9080000}"/>
    <cellStyle name="Output 3 4 8" xfId="2239" xr:uid="{00000000-0005-0000-0000-0000BA080000}"/>
    <cellStyle name="Output 3 4 8 2" xfId="5138" xr:uid="{00000000-0005-0000-0000-0000BB080000}"/>
    <cellStyle name="Output 3 4 9" xfId="4251" xr:uid="{00000000-0005-0000-0000-0000BC080000}"/>
    <cellStyle name="Output 3 5" xfId="2109" xr:uid="{00000000-0005-0000-0000-0000BD080000}"/>
    <cellStyle name="Output 3 5 2" xfId="779" xr:uid="{00000000-0005-0000-0000-0000BE080000}"/>
    <cellStyle name="Output 3 5 2 2" xfId="3682" xr:uid="{00000000-0005-0000-0000-0000BF080000}"/>
    <cellStyle name="Output 3 5 3" xfId="2823" xr:uid="{00000000-0005-0000-0000-0000C0080000}"/>
    <cellStyle name="Output 3 5 3 2" xfId="5722" xr:uid="{00000000-0005-0000-0000-0000C1080000}"/>
    <cellStyle name="Output 3 5 4" xfId="2927" xr:uid="{00000000-0005-0000-0000-0000C2080000}"/>
    <cellStyle name="Output 3 5 4 2" xfId="5826" xr:uid="{00000000-0005-0000-0000-0000C3080000}"/>
    <cellStyle name="Output 3 5 5" xfId="2492" xr:uid="{00000000-0005-0000-0000-0000C4080000}"/>
    <cellStyle name="Output 3 5 5 2" xfId="5391" xr:uid="{00000000-0005-0000-0000-0000C5080000}"/>
    <cellStyle name="Output 3 5 6" xfId="3134" xr:uid="{00000000-0005-0000-0000-0000C6080000}"/>
    <cellStyle name="Output 3 5 6 2" xfId="6033" xr:uid="{00000000-0005-0000-0000-0000C7080000}"/>
    <cellStyle name="Output 3 5 7" xfId="2802" xr:uid="{00000000-0005-0000-0000-0000C8080000}"/>
    <cellStyle name="Output 3 5 7 2" xfId="5701" xr:uid="{00000000-0005-0000-0000-0000C9080000}"/>
    <cellStyle name="Output 3 5 8" xfId="3199" xr:uid="{00000000-0005-0000-0000-0000CA080000}"/>
    <cellStyle name="Output 3 5 8 2" xfId="6098" xr:uid="{00000000-0005-0000-0000-0000CB080000}"/>
    <cellStyle name="Output 3 5 9" xfId="5008" xr:uid="{00000000-0005-0000-0000-0000CC080000}"/>
    <cellStyle name="Output 3 6" xfId="2108" xr:uid="{00000000-0005-0000-0000-0000CD080000}"/>
    <cellStyle name="Output 3 6 2" xfId="2179" xr:uid="{00000000-0005-0000-0000-0000CE080000}"/>
    <cellStyle name="Output 3 6 2 2" xfId="5078" xr:uid="{00000000-0005-0000-0000-0000CF080000}"/>
    <cellStyle name="Output 3 6 3" xfId="2822" xr:uid="{00000000-0005-0000-0000-0000D0080000}"/>
    <cellStyle name="Output 3 6 3 2" xfId="5721" xr:uid="{00000000-0005-0000-0000-0000D1080000}"/>
    <cellStyle name="Output 3 6 4" xfId="2926" xr:uid="{00000000-0005-0000-0000-0000D2080000}"/>
    <cellStyle name="Output 3 6 4 2" xfId="5825" xr:uid="{00000000-0005-0000-0000-0000D3080000}"/>
    <cellStyle name="Output 3 6 5" xfId="3031" xr:uid="{00000000-0005-0000-0000-0000D4080000}"/>
    <cellStyle name="Output 3 6 5 2" xfId="5930" xr:uid="{00000000-0005-0000-0000-0000D5080000}"/>
    <cellStyle name="Output 3 6 6" xfId="2709" xr:uid="{00000000-0005-0000-0000-0000D6080000}"/>
    <cellStyle name="Output 3 6 6 2" xfId="5608" xr:uid="{00000000-0005-0000-0000-0000D7080000}"/>
    <cellStyle name="Output 3 6 7" xfId="3012" xr:uid="{00000000-0005-0000-0000-0000D8080000}"/>
    <cellStyle name="Output 3 6 7 2" xfId="5911" xr:uid="{00000000-0005-0000-0000-0000D9080000}"/>
    <cellStyle name="Output 3 6 8" xfId="3198" xr:uid="{00000000-0005-0000-0000-0000DA080000}"/>
    <cellStyle name="Output 3 6 8 2" xfId="6097" xr:uid="{00000000-0005-0000-0000-0000DB080000}"/>
    <cellStyle name="Output 3 6 9" xfId="5007" xr:uid="{00000000-0005-0000-0000-0000DC080000}"/>
    <cellStyle name="Output 3 7" xfId="946" xr:uid="{00000000-0005-0000-0000-0000DD080000}"/>
    <cellStyle name="Output 3 7 2" xfId="3849" xr:uid="{00000000-0005-0000-0000-0000DE080000}"/>
    <cellStyle name="Output 3 8" xfId="1059" xr:uid="{00000000-0005-0000-0000-0000DF080000}"/>
    <cellStyle name="Output 3 8 2" xfId="3962" xr:uid="{00000000-0005-0000-0000-0000E0080000}"/>
    <cellStyle name="Output 3 9" xfId="1036" xr:uid="{00000000-0005-0000-0000-0000E1080000}"/>
    <cellStyle name="Output 3 9 2" xfId="3939" xr:uid="{00000000-0005-0000-0000-0000E2080000}"/>
    <cellStyle name="Output 4" xfId="450" xr:uid="{00000000-0005-0000-0000-0000E3080000}"/>
    <cellStyle name="Output 5" xfId="561" xr:uid="{00000000-0005-0000-0000-0000E4080000}"/>
    <cellStyle name="Output 5 10" xfId="3465" xr:uid="{00000000-0005-0000-0000-0000E5080000}"/>
    <cellStyle name="Output 5 2" xfId="1565" xr:uid="{00000000-0005-0000-0000-0000E6080000}"/>
    <cellStyle name="Output 5 2 2" xfId="2690" xr:uid="{00000000-0005-0000-0000-0000E7080000}"/>
    <cellStyle name="Output 5 2 2 2" xfId="5589" xr:uid="{00000000-0005-0000-0000-0000E8080000}"/>
    <cellStyle name="Output 5 2 3" xfId="2677" xr:uid="{00000000-0005-0000-0000-0000E9080000}"/>
    <cellStyle name="Output 5 2 3 2" xfId="5576" xr:uid="{00000000-0005-0000-0000-0000EA080000}"/>
    <cellStyle name="Output 5 2 4" xfId="2476" xr:uid="{00000000-0005-0000-0000-0000EB080000}"/>
    <cellStyle name="Output 5 2 4 2" xfId="5375" xr:uid="{00000000-0005-0000-0000-0000EC080000}"/>
    <cellStyle name="Output 5 2 5" xfId="3021" xr:uid="{00000000-0005-0000-0000-0000ED080000}"/>
    <cellStyle name="Output 5 2 5 2" xfId="5920" xr:uid="{00000000-0005-0000-0000-0000EE080000}"/>
    <cellStyle name="Output 5 2 6" xfId="2498" xr:uid="{00000000-0005-0000-0000-0000EF080000}"/>
    <cellStyle name="Output 5 2 6 2" xfId="5397" xr:uid="{00000000-0005-0000-0000-0000F0080000}"/>
    <cellStyle name="Output 5 2 7" xfId="3117" xr:uid="{00000000-0005-0000-0000-0000F1080000}"/>
    <cellStyle name="Output 5 2 7 2" xfId="6016" xr:uid="{00000000-0005-0000-0000-0000F2080000}"/>
    <cellStyle name="Output 5 2 8" xfId="3020" xr:uid="{00000000-0005-0000-0000-0000F3080000}"/>
    <cellStyle name="Output 5 2 8 2" xfId="5919" xr:uid="{00000000-0005-0000-0000-0000F4080000}"/>
    <cellStyle name="Output 5 2 9" xfId="4468" xr:uid="{00000000-0005-0000-0000-0000F5080000}"/>
    <cellStyle name="Output 5 3" xfId="2112" xr:uid="{00000000-0005-0000-0000-0000F6080000}"/>
    <cellStyle name="Output 5 3 2" xfId="2177" xr:uid="{00000000-0005-0000-0000-0000F7080000}"/>
    <cellStyle name="Output 5 3 2 2" xfId="5076" xr:uid="{00000000-0005-0000-0000-0000F8080000}"/>
    <cellStyle name="Output 5 3 3" xfId="2826" xr:uid="{00000000-0005-0000-0000-0000F9080000}"/>
    <cellStyle name="Output 5 3 3 2" xfId="5725" xr:uid="{00000000-0005-0000-0000-0000FA080000}"/>
    <cellStyle name="Output 5 3 4" xfId="2930" xr:uid="{00000000-0005-0000-0000-0000FB080000}"/>
    <cellStyle name="Output 5 3 4 2" xfId="5829" xr:uid="{00000000-0005-0000-0000-0000FC080000}"/>
    <cellStyle name="Output 5 3 5" xfId="3053" xr:uid="{00000000-0005-0000-0000-0000FD080000}"/>
    <cellStyle name="Output 5 3 5 2" xfId="5952" xr:uid="{00000000-0005-0000-0000-0000FE080000}"/>
    <cellStyle name="Output 5 3 6" xfId="3135" xr:uid="{00000000-0005-0000-0000-0000FF080000}"/>
    <cellStyle name="Output 5 3 6 2" xfId="6034" xr:uid="{00000000-0005-0000-0000-000000090000}"/>
    <cellStyle name="Output 5 3 7" xfId="2913" xr:uid="{00000000-0005-0000-0000-000001090000}"/>
    <cellStyle name="Output 5 3 7 2" xfId="5812" xr:uid="{00000000-0005-0000-0000-000002090000}"/>
    <cellStyle name="Output 5 3 8" xfId="3202" xr:uid="{00000000-0005-0000-0000-000003090000}"/>
    <cellStyle name="Output 5 3 8 2" xfId="6101" xr:uid="{00000000-0005-0000-0000-000004090000}"/>
    <cellStyle name="Output 5 3 9" xfId="5011" xr:uid="{00000000-0005-0000-0000-000005090000}"/>
    <cellStyle name="Output 5 4" xfId="2171" xr:uid="{00000000-0005-0000-0000-000006090000}"/>
    <cellStyle name="Output 5 4 2" xfId="2775" xr:uid="{00000000-0005-0000-0000-000007090000}"/>
    <cellStyle name="Output 5 4 2 2" xfId="5674" xr:uid="{00000000-0005-0000-0000-000008090000}"/>
    <cellStyle name="Output 5 4 3" xfId="2885" xr:uid="{00000000-0005-0000-0000-000009090000}"/>
    <cellStyle name="Output 5 4 3 2" xfId="5784" xr:uid="{00000000-0005-0000-0000-00000A090000}"/>
    <cellStyle name="Output 5 4 4" xfId="2989" xr:uid="{00000000-0005-0000-0000-00000B090000}"/>
    <cellStyle name="Output 5 4 4 2" xfId="5888" xr:uid="{00000000-0005-0000-0000-00000C090000}"/>
    <cellStyle name="Output 5 4 5" xfId="3112" xr:uid="{00000000-0005-0000-0000-00000D090000}"/>
    <cellStyle name="Output 5 4 5 2" xfId="6011" xr:uid="{00000000-0005-0000-0000-00000E090000}"/>
    <cellStyle name="Output 5 4 6" xfId="3153" xr:uid="{00000000-0005-0000-0000-00000F090000}"/>
    <cellStyle name="Output 5 4 6 2" xfId="6052" xr:uid="{00000000-0005-0000-0000-000010090000}"/>
    <cellStyle name="Output 5 4 7" xfId="3184" xr:uid="{00000000-0005-0000-0000-000011090000}"/>
    <cellStyle name="Output 5 4 7 2" xfId="6083" xr:uid="{00000000-0005-0000-0000-000012090000}"/>
    <cellStyle name="Output 5 4 8" xfId="3261" xr:uid="{00000000-0005-0000-0000-000013090000}"/>
    <cellStyle name="Output 5 4 8 2" xfId="6160" xr:uid="{00000000-0005-0000-0000-000014090000}"/>
    <cellStyle name="Output 5 4 9" xfId="5070" xr:uid="{00000000-0005-0000-0000-000015090000}"/>
    <cellStyle name="Output 5 5" xfId="1362" xr:uid="{00000000-0005-0000-0000-000016090000}"/>
    <cellStyle name="Output 5 5 2" xfId="2323" xr:uid="{00000000-0005-0000-0000-000017090000}"/>
    <cellStyle name="Output 5 5 2 2" xfId="5222" xr:uid="{00000000-0005-0000-0000-000018090000}"/>
    <cellStyle name="Output 5 5 3" xfId="756" xr:uid="{00000000-0005-0000-0000-000019090000}"/>
    <cellStyle name="Output 5 5 3 2" xfId="3659" xr:uid="{00000000-0005-0000-0000-00001A090000}"/>
    <cellStyle name="Output 5 5 4" xfId="2678" xr:uid="{00000000-0005-0000-0000-00001B090000}"/>
    <cellStyle name="Output 5 5 4 2" xfId="5577" xr:uid="{00000000-0005-0000-0000-00001C090000}"/>
    <cellStyle name="Output 5 5 5" xfId="2533" xr:uid="{00000000-0005-0000-0000-00001D090000}"/>
    <cellStyle name="Output 5 5 5 2" xfId="5432" xr:uid="{00000000-0005-0000-0000-00001E090000}"/>
    <cellStyle name="Output 5 5 6" xfId="2337" xr:uid="{00000000-0005-0000-0000-00001F090000}"/>
    <cellStyle name="Output 5 5 6 2" xfId="5236" xr:uid="{00000000-0005-0000-0000-000020090000}"/>
    <cellStyle name="Output 5 5 7" xfId="3004" xr:uid="{00000000-0005-0000-0000-000021090000}"/>
    <cellStyle name="Output 5 5 7 2" xfId="5903" xr:uid="{00000000-0005-0000-0000-000022090000}"/>
    <cellStyle name="Output 5 5 8" xfId="2996" xr:uid="{00000000-0005-0000-0000-000023090000}"/>
    <cellStyle name="Output 5 5 8 2" xfId="5895" xr:uid="{00000000-0005-0000-0000-000024090000}"/>
    <cellStyle name="Output 5 5 9" xfId="4265" xr:uid="{00000000-0005-0000-0000-000025090000}"/>
    <cellStyle name="Output 5 6" xfId="1132" xr:uid="{00000000-0005-0000-0000-000026090000}"/>
    <cellStyle name="Output 5 6 2" xfId="4035" xr:uid="{00000000-0005-0000-0000-000027090000}"/>
    <cellStyle name="Output 5 7" xfId="2257" xr:uid="{00000000-0005-0000-0000-000028090000}"/>
    <cellStyle name="Output 5 7 2" xfId="5156" xr:uid="{00000000-0005-0000-0000-000029090000}"/>
    <cellStyle name="Output 5 8" xfId="2210" xr:uid="{00000000-0005-0000-0000-00002A090000}"/>
    <cellStyle name="Output 5 8 2" xfId="5109" xr:uid="{00000000-0005-0000-0000-00002B090000}"/>
    <cellStyle name="Output 5 9" xfId="2475" xr:uid="{00000000-0005-0000-0000-00002C090000}"/>
    <cellStyle name="Output 5 9 2" xfId="5374" xr:uid="{00000000-0005-0000-0000-00002D090000}"/>
    <cellStyle name="Output 6" xfId="1334" xr:uid="{00000000-0005-0000-0000-00002E090000}"/>
    <cellStyle name="Output 6 2" xfId="2687" xr:uid="{00000000-0005-0000-0000-00002F090000}"/>
    <cellStyle name="Output 6 2 2" xfId="5586" xr:uid="{00000000-0005-0000-0000-000030090000}"/>
    <cellStyle name="Output 6 3" xfId="2575" xr:uid="{00000000-0005-0000-0000-000031090000}"/>
    <cellStyle name="Output 6 3 2" xfId="5474" xr:uid="{00000000-0005-0000-0000-000032090000}"/>
    <cellStyle name="Output 6 4" xfId="1072" xr:uid="{00000000-0005-0000-0000-000033090000}"/>
    <cellStyle name="Output 6 4 2" xfId="3975" xr:uid="{00000000-0005-0000-0000-000034090000}"/>
    <cellStyle name="Output 6 5" xfId="3019" xr:uid="{00000000-0005-0000-0000-000035090000}"/>
    <cellStyle name="Output 6 5 2" xfId="5918" xr:uid="{00000000-0005-0000-0000-000036090000}"/>
    <cellStyle name="Output 6 6" xfId="2389" xr:uid="{00000000-0005-0000-0000-000037090000}"/>
    <cellStyle name="Output 6 6 2" xfId="5288" xr:uid="{00000000-0005-0000-0000-000038090000}"/>
    <cellStyle name="Output 6 7" xfId="3116" xr:uid="{00000000-0005-0000-0000-000039090000}"/>
    <cellStyle name="Output 6 7 2" xfId="6015" xr:uid="{00000000-0005-0000-0000-00003A090000}"/>
    <cellStyle name="Output 6 8" xfId="2594" xr:uid="{00000000-0005-0000-0000-00003B090000}"/>
    <cellStyle name="Output 6 8 2" xfId="5493" xr:uid="{00000000-0005-0000-0000-00003C090000}"/>
    <cellStyle name="Output 6 9" xfId="4237" xr:uid="{00000000-0005-0000-0000-00003D090000}"/>
    <cellStyle name="Output 7" xfId="1559" xr:uid="{00000000-0005-0000-0000-00003E090000}"/>
    <cellStyle name="Output 7 2" xfId="2664" xr:uid="{00000000-0005-0000-0000-00003F090000}"/>
    <cellStyle name="Output 7 2 2" xfId="5563" xr:uid="{00000000-0005-0000-0000-000040090000}"/>
    <cellStyle name="Output 7 3" xfId="2299" xr:uid="{00000000-0005-0000-0000-000041090000}"/>
    <cellStyle name="Output 7 3 2" xfId="5198" xr:uid="{00000000-0005-0000-0000-000042090000}"/>
    <cellStyle name="Output 7 4" xfId="2468" xr:uid="{00000000-0005-0000-0000-000043090000}"/>
    <cellStyle name="Output 7 4 2" xfId="5367" xr:uid="{00000000-0005-0000-0000-000044090000}"/>
    <cellStyle name="Output 7 5" xfId="2995" xr:uid="{00000000-0005-0000-0000-000045090000}"/>
    <cellStyle name="Output 7 5 2" xfId="5894" xr:uid="{00000000-0005-0000-0000-000046090000}"/>
    <cellStyle name="Output 7 6" xfId="3009" xr:uid="{00000000-0005-0000-0000-000047090000}"/>
    <cellStyle name="Output 7 6 2" xfId="5908" xr:uid="{00000000-0005-0000-0000-000048090000}"/>
    <cellStyle name="Output 7 7" xfId="3127" xr:uid="{00000000-0005-0000-0000-000049090000}"/>
    <cellStyle name="Output 7 7 2" xfId="6026" xr:uid="{00000000-0005-0000-0000-00004A090000}"/>
    <cellStyle name="Output 7 8" xfId="1108" xr:uid="{00000000-0005-0000-0000-00004B090000}"/>
    <cellStyle name="Output 7 8 2" xfId="4011" xr:uid="{00000000-0005-0000-0000-00004C090000}"/>
    <cellStyle name="Output 7 9" xfId="4462" xr:uid="{00000000-0005-0000-0000-00004D090000}"/>
    <cellStyle name="Output 8" xfId="2151" xr:uid="{00000000-0005-0000-0000-00004E090000}"/>
    <cellStyle name="Output 8 2" xfId="2755" xr:uid="{00000000-0005-0000-0000-00004F090000}"/>
    <cellStyle name="Output 8 2 2" xfId="5654" xr:uid="{00000000-0005-0000-0000-000050090000}"/>
    <cellStyle name="Output 8 3" xfId="2865" xr:uid="{00000000-0005-0000-0000-000051090000}"/>
    <cellStyle name="Output 8 3 2" xfId="5764" xr:uid="{00000000-0005-0000-0000-000052090000}"/>
    <cellStyle name="Output 8 4" xfId="2969" xr:uid="{00000000-0005-0000-0000-000053090000}"/>
    <cellStyle name="Output 8 4 2" xfId="5868" xr:uid="{00000000-0005-0000-0000-000054090000}"/>
    <cellStyle name="Output 8 5" xfId="3045" xr:uid="{00000000-0005-0000-0000-000055090000}"/>
    <cellStyle name="Output 8 5 2" xfId="5944" xr:uid="{00000000-0005-0000-0000-000056090000}"/>
    <cellStyle name="Output 8 6" xfId="3092" xr:uid="{00000000-0005-0000-0000-000057090000}"/>
    <cellStyle name="Output 8 6 2" xfId="5991" xr:uid="{00000000-0005-0000-0000-000058090000}"/>
    <cellStyle name="Output 8 7" xfId="3164" xr:uid="{00000000-0005-0000-0000-000059090000}"/>
    <cellStyle name="Output 8 7 2" xfId="6063" xr:uid="{00000000-0005-0000-0000-00005A090000}"/>
    <cellStyle name="Output 8 8" xfId="3241" xr:uid="{00000000-0005-0000-0000-00005B090000}"/>
    <cellStyle name="Output 8 8 2" xfId="6140" xr:uid="{00000000-0005-0000-0000-00005C090000}"/>
    <cellStyle name="Output 8 9" xfId="5050" xr:uid="{00000000-0005-0000-0000-00005D090000}"/>
    <cellStyle name="Output 9" xfId="776" xr:uid="{00000000-0005-0000-0000-00005E090000}"/>
    <cellStyle name="Output 9 2" xfId="3679" xr:uid="{00000000-0005-0000-0000-00005F090000}"/>
    <cellStyle name="Pojasnjevalno besedilo 2" xfId="125" xr:uid="{00000000-0005-0000-0000-000060090000}"/>
    <cellStyle name="Pojasnjevalno besedilo 2 2" xfId="452" xr:uid="{00000000-0005-0000-0000-000061090000}"/>
    <cellStyle name="Poudarek1 2" xfId="126" xr:uid="{00000000-0005-0000-0000-000062090000}"/>
    <cellStyle name="Poudarek1 2 2" xfId="453" xr:uid="{00000000-0005-0000-0000-000063090000}"/>
    <cellStyle name="Poudarek2 2" xfId="127" xr:uid="{00000000-0005-0000-0000-000064090000}"/>
    <cellStyle name="Poudarek2 2 2" xfId="454" xr:uid="{00000000-0005-0000-0000-000065090000}"/>
    <cellStyle name="Poudarek3 2" xfId="128" xr:uid="{00000000-0005-0000-0000-000066090000}"/>
    <cellStyle name="Poudarek3 2 2" xfId="455" xr:uid="{00000000-0005-0000-0000-000067090000}"/>
    <cellStyle name="Poudarek4 2" xfId="129" xr:uid="{00000000-0005-0000-0000-000068090000}"/>
    <cellStyle name="Poudarek4 2 2" xfId="456" xr:uid="{00000000-0005-0000-0000-000069090000}"/>
    <cellStyle name="Poudarek5 2" xfId="130" xr:uid="{00000000-0005-0000-0000-00006A090000}"/>
    <cellStyle name="Poudarek5 2 2" xfId="457" xr:uid="{00000000-0005-0000-0000-00006B090000}"/>
    <cellStyle name="Poudarek6 2" xfId="131" xr:uid="{00000000-0005-0000-0000-00006C090000}"/>
    <cellStyle name="Poudarek6 2 2" xfId="458" xr:uid="{00000000-0005-0000-0000-00006D090000}"/>
    <cellStyle name="Povezana celica 2" xfId="132" xr:uid="{00000000-0005-0000-0000-00006E090000}"/>
    <cellStyle name="Povezana celica 2 2" xfId="459" xr:uid="{00000000-0005-0000-0000-00006F090000}"/>
    <cellStyle name="Preveri celico 2" xfId="133" xr:uid="{00000000-0005-0000-0000-000070090000}"/>
    <cellStyle name="Preveri celico 2 2" xfId="460" xr:uid="{00000000-0005-0000-0000-000071090000}"/>
    <cellStyle name="Računanje 2" xfId="134" xr:uid="{00000000-0005-0000-0000-000072090000}"/>
    <cellStyle name="Računanje 2 2" xfId="262" xr:uid="{00000000-0005-0000-0000-000073090000}"/>
    <cellStyle name="Računanje 2 2 10" xfId="2305" xr:uid="{00000000-0005-0000-0000-000074090000}"/>
    <cellStyle name="Računanje 2 2 10 2" xfId="5204" xr:uid="{00000000-0005-0000-0000-000075090000}"/>
    <cellStyle name="Računanje 2 2 11" xfId="2806" xr:uid="{00000000-0005-0000-0000-000076090000}"/>
    <cellStyle name="Računanje 2 2 11 2" xfId="5705" xr:uid="{00000000-0005-0000-0000-000077090000}"/>
    <cellStyle name="Računanje 2 2 12" xfId="3371" xr:uid="{00000000-0005-0000-0000-000078090000}"/>
    <cellStyle name="Računanje 2 2 2" xfId="659" xr:uid="{00000000-0005-0000-0000-000079090000}"/>
    <cellStyle name="Računanje 2 2 2 2" xfId="1663" xr:uid="{00000000-0005-0000-0000-00007A090000}"/>
    <cellStyle name="Računanje 2 2 2 2 2" xfId="2222" xr:uid="{00000000-0005-0000-0000-00007B090000}"/>
    <cellStyle name="Računanje 2 2 2 2 2 2" xfId="5121" xr:uid="{00000000-0005-0000-0000-00007C090000}"/>
    <cellStyle name="Računanje 2 2 2 2 3" xfId="1069" xr:uid="{00000000-0005-0000-0000-00007D090000}"/>
    <cellStyle name="Računanje 2 2 2 2 3 2" xfId="3972" xr:uid="{00000000-0005-0000-0000-00007E090000}"/>
    <cellStyle name="Računanje 2 2 2 2 4" xfId="2537" xr:uid="{00000000-0005-0000-0000-00007F090000}"/>
    <cellStyle name="Računanje 2 2 2 2 4 2" xfId="5436" xr:uid="{00000000-0005-0000-0000-000080090000}"/>
    <cellStyle name="Računanje 2 2 2 2 5" xfId="2237" xr:uid="{00000000-0005-0000-0000-000081090000}"/>
    <cellStyle name="Računanje 2 2 2 2 5 2" xfId="5136" xr:uid="{00000000-0005-0000-0000-000082090000}"/>
    <cellStyle name="Računanje 2 2 2 2 6" xfId="2549" xr:uid="{00000000-0005-0000-0000-000083090000}"/>
    <cellStyle name="Računanje 2 2 2 2 6 2" xfId="5448" xr:uid="{00000000-0005-0000-0000-000084090000}"/>
    <cellStyle name="Računanje 2 2 2 2 7" xfId="3133" xr:uid="{00000000-0005-0000-0000-000085090000}"/>
    <cellStyle name="Računanje 2 2 2 2 7 2" xfId="6032" xr:uid="{00000000-0005-0000-0000-000086090000}"/>
    <cellStyle name="Računanje 2 2 2 2 8" xfId="4566" xr:uid="{00000000-0005-0000-0000-000087090000}"/>
    <cellStyle name="Računanje 2 2 2 3" xfId="2131" xr:uid="{00000000-0005-0000-0000-000088090000}"/>
    <cellStyle name="Računanje 2 2 2 3 2" xfId="2735" xr:uid="{00000000-0005-0000-0000-000089090000}"/>
    <cellStyle name="Računanje 2 2 2 3 2 2" xfId="5634" xr:uid="{00000000-0005-0000-0000-00008A090000}"/>
    <cellStyle name="Računanje 2 2 2 3 3" xfId="2845" xr:uid="{00000000-0005-0000-0000-00008B090000}"/>
    <cellStyle name="Računanje 2 2 2 3 3 2" xfId="5744" xr:uid="{00000000-0005-0000-0000-00008C090000}"/>
    <cellStyle name="Računanje 2 2 2 3 4" xfId="2949" xr:uid="{00000000-0005-0000-0000-00008D090000}"/>
    <cellStyle name="Računanje 2 2 2 3 4 2" xfId="5848" xr:uid="{00000000-0005-0000-0000-00008E090000}"/>
    <cellStyle name="Računanje 2 2 2 3 5" xfId="3072" xr:uid="{00000000-0005-0000-0000-00008F090000}"/>
    <cellStyle name="Računanje 2 2 2 3 5 2" xfId="5971" xr:uid="{00000000-0005-0000-0000-000090090000}"/>
    <cellStyle name="Računanje 2 2 2 3 6" xfId="2807" xr:uid="{00000000-0005-0000-0000-000091090000}"/>
    <cellStyle name="Računanje 2 2 2 3 6 2" xfId="5706" xr:uid="{00000000-0005-0000-0000-000092090000}"/>
    <cellStyle name="Računanje 2 2 2 3 7" xfId="3221" xr:uid="{00000000-0005-0000-0000-000093090000}"/>
    <cellStyle name="Računanje 2 2 2 3 7 2" xfId="6120" xr:uid="{00000000-0005-0000-0000-000094090000}"/>
    <cellStyle name="Računanje 2 2 2 3 8" xfId="5030" xr:uid="{00000000-0005-0000-0000-000095090000}"/>
    <cellStyle name="Računanje 2 2 2 4" xfId="2172" xr:uid="{00000000-0005-0000-0000-000096090000}"/>
    <cellStyle name="Računanje 2 2 2 4 2" xfId="2776" xr:uid="{00000000-0005-0000-0000-000097090000}"/>
    <cellStyle name="Računanje 2 2 2 4 2 2" xfId="5675" xr:uid="{00000000-0005-0000-0000-000098090000}"/>
    <cellStyle name="Računanje 2 2 2 4 3" xfId="2886" xr:uid="{00000000-0005-0000-0000-000099090000}"/>
    <cellStyle name="Računanje 2 2 2 4 3 2" xfId="5785" xr:uid="{00000000-0005-0000-0000-00009A090000}"/>
    <cellStyle name="Računanje 2 2 2 4 4" xfId="2990" xr:uid="{00000000-0005-0000-0000-00009B090000}"/>
    <cellStyle name="Računanje 2 2 2 4 4 2" xfId="5889" xr:uid="{00000000-0005-0000-0000-00009C090000}"/>
    <cellStyle name="Računanje 2 2 2 4 5" xfId="3113" xr:uid="{00000000-0005-0000-0000-00009D090000}"/>
    <cellStyle name="Računanje 2 2 2 4 5 2" xfId="6012" xr:uid="{00000000-0005-0000-0000-00009E090000}"/>
    <cellStyle name="Računanje 2 2 2 4 6" xfId="3185" xr:uid="{00000000-0005-0000-0000-00009F090000}"/>
    <cellStyle name="Računanje 2 2 2 4 6 2" xfId="6084" xr:uid="{00000000-0005-0000-0000-0000A0090000}"/>
    <cellStyle name="Računanje 2 2 2 4 7" xfId="3262" xr:uid="{00000000-0005-0000-0000-0000A1090000}"/>
    <cellStyle name="Računanje 2 2 2 4 7 2" xfId="6161" xr:uid="{00000000-0005-0000-0000-0000A2090000}"/>
    <cellStyle name="Računanje 2 2 2 4 8" xfId="5071" xr:uid="{00000000-0005-0000-0000-0000A3090000}"/>
    <cellStyle name="Računanje 2 2 2 5" xfId="1230" xr:uid="{00000000-0005-0000-0000-0000A4090000}"/>
    <cellStyle name="Računanje 2 2 2 5 2" xfId="4133" xr:uid="{00000000-0005-0000-0000-0000A5090000}"/>
    <cellStyle name="Računanje 2 2 2 6" xfId="2309" xr:uid="{00000000-0005-0000-0000-0000A6090000}"/>
    <cellStyle name="Računanje 2 2 2 6 2" xfId="5208" xr:uid="{00000000-0005-0000-0000-0000A7090000}"/>
    <cellStyle name="Računanje 2 2 2 7" xfId="2592" xr:uid="{00000000-0005-0000-0000-0000A8090000}"/>
    <cellStyle name="Računanje 2 2 2 7 2" xfId="5491" xr:uid="{00000000-0005-0000-0000-0000A9090000}"/>
    <cellStyle name="Računanje 2 2 2 8" xfId="2609" xr:uid="{00000000-0005-0000-0000-0000AA090000}"/>
    <cellStyle name="Računanje 2 2 2 8 2" xfId="5508" xr:uid="{00000000-0005-0000-0000-0000AB090000}"/>
    <cellStyle name="Računanje 2 2 2 9" xfId="3563" xr:uid="{00000000-0005-0000-0000-0000AC090000}"/>
    <cellStyle name="Računanje 2 2 3" xfId="1450" xr:uid="{00000000-0005-0000-0000-0000AD090000}"/>
    <cellStyle name="Računanje 2 2 3 2" xfId="2698" xr:uid="{00000000-0005-0000-0000-0000AE090000}"/>
    <cellStyle name="Računanje 2 2 3 2 2" xfId="5597" xr:uid="{00000000-0005-0000-0000-0000AF090000}"/>
    <cellStyle name="Računanje 2 2 3 3" xfId="2251" xr:uid="{00000000-0005-0000-0000-0000B0090000}"/>
    <cellStyle name="Računanje 2 2 3 3 2" xfId="5150" xr:uid="{00000000-0005-0000-0000-0000B1090000}"/>
    <cellStyle name="Računanje 2 2 3 4" xfId="2420" xr:uid="{00000000-0005-0000-0000-0000B2090000}"/>
    <cellStyle name="Računanje 2 2 3 4 2" xfId="5319" xr:uid="{00000000-0005-0000-0000-0000B3090000}"/>
    <cellStyle name="Računanje 2 2 3 5" xfId="3026" xr:uid="{00000000-0005-0000-0000-0000B4090000}"/>
    <cellStyle name="Računanje 2 2 3 5 2" xfId="5925" xr:uid="{00000000-0005-0000-0000-0000B5090000}"/>
    <cellStyle name="Računanje 2 2 3 6" xfId="3122" xr:uid="{00000000-0005-0000-0000-0000B6090000}"/>
    <cellStyle name="Računanje 2 2 3 6 2" xfId="6021" xr:uid="{00000000-0005-0000-0000-0000B7090000}"/>
    <cellStyle name="Računanje 2 2 3 7" xfId="2680" xr:uid="{00000000-0005-0000-0000-0000B8090000}"/>
    <cellStyle name="Računanje 2 2 3 7 2" xfId="5579" xr:uid="{00000000-0005-0000-0000-0000B9090000}"/>
    <cellStyle name="Računanje 2 2 3 8" xfId="4353" xr:uid="{00000000-0005-0000-0000-0000BA090000}"/>
    <cellStyle name="Računanje 2 2 4" xfId="1369" xr:uid="{00000000-0005-0000-0000-0000BB090000}"/>
    <cellStyle name="Računanje 2 2 4 2" xfId="2231" xr:uid="{00000000-0005-0000-0000-0000BC090000}"/>
    <cellStyle name="Računanje 2 2 4 2 2" xfId="5130" xr:uid="{00000000-0005-0000-0000-0000BD090000}"/>
    <cellStyle name="Računanje 2 2 4 3" xfId="1085" xr:uid="{00000000-0005-0000-0000-0000BE090000}"/>
    <cellStyle name="Računanje 2 2 4 3 2" xfId="3988" xr:uid="{00000000-0005-0000-0000-0000BF090000}"/>
    <cellStyle name="Računanje 2 2 4 4" xfId="2255" xr:uid="{00000000-0005-0000-0000-0000C0090000}"/>
    <cellStyle name="Računanje 2 2 4 4 2" xfId="5154" xr:uid="{00000000-0005-0000-0000-0000C1090000}"/>
    <cellStyle name="Računanje 2 2 4 5" xfId="2790" xr:uid="{00000000-0005-0000-0000-0000C2090000}"/>
    <cellStyle name="Računanje 2 2 4 5 2" xfId="5689" xr:uid="{00000000-0005-0000-0000-0000C3090000}"/>
    <cellStyle name="Računanje 2 2 4 6" xfId="1089" xr:uid="{00000000-0005-0000-0000-0000C4090000}"/>
    <cellStyle name="Računanje 2 2 4 6 2" xfId="3992" xr:uid="{00000000-0005-0000-0000-0000C5090000}"/>
    <cellStyle name="Računanje 2 2 4 7" xfId="2327" xr:uid="{00000000-0005-0000-0000-0000C6090000}"/>
    <cellStyle name="Računanje 2 2 4 7 2" xfId="5226" xr:uid="{00000000-0005-0000-0000-0000C7090000}"/>
    <cellStyle name="Računanje 2 2 4 8" xfId="4272" xr:uid="{00000000-0005-0000-0000-0000C8090000}"/>
    <cellStyle name="Računanje 2 2 5" xfId="2155" xr:uid="{00000000-0005-0000-0000-0000C9090000}"/>
    <cellStyle name="Računanje 2 2 5 2" xfId="2759" xr:uid="{00000000-0005-0000-0000-0000CA090000}"/>
    <cellStyle name="Računanje 2 2 5 2 2" xfId="5658" xr:uid="{00000000-0005-0000-0000-0000CB090000}"/>
    <cellStyle name="Računanje 2 2 5 3" xfId="2869" xr:uid="{00000000-0005-0000-0000-0000CC090000}"/>
    <cellStyle name="Računanje 2 2 5 3 2" xfId="5768" xr:uid="{00000000-0005-0000-0000-0000CD090000}"/>
    <cellStyle name="Računanje 2 2 5 4" xfId="2973" xr:uid="{00000000-0005-0000-0000-0000CE090000}"/>
    <cellStyle name="Računanje 2 2 5 4 2" xfId="5872" xr:uid="{00000000-0005-0000-0000-0000CF090000}"/>
    <cellStyle name="Računanje 2 2 5 5" xfId="3096" xr:uid="{00000000-0005-0000-0000-0000D0090000}"/>
    <cellStyle name="Računanje 2 2 5 5 2" xfId="5995" xr:uid="{00000000-0005-0000-0000-0000D1090000}"/>
    <cellStyle name="Računanje 2 2 5 6" xfId="3168" xr:uid="{00000000-0005-0000-0000-0000D2090000}"/>
    <cellStyle name="Računanje 2 2 5 6 2" xfId="6067" xr:uid="{00000000-0005-0000-0000-0000D3090000}"/>
    <cellStyle name="Računanje 2 2 5 7" xfId="3245" xr:uid="{00000000-0005-0000-0000-0000D4090000}"/>
    <cellStyle name="Računanje 2 2 5 7 2" xfId="6144" xr:uid="{00000000-0005-0000-0000-0000D5090000}"/>
    <cellStyle name="Računanje 2 2 5 8" xfId="5054" xr:uid="{00000000-0005-0000-0000-0000D6090000}"/>
    <cellStyle name="Računanje 2 2 6" xfId="2103" xr:uid="{00000000-0005-0000-0000-0000D7090000}"/>
    <cellStyle name="Računanje 2 2 6 2" xfId="842" xr:uid="{00000000-0005-0000-0000-0000D8090000}"/>
    <cellStyle name="Računanje 2 2 6 2 2" xfId="3745" xr:uid="{00000000-0005-0000-0000-0000D9090000}"/>
    <cellStyle name="Računanje 2 2 6 3" xfId="2817" xr:uid="{00000000-0005-0000-0000-0000DA090000}"/>
    <cellStyle name="Računanje 2 2 6 3 2" xfId="5716" xr:uid="{00000000-0005-0000-0000-0000DB090000}"/>
    <cellStyle name="Računanje 2 2 6 4" xfId="2921" xr:uid="{00000000-0005-0000-0000-0000DC090000}"/>
    <cellStyle name="Računanje 2 2 6 4 2" xfId="5820" xr:uid="{00000000-0005-0000-0000-0000DD090000}"/>
    <cellStyle name="Računanje 2 2 6 5" xfId="2899" xr:uid="{00000000-0005-0000-0000-0000DE090000}"/>
    <cellStyle name="Računanje 2 2 6 5 2" xfId="5798" xr:uid="{00000000-0005-0000-0000-0000DF090000}"/>
    <cellStyle name="Računanje 2 2 6 6" xfId="2390" xr:uid="{00000000-0005-0000-0000-0000E0090000}"/>
    <cellStyle name="Računanje 2 2 6 6 2" xfId="5289" xr:uid="{00000000-0005-0000-0000-0000E1090000}"/>
    <cellStyle name="Računanje 2 2 6 7" xfId="3193" xr:uid="{00000000-0005-0000-0000-0000E2090000}"/>
    <cellStyle name="Računanje 2 2 6 7 2" xfId="6092" xr:uid="{00000000-0005-0000-0000-0000E3090000}"/>
    <cellStyle name="Računanje 2 2 6 8" xfId="5002" xr:uid="{00000000-0005-0000-0000-0000E4090000}"/>
    <cellStyle name="Računanje 2 2 7" xfId="939" xr:uid="{00000000-0005-0000-0000-0000E5090000}"/>
    <cellStyle name="Računanje 2 2 7 2" xfId="3842" xr:uid="{00000000-0005-0000-0000-0000E6090000}"/>
    <cellStyle name="Računanje 2 2 8" xfId="794" xr:uid="{00000000-0005-0000-0000-0000E7090000}"/>
    <cellStyle name="Računanje 2 2 8 2" xfId="3697" xr:uid="{00000000-0005-0000-0000-0000E8090000}"/>
    <cellStyle name="Računanje 2 2 9" xfId="2354" xr:uid="{00000000-0005-0000-0000-0000E9090000}"/>
    <cellStyle name="Računanje 2 2 9 2" xfId="5253" xr:uid="{00000000-0005-0000-0000-0000EA090000}"/>
    <cellStyle name="Računanje 2 3" xfId="461" xr:uid="{00000000-0005-0000-0000-0000EB090000}"/>
    <cellStyle name="Računanje 2 4" xfId="1356" xr:uid="{00000000-0005-0000-0000-0000EC090000}"/>
    <cellStyle name="Računanje 2 4 2" xfId="2271" xr:uid="{00000000-0005-0000-0000-0000ED090000}"/>
    <cellStyle name="Računanje 2 4 2 2" xfId="5170" xr:uid="{00000000-0005-0000-0000-0000EE090000}"/>
    <cellStyle name="Računanje 2 4 3" xfId="829" xr:uid="{00000000-0005-0000-0000-0000EF090000}"/>
    <cellStyle name="Računanje 2 4 3 2" xfId="3732" xr:uid="{00000000-0005-0000-0000-0000F0090000}"/>
    <cellStyle name="Računanje 2 4 4" xfId="2244" xr:uid="{00000000-0005-0000-0000-0000F1090000}"/>
    <cellStyle name="Računanje 2 4 4 2" xfId="5143" xr:uid="{00000000-0005-0000-0000-0000F2090000}"/>
    <cellStyle name="Računanje 2 4 5" xfId="2268" xr:uid="{00000000-0005-0000-0000-0000F3090000}"/>
    <cellStyle name="Računanje 2 4 5 2" xfId="5167" xr:uid="{00000000-0005-0000-0000-0000F4090000}"/>
    <cellStyle name="Računanje 2 4 6" xfId="2446" xr:uid="{00000000-0005-0000-0000-0000F5090000}"/>
    <cellStyle name="Računanje 2 4 6 2" xfId="5345" xr:uid="{00000000-0005-0000-0000-0000F6090000}"/>
    <cellStyle name="Računanje 2 4 7" xfId="1122" xr:uid="{00000000-0005-0000-0000-0000F7090000}"/>
    <cellStyle name="Računanje 2 4 7 2" xfId="4025" xr:uid="{00000000-0005-0000-0000-0000F8090000}"/>
    <cellStyle name="Računanje 2 4 8" xfId="4259" xr:uid="{00000000-0005-0000-0000-0000F9090000}"/>
    <cellStyle name="Računanje 2 5" xfId="830" xr:uid="{00000000-0005-0000-0000-0000FA090000}"/>
    <cellStyle name="Računanje 2 5 2" xfId="3733" xr:uid="{00000000-0005-0000-0000-0000FB090000}"/>
    <cellStyle name="Računanje 2 6" xfId="3283" xr:uid="{00000000-0005-0000-0000-0000FC090000}"/>
    <cellStyle name="S10" xfId="118" xr:uid="{00000000-0005-0000-0000-0000FD090000}"/>
    <cellStyle name="S10 2" xfId="462" xr:uid="{00000000-0005-0000-0000-0000FE090000}"/>
    <cellStyle name="S10 3" xfId="142" xr:uid="{00000000-0005-0000-0000-0000FF090000}"/>
    <cellStyle name="S5" xfId="143" xr:uid="{00000000-0005-0000-0000-0000000A0000}"/>
    <cellStyle name="S5 2" xfId="463" xr:uid="{00000000-0005-0000-0000-0000010A0000}"/>
    <cellStyle name="S6" xfId="144" xr:uid="{00000000-0005-0000-0000-0000020A0000}"/>
    <cellStyle name="S6 2" xfId="464" xr:uid="{00000000-0005-0000-0000-0000030A0000}"/>
    <cellStyle name="S9" xfId="145" xr:uid="{00000000-0005-0000-0000-0000040A0000}"/>
    <cellStyle name="S9 2" xfId="465" xr:uid="{00000000-0005-0000-0000-0000050A0000}"/>
    <cellStyle name="Slabo 2" xfId="135" xr:uid="{00000000-0005-0000-0000-0000060A0000}"/>
    <cellStyle name="Slabo 2 2" xfId="466" xr:uid="{00000000-0005-0000-0000-0000070A0000}"/>
    <cellStyle name="TableStyleLight1" xfId="146" xr:uid="{00000000-0005-0000-0000-0000080A0000}"/>
    <cellStyle name="Title" xfId="47" xr:uid="{00000000-0005-0000-0000-0000090A0000}"/>
    <cellStyle name="Title 2" xfId="467" xr:uid="{00000000-0005-0000-0000-00000A0A0000}"/>
    <cellStyle name="Total" xfId="48" xr:uid="{00000000-0005-0000-0000-00000B0A0000}"/>
    <cellStyle name="Total 10" xfId="1109" xr:uid="{00000000-0005-0000-0000-00000C0A0000}"/>
    <cellStyle name="Total 10 2" xfId="4012" xr:uid="{00000000-0005-0000-0000-00000D0A0000}"/>
    <cellStyle name="Total 11" xfId="2519" xr:uid="{00000000-0005-0000-0000-00000E0A0000}"/>
    <cellStyle name="Total 11 2" xfId="5418" xr:uid="{00000000-0005-0000-0000-00000F0A0000}"/>
    <cellStyle name="Total 12" xfId="2904" xr:uid="{00000000-0005-0000-0000-0000100A0000}"/>
    <cellStyle name="Total 12 2" xfId="5803" xr:uid="{00000000-0005-0000-0000-0000110A0000}"/>
    <cellStyle name="Total 13" xfId="2679" xr:uid="{00000000-0005-0000-0000-0000120A0000}"/>
    <cellStyle name="Total 13 2" xfId="5578" xr:uid="{00000000-0005-0000-0000-0000130A0000}"/>
    <cellStyle name="Total 14" xfId="3269" xr:uid="{00000000-0005-0000-0000-0000140A0000}"/>
    <cellStyle name="Total 2" xfId="202" xr:uid="{00000000-0005-0000-0000-0000150A0000}"/>
    <cellStyle name="Total 2 10" xfId="2393" xr:uid="{00000000-0005-0000-0000-0000160A0000}"/>
    <cellStyle name="Total 2 10 2" xfId="5292" xr:uid="{00000000-0005-0000-0000-0000170A0000}"/>
    <cellStyle name="Total 2 11" xfId="2357" xr:uid="{00000000-0005-0000-0000-0000180A0000}"/>
    <cellStyle name="Total 2 11 2" xfId="5256" xr:uid="{00000000-0005-0000-0000-0000190A0000}"/>
    <cellStyle name="Total 2 12" xfId="2627" xr:uid="{00000000-0005-0000-0000-00001A0A0000}"/>
    <cellStyle name="Total 2 12 2" xfId="5526" xr:uid="{00000000-0005-0000-0000-00001B0A0000}"/>
    <cellStyle name="Total 2 13" xfId="3313" xr:uid="{00000000-0005-0000-0000-00001C0A0000}"/>
    <cellStyle name="Total 2 2" xfId="299" xr:uid="{00000000-0005-0000-0000-00001D0A0000}"/>
    <cellStyle name="Total 2 2 10" xfId="2593" xr:uid="{00000000-0005-0000-0000-00001E0A0000}"/>
    <cellStyle name="Total 2 2 10 2" xfId="5492" xr:uid="{00000000-0005-0000-0000-00001F0A0000}"/>
    <cellStyle name="Total 2 2 11" xfId="2911" xr:uid="{00000000-0005-0000-0000-0000200A0000}"/>
    <cellStyle name="Total 2 2 11 2" xfId="5810" xr:uid="{00000000-0005-0000-0000-0000210A0000}"/>
    <cellStyle name="Total 2 2 12" xfId="3408" xr:uid="{00000000-0005-0000-0000-0000220A0000}"/>
    <cellStyle name="Total 2 2 2" xfId="696" xr:uid="{00000000-0005-0000-0000-0000230A0000}"/>
    <cellStyle name="Total 2 2 2 2" xfId="1700" xr:uid="{00000000-0005-0000-0000-0000240A0000}"/>
    <cellStyle name="Total 2 2 2 2 2" xfId="2706" xr:uid="{00000000-0005-0000-0000-0000250A0000}"/>
    <cellStyle name="Total 2 2 2 2 2 2" xfId="5605" xr:uid="{00000000-0005-0000-0000-0000260A0000}"/>
    <cellStyle name="Total 2 2 2 2 3" xfId="2572" xr:uid="{00000000-0005-0000-0000-0000270A0000}"/>
    <cellStyle name="Total 2 2 2 2 3 2" xfId="5471" xr:uid="{00000000-0005-0000-0000-0000280A0000}"/>
    <cellStyle name="Total 2 2 2 2 4" xfId="1035" xr:uid="{00000000-0005-0000-0000-0000290A0000}"/>
    <cellStyle name="Total 2 2 2 2 4 2" xfId="3938" xr:uid="{00000000-0005-0000-0000-00002A0A0000}"/>
    <cellStyle name="Total 2 2 2 2 5" xfId="3034" xr:uid="{00000000-0005-0000-0000-00002B0A0000}"/>
    <cellStyle name="Total 2 2 2 2 5 2" xfId="5933" xr:uid="{00000000-0005-0000-0000-00002C0A0000}"/>
    <cellStyle name="Total 2 2 2 2 6" xfId="821" xr:uid="{00000000-0005-0000-0000-00002D0A0000}"/>
    <cellStyle name="Total 2 2 2 2 6 2" xfId="3724" xr:uid="{00000000-0005-0000-0000-00002E0A0000}"/>
    <cellStyle name="Total 2 2 2 2 7" xfId="2380" xr:uid="{00000000-0005-0000-0000-00002F0A0000}"/>
    <cellStyle name="Total 2 2 2 2 7 2" xfId="5279" xr:uid="{00000000-0005-0000-0000-0000300A0000}"/>
    <cellStyle name="Total 2 2 2 2 8" xfId="4603" xr:uid="{00000000-0005-0000-0000-0000310A0000}"/>
    <cellStyle name="Total 2 2 2 3" xfId="2144" xr:uid="{00000000-0005-0000-0000-0000320A0000}"/>
    <cellStyle name="Total 2 2 2 3 2" xfId="2748" xr:uid="{00000000-0005-0000-0000-0000330A0000}"/>
    <cellStyle name="Total 2 2 2 3 2 2" xfId="5647" xr:uid="{00000000-0005-0000-0000-0000340A0000}"/>
    <cellStyle name="Total 2 2 2 3 3" xfId="2858" xr:uid="{00000000-0005-0000-0000-0000350A0000}"/>
    <cellStyle name="Total 2 2 2 3 3 2" xfId="5757" xr:uid="{00000000-0005-0000-0000-0000360A0000}"/>
    <cellStyle name="Total 2 2 2 3 4" xfId="2962" xr:uid="{00000000-0005-0000-0000-0000370A0000}"/>
    <cellStyle name="Total 2 2 2 3 4 2" xfId="5861" xr:uid="{00000000-0005-0000-0000-0000380A0000}"/>
    <cellStyle name="Total 2 2 2 3 5" xfId="3085" xr:uid="{00000000-0005-0000-0000-0000390A0000}"/>
    <cellStyle name="Total 2 2 2 3 5 2" xfId="5984" xr:uid="{00000000-0005-0000-0000-00003A0A0000}"/>
    <cellStyle name="Total 2 2 2 3 6" xfId="3157" xr:uid="{00000000-0005-0000-0000-00003B0A0000}"/>
    <cellStyle name="Total 2 2 2 3 6 2" xfId="6056" xr:uid="{00000000-0005-0000-0000-00003C0A0000}"/>
    <cellStyle name="Total 2 2 2 3 7" xfId="3234" xr:uid="{00000000-0005-0000-0000-00003D0A0000}"/>
    <cellStyle name="Total 2 2 2 3 7 2" xfId="6133" xr:uid="{00000000-0005-0000-0000-00003E0A0000}"/>
    <cellStyle name="Total 2 2 2 3 8" xfId="5043" xr:uid="{00000000-0005-0000-0000-00003F0A0000}"/>
    <cellStyle name="Total 2 2 2 4" xfId="2162" xr:uid="{00000000-0005-0000-0000-0000400A0000}"/>
    <cellStyle name="Total 2 2 2 4 2" xfId="2766" xr:uid="{00000000-0005-0000-0000-0000410A0000}"/>
    <cellStyle name="Total 2 2 2 4 2 2" xfId="5665" xr:uid="{00000000-0005-0000-0000-0000420A0000}"/>
    <cellStyle name="Total 2 2 2 4 3" xfId="2876" xr:uid="{00000000-0005-0000-0000-0000430A0000}"/>
    <cellStyle name="Total 2 2 2 4 3 2" xfId="5775" xr:uid="{00000000-0005-0000-0000-0000440A0000}"/>
    <cellStyle name="Total 2 2 2 4 4" xfId="2980" xr:uid="{00000000-0005-0000-0000-0000450A0000}"/>
    <cellStyle name="Total 2 2 2 4 4 2" xfId="5879" xr:uid="{00000000-0005-0000-0000-0000460A0000}"/>
    <cellStyle name="Total 2 2 2 4 5" xfId="3103" xr:uid="{00000000-0005-0000-0000-0000470A0000}"/>
    <cellStyle name="Total 2 2 2 4 5 2" xfId="6002" xr:uid="{00000000-0005-0000-0000-0000480A0000}"/>
    <cellStyle name="Total 2 2 2 4 6" xfId="3175" xr:uid="{00000000-0005-0000-0000-0000490A0000}"/>
    <cellStyle name="Total 2 2 2 4 6 2" xfId="6074" xr:uid="{00000000-0005-0000-0000-00004A0A0000}"/>
    <cellStyle name="Total 2 2 2 4 7" xfId="3252" xr:uid="{00000000-0005-0000-0000-00004B0A0000}"/>
    <cellStyle name="Total 2 2 2 4 7 2" xfId="6151" xr:uid="{00000000-0005-0000-0000-00004C0A0000}"/>
    <cellStyle name="Total 2 2 2 4 8" xfId="5061" xr:uid="{00000000-0005-0000-0000-00004D0A0000}"/>
    <cellStyle name="Total 2 2 2 5" xfId="1267" xr:uid="{00000000-0005-0000-0000-00004E0A0000}"/>
    <cellStyle name="Total 2 2 2 5 2" xfId="4170" xr:uid="{00000000-0005-0000-0000-00004F0A0000}"/>
    <cellStyle name="Total 2 2 2 6" xfId="2334" xr:uid="{00000000-0005-0000-0000-0000500A0000}"/>
    <cellStyle name="Total 2 2 2 6 2" xfId="5233" xr:uid="{00000000-0005-0000-0000-0000510A0000}"/>
    <cellStyle name="Total 2 2 2 7" xfId="2610" xr:uid="{00000000-0005-0000-0000-0000520A0000}"/>
    <cellStyle name="Total 2 2 2 7 2" xfId="5509" xr:uid="{00000000-0005-0000-0000-0000530A0000}"/>
    <cellStyle name="Total 2 2 2 8" xfId="2425" xr:uid="{00000000-0005-0000-0000-0000540A0000}"/>
    <cellStyle name="Total 2 2 2 8 2" xfId="5324" xr:uid="{00000000-0005-0000-0000-0000550A0000}"/>
    <cellStyle name="Total 2 2 2 9" xfId="3600" xr:uid="{00000000-0005-0000-0000-0000560A0000}"/>
    <cellStyle name="Total 2 2 3" xfId="1487" xr:uid="{00000000-0005-0000-0000-0000570A0000}"/>
    <cellStyle name="Total 2 2 3 2" xfId="2573" xr:uid="{00000000-0005-0000-0000-0000580A0000}"/>
    <cellStyle name="Total 2 2 3 2 2" xfId="5472" xr:uid="{00000000-0005-0000-0000-0000590A0000}"/>
    <cellStyle name="Total 2 2 3 3" xfId="773" xr:uid="{00000000-0005-0000-0000-00005A0A0000}"/>
    <cellStyle name="Total 2 2 3 3 2" xfId="3676" xr:uid="{00000000-0005-0000-0000-00005B0A0000}"/>
    <cellStyle name="Total 2 2 3 4" xfId="2571" xr:uid="{00000000-0005-0000-0000-00005C0A0000}"/>
    <cellStyle name="Total 2 2 3 4 2" xfId="5470" xr:uid="{00000000-0005-0000-0000-00005D0A0000}"/>
    <cellStyle name="Total 2 2 3 5" xfId="2634" xr:uid="{00000000-0005-0000-0000-00005E0A0000}"/>
    <cellStyle name="Total 2 2 3 5 2" xfId="5533" xr:uid="{00000000-0005-0000-0000-00005F0A0000}"/>
    <cellStyle name="Total 2 2 3 6" xfId="3008" xr:uid="{00000000-0005-0000-0000-0000600A0000}"/>
    <cellStyle name="Total 2 2 3 6 2" xfId="5907" xr:uid="{00000000-0005-0000-0000-0000610A0000}"/>
    <cellStyle name="Total 2 2 3 7" xfId="2204" xr:uid="{00000000-0005-0000-0000-0000620A0000}"/>
    <cellStyle name="Total 2 2 3 7 2" xfId="5103" xr:uid="{00000000-0005-0000-0000-0000630A0000}"/>
    <cellStyle name="Total 2 2 3 8" xfId="4390" xr:uid="{00000000-0005-0000-0000-0000640A0000}"/>
    <cellStyle name="Total 2 2 4" xfId="1325" xr:uid="{00000000-0005-0000-0000-0000650A0000}"/>
    <cellStyle name="Total 2 2 4 2" xfId="2387" xr:uid="{00000000-0005-0000-0000-0000660A0000}"/>
    <cellStyle name="Total 2 2 4 2 2" xfId="5286" xr:uid="{00000000-0005-0000-0000-0000670A0000}"/>
    <cellStyle name="Total 2 2 4 3" xfId="2189" xr:uid="{00000000-0005-0000-0000-0000680A0000}"/>
    <cellStyle name="Total 2 2 4 3 2" xfId="5088" xr:uid="{00000000-0005-0000-0000-0000690A0000}"/>
    <cellStyle name="Total 2 2 4 4" xfId="2781" xr:uid="{00000000-0005-0000-0000-00006A0A0000}"/>
    <cellStyle name="Total 2 2 4 4 2" xfId="5680" xr:uid="{00000000-0005-0000-0000-00006B0A0000}"/>
    <cellStyle name="Total 2 2 4 5" xfId="1120" xr:uid="{00000000-0005-0000-0000-00006C0A0000}"/>
    <cellStyle name="Total 2 2 4 5 2" xfId="4023" xr:uid="{00000000-0005-0000-0000-00006D0A0000}"/>
    <cellStyle name="Total 2 2 4 6" xfId="2201" xr:uid="{00000000-0005-0000-0000-00006E0A0000}"/>
    <cellStyle name="Total 2 2 4 6 2" xfId="5100" xr:uid="{00000000-0005-0000-0000-00006F0A0000}"/>
    <cellStyle name="Total 2 2 4 7" xfId="755" xr:uid="{00000000-0005-0000-0000-0000700A0000}"/>
    <cellStyle name="Total 2 2 4 7 2" xfId="3658" xr:uid="{00000000-0005-0000-0000-0000710A0000}"/>
    <cellStyle name="Total 2 2 4 8" xfId="4228" xr:uid="{00000000-0005-0000-0000-0000720A0000}"/>
    <cellStyle name="Total 2 2 5" xfId="2167" xr:uid="{00000000-0005-0000-0000-0000730A0000}"/>
    <cellStyle name="Total 2 2 5 2" xfId="2771" xr:uid="{00000000-0005-0000-0000-0000740A0000}"/>
    <cellStyle name="Total 2 2 5 2 2" xfId="5670" xr:uid="{00000000-0005-0000-0000-0000750A0000}"/>
    <cellStyle name="Total 2 2 5 3" xfId="2881" xr:uid="{00000000-0005-0000-0000-0000760A0000}"/>
    <cellStyle name="Total 2 2 5 3 2" xfId="5780" xr:uid="{00000000-0005-0000-0000-0000770A0000}"/>
    <cellStyle name="Total 2 2 5 4" xfId="2985" xr:uid="{00000000-0005-0000-0000-0000780A0000}"/>
    <cellStyle name="Total 2 2 5 4 2" xfId="5884" xr:uid="{00000000-0005-0000-0000-0000790A0000}"/>
    <cellStyle name="Total 2 2 5 5" xfId="3108" xr:uid="{00000000-0005-0000-0000-00007A0A0000}"/>
    <cellStyle name="Total 2 2 5 5 2" xfId="6007" xr:uid="{00000000-0005-0000-0000-00007B0A0000}"/>
    <cellStyle name="Total 2 2 5 6" xfId="3180" xr:uid="{00000000-0005-0000-0000-00007C0A0000}"/>
    <cellStyle name="Total 2 2 5 6 2" xfId="6079" xr:uid="{00000000-0005-0000-0000-00007D0A0000}"/>
    <cellStyle name="Total 2 2 5 7" xfId="3257" xr:uid="{00000000-0005-0000-0000-00007E0A0000}"/>
    <cellStyle name="Total 2 2 5 7 2" xfId="6156" xr:uid="{00000000-0005-0000-0000-00007F0A0000}"/>
    <cellStyle name="Total 2 2 5 8" xfId="5066" xr:uid="{00000000-0005-0000-0000-0000800A0000}"/>
    <cellStyle name="Total 2 2 6" xfId="1562" xr:uid="{00000000-0005-0000-0000-0000810A0000}"/>
    <cellStyle name="Total 2 2 6 2" xfId="2435" xr:uid="{00000000-0005-0000-0000-0000820A0000}"/>
    <cellStyle name="Total 2 2 6 2 2" xfId="5334" xr:uid="{00000000-0005-0000-0000-0000830A0000}"/>
    <cellStyle name="Total 2 2 6 3" xfId="2674" xr:uid="{00000000-0005-0000-0000-0000840A0000}"/>
    <cellStyle name="Total 2 2 6 3 2" xfId="5573" xr:uid="{00000000-0005-0000-0000-0000850A0000}"/>
    <cellStyle name="Total 2 2 6 4" xfId="2240" xr:uid="{00000000-0005-0000-0000-0000860A0000}"/>
    <cellStyle name="Total 2 2 6 4 2" xfId="5139" xr:uid="{00000000-0005-0000-0000-0000870A0000}"/>
    <cellStyle name="Total 2 2 6 5" xfId="2297" xr:uid="{00000000-0005-0000-0000-0000880A0000}"/>
    <cellStyle name="Total 2 2 6 5 2" xfId="5196" xr:uid="{00000000-0005-0000-0000-0000890A0000}"/>
    <cellStyle name="Total 2 2 6 6" xfId="2797" xr:uid="{00000000-0005-0000-0000-00008A0A0000}"/>
    <cellStyle name="Total 2 2 6 6 2" xfId="5696" xr:uid="{00000000-0005-0000-0000-00008B0A0000}"/>
    <cellStyle name="Total 2 2 6 7" xfId="2560" xr:uid="{00000000-0005-0000-0000-00008C0A0000}"/>
    <cellStyle name="Total 2 2 6 7 2" xfId="5459" xr:uid="{00000000-0005-0000-0000-00008D0A0000}"/>
    <cellStyle name="Total 2 2 6 8" xfId="4465" xr:uid="{00000000-0005-0000-0000-00008E0A0000}"/>
    <cellStyle name="Total 2 2 7" xfId="976" xr:uid="{00000000-0005-0000-0000-00008F0A0000}"/>
    <cellStyle name="Total 2 2 7 2" xfId="3879" xr:uid="{00000000-0005-0000-0000-0000900A0000}"/>
    <cellStyle name="Total 2 2 8" xfId="1048" xr:uid="{00000000-0005-0000-0000-0000910A0000}"/>
    <cellStyle name="Total 2 2 8 2" xfId="3951" xr:uid="{00000000-0005-0000-0000-0000920A0000}"/>
    <cellStyle name="Total 2 2 9" xfId="2559" xr:uid="{00000000-0005-0000-0000-0000930A0000}"/>
    <cellStyle name="Total 2 2 9 2" xfId="5458" xr:uid="{00000000-0005-0000-0000-0000940A0000}"/>
    <cellStyle name="Total 2 3" xfId="469" xr:uid="{00000000-0005-0000-0000-0000950A0000}"/>
    <cellStyle name="Total 2 4" xfId="601" xr:uid="{00000000-0005-0000-0000-0000960A0000}"/>
    <cellStyle name="Total 2 4 2" xfId="1605" xr:uid="{00000000-0005-0000-0000-0000970A0000}"/>
    <cellStyle name="Total 2 4 2 2" xfId="2336" xr:uid="{00000000-0005-0000-0000-0000980A0000}"/>
    <cellStyle name="Total 2 4 2 2 2" xfId="5235" xr:uid="{00000000-0005-0000-0000-0000990A0000}"/>
    <cellStyle name="Total 2 4 2 3" xfId="2300" xr:uid="{00000000-0005-0000-0000-00009A0A0000}"/>
    <cellStyle name="Total 2 4 2 3 2" xfId="5199" xr:uid="{00000000-0005-0000-0000-00009B0A0000}"/>
    <cellStyle name="Total 2 4 2 4" xfId="2714" xr:uid="{00000000-0005-0000-0000-00009C0A0000}"/>
    <cellStyle name="Total 2 4 2 4 2" xfId="5613" xr:uid="{00000000-0005-0000-0000-00009D0A0000}"/>
    <cellStyle name="Total 2 4 2 5" xfId="2293" xr:uid="{00000000-0005-0000-0000-00009E0A0000}"/>
    <cellStyle name="Total 2 4 2 5 2" xfId="5192" xr:uid="{00000000-0005-0000-0000-00009F0A0000}"/>
    <cellStyle name="Total 2 4 2 6" xfId="3038" xr:uid="{00000000-0005-0000-0000-0000A00A0000}"/>
    <cellStyle name="Total 2 4 2 6 2" xfId="5937" xr:uid="{00000000-0005-0000-0000-0000A10A0000}"/>
    <cellStyle name="Total 2 4 2 7" xfId="2660" xr:uid="{00000000-0005-0000-0000-0000A20A0000}"/>
    <cellStyle name="Total 2 4 2 7 2" xfId="5559" xr:uid="{00000000-0005-0000-0000-0000A30A0000}"/>
    <cellStyle name="Total 2 4 2 8" xfId="4508" xr:uid="{00000000-0005-0000-0000-0000A40A0000}"/>
    <cellStyle name="Total 2 4 3" xfId="2123" xr:uid="{00000000-0005-0000-0000-0000A50A0000}"/>
    <cellStyle name="Total 2 4 3 2" xfId="1095" xr:uid="{00000000-0005-0000-0000-0000A60A0000}"/>
    <cellStyle name="Total 2 4 3 2 2" xfId="3998" xr:uid="{00000000-0005-0000-0000-0000A70A0000}"/>
    <cellStyle name="Total 2 4 3 3" xfId="2837" xr:uid="{00000000-0005-0000-0000-0000A80A0000}"/>
    <cellStyle name="Total 2 4 3 3 2" xfId="5736" xr:uid="{00000000-0005-0000-0000-0000A90A0000}"/>
    <cellStyle name="Total 2 4 3 4" xfId="2941" xr:uid="{00000000-0005-0000-0000-0000AA0A0000}"/>
    <cellStyle name="Total 2 4 3 4 2" xfId="5840" xr:uid="{00000000-0005-0000-0000-0000AB0A0000}"/>
    <cellStyle name="Total 2 4 3 5" xfId="3064" xr:uid="{00000000-0005-0000-0000-0000AC0A0000}"/>
    <cellStyle name="Total 2 4 3 5 2" xfId="5963" xr:uid="{00000000-0005-0000-0000-0000AD0A0000}"/>
    <cellStyle name="Total 2 4 3 6" xfId="3037" xr:uid="{00000000-0005-0000-0000-0000AE0A0000}"/>
    <cellStyle name="Total 2 4 3 6 2" xfId="5936" xr:uid="{00000000-0005-0000-0000-0000AF0A0000}"/>
    <cellStyle name="Total 2 4 3 7" xfId="3213" xr:uid="{00000000-0005-0000-0000-0000B00A0000}"/>
    <cellStyle name="Total 2 4 3 7 2" xfId="6112" xr:uid="{00000000-0005-0000-0000-0000B10A0000}"/>
    <cellStyle name="Total 2 4 3 8" xfId="5022" xr:uid="{00000000-0005-0000-0000-0000B20A0000}"/>
    <cellStyle name="Total 2 4 4" xfId="2173" xr:uid="{00000000-0005-0000-0000-0000B30A0000}"/>
    <cellStyle name="Total 2 4 4 2" xfId="2777" xr:uid="{00000000-0005-0000-0000-0000B40A0000}"/>
    <cellStyle name="Total 2 4 4 2 2" xfId="5676" xr:uid="{00000000-0005-0000-0000-0000B50A0000}"/>
    <cellStyle name="Total 2 4 4 3" xfId="2887" xr:uid="{00000000-0005-0000-0000-0000B60A0000}"/>
    <cellStyle name="Total 2 4 4 3 2" xfId="5786" xr:uid="{00000000-0005-0000-0000-0000B70A0000}"/>
    <cellStyle name="Total 2 4 4 4" xfId="2991" xr:uid="{00000000-0005-0000-0000-0000B80A0000}"/>
    <cellStyle name="Total 2 4 4 4 2" xfId="5890" xr:uid="{00000000-0005-0000-0000-0000B90A0000}"/>
    <cellStyle name="Total 2 4 4 5" xfId="3114" xr:uid="{00000000-0005-0000-0000-0000BA0A0000}"/>
    <cellStyle name="Total 2 4 4 5 2" xfId="6013" xr:uid="{00000000-0005-0000-0000-0000BB0A0000}"/>
    <cellStyle name="Total 2 4 4 6" xfId="3186" xr:uid="{00000000-0005-0000-0000-0000BC0A0000}"/>
    <cellStyle name="Total 2 4 4 6 2" xfId="6085" xr:uid="{00000000-0005-0000-0000-0000BD0A0000}"/>
    <cellStyle name="Total 2 4 4 7" xfId="3263" xr:uid="{00000000-0005-0000-0000-0000BE0A0000}"/>
    <cellStyle name="Total 2 4 4 7 2" xfId="6162" xr:uid="{00000000-0005-0000-0000-0000BF0A0000}"/>
    <cellStyle name="Total 2 4 4 8" xfId="5072" xr:uid="{00000000-0005-0000-0000-0000C00A0000}"/>
    <cellStyle name="Total 2 4 5" xfId="1172" xr:uid="{00000000-0005-0000-0000-0000C10A0000}"/>
    <cellStyle name="Total 2 4 5 2" xfId="4075" xr:uid="{00000000-0005-0000-0000-0000C20A0000}"/>
    <cellStyle name="Total 2 4 6" xfId="2281" xr:uid="{00000000-0005-0000-0000-0000C30A0000}"/>
    <cellStyle name="Total 2 4 6 2" xfId="5180" xr:uid="{00000000-0005-0000-0000-0000C40A0000}"/>
    <cellStyle name="Total 2 4 7" xfId="2540" xr:uid="{00000000-0005-0000-0000-0000C50A0000}"/>
    <cellStyle name="Total 2 4 7 2" xfId="5439" xr:uid="{00000000-0005-0000-0000-0000C60A0000}"/>
    <cellStyle name="Total 2 4 8" xfId="2304" xr:uid="{00000000-0005-0000-0000-0000C70A0000}"/>
    <cellStyle name="Total 2 4 8 2" xfId="5203" xr:uid="{00000000-0005-0000-0000-0000C80A0000}"/>
    <cellStyle name="Total 2 4 9" xfId="3505" xr:uid="{00000000-0005-0000-0000-0000C90A0000}"/>
    <cellStyle name="Total 2 5" xfId="1392" xr:uid="{00000000-0005-0000-0000-0000CA0A0000}"/>
    <cellStyle name="Total 2 5 2" xfId="2672" xr:uid="{00000000-0005-0000-0000-0000CB0A0000}"/>
    <cellStyle name="Total 2 5 2 2" xfId="5571" xr:uid="{00000000-0005-0000-0000-0000CC0A0000}"/>
    <cellStyle name="Total 2 5 3" xfId="837" xr:uid="{00000000-0005-0000-0000-0000CD0A0000}"/>
    <cellStyle name="Total 2 5 3 2" xfId="3740" xr:uid="{00000000-0005-0000-0000-0000CE0A0000}"/>
    <cellStyle name="Total 2 5 4" xfId="843" xr:uid="{00000000-0005-0000-0000-0000CF0A0000}"/>
    <cellStyle name="Total 2 5 4 2" xfId="3746" xr:uid="{00000000-0005-0000-0000-0000D00A0000}"/>
    <cellStyle name="Total 2 5 5" xfId="3003" xr:uid="{00000000-0005-0000-0000-0000D10A0000}"/>
    <cellStyle name="Total 2 5 5 2" xfId="5902" xr:uid="{00000000-0005-0000-0000-0000D20A0000}"/>
    <cellStyle name="Total 2 5 6" xfId="3128" xr:uid="{00000000-0005-0000-0000-0000D30A0000}"/>
    <cellStyle name="Total 2 5 6 2" xfId="6027" xr:uid="{00000000-0005-0000-0000-0000D40A0000}"/>
    <cellStyle name="Total 2 5 7" xfId="3142" xr:uid="{00000000-0005-0000-0000-0000D50A0000}"/>
    <cellStyle name="Total 2 5 7 2" xfId="6041" xr:uid="{00000000-0005-0000-0000-0000D60A0000}"/>
    <cellStyle name="Total 2 5 8" xfId="4295" xr:uid="{00000000-0005-0000-0000-0000D70A0000}"/>
    <cellStyle name="Total 2 6" xfId="1552" xr:uid="{00000000-0005-0000-0000-0000D80A0000}"/>
    <cellStyle name="Total 2 6 2" xfId="2507" xr:uid="{00000000-0005-0000-0000-0000D90A0000}"/>
    <cellStyle name="Total 2 6 2 2" xfId="5406" xr:uid="{00000000-0005-0000-0000-0000DA0A0000}"/>
    <cellStyle name="Total 2 6 3" xfId="2597" xr:uid="{00000000-0005-0000-0000-0000DB0A0000}"/>
    <cellStyle name="Total 2 6 3 2" xfId="5496" xr:uid="{00000000-0005-0000-0000-0000DC0A0000}"/>
    <cellStyle name="Total 2 6 4" xfId="2715" xr:uid="{00000000-0005-0000-0000-0000DD0A0000}"/>
    <cellStyle name="Total 2 6 4 2" xfId="5614" xr:uid="{00000000-0005-0000-0000-0000DE0A0000}"/>
    <cellStyle name="Total 2 6 5" xfId="2342" xr:uid="{00000000-0005-0000-0000-0000DF0A0000}"/>
    <cellStyle name="Total 2 6 5 2" xfId="5241" xr:uid="{00000000-0005-0000-0000-0000E00A0000}"/>
    <cellStyle name="Total 2 6 6" xfId="2486" xr:uid="{00000000-0005-0000-0000-0000E10A0000}"/>
    <cellStyle name="Total 2 6 6 2" xfId="5385" xr:uid="{00000000-0005-0000-0000-0000E20A0000}"/>
    <cellStyle name="Total 2 6 7" xfId="2621" xr:uid="{00000000-0005-0000-0000-0000E30A0000}"/>
    <cellStyle name="Total 2 6 7 2" xfId="5520" xr:uid="{00000000-0005-0000-0000-0000E40A0000}"/>
    <cellStyle name="Total 2 6 8" xfId="4455" xr:uid="{00000000-0005-0000-0000-0000E50A0000}"/>
    <cellStyle name="Total 2 7" xfId="1555" xr:uid="{00000000-0005-0000-0000-0000E60A0000}"/>
    <cellStyle name="Total 2 7 2" xfId="770" xr:uid="{00000000-0005-0000-0000-0000E70A0000}"/>
    <cellStyle name="Total 2 7 2 2" xfId="3673" xr:uid="{00000000-0005-0000-0000-0000E80A0000}"/>
    <cellStyle name="Total 2 7 3" xfId="2453" xr:uid="{00000000-0005-0000-0000-0000E90A0000}"/>
    <cellStyle name="Total 2 7 3 2" xfId="5352" xr:uid="{00000000-0005-0000-0000-0000EA0A0000}"/>
    <cellStyle name="Total 2 7 4" xfId="1057" xr:uid="{00000000-0005-0000-0000-0000EB0A0000}"/>
    <cellStyle name="Total 2 7 4 2" xfId="3960" xr:uid="{00000000-0005-0000-0000-0000EC0A0000}"/>
    <cellStyle name="Total 2 7 5" xfId="2418" xr:uid="{00000000-0005-0000-0000-0000ED0A0000}"/>
    <cellStyle name="Total 2 7 5 2" xfId="5317" xr:uid="{00000000-0005-0000-0000-0000EE0A0000}"/>
    <cellStyle name="Total 2 7 6" xfId="2606" xr:uid="{00000000-0005-0000-0000-0000EF0A0000}"/>
    <cellStyle name="Total 2 7 6 2" xfId="5505" xr:uid="{00000000-0005-0000-0000-0000F00A0000}"/>
    <cellStyle name="Total 2 7 7" xfId="2541" xr:uid="{00000000-0005-0000-0000-0000F10A0000}"/>
    <cellStyle name="Total 2 7 7 2" xfId="5440" xr:uid="{00000000-0005-0000-0000-0000F20A0000}"/>
    <cellStyle name="Total 2 7 8" xfId="4458" xr:uid="{00000000-0005-0000-0000-0000F30A0000}"/>
    <cellStyle name="Total 2 8" xfId="879" xr:uid="{00000000-0005-0000-0000-0000F40A0000}"/>
    <cellStyle name="Total 2 8 2" xfId="3782" xr:uid="{00000000-0005-0000-0000-0000F50A0000}"/>
    <cellStyle name="Total 2 9" xfId="875" xr:uid="{00000000-0005-0000-0000-0000F60A0000}"/>
    <cellStyle name="Total 2 9 2" xfId="3778" xr:uid="{00000000-0005-0000-0000-0000F70A0000}"/>
    <cellStyle name="Total 3" xfId="270" xr:uid="{00000000-0005-0000-0000-0000F80A0000}"/>
    <cellStyle name="Total 3 10" xfId="2269" xr:uid="{00000000-0005-0000-0000-0000F90A0000}"/>
    <cellStyle name="Total 3 10 2" xfId="5168" xr:uid="{00000000-0005-0000-0000-0000FA0A0000}"/>
    <cellStyle name="Total 3 11" xfId="3001" xr:uid="{00000000-0005-0000-0000-0000FB0A0000}"/>
    <cellStyle name="Total 3 11 2" xfId="5900" xr:uid="{00000000-0005-0000-0000-0000FC0A0000}"/>
    <cellStyle name="Total 3 12" xfId="3379" xr:uid="{00000000-0005-0000-0000-0000FD0A0000}"/>
    <cellStyle name="Total 3 2" xfId="667" xr:uid="{00000000-0005-0000-0000-0000FE0A0000}"/>
    <cellStyle name="Total 3 2 2" xfId="1671" xr:uid="{00000000-0005-0000-0000-0000FF0A0000}"/>
    <cellStyle name="Total 3 2 2 2" xfId="936" xr:uid="{00000000-0005-0000-0000-0000000B0000}"/>
    <cellStyle name="Total 3 2 2 2 2" xfId="3839" xr:uid="{00000000-0005-0000-0000-0000010B0000}"/>
    <cellStyle name="Total 3 2 2 3" xfId="2279" xr:uid="{00000000-0005-0000-0000-0000020B0000}"/>
    <cellStyle name="Total 3 2 2 3 2" xfId="5178" xr:uid="{00000000-0005-0000-0000-0000030B0000}"/>
    <cellStyle name="Total 3 2 2 4" xfId="2199" xr:uid="{00000000-0005-0000-0000-0000040B0000}"/>
    <cellStyle name="Total 3 2 2 4 2" xfId="5098" xr:uid="{00000000-0005-0000-0000-0000050B0000}"/>
    <cellStyle name="Total 3 2 2 5" xfId="1041" xr:uid="{00000000-0005-0000-0000-0000060B0000}"/>
    <cellStyle name="Total 3 2 2 5 2" xfId="3944" xr:uid="{00000000-0005-0000-0000-0000070B0000}"/>
    <cellStyle name="Total 3 2 2 6" xfId="3024" xr:uid="{00000000-0005-0000-0000-0000080B0000}"/>
    <cellStyle name="Total 3 2 2 6 2" xfId="5923" xr:uid="{00000000-0005-0000-0000-0000090B0000}"/>
    <cellStyle name="Total 3 2 2 7" xfId="2694" xr:uid="{00000000-0005-0000-0000-00000A0B0000}"/>
    <cellStyle name="Total 3 2 2 7 2" xfId="5593" xr:uid="{00000000-0005-0000-0000-00000B0B0000}"/>
    <cellStyle name="Total 3 2 2 8" xfId="4574" xr:uid="{00000000-0005-0000-0000-00000C0B0000}"/>
    <cellStyle name="Total 3 2 3" xfId="2138" xr:uid="{00000000-0005-0000-0000-00000D0B0000}"/>
    <cellStyle name="Total 3 2 3 2" xfId="2742" xr:uid="{00000000-0005-0000-0000-00000E0B0000}"/>
    <cellStyle name="Total 3 2 3 2 2" xfId="5641" xr:uid="{00000000-0005-0000-0000-00000F0B0000}"/>
    <cellStyle name="Total 3 2 3 3" xfId="2852" xr:uid="{00000000-0005-0000-0000-0000100B0000}"/>
    <cellStyle name="Total 3 2 3 3 2" xfId="5751" xr:uid="{00000000-0005-0000-0000-0000110B0000}"/>
    <cellStyle name="Total 3 2 3 4" xfId="2956" xr:uid="{00000000-0005-0000-0000-0000120B0000}"/>
    <cellStyle name="Total 3 2 3 4 2" xfId="5855" xr:uid="{00000000-0005-0000-0000-0000130B0000}"/>
    <cellStyle name="Total 3 2 3 5" xfId="3079" xr:uid="{00000000-0005-0000-0000-0000140B0000}"/>
    <cellStyle name="Total 3 2 3 5 2" xfId="5978" xr:uid="{00000000-0005-0000-0000-0000150B0000}"/>
    <cellStyle name="Total 3 2 3 6" xfId="2619" xr:uid="{00000000-0005-0000-0000-0000160B0000}"/>
    <cellStyle name="Total 3 2 3 6 2" xfId="5518" xr:uid="{00000000-0005-0000-0000-0000170B0000}"/>
    <cellStyle name="Total 3 2 3 7" xfId="3228" xr:uid="{00000000-0005-0000-0000-0000180B0000}"/>
    <cellStyle name="Total 3 2 3 7 2" xfId="6127" xr:uid="{00000000-0005-0000-0000-0000190B0000}"/>
    <cellStyle name="Total 3 2 3 8" xfId="5037" xr:uid="{00000000-0005-0000-0000-00001A0B0000}"/>
    <cellStyle name="Total 3 2 4" xfId="2104" xr:uid="{00000000-0005-0000-0000-00001B0B0000}"/>
    <cellStyle name="Total 3 2 4 2" xfId="2181" xr:uid="{00000000-0005-0000-0000-00001C0B0000}"/>
    <cellStyle name="Total 3 2 4 2 2" xfId="5080" xr:uid="{00000000-0005-0000-0000-00001D0B0000}"/>
    <cellStyle name="Total 3 2 4 3" xfId="2818" xr:uid="{00000000-0005-0000-0000-00001E0B0000}"/>
    <cellStyle name="Total 3 2 4 3 2" xfId="5717" xr:uid="{00000000-0005-0000-0000-00001F0B0000}"/>
    <cellStyle name="Total 3 2 4 4" xfId="2922" xr:uid="{00000000-0005-0000-0000-0000200B0000}"/>
    <cellStyle name="Total 3 2 4 4 2" xfId="5821" xr:uid="{00000000-0005-0000-0000-0000210B0000}"/>
    <cellStyle name="Total 3 2 4 5" xfId="1103" xr:uid="{00000000-0005-0000-0000-0000220B0000}"/>
    <cellStyle name="Total 3 2 4 5 2" xfId="4006" xr:uid="{00000000-0005-0000-0000-0000230B0000}"/>
    <cellStyle name="Total 3 2 4 6" xfId="2583" xr:uid="{00000000-0005-0000-0000-0000240B0000}"/>
    <cellStyle name="Total 3 2 4 6 2" xfId="5482" xr:uid="{00000000-0005-0000-0000-0000250B0000}"/>
    <cellStyle name="Total 3 2 4 7" xfId="3194" xr:uid="{00000000-0005-0000-0000-0000260B0000}"/>
    <cellStyle name="Total 3 2 4 7 2" xfId="6093" xr:uid="{00000000-0005-0000-0000-0000270B0000}"/>
    <cellStyle name="Total 3 2 4 8" xfId="5003" xr:uid="{00000000-0005-0000-0000-0000280B0000}"/>
    <cellStyle name="Total 3 2 5" xfId="1238" xr:uid="{00000000-0005-0000-0000-0000290B0000}"/>
    <cellStyle name="Total 3 2 5 2" xfId="4141" xr:uid="{00000000-0005-0000-0000-00002A0B0000}"/>
    <cellStyle name="Total 3 2 6" xfId="2316" xr:uid="{00000000-0005-0000-0000-00002B0B0000}"/>
    <cellStyle name="Total 3 2 6 2" xfId="5215" xr:uid="{00000000-0005-0000-0000-00002C0B0000}"/>
    <cellStyle name="Total 3 2 7" xfId="2712" xr:uid="{00000000-0005-0000-0000-00002D0B0000}"/>
    <cellStyle name="Total 3 2 7 2" xfId="5611" xr:uid="{00000000-0005-0000-0000-00002E0B0000}"/>
    <cellStyle name="Total 3 2 8" xfId="2994" xr:uid="{00000000-0005-0000-0000-00002F0B0000}"/>
    <cellStyle name="Total 3 2 8 2" xfId="5893" xr:uid="{00000000-0005-0000-0000-0000300B0000}"/>
    <cellStyle name="Total 3 2 9" xfId="3571" xr:uid="{00000000-0005-0000-0000-0000310B0000}"/>
    <cellStyle name="Total 3 3" xfId="1458" xr:uid="{00000000-0005-0000-0000-0000320B0000}"/>
    <cellStyle name="Total 3 3 2" xfId="2643" xr:uid="{00000000-0005-0000-0000-0000330B0000}"/>
    <cellStyle name="Total 3 3 2 2" xfId="5542" xr:uid="{00000000-0005-0000-0000-0000340B0000}"/>
    <cellStyle name="Total 3 3 3" xfId="1055" xr:uid="{00000000-0005-0000-0000-0000350B0000}"/>
    <cellStyle name="Total 3 3 3 2" xfId="3958" xr:uid="{00000000-0005-0000-0000-0000360B0000}"/>
    <cellStyle name="Total 3 3 4" xfId="2707" xr:uid="{00000000-0005-0000-0000-0000370B0000}"/>
    <cellStyle name="Total 3 3 4 2" xfId="5606" xr:uid="{00000000-0005-0000-0000-0000380B0000}"/>
    <cellStyle name="Total 3 3 5" xfId="2394" xr:uid="{00000000-0005-0000-0000-0000390B0000}"/>
    <cellStyle name="Total 3 3 5 2" xfId="5293" xr:uid="{00000000-0005-0000-0000-00003A0B0000}"/>
    <cellStyle name="Total 3 3 6" xfId="2992" xr:uid="{00000000-0005-0000-0000-00003B0B0000}"/>
    <cellStyle name="Total 3 3 6 2" xfId="5891" xr:uid="{00000000-0005-0000-0000-00003C0B0000}"/>
    <cellStyle name="Total 3 3 7" xfId="2576" xr:uid="{00000000-0005-0000-0000-00003D0B0000}"/>
    <cellStyle name="Total 3 3 7 2" xfId="5475" xr:uid="{00000000-0005-0000-0000-00003E0B0000}"/>
    <cellStyle name="Total 3 3 8" xfId="4361" xr:uid="{00000000-0005-0000-0000-00003F0B0000}"/>
    <cellStyle name="Total 3 4" xfId="1548" xr:uid="{00000000-0005-0000-0000-0000400B0000}"/>
    <cellStyle name="Total 3 4 2" xfId="818" xr:uid="{00000000-0005-0000-0000-0000410B0000}"/>
    <cellStyle name="Total 3 4 2 2" xfId="3721" xr:uid="{00000000-0005-0000-0000-0000420B0000}"/>
    <cellStyle name="Total 3 4 3" xfId="1105" xr:uid="{00000000-0005-0000-0000-0000430B0000}"/>
    <cellStyle name="Total 3 4 3 2" xfId="4008" xr:uid="{00000000-0005-0000-0000-0000440B0000}"/>
    <cellStyle name="Total 3 4 4" xfId="2485" xr:uid="{00000000-0005-0000-0000-0000450B0000}"/>
    <cellStyle name="Total 3 4 4 2" xfId="5384" xr:uid="{00000000-0005-0000-0000-0000460B0000}"/>
    <cellStyle name="Total 3 4 5" xfId="2320" xr:uid="{00000000-0005-0000-0000-0000470B0000}"/>
    <cellStyle name="Total 3 4 5 2" xfId="5219" xr:uid="{00000000-0005-0000-0000-0000480B0000}"/>
    <cellStyle name="Total 3 4 6" xfId="2254" xr:uid="{00000000-0005-0000-0000-0000490B0000}"/>
    <cellStyle name="Total 3 4 6 2" xfId="5153" xr:uid="{00000000-0005-0000-0000-00004A0B0000}"/>
    <cellStyle name="Total 3 4 7" xfId="2329" xr:uid="{00000000-0005-0000-0000-00004B0B0000}"/>
    <cellStyle name="Total 3 4 7 2" xfId="5228" xr:uid="{00000000-0005-0000-0000-00004C0B0000}"/>
    <cellStyle name="Total 3 4 8" xfId="4451" xr:uid="{00000000-0005-0000-0000-00004D0B0000}"/>
    <cellStyle name="Total 3 5" xfId="2156" xr:uid="{00000000-0005-0000-0000-00004E0B0000}"/>
    <cellStyle name="Total 3 5 2" xfId="2760" xr:uid="{00000000-0005-0000-0000-00004F0B0000}"/>
    <cellStyle name="Total 3 5 2 2" xfId="5659" xr:uid="{00000000-0005-0000-0000-0000500B0000}"/>
    <cellStyle name="Total 3 5 3" xfId="2870" xr:uid="{00000000-0005-0000-0000-0000510B0000}"/>
    <cellStyle name="Total 3 5 3 2" xfId="5769" xr:uid="{00000000-0005-0000-0000-0000520B0000}"/>
    <cellStyle name="Total 3 5 4" xfId="2974" xr:uid="{00000000-0005-0000-0000-0000530B0000}"/>
    <cellStyle name="Total 3 5 4 2" xfId="5873" xr:uid="{00000000-0005-0000-0000-0000540B0000}"/>
    <cellStyle name="Total 3 5 5" xfId="3097" xr:uid="{00000000-0005-0000-0000-0000550B0000}"/>
    <cellStyle name="Total 3 5 5 2" xfId="5996" xr:uid="{00000000-0005-0000-0000-0000560B0000}"/>
    <cellStyle name="Total 3 5 6" xfId="3169" xr:uid="{00000000-0005-0000-0000-0000570B0000}"/>
    <cellStyle name="Total 3 5 6 2" xfId="6068" xr:uid="{00000000-0005-0000-0000-0000580B0000}"/>
    <cellStyle name="Total 3 5 7" xfId="3246" xr:uid="{00000000-0005-0000-0000-0000590B0000}"/>
    <cellStyle name="Total 3 5 7 2" xfId="6145" xr:uid="{00000000-0005-0000-0000-00005A0B0000}"/>
    <cellStyle name="Total 3 5 8" xfId="5055" xr:uid="{00000000-0005-0000-0000-00005B0B0000}"/>
    <cellStyle name="Total 3 6" xfId="2110" xr:uid="{00000000-0005-0000-0000-00005C0B0000}"/>
    <cellStyle name="Total 3 6 2" xfId="2178" xr:uid="{00000000-0005-0000-0000-00005D0B0000}"/>
    <cellStyle name="Total 3 6 2 2" xfId="5077" xr:uid="{00000000-0005-0000-0000-00005E0B0000}"/>
    <cellStyle name="Total 3 6 3" xfId="2824" xr:uid="{00000000-0005-0000-0000-00005F0B0000}"/>
    <cellStyle name="Total 3 6 3 2" xfId="5723" xr:uid="{00000000-0005-0000-0000-0000600B0000}"/>
    <cellStyle name="Total 3 6 4" xfId="2928" xr:uid="{00000000-0005-0000-0000-0000610B0000}"/>
    <cellStyle name="Total 3 6 4 2" xfId="5827" xr:uid="{00000000-0005-0000-0000-0000620B0000}"/>
    <cellStyle name="Total 3 6 5" xfId="2496" xr:uid="{00000000-0005-0000-0000-0000630B0000}"/>
    <cellStyle name="Total 3 6 5 2" xfId="5395" xr:uid="{00000000-0005-0000-0000-0000640B0000}"/>
    <cellStyle name="Total 3 6 6" xfId="2633" xr:uid="{00000000-0005-0000-0000-0000650B0000}"/>
    <cellStyle name="Total 3 6 6 2" xfId="5532" xr:uid="{00000000-0005-0000-0000-0000660B0000}"/>
    <cellStyle name="Total 3 6 7" xfId="3200" xr:uid="{00000000-0005-0000-0000-0000670B0000}"/>
    <cellStyle name="Total 3 6 7 2" xfId="6099" xr:uid="{00000000-0005-0000-0000-0000680B0000}"/>
    <cellStyle name="Total 3 6 8" xfId="5009" xr:uid="{00000000-0005-0000-0000-0000690B0000}"/>
    <cellStyle name="Total 3 7" xfId="947" xr:uid="{00000000-0005-0000-0000-00006A0B0000}"/>
    <cellStyle name="Total 3 7 2" xfId="3850" xr:uid="{00000000-0005-0000-0000-00006B0B0000}"/>
    <cellStyle name="Total 3 8" xfId="772" xr:uid="{00000000-0005-0000-0000-00006C0B0000}"/>
    <cellStyle name="Total 3 8 2" xfId="3675" xr:uid="{00000000-0005-0000-0000-00006D0B0000}"/>
    <cellStyle name="Total 3 9" xfId="2650" xr:uid="{00000000-0005-0000-0000-00006E0B0000}"/>
    <cellStyle name="Total 3 9 2" xfId="5549" xr:uid="{00000000-0005-0000-0000-00006F0B0000}"/>
    <cellStyle name="Total 4" xfId="468" xr:uid="{00000000-0005-0000-0000-0000700B0000}"/>
    <cellStyle name="Total 5" xfId="562" xr:uid="{00000000-0005-0000-0000-0000710B0000}"/>
    <cellStyle name="Total 5 2" xfId="1566" xr:uid="{00000000-0005-0000-0000-0000720B0000}"/>
    <cellStyle name="Total 5 2 2" xfId="2344" xr:uid="{00000000-0005-0000-0000-0000730B0000}"/>
    <cellStyle name="Total 5 2 2 2" xfId="5243" xr:uid="{00000000-0005-0000-0000-0000740B0000}"/>
    <cellStyle name="Total 5 2 3" xfId="754" xr:uid="{00000000-0005-0000-0000-0000750B0000}"/>
    <cellStyle name="Total 5 2 3 2" xfId="3657" xr:uid="{00000000-0005-0000-0000-0000760B0000}"/>
    <cellStyle name="Total 5 2 4" xfId="2528" xr:uid="{00000000-0005-0000-0000-0000770B0000}"/>
    <cellStyle name="Total 5 2 4 2" xfId="5427" xr:uid="{00000000-0005-0000-0000-0000780B0000}"/>
    <cellStyle name="Total 5 2 5" xfId="2726" xr:uid="{00000000-0005-0000-0000-0000790B0000}"/>
    <cellStyle name="Total 5 2 5 2" xfId="5625" xr:uid="{00000000-0005-0000-0000-00007A0B0000}"/>
    <cellStyle name="Total 5 2 6" xfId="2428" xr:uid="{00000000-0005-0000-0000-00007B0B0000}"/>
    <cellStyle name="Total 5 2 6 2" xfId="5327" xr:uid="{00000000-0005-0000-0000-00007C0B0000}"/>
    <cellStyle name="Total 5 2 7" xfId="2494" xr:uid="{00000000-0005-0000-0000-00007D0B0000}"/>
    <cellStyle name="Total 5 2 7 2" xfId="5393" xr:uid="{00000000-0005-0000-0000-00007E0B0000}"/>
    <cellStyle name="Total 5 2 8" xfId="4469" xr:uid="{00000000-0005-0000-0000-00007F0B0000}"/>
    <cellStyle name="Total 5 3" xfId="2113" xr:uid="{00000000-0005-0000-0000-0000800B0000}"/>
    <cellStyle name="Total 5 3 2" xfId="1087" xr:uid="{00000000-0005-0000-0000-0000810B0000}"/>
    <cellStyle name="Total 5 3 2 2" xfId="3990" xr:uid="{00000000-0005-0000-0000-0000820B0000}"/>
    <cellStyle name="Total 5 3 3" xfId="2827" xr:uid="{00000000-0005-0000-0000-0000830B0000}"/>
    <cellStyle name="Total 5 3 3 2" xfId="5726" xr:uid="{00000000-0005-0000-0000-0000840B0000}"/>
    <cellStyle name="Total 5 3 4" xfId="2931" xr:uid="{00000000-0005-0000-0000-0000850B0000}"/>
    <cellStyle name="Total 5 3 4 2" xfId="5830" xr:uid="{00000000-0005-0000-0000-0000860B0000}"/>
    <cellStyle name="Total 5 3 5" xfId="3054" xr:uid="{00000000-0005-0000-0000-0000870B0000}"/>
    <cellStyle name="Total 5 3 5 2" xfId="5953" xr:uid="{00000000-0005-0000-0000-0000880B0000}"/>
    <cellStyle name="Total 5 3 6" xfId="2653" xr:uid="{00000000-0005-0000-0000-0000890B0000}"/>
    <cellStyle name="Total 5 3 6 2" xfId="5552" xr:uid="{00000000-0005-0000-0000-00008A0B0000}"/>
    <cellStyle name="Total 5 3 7" xfId="3203" xr:uid="{00000000-0005-0000-0000-00008B0B0000}"/>
    <cellStyle name="Total 5 3 7 2" xfId="6102" xr:uid="{00000000-0005-0000-0000-00008C0B0000}"/>
    <cellStyle name="Total 5 3 8" xfId="5012" xr:uid="{00000000-0005-0000-0000-00008D0B0000}"/>
    <cellStyle name="Total 5 4" xfId="2127" xr:uid="{00000000-0005-0000-0000-00008E0B0000}"/>
    <cellStyle name="Total 5 4 2" xfId="2731" xr:uid="{00000000-0005-0000-0000-00008F0B0000}"/>
    <cellStyle name="Total 5 4 2 2" xfId="5630" xr:uid="{00000000-0005-0000-0000-0000900B0000}"/>
    <cellStyle name="Total 5 4 3" xfId="2841" xr:uid="{00000000-0005-0000-0000-0000910B0000}"/>
    <cellStyle name="Total 5 4 3 2" xfId="5740" xr:uid="{00000000-0005-0000-0000-0000920B0000}"/>
    <cellStyle name="Total 5 4 4" xfId="2945" xr:uid="{00000000-0005-0000-0000-0000930B0000}"/>
    <cellStyle name="Total 5 4 4 2" xfId="5844" xr:uid="{00000000-0005-0000-0000-0000940B0000}"/>
    <cellStyle name="Total 5 4 5" xfId="3068" xr:uid="{00000000-0005-0000-0000-0000950B0000}"/>
    <cellStyle name="Total 5 4 5 2" xfId="5967" xr:uid="{00000000-0005-0000-0000-0000960B0000}"/>
    <cellStyle name="Total 5 4 6" xfId="2787" xr:uid="{00000000-0005-0000-0000-0000970B0000}"/>
    <cellStyle name="Total 5 4 6 2" xfId="5686" xr:uid="{00000000-0005-0000-0000-0000980B0000}"/>
    <cellStyle name="Total 5 4 7" xfId="3217" xr:uid="{00000000-0005-0000-0000-0000990B0000}"/>
    <cellStyle name="Total 5 4 7 2" xfId="6116" xr:uid="{00000000-0005-0000-0000-00009A0B0000}"/>
    <cellStyle name="Total 5 4 8" xfId="5026" xr:uid="{00000000-0005-0000-0000-00009B0B0000}"/>
    <cellStyle name="Total 5 5" xfId="1133" xr:uid="{00000000-0005-0000-0000-00009C0B0000}"/>
    <cellStyle name="Total 5 5 2" xfId="4036" xr:uid="{00000000-0005-0000-0000-00009D0B0000}"/>
    <cellStyle name="Total 5 6" xfId="2258" xr:uid="{00000000-0005-0000-0000-00009E0B0000}"/>
    <cellStyle name="Total 5 6 2" xfId="5157" xr:uid="{00000000-0005-0000-0000-00009F0B0000}"/>
    <cellStyle name="Total 5 7" xfId="2889" xr:uid="{00000000-0005-0000-0000-0000A00B0000}"/>
    <cellStyle name="Total 5 7 2" xfId="5788" xr:uid="{00000000-0005-0000-0000-0000A10B0000}"/>
    <cellStyle name="Total 5 8" xfId="2319" xr:uid="{00000000-0005-0000-0000-0000A20B0000}"/>
    <cellStyle name="Total 5 8 2" xfId="5218" xr:uid="{00000000-0005-0000-0000-0000A30B0000}"/>
    <cellStyle name="Total 5 9" xfId="3466" xr:uid="{00000000-0005-0000-0000-0000A40B0000}"/>
    <cellStyle name="Total 6" xfId="1335" xr:uid="{00000000-0005-0000-0000-0000A50B0000}"/>
    <cellStyle name="Total 6 2" xfId="2340" xr:uid="{00000000-0005-0000-0000-0000A60B0000}"/>
    <cellStyle name="Total 6 2 2" xfId="5239" xr:uid="{00000000-0005-0000-0000-0000A70B0000}"/>
    <cellStyle name="Total 6 3" xfId="1100" xr:uid="{00000000-0005-0000-0000-0000A80B0000}"/>
    <cellStyle name="Total 6 3 2" xfId="4003" xr:uid="{00000000-0005-0000-0000-0000A90B0000}"/>
    <cellStyle name="Total 6 4" xfId="2710" xr:uid="{00000000-0005-0000-0000-0000AA0B0000}"/>
    <cellStyle name="Total 6 4 2" xfId="5609" xr:uid="{00000000-0005-0000-0000-0000AB0B0000}"/>
    <cellStyle name="Total 6 5" xfId="1042" xr:uid="{00000000-0005-0000-0000-0000AC0B0000}"/>
    <cellStyle name="Total 6 5 2" xfId="3945" xr:uid="{00000000-0005-0000-0000-0000AD0B0000}"/>
    <cellStyle name="Total 6 6" xfId="2792" xr:uid="{00000000-0005-0000-0000-0000AE0B0000}"/>
    <cellStyle name="Total 6 6 2" xfId="5691" xr:uid="{00000000-0005-0000-0000-0000AF0B0000}"/>
    <cellStyle name="Total 6 7" xfId="2322" xr:uid="{00000000-0005-0000-0000-0000B00B0000}"/>
    <cellStyle name="Total 6 7 2" xfId="5221" xr:uid="{00000000-0005-0000-0000-0000B10B0000}"/>
    <cellStyle name="Total 6 8" xfId="4238" xr:uid="{00000000-0005-0000-0000-0000B20B0000}"/>
    <cellStyle name="Total 7" xfId="1558" xr:uid="{00000000-0005-0000-0000-0000B30B0000}"/>
    <cellStyle name="Total 7 2" xfId="2488" xr:uid="{00000000-0005-0000-0000-0000B40B0000}"/>
    <cellStyle name="Total 7 2 2" xfId="5387" xr:uid="{00000000-0005-0000-0000-0000B50B0000}"/>
    <cellStyle name="Total 7 3" xfId="2273" xr:uid="{00000000-0005-0000-0000-0000B60B0000}"/>
    <cellStyle name="Total 7 3 2" xfId="5172" xr:uid="{00000000-0005-0000-0000-0000B70B0000}"/>
    <cellStyle name="Total 7 4" xfId="2197" xr:uid="{00000000-0005-0000-0000-0000B80B0000}"/>
    <cellStyle name="Total 7 4 2" xfId="5096" xr:uid="{00000000-0005-0000-0000-0000B90B0000}"/>
    <cellStyle name="Total 7 5" xfId="2243" xr:uid="{00000000-0005-0000-0000-0000BA0B0000}"/>
    <cellStyle name="Total 7 5 2" xfId="5142" xr:uid="{00000000-0005-0000-0000-0000BB0B0000}"/>
    <cellStyle name="Total 7 6" xfId="2460" xr:uid="{00000000-0005-0000-0000-0000BC0B0000}"/>
    <cellStyle name="Total 7 6 2" xfId="5359" xr:uid="{00000000-0005-0000-0000-0000BD0B0000}"/>
    <cellStyle name="Total 7 7" xfId="3124" xr:uid="{00000000-0005-0000-0000-0000BE0B0000}"/>
    <cellStyle name="Total 7 7 2" xfId="6023" xr:uid="{00000000-0005-0000-0000-0000BF0B0000}"/>
    <cellStyle name="Total 7 8" xfId="4461" xr:uid="{00000000-0005-0000-0000-0000C00B0000}"/>
    <cellStyle name="Total 8" xfId="2097" xr:uid="{00000000-0005-0000-0000-0000C10B0000}"/>
    <cellStyle name="Total 8 2" xfId="1090" xr:uid="{00000000-0005-0000-0000-0000C20B0000}"/>
    <cellStyle name="Total 8 2 2" xfId="3993" xr:uid="{00000000-0005-0000-0000-0000C30B0000}"/>
    <cellStyle name="Total 8 3" xfId="2811" xr:uid="{00000000-0005-0000-0000-0000C40B0000}"/>
    <cellStyle name="Total 8 3 2" xfId="5710" xr:uid="{00000000-0005-0000-0000-0000C50B0000}"/>
    <cellStyle name="Total 8 4" xfId="2915" xr:uid="{00000000-0005-0000-0000-0000C60B0000}"/>
    <cellStyle name="Total 8 4 2" xfId="5814" xr:uid="{00000000-0005-0000-0000-0000C70B0000}"/>
    <cellStyle name="Total 8 5" xfId="2213" xr:uid="{00000000-0005-0000-0000-0000C80B0000}"/>
    <cellStyle name="Total 8 5 2" xfId="5112" xr:uid="{00000000-0005-0000-0000-0000C90B0000}"/>
    <cellStyle name="Total 8 6" xfId="2408" xr:uid="{00000000-0005-0000-0000-0000CA0B0000}"/>
    <cellStyle name="Total 8 6 2" xfId="5307" xr:uid="{00000000-0005-0000-0000-0000CB0B0000}"/>
    <cellStyle name="Total 8 7" xfId="3187" xr:uid="{00000000-0005-0000-0000-0000CC0B0000}"/>
    <cellStyle name="Total 8 7 2" xfId="6086" xr:uid="{00000000-0005-0000-0000-0000CD0B0000}"/>
    <cellStyle name="Total 8 8" xfId="4996" xr:uid="{00000000-0005-0000-0000-0000CE0B0000}"/>
    <cellStyle name="Total 9" xfId="778" xr:uid="{00000000-0005-0000-0000-0000CF0B0000}"/>
    <cellStyle name="Total 9 2" xfId="3681" xr:uid="{00000000-0005-0000-0000-0000D00B0000}"/>
    <cellStyle name="Valuta" xfId="55" builtinId="4"/>
    <cellStyle name="Valuta 10" xfId="6163" xr:uid="{00000000-0005-0000-0000-0000D20B0000}"/>
    <cellStyle name="Valuta 11" xfId="3270" xr:uid="{00000000-0005-0000-0000-0000D30B0000}"/>
    <cellStyle name="Valuta 2" xfId="58" xr:uid="{00000000-0005-0000-0000-0000D40B0000}"/>
    <cellStyle name="Valuta 2 10" xfId="272" xr:uid="{00000000-0005-0000-0000-0000D50B0000}"/>
    <cellStyle name="Valuta 2 10 2" xfId="669" xr:uid="{00000000-0005-0000-0000-0000D60B0000}"/>
    <cellStyle name="Valuta 2 10 2 2" xfId="2019" xr:uid="{00000000-0005-0000-0000-0000D70B0000}"/>
    <cellStyle name="Valuta 2 10 2 2 2" xfId="4918" xr:uid="{00000000-0005-0000-0000-0000D80B0000}"/>
    <cellStyle name="Valuta 2 10 2 3" xfId="1673" xr:uid="{00000000-0005-0000-0000-0000D90B0000}"/>
    <cellStyle name="Valuta 2 10 2 3 2" xfId="4576" xr:uid="{00000000-0005-0000-0000-0000DA0B0000}"/>
    <cellStyle name="Valuta 2 10 2 4" xfId="1240" xr:uid="{00000000-0005-0000-0000-0000DB0B0000}"/>
    <cellStyle name="Valuta 2 10 2 4 2" xfId="4143" xr:uid="{00000000-0005-0000-0000-0000DC0B0000}"/>
    <cellStyle name="Valuta 2 10 2 5" xfId="3573" xr:uid="{00000000-0005-0000-0000-0000DD0B0000}"/>
    <cellStyle name="Valuta 2 10 3" xfId="1852" xr:uid="{00000000-0005-0000-0000-0000DE0B0000}"/>
    <cellStyle name="Valuta 2 10 3 2" xfId="4751" xr:uid="{00000000-0005-0000-0000-0000DF0B0000}"/>
    <cellStyle name="Valuta 2 10 4" xfId="1460" xr:uid="{00000000-0005-0000-0000-0000E00B0000}"/>
    <cellStyle name="Valuta 2 10 4 2" xfId="4363" xr:uid="{00000000-0005-0000-0000-0000E10B0000}"/>
    <cellStyle name="Valuta 2 10 5" xfId="949" xr:uid="{00000000-0005-0000-0000-0000E20B0000}"/>
    <cellStyle name="Valuta 2 10 5 2" xfId="3852" xr:uid="{00000000-0005-0000-0000-0000E30B0000}"/>
    <cellStyle name="Valuta 2 10 6" xfId="3381" xr:uid="{00000000-0005-0000-0000-0000E40B0000}"/>
    <cellStyle name="Valuta 2 11" xfId="470" xr:uid="{00000000-0005-0000-0000-0000E50B0000}"/>
    <cellStyle name="Valuta 2 12" xfId="166" xr:uid="{00000000-0005-0000-0000-0000E60B0000}"/>
    <cellStyle name="Valuta 2 12 2" xfId="577" xr:uid="{00000000-0005-0000-0000-0000E70B0000}"/>
    <cellStyle name="Valuta 2 12 2 2" xfId="1939" xr:uid="{00000000-0005-0000-0000-0000E80B0000}"/>
    <cellStyle name="Valuta 2 12 2 2 2" xfId="4838" xr:uid="{00000000-0005-0000-0000-0000E90B0000}"/>
    <cellStyle name="Valuta 2 12 2 3" xfId="1581" xr:uid="{00000000-0005-0000-0000-0000EA0B0000}"/>
    <cellStyle name="Valuta 2 12 2 3 2" xfId="4484" xr:uid="{00000000-0005-0000-0000-0000EB0B0000}"/>
    <cellStyle name="Valuta 2 12 2 4" xfId="1148" xr:uid="{00000000-0005-0000-0000-0000EC0B0000}"/>
    <cellStyle name="Valuta 2 12 2 4 2" xfId="4051" xr:uid="{00000000-0005-0000-0000-0000ED0B0000}"/>
    <cellStyle name="Valuta 2 12 2 5" xfId="3481" xr:uid="{00000000-0005-0000-0000-0000EE0B0000}"/>
    <cellStyle name="Valuta 2 12 3" xfId="1772" xr:uid="{00000000-0005-0000-0000-0000EF0B0000}"/>
    <cellStyle name="Valuta 2 12 3 2" xfId="4671" xr:uid="{00000000-0005-0000-0000-0000F00B0000}"/>
    <cellStyle name="Valuta 2 12 4" xfId="1364" xr:uid="{00000000-0005-0000-0000-0000F10B0000}"/>
    <cellStyle name="Valuta 2 12 4 2" xfId="4267" xr:uid="{00000000-0005-0000-0000-0000F20B0000}"/>
    <cellStyle name="Valuta 2 12 5" xfId="849" xr:uid="{00000000-0005-0000-0000-0000F30B0000}"/>
    <cellStyle name="Valuta 2 12 5 2" xfId="3752" xr:uid="{00000000-0005-0000-0000-0000F40B0000}"/>
    <cellStyle name="Valuta 2 12 6" xfId="3288" xr:uid="{00000000-0005-0000-0000-0000F50B0000}"/>
    <cellStyle name="Valuta 2 13" xfId="564" xr:uid="{00000000-0005-0000-0000-0000F60B0000}"/>
    <cellStyle name="Valuta 2 13 2" xfId="1931" xr:uid="{00000000-0005-0000-0000-0000F70B0000}"/>
    <cellStyle name="Valuta 2 13 2 2" xfId="4830" xr:uid="{00000000-0005-0000-0000-0000F80B0000}"/>
    <cellStyle name="Valuta 2 13 3" xfId="1568" xr:uid="{00000000-0005-0000-0000-0000F90B0000}"/>
    <cellStyle name="Valuta 2 13 3 2" xfId="4471" xr:uid="{00000000-0005-0000-0000-0000FA0B0000}"/>
    <cellStyle name="Valuta 2 13 4" xfId="1135" xr:uid="{00000000-0005-0000-0000-0000FB0B0000}"/>
    <cellStyle name="Valuta 2 13 4 2" xfId="4038" xr:uid="{00000000-0005-0000-0000-0000FC0B0000}"/>
    <cellStyle name="Valuta 2 13 5" xfId="3468" xr:uid="{00000000-0005-0000-0000-0000FD0B0000}"/>
    <cellStyle name="Valuta 2 14" xfId="1763" xr:uid="{00000000-0005-0000-0000-0000FE0B0000}"/>
    <cellStyle name="Valuta 2 14 2" xfId="4662" xr:uid="{00000000-0005-0000-0000-0000FF0B0000}"/>
    <cellStyle name="Valuta 2 15" xfId="1337" xr:uid="{00000000-0005-0000-0000-0000000C0000}"/>
    <cellStyle name="Valuta 2 15 2" xfId="4240" xr:uid="{00000000-0005-0000-0000-0000010C0000}"/>
    <cellStyle name="Valuta 2 16" xfId="782" xr:uid="{00000000-0005-0000-0000-0000020C0000}"/>
    <cellStyle name="Valuta 2 16 2" xfId="3685" xr:uid="{00000000-0005-0000-0000-0000030C0000}"/>
    <cellStyle name="Valuta 2 17" xfId="3271" xr:uid="{00000000-0005-0000-0000-0000040C0000}"/>
    <cellStyle name="Valuta 2 2" xfId="71" xr:uid="{00000000-0005-0000-0000-0000050C0000}"/>
    <cellStyle name="Valuta 2 2 10" xfId="1767" xr:uid="{00000000-0005-0000-0000-0000060C0000}"/>
    <cellStyle name="Valuta 2 2 10 2" xfId="4666" xr:uid="{00000000-0005-0000-0000-0000070C0000}"/>
    <cellStyle name="Valuta 2 2 11" xfId="1342" xr:uid="{00000000-0005-0000-0000-0000080C0000}"/>
    <cellStyle name="Valuta 2 2 11 2" xfId="4245" xr:uid="{00000000-0005-0000-0000-0000090C0000}"/>
    <cellStyle name="Valuta 2 2 12" xfId="789" xr:uid="{00000000-0005-0000-0000-00000A0C0000}"/>
    <cellStyle name="Valuta 2 2 12 2" xfId="3692" xr:uid="{00000000-0005-0000-0000-00000B0C0000}"/>
    <cellStyle name="Valuta 2 2 13" xfId="3275" xr:uid="{00000000-0005-0000-0000-00000C0C0000}"/>
    <cellStyle name="Valuta 2 2 2" xfId="187" xr:uid="{00000000-0005-0000-0000-00000D0C0000}"/>
    <cellStyle name="Valuta 2 2 2 10" xfId="3301" xr:uid="{00000000-0005-0000-0000-00000E0C0000}"/>
    <cellStyle name="Valuta 2 2 2 2" xfId="217" xr:uid="{00000000-0005-0000-0000-00000F0C0000}"/>
    <cellStyle name="Valuta 2 2 2 2 2" xfId="258" xr:uid="{00000000-0005-0000-0000-0000100C0000}"/>
    <cellStyle name="Valuta 2 2 2 2 2 2" xfId="354" xr:uid="{00000000-0005-0000-0000-0000110C0000}"/>
    <cellStyle name="Valuta 2 2 2 2 2 2 2" xfId="751" xr:uid="{00000000-0005-0000-0000-0000120C0000}"/>
    <cellStyle name="Valuta 2 2 2 2 2 2 2 2" xfId="2096" xr:uid="{00000000-0005-0000-0000-0000130C0000}"/>
    <cellStyle name="Valuta 2 2 2 2 2 2 2 2 2" xfId="4995" xr:uid="{00000000-0005-0000-0000-0000140C0000}"/>
    <cellStyle name="Valuta 2 2 2 2 2 2 2 3" xfId="1755" xr:uid="{00000000-0005-0000-0000-0000150C0000}"/>
    <cellStyle name="Valuta 2 2 2 2 2 2 2 3 2" xfId="4658" xr:uid="{00000000-0005-0000-0000-0000160C0000}"/>
    <cellStyle name="Valuta 2 2 2 2 2 2 2 4" xfId="1322" xr:uid="{00000000-0005-0000-0000-0000170C0000}"/>
    <cellStyle name="Valuta 2 2 2 2 2 2 2 4 2" xfId="4225" xr:uid="{00000000-0005-0000-0000-0000180C0000}"/>
    <cellStyle name="Valuta 2 2 2 2 2 2 2 5" xfId="3655" xr:uid="{00000000-0005-0000-0000-0000190C0000}"/>
    <cellStyle name="Valuta 2 2 2 2 2 2 3" xfId="1929" xr:uid="{00000000-0005-0000-0000-00001A0C0000}"/>
    <cellStyle name="Valuta 2 2 2 2 2 2 3 2" xfId="4828" xr:uid="{00000000-0005-0000-0000-00001B0C0000}"/>
    <cellStyle name="Valuta 2 2 2 2 2 2 4" xfId="1542" xr:uid="{00000000-0005-0000-0000-00001C0C0000}"/>
    <cellStyle name="Valuta 2 2 2 2 2 2 4 2" xfId="4445" xr:uid="{00000000-0005-0000-0000-00001D0C0000}"/>
    <cellStyle name="Valuta 2 2 2 2 2 2 5" xfId="1031" xr:uid="{00000000-0005-0000-0000-00001E0C0000}"/>
    <cellStyle name="Valuta 2 2 2 2 2 2 5 2" xfId="3934" xr:uid="{00000000-0005-0000-0000-00001F0C0000}"/>
    <cellStyle name="Valuta 2 2 2 2 2 2 6" xfId="3463" xr:uid="{00000000-0005-0000-0000-0000200C0000}"/>
    <cellStyle name="Valuta 2 2 2 2 2 3" xfId="474" xr:uid="{00000000-0005-0000-0000-0000210C0000}"/>
    <cellStyle name="Valuta 2 2 2 2 2 4" xfId="656" xr:uid="{00000000-0005-0000-0000-0000220C0000}"/>
    <cellStyle name="Valuta 2 2 2 2 2 4 2" xfId="2016" xr:uid="{00000000-0005-0000-0000-0000230C0000}"/>
    <cellStyle name="Valuta 2 2 2 2 2 4 2 2" xfId="4915" xr:uid="{00000000-0005-0000-0000-0000240C0000}"/>
    <cellStyle name="Valuta 2 2 2 2 2 4 3" xfId="1660" xr:uid="{00000000-0005-0000-0000-0000250C0000}"/>
    <cellStyle name="Valuta 2 2 2 2 2 4 3 2" xfId="4563" xr:uid="{00000000-0005-0000-0000-0000260C0000}"/>
    <cellStyle name="Valuta 2 2 2 2 2 4 4" xfId="1227" xr:uid="{00000000-0005-0000-0000-0000270C0000}"/>
    <cellStyle name="Valuta 2 2 2 2 2 4 4 2" xfId="4130" xr:uid="{00000000-0005-0000-0000-0000280C0000}"/>
    <cellStyle name="Valuta 2 2 2 2 2 4 5" xfId="3560" xr:uid="{00000000-0005-0000-0000-0000290C0000}"/>
    <cellStyle name="Valuta 2 2 2 2 2 5" xfId="1849" xr:uid="{00000000-0005-0000-0000-00002A0C0000}"/>
    <cellStyle name="Valuta 2 2 2 2 2 5 2" xfId="4748" xr:uid="{00000000-0005-0000-0000-00002B0C0000}"/>
    <cellStyle name="Valuta 2 2 2 2 2 6" xfId="1447" xr:uid="{00000000-0005-0000-0000-00002C0C0000}"/>
    <cellStyle name="Valuta 2 2 2 2 2 6 2" xfId="4350" xr:uid="{00000000-0005-0000-0000-00002D0C0000}"/>
    <cellStyle name="Valuta 2 2 2 2 2 7" xfId="935" xr:uid="{00000000-0005-0000-0000-00002E0C0000}"/>
    <cellStyle name="Valuta 2 2 2 2 2 7 2" xfId="3838" xr:uid="{00000000-0005-0000-0000-00002F0C0000}"/>
    <cellStyle name="Valuta 2 2 2 2 2 8" xfId="3368" xr:uid="{00000000-0005-0000-0000-0000300C0000}"/>
    <cellStyle name="Valuta 2 2 2 2 3" xfId="314" xr:uid="{00000000-0005-0000-0000-0000310C0000}"/>
    <cellStyle name="Valuta 2 2 2 2 3 2" xfId="711" xr:uid="{00000000-0005-0000-0000-0000320C0000}"/>
    <cellStyle name="Valuta 2 2 2 2 3 2 2" xfId="2056" xr:uid="{00000000-0005-0000-0000-0000330C0000}"/>
    <cellStyle name="Valuta 2 2 2 2 3 2 2 2" xfId="4955" xr:uid="{00000000-0005-0000-0000-0000340C0000}"/>
    <cellStyle name="Valuta 2 2 2 2 3 2 3" xfId="1715" xr:uid="{00000000-0005-0000-0000-0000350C0000}"/>
    <cellStyle name="Valuta 2 2 2 2 3 2 3 2" xfId="4618" xr:uid="{00000000-0005-0000-0000-0000360C0000}"/>
    <cellStyle name="Valuta 2 2 2 2 3 2 4" xfId="1282" xr:uid="{00000000-0005-0000-0000-0000370C0000}"/>
    <cellStyle name="Valuta 2 2 2 2 3 2 4 2" xfId="4185" xr:uid="{00000000-0005-0000-0000-0000380C0000}"/>
    <cellStyle name="Valuta 2 2 2 2 3 2 5" xfId="3615" xr:uid="{00000000-0005-0000-0000-0000390C0000}"/>
    <cellStyle name="Valuta 2 2 2 2 3 3" xfId="1889" xr:uid="{00000000-0005-0000-0000-00003A0C0000}"/>
    <cellStyle name="Valuta 2 2 2 2 3 3 2" xfId="4788" xr:uid="{00000000-0005-0000-0000-00003B0C0000}"/>
    <cellStyle name="Valuta 2 2 2 2 3 4" xfId="1502" xr:uid="{00000000-0005-0000-0000-00003C0C0000}"/>
    <cellStyle name="Valuta 2 2 2 2 3 4 2" xfId="4405" xr:uid="{00000000-0005-0000-0000-00003D0C0000}"/>
    <cellStyle name="Valuta 2 2 2 2 3 5" xfId="991" xr:uid="{00000000-0005-0000-0000-00003E0C0000}"/>
    <cellStyle name="Valuta 2 2 2 2 3 5 2" xfId="3894" xr:uid="{00000000-0005-0000-0000-00003F0C0000}"/>
    <cellStyle name="Valuta 2 2 2 2 3 6" xfId="3423" xr:uid="{00000000-0005-0000-0000-0000400C0000}"/>
    <cellStyle name="Valuta 2 2 2 2 4" xfId="473" xr:uid="{00000000-0005-0000-0000-0000410C0000}"/>
    <cellStyle name="Valuta 2 2 2 2 5" xfId="616" xr:uid="{00000000-0005-0000-0000-0000420C0000}"/>
    <cellStyle name="Valuta 2 2 2 2 5 2" xfId="1976" xr:uid="{00000000-0005-0000-0000-0000430C0000}"/>
    <cellStyle name="Valuta 2 2 2 2 5 2 2" xfId="4875" xr:uid="{00000000-0005-0000-0000-0000440C0000}"/>
    <cellStyle name="Valuta 2 2 2 2 5 3" xfId="1620" xr:uid="{00000000-0005-0000-0000-0000450C0000}"/>
    <cellStyle name="Valuta 2 2 2 2 5 3 2" xfId="4523" xr:uid="{00000000-0005-0000-0000-0000460C0000}"/>
    <cellStyle name="Valuta 2 2 2 2 5 4" xfId="1187" xr:uid="{00000000-0005-0000-0000-0000470C0000}"/>
    <cellStyle name="Valuta 2 2 2 2 5 4 2" xfId="4090" xr:uid="{00000000-0005-0000-0000-0000480C0000}"/>
    <cellStyle name="Valuta 2 2 2 2 5 5" xfId="3520" xr:uid="{00000000-0005-0000-0000-0000490C0000}"/>
    <cellStyle name="Valuta 2 2 2 2 6" xfId="1809" xr:uid="{00000000-0005-0000-0000-00004A0C0000}"/>
    <cellStyle name="Valuta 2 2 2 2 6 2" xfId="4708" xr:uid="{00000000-0005-0000-0000-00004B0C0000}"/>
    <cellStyle name="Valuta 2 2 2 2 7" xfId="1407" xr:uid="{00000000-0005-0000-0000-00004C0C0000}"/>
    <cellStyle name="Valuta 2 2 2 2 7 2" xfId="4310" xr:uid="{00000000-0005-0000-0000-00004D0C0000}"/>
    <cellStyle name="Valuta 2 2 2 2 8" xfId="894" xr:uid="{00000000-0005-0000-0000-00004E0C0000}"/>
    <cellStyle name="Valuta 2 2 2 2 8 2" xfId="3797" xr:uid="{00000000-0005-0000-0000-00004F0C0000}"/>
    <cellStyle name="Valuta 2 2 2 2 9" xfId="3328" xr:uid="{00000000-0005-0000-0000-0000500C0000}"/>
    <cellStyle name="Valuta 2 2 2 3" xfId="234" xr:uid="{00000000-0005-0000-0000-0000510C0000}"/>
    <cellStyle name="Valuta 2 2 2 3 2" xfId="330" xr:uid="{00000000-0005-0000-0000-0000520C0000}"/>
    <cellStyle name="Valuta 2 2 2 3 2 2" xfId="727" xr:uid="{00000000-0005-0000-0000-0000530C0000}"/>
    <cellStyle name="Valuta 2 2 2 3 2 2 2" xfId="2072" xr:uid="{00000000-0005-0000-0000-0000540C0000}"/>
    <cellStyle name="Valuta 2 2 2 3 2 2 2 2" xfId="4971" xr:uid="{00000000-0005-0000-0000-0000550C0000}"/>
    <cellStyle name="Valuta 2 2 2 3 2 2 3" xfId="1731" xr:uid="{00000000-0005-0000-0000-0000560C0000}"/>
    <cellStyle name="Valuta 2 2 2 3 2 2 3 2" xfId="4634" xr:uid="{00000000-0005-0000-0000-0000570C0000}"/>
    <cellStyle name="Valuta 2 2 2 3 2 2 4" xfId="1298" xr:uid="{00000000-0005-0000-0000-0000580C0000}"/>
    <cellStyle name="Valuta 2 2 2 3 2 2 4 2" xfId="4201" xr:uid="{00000000-0005-0000-0000-0000590C0000}"/>
    <cellStyle name="Valuta 2 2 2 3 2 2 5" xfId="3631" xr:uid="{00000000-0005-0000-0000-00005A0C0000}"/>
    <cellStyle name="Valuta 2 2 2 3 2 3" xfId="1905" xr:uid="{00000000-0005-0000-0000-00005B0C0000}"/>
    <cellStyle name="Valuta 2 2 2 3 2 3 2" xfId="4804" xr:uid="{00000000-0005-0000-0000-00005C0C0000}"/>
    <cellStyle name="Valuta 2 2 2 3 2 4" xfId="1518" xr:uid="{00000000-0005-0000-0000-00005D0C0000}"/>
    <cellStyle name="Valuta 2 2 2 3 2 4 2" xfId="4421" xr:uid="{00000000-0005-0000-0000-00005E0C0000}"/>
    <cellStyle name="Valuta 2 2 2 3 2 5" xfId="1007" xr:uid="{00000000-0005-0000-0000-00005F0C0000}"/>
    <cellStyle name="Valuta 2 2 2 3 2 5 2" xfId="3910" xr:uid="{00000000-0005-0000-0000-0000600C0000}"/>
    <cellStyle name="Valuta 2 2 2 3 2 6" xfId="3439" xr:uid="{00000000-0005-0000-0000-0000610C0000}"/>
    <cellStyle name="Valuta 2 2 2 3 3" xfId="475" xr:uid="{00000000-0005-0000-0000-0000620C0000}"/>
    <cellStyle name="Valuta 2 2 2 3 4" xfId="632" xr:uid="{00000000-0005-0000-0000-0000630C0000}"/>
    <cellStyle name="Valuta 2 2 2 3 4 2" xfId="1992" xr:uid="{00000000-0005-0000-0000-0000640C0000}"/>
    <cellStyle name="Valuta 2 2 2 3 4 2 2" xfId="4891" xr:uid="{00000000-0005-0000-0000-0000650C0000}"/>
    <cellStyle name="Valuta 2 2 2 3 4 3" xfId="1636" xr:uid="{00000000-0005-0000-0000-0000660C0000}"/>
    <cellStyle name="Valuta 2 2 2 3 4 3 2" xfId="4539" xr:uid="{00000000-0005-0000-0000-0000670C0000}"/>
    <cellStyle name="Valuta 2 2 2 3 4 4" xfId="1203" xr:uid="{00000000-0005-0000-0000-0000680C0000}"/>
    <cellStyle name="Valuta 2 2 2 3 4 4 2" xfId="4106" xr:uid="{00000000-0005-0000-0000-0000690C0000}"/>
    <cellStyle name="Valuta 2 2 2 3 4 5" xfId="3536" xr:uid="{00000000-0005-0000-0000-00006A0C0000}"/>
    <cellStyle name="Valuta 2 2 2 3 5" xfId="1825" xr:uid="{00000000-0005-0000-0000-00006B0C0000}"/>
    <cellStyle name="Valuta 2 2 2 3 5 2" xfId="4724" xr:uid="{00000000-0005-0000-0000-00006C0C0000}"/>
    <cellStyle name="Valuta 2 2 2 3 6" xfId="1423" xr:uid="{00000000-0005-0000-0000-00006D0C0000}"/>
    <cellStyle name="Valuta 2 2 2 3 6 2" xfId="4326" xr:uid="{00000000-0005-0000-0000-00006E0C0000}"/>
    <cellStyle name="Valuta 2 2 2 3 7" xfId="911" xr:uid="{00000000-0005-0000-0000-00006F0C0000}"/>
    <cellStyle name="Valuta 2 2 2 3 7 2" xfId="3814" xr:uid="{00000000-0005-0000-0000-0000700C0000}"/>
    <cellStyle name="Valuta 2 2 2 3 8" xfId="3344" xr:uid="{00000000-0005-0000-0000-0000710C0000}"/>
    <cellStyle name="Valuta 2 2 2 4" xfId="285" xr:uid="{00000000-0005-0000-0000-0000720C0000}"/>
    <cellStyle name="Valuta 2 2 2 4 2" xfId="682" xr:uid="{00000000-0005-0000-0000-0000730C0000}"/>
    <cellStyle name="Valuta 2 2 2 4 2 2" xfId="2032" xr:uid="{00000000-0005-0000-0000-0000740C0000}"/>
    <cellStyle name="Valuta 2 2 2 4 2 2 2" xfId="4931" xr:uid="{00000000-0005-0000-0000-0000750C0000}"/>
    <cellStyle name="Valuta 2 2 2 4 2 3" xfId="1686" xr:uid="{00000000-0005-0000-0000-0000760C0000}"/>
    <cellStyle name="Valuta 2 2 2 4 2 3 2" xfId="4589" xr:uid="{00000000-0005-0000-0000-0000770C0000}"/>
    <cellStyle name="Valuta 2 2 2 4 2 4" xfId="1253" xr:uid="{00000000-0005-0000-0000-0000780C0000}"/>
    <cellStyle name="Valuta 2 2 2 4 2 4 2" xfId="4156" xr:uid="{00000000-0005-0000-0000-0000790C0000}"/>
    <cellStyle name="Valuta 2 2 2 4 2 5" xfId="3586" xr:uid="{00000000-0005-0000-0000-00007A0C0000}"/>
    <cellStyle name="Valuta 2 2 2 4 3" xfId="1865" xr:uid="{00000000-0005-0000-0000-00007B0C0000}"/>
    <cellStyle name="Valuta 2 2 2 4 3 2" xfId="4764" xr:uid="{00000000-0005-0000-0000-00007C0C0000}"/>
    <cellStyle name="Valuta 2 2 2 4 4" xfId="1473" xr:uid="{00000000-0005-0000-0000-00007D0C0000}"/>
    <cellStyle name="Valuta 2 2 2 4 4 2" xfId="4376" xr:uid="{00000000-0005-0000-0000-00007E0C0000}"/>
    <cellStyle name="Valuta 2 2 2 4 5" xfId="962" xr:uid="{00000000-0005-0000-0000-00007F0C0000}"/>
    <cellStyle name="Valuta 2 2 2 4 5 2" xfId="3865" xr:uid="{00000000-0005-0000-0000-0000800C0000}"/>
    <cellStyle name="Valuta 2 2 2 4 6" xfId="3394" xr:uid="{00000000-0005-0000-0000-0000810C0000}"/>
    <cellStyle name="Valuta 2 2 2 5" xfId="472" xr:uid="{00000000-0005-0000-0000-0000820C0000}"/>
    <cellStyle name="Valuta 2 2 2 6" xfId="590" xr:uid="{00000000-0005-0000-0000-0000830C0000}"/>
    <cellStyle name="Valuta 2 2 2 6 2" xfId="1952" xr:uid="{00000000-0005-0000-0000-0000840C0000}"/>
    <cellStyle name="Valuta 2 2 2 6 2 2" xfId="4851" xr:uid="{00000000-0005-0000-0000-0000850C0000}"/>
    <cellStyle name="Valuta 2 2 2 6 3" xfId="1594" xr:uid="{00000000-0005-0000-0000-0000860C0000}"/>
    <cellStyle name="Valuta 2 2 2 6 3 2" xfId="4497" xr:uid="{00000000-0005-0000-0000-0000870C0000}"/>
    <cellStyle name="Valuta 2 2 2 6 4" xfId="1161" xr:uid="{00000000-0005-0000-0000-0000880C0000}"/>
    <cellStyle name="Valuta 2 2 2 6 4 2" xfId="4064" xr:uid="{00000000-0005-0000-0000-0000890C0000}"/>
    <cellStyle name="Valuta 2 2 2 6 5" xfId="3494" xr:uid="{00000000-0005-0000-0000-00008A0C0000}"/>
    <cellStyle name="Valuta 2 2 2 7" xfId="1785" xr:uid="{00000000-0005-0000-0000-00008B0C0000}"/>
    <cellStyle name="Valuta 2 2 2 7 2" xfId="4684" xr:uid="{00000000-0005-0000-0000-00008C0C0000}"/>
    <cellStyle name="Valuta 2 2 2 8" xfId="1379" xr:uid="{00000000-0005-0000-0000-00008D0C0000}"/>
    <cellStyle name="Valuta 2 2 2 8 2" xfId="4282" xr:uid="{00000000-0005-0000-0000-00008E0C0000}"/>
    <cellStyle name="Valuta 2 2 2 9" xfId="865" xr:uid="{00000000-0005-0000-0000-00008F0C0000}"/>
    <cellStyle name="Valuta 2 2 2 9 2" xfId="3768" xr:uid="{00000000-0005-0000-0000-0000900C0000}"/>
    <cellStyle name="Valuta 2 2 3" xfId="204" xr:uid="{00000000-0005-0000-0000-0000910C0000}"/>
    <cellStyle name="Valuta 2 2 3 2" xfId="245" xr:uid="{00000000-0005-0000-0000-0000920C0000}"/>
    <cellStyle name="Valuta 2 2 3 2 2" xfId="341" xr:uid="{00000000-0005-0000-0000-0000930C0000}"/>
    <cellStyle name="Valuta 2 2 3 2 2 2" xfId="738" xr:uid="{00000000-0005-0000-0000-0000940C0000}"/>
    <cellStyle name="Valuta 2 2 3 2 2 2 2" xfId="2083" xr:uid="{00000000-0005-0000-0000-0000950C0000}"/>
    <cellStyle name="Valuta 2 2 3 2 2 2 2 2" xfId="4982" xr:uid="{00000000-0005-0000-0000-0000960C0000}"/>
    <cellStyle name="Valuta 2 2 3 2 2 2 3" xfId="1742" xr:uid="{00000000-0005-0000-0000-0000970C0000}"/>
    <cellStyle name="Valuta 2 2 3 2 2 2 3 2" xfId="4645" xr:uid="{00000000-0005-0000-0000-0000980C0000}"/>
    <cellStyle name="Valuta 2 2 3 2 2 2 4" xfId="1309" xr:uid="{00000000-0005-0000-0000-0000990C0000}"/>
    <cellStyle name="Valuta 2 2 3 2 2 2 4 2" xfId="4212" xr:uid="{00000000-0005-0000-0000-00009A0C0000}"/>
    <cellStyle name="Valuta 2 2 3 2 2 2 5" xfId="3642" xr:uid="{00000000-0005-0000-0000-00009B0C0000}"/>
    <cellStyle name="Valuta 2 2 3 2 2 3" xfId="1916" xr:uid="{00000000-0005-0000-0000-00009C0C0000}"/>
    <cellStyle name="Valuta 2 2 3 2 2 3 2" xfId="4815" xr:uid="{00000000-0005-0000-0000-00009D0C0000}"/>
    <cellStyle name="Valuta 2 2 3 2 2 4" xfId="1529" xr:uid="{00000000-0005-0000-0000-00009E0C0000}"/>
    <cellStyle name="Valuta 2 2 3 2 2 4 2" xfId="4432" xr:uid="{00000000-0005-0000-0000-00009F0C0000}"/>
    <cellStyle name="Valuta 2 2 3 2 2 5" xfId="1018" xr:uid="{00000000-0005-0000-0000-0000A00C0000}"/>
    <cellStyle name="Valuta 2 2 3 2 2 5 2" xfId="3921" xr:uid="{00000000-0005-0000-0000-0000A10C0000}"/>
    <cellStyle name="Valuta 2 2 3 2 2 6" xfId="3450" xr:uid="{00000000-0005-0000-0000-0000A20C0000}"/>
    <cellStyle name="Valuta 2 2 3 2 3" xfId="477" xr:uid="{00000000-0005-0000-0000-0000A30C0000}"/>
    <cellStyle name="Valuta 2 2 3 2 4" xfId="643" xr:uid="{00000000-0005-0000-0000-0000A40C0000}"/>
    <cellStyle name="Valuta 2 2 3 2 4 2" xfId="2003" xr:uid="{00000000-0005-0000-0000-0000A50C0000}"/>
    <cellStyle name="Valuta 2 2 3 2 4 2 2" xfId="4902" xr:uid="{00000000-0005-0000-0000-0000A60C0000}"/>
    <cellStyle name="Valuta 2 2 3 2 4 3" xfId="1647" xr:uid="{00000000-0005-0000-0000-0000A70C0000}"/>
    <cellStyle name="Valuta 2 2 3 2 4 3 2" xfId="4550" xr:uid="{00000000-0005-0000-0000-0000A80C0000}"/>
    <cellStyle name="Valuta 2 2 3 2 4 4" xfId="1214" xr:uid="{00000000-0005-0000-0000-0000A90C0000}"/>
    <cellStyle name="Valuta 2 2 3 2 4 4 2" xfId="4117" xr:uid="{00000000-0005-0000-0000-0000AA0C0000}"/>
    <cellStyle name="Valuta 2 2 3 2 4 5" xfId="3547" xr:uid="{00000000-0005-0000-0000-0000AB0C0000}"/>
    <cellStyle name="Valuta 2 2 3 2 5" xfId="1836" xr:uid="{00000000-0005-0000-0000-0000AC0C0000}"/>
    <cellStyle name="Valuta 2 2 3 2 5 2" xfId="4735" xr:uid="{00000000-0005-0000-0000-0000AD0C0000}"/>
    <cellStyle name="Valuta 2 2 3 2 6" xfId="1434" xr:uid="{00000000-0005-0000-0000-0000AE0C0000}"/>
    <cellStyle name="Valuta 2 2 3 2 6 2" xfId="4337" xr:uid="{00000000-0005-0000-0000-0000AF0C0000}"/>
    <cellStyle name="Valuta 2 2 3 2 7" xfId="922" xr:uid="{00000000-0005-0000-0000-0000B00C0000}"/>
    <cellStyle name="Valuta 2 2 3 2 7 2" xfId="3825" xr:uid="{00000000-0005-0000-0000-0000B10C0000}"/>
    <cellStyle name="Valuta 2 2 3 2 8" xfId="3355" xr:uid="{00000000-0005-0000-0000-0000B20C0000}"/>
    <cellStyle name="Valuta 2 2 3 3" xfId="301" xr:uid="{00000000-0005-0000-0000-0000B30C0000}"/>
    <cellStyle name="Valuta 2 2 3 3 2" xfId="698" xr:uid="{00000000-0005-0000-0000-0000B40C0000}"/>
    <cellStyle name="Valuta 2 2 3 3 2 2" xfId="2043" xr:uid="{00000000-0005-0000-0000-0000B50C0000}"/>
    <cellStyle name="Valuta 2 2 3 3 2 2 2" xfId="4942" xr:uid="{00000000-0005-0000-0000-0000B60C0000}"/>
    <cellStyle name="Valuta 2 2 3 3 2 3" xfId="1702" xr:uid="{00000000-0005-0000-0000-0000B70C0000}"/>
    <cellStyle name="Valuta 2 2 3 3 2 3 2" xfId="4605" xr:uid="{00000000-0005-0000-0000-0000B80C0000}"/>
    <cellStyle name="Valuta 2 2 3 3 2 4" xfId="1269" xr:uid="{00000000-0005-0000-0000-0000B90C0000}"/>
    <cellStyle name="Valuta 2 2 3 3 2 4 2" xfId="4172" xr:uid="{00000000-0005-0000-0000-0000BA0C0000}"/>
    <cellStyle name="Valuta 2 2 3 3 2 5" xfId="3602" xr:uid="{00000000-0005-0000-0000-0000BB0C0000}"/>
    <cellStyle name="Valuta 2 2 3 3 3" xfId="1876" xr:uid="{00000000-0005-0000-0000-0000BC0C0000}"/>
    <cellStyle name="Valuta 2 2 3 3 3 2" xfId="4775" xr:uid="{00000000-0005-0000-0000-0000BD0C0000}"/>
    <cellStyle name="Valuta 2 2 3 3 4" xfId="1489" xr:uid="{00000000-0005-0000-0000-0000BE0C0000}"/>
    <cellStyle name="Valuta 2 2 3 3 4 2" xfId="4392" xr:uid="{00000000-0005-0000-0000-0000BF0C0000}"/>
    <cellStyle name="Valuta 2 2 3 3 5" xfId="978" xr:uid="{00000000-0005-0000-0000-0000C00C0000}"/>
    <cellStyle name="Valuta 2 2 3 3 5 2" xfId="3881" xr:uid="{00000000-0005-0000-0000-0000C10C0000}"/>
    <cellStyle name="Valuta 2 2 3 3 6" xfId="3410" xr:uid="{00000000-0005-0000-0000-0000C20C0000}"/>
    <cellStyle name="Valuta 2 2 3 4" xfId="476" xr:uid="{00000000-0005-0000-0000-0000C30C0000}"/>
    <cellStyle name="Valuta 2 2 3 5" xfId="603" xr:uid="{00000000-0005-0000-0000-0000C40C0000}"/>
    <cellStyle name="Valuta 2 2 3 5 2" xfId="1963" xr:uid="{00000000-0005-0000-0000-0000C50C0000}"/>
    <cellStyle name="Valuta 2 2 3 5 2 2" xfId="4862" xr:uid="{00000000-0005-0000-0000-0000C60C0000}"/>
    <cellStyle name="Valuta 2 2 3 5 3" xfId="1607" xr:uid="{00000000-0005-0000-0000-0000C70C0000}"/>
    <cellStyle name="Valuta 2 2 3 5 3 2" xfId="4510" xr:uid="{00000000-0005-0000-0000-0000C80C0000}"/>
    <cellStyle name="Valuta 2 2 3 5 4" xfId="1174" xr:uid="{00000000-0005-0000-0000-0000C90C0000}"/>
    <cellStyle name="Valuta 2 2 3 5 4 2" xfId="4077" xr:uid="{00000000-0005-0000-0000-0000CA0C0000}"/>
    <cellStyle name="Valuta 2 2 3 5 5" xfId="3507" xr:uid="{00000000-0005-0000-0000-0000CB0C0000}"/>
    <cellStyle name="Valuta 2 2 3 6" xfId="1796" xr:uid="{00000000-0005-0000-0000-0000CC0C0000}"/>
    <cellStyle name="Valuta 2 2 3 6 2" xfId="4695" xr:uid="{00000000-0005-0000-0000-0000CD0C0000}"/>
    <cellStyle name="Valuta 2 2 3 7" xfId="1394" xr:uid="{00000000-0005-0000-0000-0000CE0C0000}"/>
    <cellStyle name="Valuta 2 2 3 7 2" xfId="4297" xr:uid="{00000000-0005-0000-0000-0000CF0C0000}"/>
    <cellStyle name="Valuta 2 2 3 8" xfId="881" xr:uid="{00000000-0005-0000-0000-0000D00C0000}"/>
    <cellStyle name="Valuta 2 2 3 8 2" xfId="3784" xr:uid="{00000000-0005-0000-0000-0000D10C0000}"/>
    <cellStyle name="Valuta 2 2 3 9" xfId="3315" xr:uid="{00000000-0005-0000-0000-0000D20C0000}"/>
    <cellStyle name="Valuta 2 2 4" xfId="192" xr:uid="{00000000-0005-0000-0000-0000D30C0000}"/>
    <cellStyle name="Valuta 2 2 4 2" xfId="239" xr:uid="{00000000-0005-0000-0000-0000D40C0000}"/>
    <cellStyle name="Valuta 2 2 4 2 2" xfId="335" xr:uid="{00000000-0005-0000-0000-0000D50C0000}"/>
    <cellStyle name="Valuta 2 2 4 2 2 2" xfId="732" xr:uid="{00000000-0005-0000-0000-0000D60C0000}"/>
    <cellStyle name="Valuta 2 2 4 2 2 2 2" xfId="2077" xr:uid="{00000000-0005-0000-0000-0000D70C0000}"/>
    <cellStyle name="Valuta 2 2 4 2 2 2 2 2" xfId="4976" xr:uid="{00000000-0005-0000-0000-0000D80C0000}"/>
    <cellStyle name="Valuta 2 2 4 2 2 2 3" xfId="1736" xr:uid="{00000000-0005-0000-0000-0000D90C0000}"/>
    <cellStyle name="Valuta 2 2 4 2 2 2 3 2" xfId="4639" xr:uid="{00000000-0005-0000-0000-0000DA0C0000}"/>
    <cellStyle name="Valuta 2 2 4 2 2 2 4" xfId="1303" xr:uid="{00000000-0005-0000-0000-0000DB0C0000}"/>
    <cellStyle name="Valuta 2 2 4 2 2 2 4 2" xfId="4206" xr:uid="{00000000-0005-0000-0000-0000DC0C0000}"/>
    <cellStyle name="Valuta 2 2 4 2 2 2 5" xfId="3636" xr:uid="{00000000-0005-0000-0000-0000DD0C0000}"/>
    <cellStyle name="Valuta 2 2 4 2 2 3" xfId="1910" xr:uid="{00000000-0005-0000-0000-0000DE0C0000}"/>
    <cellStyle name="Valuta 2 2 4 2 2 3 2" xfId="4809" xr:uid="{00000000-0005-0000-0000-0000DF0C0000}"/>
    <cellStyle name="Valuta 2 2 4 2 2 4" xfId="1523" xr:uid="{00000000-0005-0000-0000-0000E00C0000}"/>
    <cellStyle name="Valuta 2 2 4 2 2 4 2" xfId="4426" xr:uid="{00000000-0005-0000-0000-0000E10C0000}"/>
    <cellStyle name="Valuta 2 2 4 2 2 5" xfId="1012" xr:uid="{00000000-0005-0000-0000-0000E20C0000}"/>
    <cellStyle name="Valuta 2 2 4 2 2 5 2" xfId="3915" xr:uid="{00000000-0005-0000-0000-0000E30C0000}"/>
    <cellStyle name="Valuta 2 2 4 2 2 6" xfId="3444" xr:uid="{00000000-0005-0000-0000-0000E40C0000}"/>
    <cellStyle name="Valuta 2 2 4 2 3" xfId="479" xr:uid="{00000000-0005-0000-0000-0000E50C0000}"/>
    <cellStyle name="Valuta 2 2 4 2 4" xfId="637" xr:uid="{00000000-0005-0000-0000-0000E60C0000}"/>
    <cellStyle name="Valuta 2 2 4 2 4 2" xfId="1997" xr:uid="{00000000-0005-0000-0000-0000E70C0000}"/>
    <cellStyle name="Valuta 2 2 4 2 4 2 2" xfId="4896" xr:uid="{00000000-0005-0000-0000-0000E80C0000}"/>
    <cellStyle name="Valuta 2 2 4 2 4 3" xfId="1641" xr:uid="{00000000-0005-0000-0000-0000E90C0000}"/>
    <cellStyle name="Valuta 2 2 4 2 4 3 2" xfId="4544" xr:uid="{00000000-0005-0000-0000-0000EA0C0000}"/>
    <cellStyle name="Valuta 2 2 4 2 4 4" xfId="1208" xr:uid="{00000000-0005-0000-0000-0000EB0C0000}"/>
    <cellStyle name="Valuta 2 2 4 2 4 4 2" xfId="4111" xr:uid="{00000000-0005-0000-0000-0000EC0C0000}"/>
    <cellStyle name="Valuta 2 2 4 2 4 5" xfId="3541" xr:uid="{00000000-0005-0000-0000-0000ED0C0000}"/>
    <cellStyle name="Valuta 2 2 4 2 5" xfId="1830" xr:uid="{00000000-0005-0000-0000-0000EE0C0000}"/>
    <cellStyle name="Valuta 2 2 4 2 5 2" xfId="4729" xr:uid="{00000000-0005-0000-0000-0000EF0C0000}"/>
    <cellStyle name="Valuta 2 2 4 2 6" xfId="1428" xr:uid="{00000000-0005-0000-0000-0000F00C0000}"/>
    <cellStyle name="Valuta 2 2 4 2 6 2" xfId="4331" xr:uid="{00000000-0005-0000-0000-0000F10C0000}"/>
    <cellStyle name="Valuta 2 2 4 2 7" xfId="916" xr:uid="{00000000-0005-0000-0000-0000F20C0000}"/>
    <cellStyle name="Valuta 2 2 4 2 7 2" xfId="3819" xr:uid="{00000000-0005-0000-0000-0000F30C0000}"/>
    <cellStyle name="Valuta 2 2 4 2 8" xfId="3349" xr:uid="{00000000-0005-0000-0000-0000F40C0000}"/>
    <cellStyle name="Valuta 2 2 4 3" xfId="290" xr:uid="{00000000-0005-0000-0000-0000F50C0000}"/>
    <cellStyle name="Valuta 2 2 4 3 2" xfId="687" xr:uid="{00000000-0005-0000-0000-0000F60C0000}"/>
    <cellStyle name="Valuta 2 2 4 3 2 2" xfId="2037" xr:uid="{00000000-0005-0000-0000-0000F70C0000}"/>
    <cellStyle name="Valuta 2 2 4 3 2 2 2" xfId="4936" xr:uid="{00000000-0005-0000-0000-0000F80C0000}"/>
    <cellStyle name="Valuta 2 2 4 3 2 3" xfId="1691" xr:uid="{00000000-0005-0000-0000-0000F90C0000}"/>
    <cellStyle name="Valuta 2 2 4 3 2 3 2" xfId="4594" xr:uid="{00000000-0005-0000-0000-0000FA0C0000}"/>
    <cellStyle name="Valuta 2 2 4 3 2 4" xfId="1258" xr:uid="{00000000-0005-0000-0000-0000FB0C0000}"/>
    <cellStyle name="Valuta 2 2 4 3 2 4 2" xfId="4161" xr:uid="{00000000-0005-0000-0000-0000FC0C0000}"/>
    <cellStyle name="Valuta 2 2 4 3 2 5" xfId="3591" xr:uid="{00000000-0005-0000-0000-0000FD0C0000}"/>
    <cellStyle name="Valuta 2 2 4 3 3" xfId="1870" xr:uid="{00000000-0005-0000-0000-0000FE0C0000}"/>
    <cellStyle name="Valuta 2 2 4 3 3 2" xfId="4769" xr:uid="{00000000-0005-0000-0000-0000FF0C0000}"/>
    <cellStyle name="Valuta 2 2 4 3 4" xfId="1478" xr:uid="{00000000-0005-0000-0000-0000000D0000}"/>
    <cellStyle name="Valuta 2 2 4 3 4 2" xfId="4381" xr:uid="{00000000-0005-0000-0000-0000010D0000}"/>
    <cellStyle name="Valuta 2 2 4 3 5" xfId="967" xr:uid="{00000000-0005-0000-0000-0000020D0000}"/>
    <cellStyle name="Valuta 2 2 4 3 5 2" xfId="3870" xr:uid="{00000000-0005-0000-0000-0000030D0000}"/>
    <cellStyle name="Valuta 2 2 4 3 6" xfId="3399" xr:uid="{00000000-0005-0000-0000-0000040D0000}"/>
    <cellStyle name="Valuta 2 2 4 4" xfId="478" xr:uid="{00000000-0005-0000-0000-0000050D0000}"/>
    <cellStyle name="Valuta 2 2 4 5" xfId="595" xr:uid="{00000000-0005-0000-0000-0000060D0000}"/>
    <cellStyle name="Valuta 2 2 4 5 2" xfId="1957" xr:uid="{00000000-0005-0000-0000-0000070D0000}"/>
    <cellStyle name="Valuta 2 2 4 5 2 2" xfId="4856" xr:uid="{00000000-0005-0000-0000-0000080D0000}"/>
    <cellStyle name="Valuta 2 2 4 5 3" xfId="1599" xr:uid="{00000000-0005-0000-0000-0000090D0000}"/>
    <cellStyle name="Valuta 2 2 4 5 3 2" xfId="4502" xr:uid="{00000000-0005-0000-0000-00000A0D0000}"/>
    <cellStyle name="Valuta 2 2 4 5 4" xfId="1166" xr:uid="{00000000-0005-0000-0000-00000B0D0000}"/>
    <cellStyle name="Valuta 2 2 4 5 4 2" xfId="4069" xr:uid="{00000000-0005-0000-0000-00000C0D0000}"/>
    <cellStyle name="Valuta 2 2 4 5 5" xfId="3499" xr:uid="{00000000-0005-0000-0000-00000D0D0000}"/>
    <cellStyle name="Valuta 2 2 4 6" xfId="1790" xr:uid="{00000000-0005-0000-0000-00000E0D0000}"/>
    <cellStyle name="Valuta 2 2 4 6 2" xfId="4689" xr:uid="{00000000-0005-0000-0000-00000F0D0000}"/>
    <cellStyle name="Valuta 2 2 4 7" xfId="1384" xr:uid="{00000000-0005-0000-0000-0000100D0000}"/>
    <cellStyle name="Valuta 2 2 4 7 2" xfId="4287" xr:uid="{00000000-0005-0000-0000-0000110D0000}"/>
    <cellStyle name="Valuta 2 2 4 8" xfId="870" xr:uid="{00000000-0005-0000-0000-0000120D0000}"/>
    <cellStyle name="Valuta 2 2 4 8 2" xfId="3773" xr:uid="{00000000-0005-0000-0000-0000130D0000}"/>
    <cellStyle name="Valuta 2 2 4 9" xfId="3306" xr:uid="{00000000-0005-0000-0000-0000140D0000}"/>
    <cellStyle name="Valuta 2 2 5" xfId="223" xr:uid="{00000000-0005-0000-0000-0000150D0000}"/>
    <cellStyle name="Valuta 2 2 5 2" xfId="319" xr:uid="{00000000-0005-0000-0000-0000160D0000}"/>
    <cellStyle name="Valuta 2 2 5 2 2" xfId="716" xr:uid="{00000000-0005-0000-0000-0000170D0000}"/>
    <cellStyle name="Valuta 2 2 5 2 2 2" xfId="2061" xr:uid="{00000000-0005-0000-0000-0000180D0000}"/>
    <cellStyle name="Valuta 2 2 5 2 2 2 2" xfId="4960" xr:uid="{00000000-0005-0000-0000-0000190D0000}"/>
    <cellStyle name="Valuta 2 2 5 2 2 3" xfId="1720" xr:uid="{00000000-0005-0000-0000-00001A0D0000}"/>
    <cellStyle name="Valuta 2 2 5 2 2 3 2" xfId="4623" xr:uid="{00000000-0005-0000-0000-00001B0D0000}"/>
    <cellStyle name="Valuta 2 2 5 2 2 4" xfId="1287" xr:uid="{00000000-0005-0000-0000-00001C0D0000}"/>
    <cellStyle name="Valuta 2 2 5 2 2 4 2" xfId="4190" xr:uid="{00000000-0005-0000-0000-00001D0D0000}"/>
    <cellStyle name="Valuta 2 2 5 2 2 5" xfId="3620" xr:uid="{00000000-0005-0000-0000-00001E0D0000}"/>
    <cellStyle name="Valuta 2 2 5 2 3" xfId="1894" xr:uid="{00000000-0005-0000-0000-00001F0D0000}"/>
    <cellStyle name="Valuta 2 2 5 2 3 2" xfId="4793" xr:uid="{00000000-0005-0000-0000-0000200D0000}"/>
    <cellStyle name="Valuta 2 2 5 2 4" xfId="1507" xr:uid="{00000000-0005-0000-0000-0000210D0000}"/>
    <cellStyle name="Valuta 2 2 5 2 4 2" xfId="4410" xr:uid="{00000000-0005-0000-0000-0000220D0000}"/>
    <cellStyle name="Valuta 2 2 5 2 5" xfId="996" xr:uid="{00000000-0005-0000-0000-0000230D0000}"/>
    <cellStyle name="Valuta 2 2 5 2 5 2" xfId="3899" xr:uid="{00000000-0005-0000-0000-0000240D0000}"/>
    <cellStyle name="Valuta 2 2 5 2 6" xfId="3428" xr:uid="{00000000-0005-0000-0000-0000250D0000}"/>
    <cellStyle name="Valuta 2 2 5 3" xfId="480" xr:uid="{00000000-0005-0000-0000-0000260D0000}"/>
    <cellStyle name="Valuta 2 2 5 4" xfId="621" xr:uid="{00000000-0005-0000-0000-0000270D0000}"/>
    <cellStyle name="Valuta 2 2 5 4 2" xfId="1981" xr:uid="{00000000-0005-0000-0000-0000280D0000}"/>
    <cellStyle name="Valuta 2 2 5 4 2 2" xfId="4880" xr:uid="{00000000-0005-0000-0000-0000290D0000}"/>
    <cellStyle name="Valuta 2 2 5 4 3" xfId="1625" xr:uid="{00000000-0005-0000-0000-00002A0D0000}"/>
    <cellStyle name="Valuta 2 2 5 4 3 2" xfId="4528" xr:uid="{00000000-0005-0000-0000-00002B0D0000}"/>
    <cellStyle name="Valuta 2 2 5 4 4" xfId="1192" xr:uid="{00000000-0005-0000-0000-00002C0D0000}"/>
    <cellStyle name="Valuta 2 2 5 4 4 2" xfId="4095" xr:uid="{00000000-0005-0000-0000-00002D0D0000}"/>
    <cellStyle name="Valuta 2 2 5 4 5" xfId="3525" xr:uid="{00000000-0005-0000-0000-00002E0D0000}"/>
    <cellStyle name="Valuta 2 2 5 5" xfId="1814" xr:uid="{00000000-0005-0000-0000-00002F0D0000}"/>
    <cellStyle name="Valuta 2 2 5 5 2" xfId="4713" xr:uid="{00000000-0005-0000-0000-0000300D0000}"/>
    <cellStyle name="Valuta 2 2 5 6" xfId="1412" xr:uid="{00000000-0005-0000-0000-0000310D0000}"/>
    <cellStyle name="Valuta 2 2 5 6 2" xfId="4315" xr:uid="{00000000-0005-0000-0000-0000320D0000}"/>
    <cellStyle name="Valuta 2 2 5 7" xfId="900" xr:uid="{00000000-0005-0000-0000-0000330D0000}"/>
    <cellStyle name="Valuta 2 2 5 7 2" xfId="3803" xr:uid="{00000000-0005-0000-0000-0000340D0000}"/>
    <cellStyle name="Valuta 2 2 5 8" xfId="3333" xr:uid="{00000000-0005-0000-0000-0000350D0000}"/>
    <cellStyle name="Valuta 2 2 6" xfId="274" xr:uid="{00000000-0005-0000-0000-0000360D0000}"/>
    <cellStyle name="Valuta 2 2 6 2" xfId="671" xr:uid="{00000000-0005-0000-0000-0000370D0000}"/>
    <cellStyle name="Valuta 2 2 6 2 2" xfId="2021" xr:uid="{00000000-0005-0000-0000-0000380D0000}"/>
    <cellStyle name="Valuta 2 2 6 2 2 2" xfId="4920" xr:uid="{00000000-0005-0000-0000-0000390D0000}"/>
    <cellStyle name="Valuta 2 2 6 2 3" xfId="1675" xr:uid="{00000000-0005-0000-0000-00003A0D0000}"/>
    <cellStyle name="Valuta 2 2 6 2 3 2" xfId="4578" xr:uid="{00000000-0005-0000-0000-00003B0D0000}"/>
    <cellStyle name="Valuta 2 2 6 2 4" xfId="1242" xr:uid="{00000000-0005-0000-0000-00003C0D0000}"/>
    <cellStyle name="Valuta 2 2 6 2 4 2" xfId="4145" xr:uid="{00000000-0005-0000-0000-00003D0D0000}"/>
    <cellStyle name="Valuta 2 2 6 2 5" xfId="3575" xr:uid="{00000000-0005-0000-0000-00003E0D0000}"/>
    <cellStyle name="Valuta 2 2 6 3" xfId="1854" xr:uid="{00000000-0005-0000-0000-00003F0D0000}"/>
    <cellStyle name="Valuta 2 2 6 3 2" xfId="4753" xr:uid="{00000000-0005-0000-0000-0000400D0000}"/>
    <cellStyle name="Valuta 2 2 6 4" xfId="1462" xr:uid="{00000000-0005-0000-0000-0000410D0000}"/>
    <cellStyle name="Valuta 2 2 6 4 2" xfId="4365" xr:uid="{00000000-0005-0000-0000-0000420D0000}"/>
    <cellStyle name="Valuta 2 2 6 5" xfId="951" xr:uid="{00000000-0005-0000-0000-0000430D0000}"/>
    <cellStyle name="Valuta 2 2 6 5 2" xfId="3854" xr:uid="{00000000-0005-0000-0000-0000440D0000}"/>
    <cellStyle name="Valuta 2 2 6 6" xfId="3383" xr:uid="{00000000-0005-0000-0000-0000450D0000}"/>
    <cellStyle name="Valuta 2 2 7" xfId="471" xr:uid="{00000000-0005-0000-0000-0000460D0000}"/>
    <cellStyle name="Valuta 2 2 8" xfId="169" xr:uid="{00000000-0005-0000-0000-0000470D0000}"/>
    <cellStyle name="Valuta 2 2 8 2" xfId="579" xr:uid="{00000000-0005-0000-0000-0000480D0000}"/>
    <cellStyle name="Valuta 2 2 8 2 2" xfId="1941" xr:uid="{00000000-0005-0000-0000-0000490D0000}"/>
    <cellStyle name="Valuta 2 2 8 2 2 2" xfId="4840" xr:uid="{00000000-0005-0000-0000-00004A0D0000}"/>
    <cellStyle name="Valuta 2 2 8 2 3" xfId="1583" xr:uid="{00000000-0005-0000-0000-00004B0D0000}"/>
    <cellStyle name="Valuta 2 2 8 2 3 2" xfId="4486" xr:uid="{00000000-0005-0000-0000-00004C0D0000}"/>
    <cellStyle name="Valuta 2 2 8 2 4" xfId="1150" xr:uid="{00000000-0005-0000-0000-00004D0D0000}"/>
    <cellStyle name="Valuta 2 2 8 2 4 2" xfId="4053" xr:uid="{00000000-0005-0000-0000-00004E0D0000}"/>
    <cellStyle name="Valuta 2 2 8 2 5" xfId="3483" xr:uid="{00000000-0005-0000-0000-00004F0D0000}"/>
    <cellStyle name="Valuta 2 2 8 3" xfId="1774" xr:uid="{00000000-0005-0000-0000-0000500D0000}"/>
    <cellStyle name="Valuta 2 2 8 3 2" xfId="4673" xr:uid="{00000000-0005-0000-0000-0000510D0000}"/>
    <cellStyle name="Valuta 2 2 8 4" xfId="1367" xr:uid="{00000000-0005-0000-0000-0000520D0000}"/>
    <cellStyle name="Valuta 2 2 8 4 2" xfId="4270" xr:uid="{00000000-0005-0000-0000-0000530D0000}"/>
    <cellStyle name="Valuta 2 2 8 5" xfId="852" xr:uid="{00000000-0005-0000-0000-0000540D0000}"/>
    <cellStyle name="Valuta 2 2 8 5 2" xfId="3755" xr:uid="{00000000-0005-0000-0000-0000550D0000}"/>
    <cellStyle name="Valuta 2 2 8 6" xfId="3290" xr:uid="{00000000-0005-0000-0000-0000560D0000}"/>
    <cellStyle name="Valuta 2 2 9" xfId="568" xr:uid="{00000000-0005-0000-0000-0000570D0000}"/>
    <cellStyle name="Valuta 2 2 9 2" xfId="1935" xr:uid="{00000000-0005-0000-0000-0000580D0000}"/>
    <cellStyle name="Valuta 2 2 9 2 2" xfId="4834" xr:uid="{00000000-0005-0000-0000-0000590D0000}"/>
    <cellStyle name="Valuta 2 2 9 3" xfId="1572" xr:uid="{00000000-0005-0000-0000-00005A0D0000}"/>
    <cellStyle name="Valuta 2 2 9 3 2" xfId="4475" xr:uid="{00000000-0005-0000-0000-00005B0D0000}"/>
    <cellStyle name="Valuta 2 2 9 4" xfId="1139" xr:uid="{00000000-0005-0000-0000-00005C0D0000}"/>
    <cellStyle name="Valuta 2 2 9 4 2" xfId="4042" xr:uid="{00000000-0005-0000-0000-00005D0D0000}"/>
    <cellStyle name="Valuta 2 2 9 5" xfId="3472" xr:uid="{00000000-0005-0000-0000-00005E0D0000}"/>
    <cellStyle name="Valuta 2 3" xfId="114" xr:uid="{00000000-0005-0000-0000-00005F0D0000}"/>
    <cellStyle name="Valuta 2 3 10" xfId="1352" xr:uid="{00000000-0005-0000-0000-0000600D0000}"/>
    <cellStyle name="Valuta 2 3 10 2" xfId="4255" xr:uid="{00000000-0005-0000-0000-0000610D0000}"/>
    <cellStyle name="Valuta 2 3 11" xfId="817" xr:uid="{00000000-0005-0000-0000-0000620D0000}"/>
    <cellStyle name="Valuta 2 3 11 2" xfId="3720" xr:uid="{00000000-0005-0000-0000-0000630D0000}"/>
    <cellStyle name="Valuta 2 3 12" xfId="3281" xr:uid="{00000000-0005-0000-0000-0000640D0000}"/>
    <cellStyle name="Valuta 2 3 2" xfId="209" xr:uid="{00000000-0005-0000-0000-0000650D0000}"/>
    <cellStyle name="Valuta 2 3 2 2" xfId="250" xr:uid="{00000000-0005-0000-0000-0000660D0000}"/>
    <cellStyle name="Valuta 2 3 2 2 2" xfId="346" xr:uid="{00000000-0005-0000-0000-0000670D0000}"/>
    <cellStyle name="Valuta 2 3 2 2 2 2" xfId="743" xr:uid="{00000000-0005-0000-0000-0000680D0000}"/>
    <cellStyle name="Valuta 2 3 2 2 2 2 2" xfId="2088" xr:uid="{00000000-0005-0000-0000-0000690D0000}"/>
    <cellStyle name="Valuta 2 3 2 2 2 2 2 2" xfId="4987" xr:uid="{00000000-0005-0000-0000-00006A0D0000}"/>
    <cellStyle name="Valuta 2 3 2 2 2 2 3" xfId="1747" xr:uid="{00000000-0005-0000-0000-00006B0D0000}"/>
    <cellStyle name="Valuta 2 3 2 2 2 2 3 2" xfId="4650" xr:uid="{00000000-0005-0000-0000-00006C0D0000}"/>
    <cellStyle name="Valuta 2 3 2 2 2 2 4" xfId="1314" xr:uid="{00000000-0005-0000-0000-00006D0D0000}"/>
    <cellStyle name="Valuta 2 3 2 2 2 2 4 2" xfId="4217" xr:uid="{00000000-0005-0000-0000-00006E0D0000}"/>
    <cellStyle name="Valuta 2 3 2 2 2 2 5" xfId="3647" xr:uid="{00000000-0005-0000-0000-00006F0D0000}"/>
    <cellStyle name="Valuta 2 3 2 2 2 3" xfId="1921" xr:uid="{00000000-0005-0000-0000-0000700D0000}"/>
    <cellStyle name="Valuta 2 3 2 2 2 3 2" xfId="4820" xr:uid="{00000000-0005-0000-0000-0000710D0000}"/>
    <cellStyle name="Valuta 2 3 2 2 2 4" xfId="1534" xr:uid="{00000000-0005-0000-0000-0000720D0000}"/>
    <cellStyle name="Valuta 2 3 2 2 2 4 2" xfId="4437" xr:uid="{00000000-0005-0000-0000-0000730D0000}"/>
    <cellStyle name="Valuta 2 3 2 2 2 5" xfId="1023" xr:uid="{00000000-0005-0000-0000-0000740D0000}"/>
    <cellStyle name="Valuta 2 3 2 2 2 5 2" xfId="3926" xr:uid="{00000000-0005-0000-0000-0000750D0000}"/>
    <cellStyle name="Valuta 2 3 2 2 2 6" xfId="3455" xr:uid="{00000000-0005-0000-0000-0000760D0000}"/>
    <cellStyle name="Valuta 2 3 2 2 3" xfId="483" xr:uid="{00000000-0005-0000-0000-0000770D0000}"/>
    <cellStyle name="Valuta 2 3 2 2 4" xfId="648" xr:uid="{00000000-0005-0000-0000-0000780D0000}"/>
    <cellStyle name="Valuta 2 3 2 2 4 2" xfId="2008" xr:uid="{00000000-0005-0000-0000-0000790D0000}"/>
    <cellStyle name="Valuta 2 3 2 2 4 2 2" xfId="4907" xr:uid="{00000000-0005-0000-0000-00007A0D0000}"/>
    <cellStyle name="Valuta 2 3 2 2 4 3" xfId="1652" xr:uid="{00000000-0005-0000-0000-00007B0D0000}"/>
    <cellStyle name="Valuta 2 3 2 2 4 3 2" xfId="4555" xr:uid="{00000000-0005-0000-0000-00007C0D0000}"/>
    <cellStyle name="Valuta 2 3 2 2 4 4" xfId="1219" xr:uid="{00000000-0005-0000-0000-00007D0D0000}"/>
    <cellStyle name="Valuta 2 3 2 2 4 4 2" xfId="4122" xr:uid="{00000000-0005-0000-0000-00007E0D0000}"/>
    <cellStyle name="Valuta 2 3 2 2 4 5" xfId="3552" xr:uid="{00000000-0005-0000-0000-00007F0D0000}"/>
    <cellStyle name="Valuta 2 3 2 2 5" xfId="1841" xr:uid="{00000000-0005-0000-0000-0000800D0000}"/>
    <cellStyle name="Valuta 2 3 2 2 5 2" xfId="4740" xr:uid="{00000000-0005-0000-0000-0000810D0000}"/>
    <cellStyle name="Valuta 2 3 2 2 6" xfId="1439" xr:uid="{00000000-0005-0000-0000-0000820D0000}"/>
    <cellStyle name="Valuta 2 3 2 2 6 2" xfId="4342" xr:uid="{00000000-0005-0000-0000-0000830D0000}"/>
    <cellStyle name="Valuta 2 3 2 2 7" xfId="927" xr:uid="{00000000-0005-0000-0000-0000840D0000}"/>
    <cellStyle name="Valuta 2 3 2 2 7 2" xfId="3830" xr:uid="{00000000-0005-0000-0000-0000850D0000}"/>
    <cellStyle name="Valuta 2 3 2 2 8" xfId="3360" xr:uid="{00000000-0005-0000-0000-0000860D0000}"/>
    <cellStyle name="Valuta 2 3 2 3" xfId="306" xr:uid="{00000000-0005-0000-0000-0000870D0000}"/>
    <cellStyle name="Valuta 2 3 2 3 2" xfId="703" xr:uid="{00000000-0005-0000-0000-0000880D0000}"/>
    <cellStyle name="Valuta 2 3 2 3 2 2" xfId="2048" xr:uid="{00000000-0005-0000-0000-0000890D0000}"/>
    <cellStyle name="Valuta 2 3 2 3 2 2 2" xfId="4947" xr:uid="{00000000-0005-0000-0000-00008A0D0000}"/>
    <cellStyle name="Valuta 2 3 2 3 2 3" xfId="1707" xr:uid="{00000000-0005-0000-0000-00008B0D0000}"/>
    <cellStyle name="Valuta 2 3 2 3 2 3 2" xfId="4610" xr:uid="{00000000-0005-0000-0000-00008C0D0000}"/>
    <cellStyle name="Valuta 2 3 2 3 2 4" xfId="1274" xr:uid="{00000000-0005-0000-0000-00008D0D0000}"/>
    <cellStyle name="Valuta 2 3 2 3 2 4 2" xfId="4177" xr:uid="{00000000-0005-0000-0000-00008E0D0000}"/>
    <cellStyle name="Valuta 2 3 2 3 2 5" xfId="3607" xr:uid="{00000000-0005-0000-0000-00008F0D0000}"/>
    <cellStyle name="Valuta 2 3 2 3 3" xfId="1881" xr:uid="{00000000-0005-0000-0000-0000900D0000}"/>
    <cellStyle name="Valuta 2 3 2 3 3 2" xfId="4780" xr:uid="{00000000-0005-0000-0000-0000910D0000}"/>
    <cellStyle name="Valuta 2 3 2 3 4" xfId="1494" xr:uid="{00000000-0005-0000-0000-0000920D0000}"/>
    <cellStyle name="Valuta 2 3 2 3 4 2" xfId="4397" xr:uid="{00000000-0005-0000-0000-0000930D0000}"/>
    <cellStyle name="Valuta 2 3 2 3 5" xfId="983" xr:uid="{00000000-0005-0000-0000-0000940D0000}"/>
    <cellStyle name="Valuta 2 3 2 3 5 2" xfId="3886" xr:uid="{00000000-0005-0000-0000-0000950D0000}"/>
    <cellStyle name="Valuta 2 3 2 3 6" xfId="3415" xr:uid="{00000000-0005-0000-0000-0000960D0000}"/>
    <cellStyle name="Valuta 2 3 2 4" xfId="482" xr:uid="{00000000-0005-0000-0000-0000970D0000}"/>
    <cellStyle name="Valuta 2 3 2 5" xfId="608" xr:uid="{00000000-0005-0000-0000-0000980D0000}"/>
    <cellStyle name="Valuta 2 3 2 5 2" xfId="1968" xr:uid="{00000000-0005-0000-0000-0000990D0000}"/>
    <cellStyle name="Valuta 2 3 2 5 2 2" xfId="4867" xr:uid="{00000000-0005-0000-0000-00009A0D0000}"/>
    <cellStyle name="Valuta 2 3 2 5 3" xfId="1612" xr:uid="{00000000-0005-0000-0000-00009B0D0000}"/>
    <cellStyle name="Valuta 2 3 2 5 3 2" xfId="4515" xr:uid="{00000000-0005-0000-0000-00009C0D0000}"/>
    <cellStyle name="Valuta 2 3 2 5 4" xfId="1179" xr:uid="{00000000-0005-0000-0000-00009D0D0000}"/>
    <cellStyle name="Valuta 2 3 2 5 4 2" xfId="4082" xr:uid="{00000000-0005-0000-0000-00009E0D0000}"/>
    <cellStyle name="Valuta 2 3 2 5 5" xfId="3512" xr:uid="{00000000-0005-0000-0000-00009F0D0000}"/>
    <cellStyle name="Valuta 2 3 2 6" xfId="1801" xr:uid="{00000000-0005-0000-0000-0000A00D0000}"/>
    <cellStyle name="Valuta 2 3 2 6 2" xfId="4700" xr:uid="{00000000-0005-0000-0000-0000A10D0000}"/>
    <cellStyle name="Valuta 2 3 2 7" xfId="1399" xr:uid="{00000000-0005-0000-0000-0000A20D0000}"/>
    <cellStyle name="Valuta 2 3 2 7 2" xfId="4302" xr:uid="{00000000-0005-0000-0000-0000A30D0000}"/>
    <cellStyle name="Valuta 2 3 2 8" xfId="886" xr:uid="{00000000-0005-0000-0000-0000A40D0000}"/>
    <cellStyle name="Valuta 2 3 2 8 2" xfId="3789" xr:uid="{00000000-0005-0000-0000-0000A50D0000}"/>
    <cellStyle name="Valuta 2 3 2 9" xfId="3320" xr:uid="{00000000-0005-0000-0000-0000A60D0000}"/>
    <cellStyle name="Valuta 2 3 3" xfId="195" xr:uid="{00000000-0005-0000-0000-0000A70D0000}"/>
    <cellStyle name="Valuta 2 3 3 2" xfId="242" xr:uid="{00000000-0005-0000-0000-0000A80D0000}"/>
    <cellStyle name="Valuta 2 3 3 2 2" xfId="338" xr:uid="{00000000-0005-0000-0000-0000A90D0000}"/>
    <cellStyle name="Valuta 2 3 3 2 2 2" xfId="735" xr:uid="{00000000-0005-0000-0000-0000AA0D0000}"/>
    <cellStyle name="Valuta 2 3 3 2 2 2 2" xfId="2080" xr:uid="{00000000-0005-0000-0000-0000AB0D0000}"/>
    <cellStyle name="Valuta 2 3 3 2 2 2 2 2" xfId="4979" xr:uid="{00000000-0005-0000-0000-0000AC0D0000}"/>
    <cellStyle name="Valuta 2 3 3 2 2 2 3" xfId="1739" xr:uid="{00000000-0005-0000-0000-0000AD0D0000}"/>
    <cellStyle name="Valuta 2 3 3 2 2 2 3 2" xfId="4642" xr:uid="{00000000-0005-0000-0000-0000AE0D0000}"/>
    <cellStyle name="Valuta 2 3 3 2 2 2 4" xfId="1306" xr:uid="{00000000-0005-0000-0000-0000AF0D0000}"/>
    <cellStyle name="Valuta 2 3 3 2 2 2 4 2" xfId="4209" xr:uid="{00000000-0005-0000-0000-0000B00D0000}"/>
    <cellStyle name="Valuta 2 3 3 2 2 2 5" xfId="3639" xr:uid="{00000000-0005-0000-0000-0000B10D0000}"/>
    <cellStyle name="Valuta 2 3 3 2 2 3" xfId="1913" xr:uid="{00000000-0005-0000-0000-0000B20D0000}"/>
    <cellStyle name="Valuta 2 3 3 2 2 3 2" xfId="4812" xr:uid="{00000000-0005-0000-0000-0000B30D0000}"/>
    <cellStyle name="Valuta 2 3 3 2 2 4" xfId="1526" xr:uid="{00000000-0005-0000-0000-0000B40D0000}"/>
    <cellStyle name="Valuta 2 3 3 2 2 4 2" xfId="4429" xr:uid="{00000000-0005-0000-0000-0000B50D0000}"/>
    <cellStyle name="Valuta 2 3 3 2 2 5" xfId="1015" xr:uid="{00000000-0005-0000-0000-0000B60D0000}"/>
    <cellStyle name="Valuta 2 3 3 2 2 5 2" xfId="3918" xr:uid="{00000000-0005-0000-0000-0000B70D0000}"/>
    <cellStyle name="Valuta 2 3 3 2 2 6" xfId="3447" xr:uid="{00000000-0005-0000-0000-0000B80D0000}"/>
    <cellStyle name="Valuta 2 3 3 2 3" xfId="485" xr:uid="{00000000-0005-0000-0000-0000B90D0000}"/>
    <cellStyle name="Valuta 2 3 3 2 4" xfId="640" xr:uid="{00000000-0005-0000-0000-0000BA0D0000}"/>
    <cellStyle name="Valuta 2 3 3 2 4 2" xfId="2000" xr:uid="{00000000-0005-0000-0000-0000BB0D0000}"/>
    <cellStyle name="Valuta 2 3 3 2 4 2 2" xfId="4899" xr:uid="{00000000-0005-0000-0000-0000BC0D0000}"/>
    <cellStyle name="Valuta 2 3 3 2 4 3" xfId="1644" xr:uid="{00000000-0005-0000-0000-0000BD0D0000}"/>
    <cellStyle name="Valuta 2 3 3 2 4 3 2" xfId="4547" xr:uid="{00000000-0005-0000-0000-0000BE0D0000}"/>
    <cellStyle name="Valuta 2 3 3 2 4 4" xfId="1211" xr:uid="{00000000-0005-0000-0000-0000BF0D0000}"/>
    <cellStyle name="Valuta 2 3 3 2 4 4 2" xfId="4114" xr:uid="{00000000-0005-0000-0000-0000C00D0000}"/>
    <cellStyle name="Valuta 2 3 3 2 4 5" xfId="3544" xr:uid="{00000000-0005-0000-0000-0000C10D0000}"/>
    <cellStyle name="Valuta 2 3 3 2 5" xfId="1833" xr:uid="{00000000-0005-0000-0000-0000C20D0000}"/>
    <cellStyle name="Valuta 2 3 3 2 5 2" xfId="4732" xr:uid="{00000000-0005-0000-0000-0000C30D0000}"/>
    <cellStyle name="Valuta 2 3 3 2 6" xfId="1431" xr:uid="{00000000-0005-0000-0000-0000C40D0000}"/>
    <cellStyle name="Valuta 2 3 3 2 6 2" xfId="4334" xr:uid="{00000000-0005-0000-0000-0000C50D0000}"/>
    <cellStyle name="Valuta 2 3 3 2 7" xfId="919" xr:uid="{00000000-0005-0000-0000-0000C60D0000}"/>
    <cellStyle name="Valuta 2 3 3 2 7 2" xfId="3822" xr:uid="{00000000-0005-0000-0000-0000C70D0000}"/>
    <cellStyle name="Valuta 2 3 3 2 8" xfId="3352" xr:uid="{00000000-0005-0000-0000-0000C80D0000}"/>
    <cellStyle name="Valuta 2 3 3 3" xfId="293" xr:uid="{00000000-0005-0000-0000-0000C90D0000}"/>
    <cellStyle name="Valuta 2 3 3 3 2" xfId="690" xr:uid="{00000000-0005-0000-0000-0000CA0D0000}"/>
    <cellStyle name="Valuta 2 3 3 3 2 2" xfId="2040" xr:uid="{00000000-0005-0000-0000-0000CB0D0000}"/>
    <cellStyle name="Valuta 2 3 3 3 2 2 2" xfId="4939" xr:uid="{00000000-0005-0000-0000-0000CC0D0000}"/>
    <cellStyle name="Valuta 2 3 3 3 2 3" xfId="1694" xr:uid="{00000000-0005-0000-0000-0000CD0D0000}"/>
    <cellStyle name="Valuta 2 3 3 3 2 3 2" xfId="4597" xr:uid="{00000000-0005-0000-0000-0000CE0D0000}"/>
    <cellStyle name="Valuta 2 3 3 3 2 4" xfId="1261" xr:uid="{00000000-0005-0000-0000-0000CF0D0000}"/>
    <cellStyle name="Valuta 2 3 3 3 2 4 2" xfId="4164" xr:uid="{00000000-0005-0000-0000-0000D00D0000}"/>
    <cellStyle name="Valuta 2 3 3 3 2 5" xfId="3594" xr:uid="{00000000-0005-0000-0000-0000D10D0000}"/>
    <cellStyle name="Valuta 2 3 3 3 3" xfId="1873" xr:uid="{00000000-0005-0000-0000-0000D20D0000}"/>
    <cellStyle name="Valuta 2 3 3 3 3 2" xfId="4772" xr:uid="{00000000-0005-0000-0000-0000D30D0000}"/>
    <cellStyle name="Valuta 2 3 3 3 4" xfId="1481" xr:uid="{00000000-0005-0000-0000-0000D40D0000}"/>
    <cellStyle name="Valuta 2 3 3 3 4 2" xfId="4384" xr:uid="{00000000-0005-0000-0000-0000D50D0000}"/>
    <cellStyle name="Valuta 2 3 3 3 5" xfId="970" xr:uid="{00000000-0005-0000-0000-0000D60D0000}"/>
    <cellStyle name="Valuta 2 3 3 3 5 2" xfId="3873" xr:uid="{00000000-0005-0000-0000-0000D70D0000}"/>
    <cellStyle name="Valuta 2 3 3 3 6" xfId="3402" xr:uid="{00000000-0005-0000-0000-0000D80D0000}"/>
    <cellStyle name="Valuta 2 3 3 4" xfId="484" xr:uid="{00000000-0005-0000-0000-0000D90D0000}"/>
    <cellStyle name="Valuta 2 3 3 5" xfId="598" xr:uid="{00000000-0005-0000-0000-0000DA0D0000}"/>
    <cellStyle name="Valuta 2 3 3 5 2" xfId="1960" xr:uid="{00000000-0005-0000-0000-0000DB0D0000}"/>
    <cellStyle name="Valuta 2 3 3 5 2 2" xfId="4859" xr:uid="{00000000-0005-0000-0000-0000DC0D0000}"/>
    <cellStyle name="Valuta 2 3 3 5 3" xfId="1602" xr:uid="{00000000-0005-0000-0000-0000DD0D0000}"/>
    <cellStyle name="Valuta 2 3 3 5 3 2" xfId="4505" xr:uid="{00000000-0005-0000-0000-0000DE0D0000}"/>
    <cellStyle name="Valuta 2 3 3 5 4" xfId="1169" xr:uid="{00000000-0005-0000-0000-0000DF0D0000}"/>
    <cellStyle name="Valuta 2 3 3 5 4 2" xfId="4072" xr:uid="{00000000-0005-0000-0000-0000E00D0000}"/>
    <cellStyle name="Valuta 2 3 3 5 5" xfId="3502" xr:uid="{00000000-0005-0000-0000-0000E10D0000}"/>
    <cellStyle name="Valuta 2 3 3 6" xfId="1793" xr:uid="{00000000-0005-0000-0000-0000E20D0000}"/>
    <cellStyle name="Valuta 2 3 3 6 2" xfId="4692" xr:uid="{00000000-0005-0000-0000-0000E30D0000}"/>
    <cellStyle name="Valuta 2 3 3 7" xfId="1387" xr:uid="{00000000-0005-0000-0000-0000E40D0000}"/>
    <cellStyle name="Valuta 2 3 3 7 2" xfId="4290" xr:uid="{00000000-0005-0000-0000-0000E50D0000}"/>
    <cellStyle name="Valuta 2 3 3 8" xfId="873" xr:uid="{00000000-0005-0000-0000-0000E60D0000}"/>
    <cellStyle name="Valuta 2 3 3 8 2" xfId="3776" xr:uid="{00000000-0005-0000-0000-0000E70D0000}"/>
    <cellStyle name="Valuta 2 3 3 9" xfId="3309" xr:uid="{00000000-0005-0000-0000-0000E80D0000}"/>
    <cellStyle name="Valuta 2 3 4" xfId="226" xr:uid="{00000000-0005-0000-0000-0000E90D0000}"/>
    <cellStyle name="Valuta 2 3 4 2" xfId="322" xr:uid="{00000000-0005-0000-0000-0000EA0D0000}"/>
    <cellStyle name="Valuta 2 3 4 2 2" xfId="719" xr:uid="{00000000-0005-0000-0000-0000EB0D0000}"/>
    <cellStyle name="Valuta 2 3 4 2 2 2" xfId="2064" xr:uid="{00000000-0005-0000-0000-0000EC0D0000}"/>
    <cellStyle name="Valuta 2 3 4 2 2 2 2" xfId="4963" xr:uid="{00000000-0005-0000-0000-0000ED0D0000}"/>
    <cellStyle name="Valuta 2 3 4 2 2 3" xfId="1723" xr:uid="{00000000-0005-0000-0000-0000EE0D0000}"/>
    <cellStyle name="Valuta 2 3 4 2 2 3 2" xfId="4626" xr:uid="{00000000-0005-0000-0000-0000EF0D0000}"/>
    <cellStyle name="Valuta 2 3 4 2 2 4" xfId="1290" xr:uid="{00000000-0005-0000-0000-0000F00D0000}"/>
    <cellStyle name="Valuta 2 3 4 2 2 4 2" xfId="4193" xr:uid="{00000000-0005-0000-0000-0000F10D0000}"/>
    <cellStyle name="Valuta 2 3 4 2 2 5" xfId="3623" xr:uid="{00000000-0005-0000-0000-0000F20D0000}"/>
    <cellStyle name="Valuta 2 3 4 2 3" xfId="1897" xr:uid="{00000000-0005-0000-0000-0000F30D0000}"/>
    <cellStyle name="Valuta 2 3 4 2 3 2" xfId="4796" xr:uid="{00000000-0005-0000-0000-0000F40D0000}"/>
    <cellStyle name="Valuta 2 3 4 2 4" xfId="1510" xr:uid="{00000000-0005-0000-0000-0000F50D0000}"/>
    <cellStyle name="Valuta 2 3 4 2 4 2" xfId="4413" xr:uid="{00000000-0005-0000-0000-0000F60D0000}"/>
    <cellStyle name="Valuta 2 3 4 2 5" xfId="999" xr:uid="{00000000-0005-0000-0000-0000F70D0000}"/>
    <cellStyle name="Valuta 2 3 4 2 5 2" xfId="3902" xr:uid="{00000000-0005-0000-0000-0000F80D0000}"/>
    <cellStyle name="Valuta 2 3 4 2 6" xfId="3431" xr:uid="{00000000-0005-0000-0000-0000F90D0000}"/>
    <cellStyle name="Valuta 2 3 4 3" xfId="486" xr:uid="{00000000-0005-0000-0000-0000FA0D0000}"/>
    <cellStyle name="Valuta 2 3 4 4" xfId="624" xr:uid="{00000000-0005-0000-0000-0000FB0D0000}"/>
    <cellStyle name="Valuta 2 3 4 4 2" xfId="1984" xr:uid="{00000000-0005-0000-0000-0000FC0D0000}"/>
    <cellStyle name="Valuta 2 3 4 4 2 2" xfId="4883" xr:uid="{00000000-0005-0000-0000-0000FD0D0000}"/>
    <cellStyle name="Valuta 2 3 4 4 3" xfId="1628" xr:uid="{00000000-0005-0000-0000-0000FE0D0000}"/>
    <cellStyle name="Valuta 2 3 4 4 3 2" xfId="4531" xr:uid="{00000000-0005-0000-0000-0000FF0D0000}"/>
    <cellStyle name="Valuta 2 3 4 4 4" xfId="1195" xr:uid="{00000000-0005-0000-0000-0000000E0000}"/>
    <cellStyle name="Valuta 2 3 4 4 4 2" xfId="4098" xr:uid="{00000000-0005-0000-0000-0000010E0000}"/>
    <cellStyle name="Valuta 2 3 4 4 5" xfId="3528" xr:uid="{00000000-0005-0000-0000-0000020E0000}"/>
    <cellStyle name="Valuta 2 3 4 5" xfId="1817" xr:uid="{00000000-0005-0000-0000-0000030E0000}"/>
    <cellStyle name="Valuta 2 3 4 5 2" xfId="4716" xr:uid="{00000000-0005-0000-0000-0000040E0000}"/>
    <cellStyle name="Valuta 2 3 4 6" xfId="1415" xr:uid="{00000000-0005-0000-0000-0000050E0000}"/>
    <cellStyle name="Valuta 2 3 4 6 2" xfId="4318" xr:uid="{00000000-0005-0000-0000-0000060E0000}"/>
    <cellStyle name="Valuta 2 3 4 7" xfId="903" xr:uid="{00000000-0005-0000-0000-0000070E0000}"/>
    <cellStyle name="Valuta 2 3 4 7 2" xfId="3806" xr:uid="{00000000-0005-0000-0000-0000080E0000}"/>
    <cellStyle name="Valuta 2 3 4 8" xfId="3336" xr:uid="{00000000-0005-0000-0000-0000090E0000}"/>
    <cellStyle name="Valuta 2 3 5" xfId="277" xr:uid="{00000000-0005-0000-0000-00000A0E0000}"/>
    <cellStyle name="Valuta 2 3 5 2" xfId="674" xr:uid="{00000000-0005-0000-0000-00000B0E0000}"/>
    <cellStyle name="Valuta 2 3 5 2 2" xfId="2024" xr:uid="{00000000-0005-0000-0000-00000C0E0000}"/>
    <cellStyle name="Valuta 2 3 5 2 2 2" xfId="4923" xr:uid="{00000000-0005-0000-0000-00000D0E0000}"/>
    <cellStyle name="Valuta 2 3 5 2 3" xfId="1678" xr:uid="{00000000-0005-0000-0000-00000E0E0000}"/>
    <cellStyle name="Valuta 2 3 5 2 3 2" xfId="4581" xr:uid="{00000000-0005-0000-0000-00000F0E0000}"/>
    <cellStyle name="Valuta 2 3 5 2 4" xfId="1245" xr:uid="{00000000-0005-0000-0000-0000100E0000}"/>
    <cellStyle name="Valuta 2 3 5 2 4 2" xfId="4148" xr:uid="{00000000-0005-0000-0000-0000110E0000}"/>
    <cellStyle name="Valuta 2 3 5 2 5" xfId="3578" xr:uid="{00000000-0005-0000-0000-0000120E0000}"/>
    <cellStyle name="Valuta 2 3 5 3" xfId="1857" xr:uid="{00000000-0005-0000-0000-0000130E0000}"/>
    <cellStyle name="Valuta 2 3 5 3 2" xfId="4756" xr:uid="{00000000-0005-0000-0000-0000140E0000}"/>
    <cellStyle name="Valuta 2 3 5 4" xfId="1465" xr:uid="{00000000-0005-0000-0000-0000150E0000}"/>
    <cellStyle name="Valuta 2 3 5 4 2" xfId="4368" xr:uid="{00000000-0005-0000-0000-0000160E0000}"/>
    <cellStyle name="Valuta 2 3 5 5" xfId="954" xr:uid="{00000000-0005-0000-0000-0000170E0000}"/>
    <cellStyle name="Valuta 2 3 5 5 2" xfId="3857" xr:uid="{00000000-0005-0000-0000-0000180E0000}"/>
    <cellStyle name="Valuta 2 3 5 6" xfId="3386" xr:uid="{00000000-0005-0000-0000-0000190E0000}"/>
    <cellStyle name="Valuta 2 3 6" xfId="481" xr:uid="{00000000-0005-0000-0000-00001A0E0000}"/>
    <cellStyle name="Valuta 2 3 7" xfId="179" xr:uid="{00000000-0005-0000-0000-00001B0E0000}"/>
    <cellStyle name="Valuta 2 3 7 2" xfId="582" xr:uid="{00000000-0005-0000-0000-00001C0E0000}"/>
    <cellStyle name="Valuta 2 3 7 2 2" xfId="1944" xr:uid="{00000000-0005-0000-0000-00001D0E0000}"/>
    <cellStyle name="Valuta 2 3 7 2 2 2" xfId="4843" xr:uid="{00000000-0005-0000-0000-00001E0E0000}"/>
    <cellStyle name="Valuta 2 3 7 2 3" xfId="1586" xr:uid="{00000000-0005-0000-0000-00001F0E0000}"/>
    <cellStyle name="Valuta 2 3 7 2 3 2" xfId="4489" xr:uid="{00000000-0005-0000-0000-0000200E0000}"/>
    <cellStyle name="Valuta 2 3 7 2 4" xfId="1153" xr:uid="{00000000-0005-0000-0000-0000210E0000}"/>
    <cellStyle name="Valuta 2 3 7 2 4 2" xfId="4056" xr:uid="{00000000-0005-0000-0000-0000220E0000}"/>
    <cellStyle name="Valuta 2 3 7 2 5" xfId="3486" xr:uid="{00000000-0005-0000-0000-0000230E0000}"/>
    <cellStyle name="Valuta 2 3 7 3" xfId="1777" xr:uid="{00000000-0005-0000-0000-0000240E0000}"/>
    <cellStyle name="Valuta 2 3 7 3 2" xfId="4676" xr:uid="{00000000-0005-0000-0000-0000250E0000}"/>
    <cellStyle name="Valuta 2 3 7 4" xfId="1371" xr:uid="{00000000-0005-0000-0000-0000260E0000}"/>
    <cellStyle name="Valuta 2 3 7 4 2" xfId="4274" xr:uid="{00000000-0005-0000-0000-0000270E0000}"/>
    <cellStyle name="Valuta 2 3 7 5" xfId="857" xr:uid="{00000000-0005-0000-0000-0000280E0000}"/>
    <cellStyle name="Valuta 2 3 7 5 2" xfId="3760" xr:uid="{00000000-0005-0000-0000-0000290E0000}"/>
    <cellStyle name="Valuta 2 3 7 6" xfId="3293" xr:uid="{00000000-0005-0000-0000-00002A0E0000}"/>
    <cellStyle name="Valuta 2 3 8" xfId="572" xr:uid="{00000000-0005-0000-0000-00002B0E0000}"/>
    <cellStyle name="Valuta 2 3 8 2" xfId="1936" xr:uid="{00000000-0005-0000-0000-00002C0E0000}"/>
    <cellStyle name="Valuta 2 3 8 2 2" xfId="4835" xr:uid="{00000000-0005-0000-0000-00002D0E0000}"/>
    <cellStyle name="Valuta 2 3 8 3" xfId="1576" xr:uid="{00000000-0005-0000-0000-00002E0E0000}"/>
    <cellStyle name="Valuta 2 3 8 3 2" xfId="4479" xr:uid="{00000000-0005-0000-0000-00002F0E0000}"/>
    <cellStyle name="Valuta 2 3 8 4" xfId="1143" xr:uid="{00000000-0005-0000-0000-0000300E0000}"/>
    <cellStyle name="Valuta 2 3 8 4 2" xfId="4046" xr:uid="{00000000-0005-0000-0000-0000310E0000}"/>
    <cellStyle name="Valuta 2 3 8 5" xfId="3476" xr:uid="{00000000-0005-0000-0000-0000320E0000}"/>
    <cellStyle name="Valuta 2 3 9" xfId="1769" xr:uid="{00000000-0005-0000-0000-0000330E0000}"/>
    <cellStyle name="Valuta 2 3 9 2" xfId="4668" xr:uid="{00000000-0005-0000-0000-0000340E0000}"/>
    <cellStyle name="Valuta 2 4" xfId="181" xr:uid="{00000000-0005-0000-0000-0000350E0000}"/>
    <cellStyle name="Valuta 2 4 10" xfId="3295" xr:uid="{00000000-0005-0000-0000-0000360E0000}"/>
    <cellStyle name="Valuta 2 4 2" xfId="211" xr:uid="{00000000-0005-0000-0000-0000370E0000}"/>
    <cellStyle name="Valuta 2 4 2 2" xfId="252" xr:uid="{00000000-0005-0000-0000-0000380E0000}"/>
    <cellStyle name="Valuta 2 4 2 2 2" xfId="348" xr:uid="{00000000-0005-0000-0000-0000390E0000}"/>
    <cellStyle name="Valuta 2 4 2 2 2 2" xfId="745" xr:uid="{00000000-0005-0000-0000-00003A0E0000}"/>
    <cellStyle name="Valuta 2 4 2 2 2 2 2" xfId="2090" xr:uid="{00000000-0005-0000-0000-00003B0E0000}"/>
    <cellStyle name="Valuta 2 4 2 2 2 2 2 2" xfId="4989" xr:uid="{00000000-0005-0000-0000-00003C0E0000}"/>
    <cellStyle name="Valuta 2 4 2 2 2 2 3" xfId="1749" xr:uid="{00000000-0005-0000-0000-00003D0E0000}"/>
    <cellStyle name="Valuta 2 4 2 2 2 2 3 2" xfId="4652" xr:uid="{00000000-0005-0000-0000-00003E0E0000}"/>
    <cellStyle name="Valuta 2 4 2 2 2 2 4" xfId="1316" xr:uid="{00000000-0005-0000-0000-00003F0E0000}"/>
    <cellStyle name="Valuta 2 4 2 2 2 2 4 2" xfId="4219" xr:uid="{00000000-0005-0000-0000-0000400E0000}"/>
    <cellStyle name="Valuta 2 4 2 2 2 2 5" xfId="3649" xr:uid="{00000000-0005-0000-0000-0000410E0000}"/>
    <cellStyle name="Valuta 2 4 2 2 2 3" xfId="1923" xr:uid="{00000000-0005-0000-0000-0000420E0000}"/>
    <cellStyle name="Valuta 2 4 2 2 2 3 2" xfId="4822" xr:uid="{00000000-0005-0000-0000-0000430E0000}"/>
    <cellStyle name="Valuta 2 4 2 2 2 4" xfId="1536" xr:uid="{00000000-0005-0000-0000-0000440E0000}"/>
    <cellStyle name="Valuta 2 4 2 2 2 4 2" xfId="4439" xr:uid="{00000000-0005-0000-0000-0000450E0000}"/>
    <cellStyle name="Valuta 2 4 2 2 2 5" xfId="1025" xr:uid="{00000000-0005-0000-0000-0000460E0000}"/>
    <cellStyle name="Valuta 2 4 2 2 2 5 2" xfId="3928" xr:uid="{00000000-0005-0000-0000-0000470E0000}"/>
    <cellStyle name="Valuta 2 4 2 2 2 6" xfId="3457" xr:uid="{00000000-0005-0000-0000-0000480E0000}"/>
    <cellStyle name="Valuta 2 4 2 2 3" xfId="489" xr:uid="{00000000-0005-0000-0000-0000490E0000}"/>
    <cellStyle name="Valuta 2 4 2 2 4" xfId="650" xr:uid="{00000000-0005-0000-0000-00004A0E0000}"/>
    <cellStyle name="Valuta 2 4 2 2 4 2" xfId="2010" xr:uid="{00000000-0005-0000-0000-00004B0E0000}"/>
    <cellStyle name="Valuta 2 4 2 2 4 2 2" xfId="4909" xr:uid="{00000000-0005-0000-0000-00004C0E0000}"/>
    <cellStyle name="Valuta 2 4 2 2 4 3" xfId="1654" xr:uid="{00000000-0005-0000-0000-00004D0E0000}"/>
    <cellStyle name="Valuta 2 4 2 2 4 3 2" xfId="4557" xr:uid="{00000000-0005-0000-0000-00004E0E0000}"/>
    <cellStyle name="Valuta 2 4 2 2 4 4" xfId="1221" xr:uid="{00000000-0005-0000-0000-00004F0E0000}"/>
    <cellStyle name="Valuta 2 4 2 2 4 4 2" xfId="4124" xr:uid="{00000000-0005-0000-0000-0000500E0000}"/>
    <cellStyle name="Valuta 2 4 2 2 4 5" xfId="3554" xr:uid="{00000000-0005-0000-0000-0000510E0000}"/>
    <cellStyle name="Valuta 2 4 2 2 5" xfId="1843" xr:uid="{00000000-0005-0000-0000-0000520E0000}"/>
    <cellStyle name="Valuta 2 4 2 2 5 2" xfId="4742" xr:uid="{00000000-0005-0000-0000-0000530E0000}"/>
    <cellStyle name="Valuta 2 4 2 2 6" xfId="1441" xr:uid="{00000000-0005-0000-0000-0000540E0000}"/>
    <cellStyle name="Valuta 2 4 2 2 6 2" xfId="4344" xr:uid="{00000000-0005-0000-0000-0000550E0000}"/>
    <cellStyle name="Valuta 2 4 2 2 7" xfId="929" xr:uid="{00000000-0005-0000-0000-0000560E0000}"/>
    <cellStyle name="Valuta 2 4 2 2 7 2" xfId="3832" xr:uid="{00000000-0005-0000-0000-0000570E0000}"/>
    <cellStyle name="Valuta 2 4 2 2 8" xfId="3362" xr:uid="{00000000-0005-0000-0000-0000580E0000}"/>
    <cellStyle name="Valuta 2 4 2 3" xfId="308" xr:uid="{00000000-0005-0000-0000-0000590E0000}"/>
    <cellStyle name="Valuta 2 4 2 3 2" xfId="705" xr:uid="{00000000-0005-0000-0000-00005A0E0000}"/>
    <cellStyle name="Valuta 2 4 2 3 2 2" xfId="2050" xr:uid="{00000000-0005-0000-0000-00005B0E0000}"/>
    <cellStyle name="Valuta 2 4 2 3 2 2 2" xfId="4949" xr:uid="{00000000-0005-0000-0000-00005C0E0000}"/>
    <cellStyle name="Valuta 2 4 2 3 2 3" xfId="1709" xr:uid="{00000000-0005-0000-0000-00005D0E0000}"/>
    <cellStyle name="Valuta 2 4 2 3 2 3 2" xfId="4612" xr:uid="{00000000-0005-0000-0000-00005E0E0000}"/>
    <cellStyle name="Valuta 2 4 2 3 2 4" xfId="1276" xr:uid="{00000000-0005-0000-0000-00005F0E0000}"/>
    <cellStyle name="Valuta 2 4 2 3 2 4 2" xfId="4179" xr:uid="{00000000-0005-0000-0000-0000600E0000}"/>
    <cellStyle name="Valuta 2 4 2 3 2 5" xfId="3609" xr:uid="{00000000-0005-0000-0000-0000610E0000}"/>
    <cellStyle name="Valuta 2 4 2 3 3" xfId="1883" xr:uid="{00000000-0005-0000-0000-0000620E0000}"/>
    <cellStyle name="Valuta 2 4 2 3 3 2" xfId="4782" xr:uid="{00000000-0005-0000-0000-0000630E0000}"/>
    <cellStyle name="Valuta 2 4 2 3 4" xfId="1496" xr:uid="{00000000-0005-0000-0000-0000640E0000}"/>
    <cellStyle name="Valuta 2 4 2 3 4 2" xfId="4399" xr:uid="{00000000-0005-0000-0000-0000650E0000}"/>
    <cellStyle name="Valuta 2 4 2 3 5" xfId="985" xr:uid="{00000000-0005-0000-0000-0000660E0000}"/>
    <cellStyle name="Valuta 2 4 2 3 5 2" xfId="3888" xr:uid="{00000000-0005-0000-0000-0000670E0000}"/>
    <cellStyle name="Valuta 2 4 2 3 6" xfId="3417" xr:uid="{00000000-0005-0000-0000-0000680E0000}"/>
    <cellStyle name="Valuta 2 4 2 4" xfId="488" xr:uid="{00000000-0005-0000-0000-0000690E0000}"/>
    <cellStyle name="Valuta 2 4 2 5" xfId="610" xr:uid="{00000000-0005-0000-0000-00006A0E0000}"/>
    <cellStyle name="Valuta 2 4 2 5 2" xfId="1970" xr:uid="{00000000-0005-0000-0000-00006B0E0000}"/>
    <cellStyle name="Valuta 2 4 2 5 2 2" xfId="4869" xr:uid="{00000000-0005-0000-0000-00006C0E0000}"/>
    <cellStyle name="Valuta 2 4 2 5 3" xfId="1614" xr:uid="{00000000-0005-0000-0000-00006D0E0000}"/>
    <cellStyle name="Valuta 2 4 2 5 3 2" xfId="4517" xr:uid="{00000000-0005-0000-0000-00006E0E0000}"/>
    <cellStyle name="Valuta 2 4 2 5 4" xfId="1181" xr:uid="{00000000-0005-0000-0000-00006F0E0000}"/>
    <cellStyle name="Valuta 2 4 2 5 4 2" xfId="4084" xr:uid="{00000000-0005-0000-0000-0000700E0000}"/>
    <cellStyle name="Valuta 2 4 2 5 5" xfId="3514" xr:uid="{00000000-0005-0000-0000-0000710E0000}"/>
    <cellStyle name="Valuta 2 4 2 6" xfId="1803" xr:uid="{00000000-0005-0000-0000-0000720E0000}"/>
    <cellStyle name="Valuta 2 4 2 6 2" xfId="4702" xr:uid="{00000000-0005-0000-0000-0000730E0000}"/>
    <cellStyle name="Valuta 2 4 2 7" xfId="1401" xr:uid="{00000000-0005-0000-0000-0000740E0000}"/>
    <cellStyle name="Valuta 2 4 2 7 2" xfId="4304" xr:uid="{00000000-0005-0000-0000-0000750E0000}"/>
    <cellStyle name="Valuta 2 4 2 8" xfId="888" xr:uid="{00000000-0005-0000-0000-0000760E0000}"/>
    <cellStyle name="Valuta 2 4 2 8 2" xfId="3791" xr:uid="{00000000-0005-0000-0000-0000770E0000}"/>
    <cellStyle name="Valuta 2 4 2 9" xfId="3322" xr:uid="{00000000-0005-0000-0000-0000780E0000}"/>
    <cellStyle name="Valuta 2 4 3" xfId="228" xr:uid="{00000000-0005-0000-0000-0000790E0000}"/>
    <cellStyle name="Valuta 2 4 3 2" xfId="324" xr:uid="{00000000-0005-0000-0000-00007A0E0000}"/>
    <cellStyle name="Valuta 2 4 3 2 2" xfId="721" xr:uid="{00000000-0005-0000-0000-00007B0E0000}"/>
    <cellStyle name="Valuta 2 4 3 2 2 2" xfId="2066" xr:uid="{00000000-0005-0000-0000-00007C0E0000}"/>
    <cellStyle name="Valuta 2 4 3 2 2 2 2" xfId="4965" xr:uid="{00000000-0005-0000-0000-00007D0E0000}"/>
    <cellStyle name="Valuta 2 4 3 2 2 3" xfId="1725" xr:uid="{00000000-0005-0000-0000-00007E0E0000}"/>
    <cellStyle name="Valuta 2 4 3 2 2 3 2" xfId="4628" xr:uid="{00000000-0005-0000-0000-00007F0E0000}"/>
    <cellStyle name="Valuta 2 4 3 2 2 4" xfId="1292" xr:uid="{00000000-0005-0000-0000-0000800E0000}"/>
    <cellStyle name="Valuta 2 4 3 2 2 4 2" xfId="4195" xr:uid="{00000000-0005-0000-0000-0000810E0000}"/>
    <cellStyle name="Valuta 2 4 3 2 2 5" xfId="3625" xr:uid="{00000000-0005-0000-0000-0000820E0000}"/>
    <cellStyle name="Valuta 2 4 3 2 3" xfId="1899" xr:uid="{00000000-0005-0000-0000-0000830E0000}"/>
    <cellStyle name="Valuta 2 4 3 2 3 2" xfId="4798" xr:uid="{00000000-0005-0000-0000-0000840E0000}"/>
    <cellStyle name="Valuta 2 4 3 2 4" xfId="1512" xr:uid="{00000000-0005-0000-0000-0000850E0000}"/>
    <cellStyle name="Valuta 2 4 3 2 4 2" xfId="4415" xr:uid="{00000000-0005-0000-0000-0000860E0000}"/>
    <cellStyle name="Valuta 2 4 3 2 5" xfId="1001" xr:uid="{00000000-0005-0000-0000-0000870E0000}"/>
    <cellStyle name="Valuta 2 4 3 2 5 2" xfId="3904" xr:uid="{00000000-0005-0000-0000-0000880E0000}"/>
    <cellStyle name="Valuta 2 4 3 2 6" xfId="3433" xr:uid="{00000000-0005-0000-0000-0000890E0000}"/>
    <cellStyle name="Valuta 2 4 3 3" xfId="490" xr:uid="{00000000-0005-0000-0000-00008A0E0000}"/>
    <cellStyle name="Valuta 2 4 3 4" xfId="626" xr:uid="{00000000-0005-0000-0000-00008B0E0000}"/>
    <cellStyle name="Valuta 2 4 3 4 2" xfId="1986" xr:uid="{00000000-0005-0000-0000-00008C0E0000}"/>
    <cellStyle name="Valuta 2 4 3 4 2 2" xfId="4885" xr:uid="{00000000-0005-0000-0000-00008D0E0000}"/>
    <cellStyle name="Valuta 2 4 3 4 3" xfId="1630" xr:uid="{00000000-0005-0000-0000-00008E0E0000}"/>
    <cellStyle name="Valuta 2 4 3 4 3 2" xfId="4533" xr:uid="{00000000-0005-0000-0000-00008F0E0000}"/>
    <cellStyle name="Valuta 2 4 3 4 4" xfId="1197" xr:uid="{00000000-0005-0000-0000-0000900E0000}"/>
    <cellStyle name="Valuta 2 4 3 4 4 2" xfId="4100" xr:uid="{00000000-0005-0000-0000-0000910E0000}"/>
    <cellStyle name="Valuta 2 4 3 4 5" xfId="3530" xr:uid="{00000000-0005-0000-0000-0000920E0000}"/>
    <cellStyle name="Valuta 2 4 3 5" xfId="1819" xr:uid="{00000000-0005-0000-0000-0000930E0000}"/>
    <cellStyle name="Valuta 2 4 3 5 2" xfId="4718" xr:uid="{00000000-0005-0000-0000-0000940E0000}"/>
    <cellStyle name="Valuta 2 4 3 6" xfId="1417" xr:uid="{00000000-0005-0000-0000-0000950E0000}"/>
    <cellStyle name="Valuta 2 4 3 6 2" xfId="4320" xr:uid="{00000000-0005-0000-0000-0000960E0000}"/>
    <cellStyle name="Valuta 2 4 3 7" xfId="905" xr:uid="{00000000-0005-0000-0000-0000970E0000}"/>
    <cellStyle name="Valuta 2 4 3 7 2" xfId="3808" xr:uid="{00000000-0005-0000-0000-0000980E0000}"/>
    <cellStyle name="Valuta 2 4 3 8" xfId="3338" xr:uid="{00000000-0005-0000-0000-0000990E0000}"/>
    <cellStyle name="Valuta 2 4 4" xfId="279" xr:uid="{00000000-0005-0000-0000-00009A0E0000}"/>
    <cellStyle name="Valuta 2 4 4 2" xfId="676" xr:uid="{00000000-0005-0000-0000-00009B0E0000}"/>
    <cellStyle name="Valuta 2 4 4 2 2" xfId="2026" xr:uid="{00000000-0005-0000-0000-00009C0E0000}"/>
    <cellStyle name="Valuta 2 4 4 2 2 2" xfId="4925" xr:uid="{00000000-0005-0000-0000-00009D0E0000}"/>
    <cellStyle name="Valuta 2 4 4 2 3" xfId="1680" xr:uid="{00000000-0005-0000-0000-00009E0E0000}"/>
    <cellStyle name="Valuta 2 4 4 2 3 2" xfId="4583" xr:uid="{00000000-0005-0000-0000-00009F0E0000}"/>
    <cellStyle name="Valuta 2 4 4 2 4" xfId="1247" xr:uid="{00000000-0005-0000-0000-0000A00E0000}"/>
    <cellStyle name="Valuta 2 4 4 2 4 2" xfId="4150" xr:uid="{00000000-0005-0000-0000-0000A10E0000}"/>
    <cellStyle name="Valuta 2 4 4 2 5" xfId="3580" xr:uid="{00000000-0005-0000-0000-0000A20E0000}"/>
    <cellStyle name="Valuta 2 4 4 3" xfId="1859" xr:uid="{00000000-0005-0000-0000-0000A30E0000}"/>
    <cellStyle name="Valuta 2 4 4 3 2" xfId="4758" xr:uid="{00000000-0005-0000-0000-0000A40E0000}"/>
    <cellStyle name="Valuta 2 4 4 4" xfId="1467" xr:uid="{00000000-0005-0000-0000-0000A50E0000}"/>
    <cellStyle name="Valuta 2 4 4 4 2" xfId="4370" xr:uid="{00000000-0005-0000-0000-0000A60E0000}"/>
    <cellStyle name="Valuta 2 4 4 5" xfId="956" xr:uid="{00000000-0005-0000-0000-0000A70E0000}"/>
    <cellStyle name="Valuta 2 4 4 5 2" xfId="3859" xr:uid="{00000000-0005-0000-0000-0000A80E0000}"/>
    <cellStyle name="Valuta 2 4 4 6" xfId="3388" xr:uid="{00000000-0005-0000-0000-0000A90E0000}"/>
    <cellStyle name="Valuta 2 4 5" xfId="487" xr:uid="{00000000-0005-0000-0000-0000AA0E0000}"/>
    <cellStyle name="Valuta 2 4 6" xfId="584" xr:uid="{00000000-0005-0000-0000-0000AB0E0000}"/>
    <cellStyle name="Valuta 2 4 6 2" xfId="1946" xr:uid="{00000000-0005-0000-0000-0000AC0E0000}"/>
    <cellStyle name="Valuta 2 4 6 2 2" xfId="4845" xr:uid="{00000000-0005-0000-0000-0000AD0E0000}"/>
    <cellStyle name="Valuta 2 4 6 3" xfId="1588" xr:uid="{00000000-0005-0000-0000-0000AE0E0000}"/>
    <cellStyle name="Valuta 2 4 6 3 2" xfId="4491" xr:uid="{00000000-0005-0000-0000-0000AF0E0000}"/>
    <cellStyle name="Valuta 2 4 6 4" xfId="1155" xr:uid="{00000000-0005-0000-0000-0000B00E0000}"/>
    <cellStyle name="Valuta 2 4 6 4 2" xfId="4058" xr:uid="{00000000-0005-0000-0000-0000B10E0000}"/>
    <cellStyle name="Valuta 2 4 6 5" xfId="3488" xr:uid="{00000000-0005-0000-0000-0000B20E0000}"/>
    <cellStyle name="Valuta 2 4 7" xfId="1779" xr:uid="{00000000-0005-0000-0000-0000B30E0000}"/>
    <cellStyle name="Valuta 2 4 7 2" xfId="4678" xr:uid="{00000000-0005-0000-0000-0000B40E0000}"/>
    <cellStyle name="Valuta 2 4 8" xfId="1373" xr:uid="{00000000-0005-0000-0000-0000B50E0000}"/>
    <cellStyle name="Valuta 2 4 8 2" xfId="4276" xr:uid="{00000000-0005-0000-0000-0000B60E0000}"/>
    <cellStyle name="Valuta 2 4 9" xfId="859" xr:uid="{00000000-0005-0000-0000-0000B70E0000}"/>
    <cellStyle name="Valuta 2 4 9 2" xfId="3762" xr:uid="{00000000-0005-0000-0000-0000B80E0000}"/>
    <cellStyle name="Valuta 2 5" xfId="183" xr:uid="{00000000-0005-0000-0000-0000B90E0000}"/>
    <cellStyle name="Valuta 2 5 10" xfId="3297" xr:uid="{00000000-0005-0000-0000-0000BA0E0000}"/>
    <cellStyle name="Valuta 2 5 2" xfId="213" xr:uid="{00000000-0005-0000-0000-0000BB0E0000}"/>
    <cellStyle name="Valuta 2 5 2 2" xfId="254" xr:uid="{00000000-0005-0000-0000-0000BC0E0000}"/>
    <cellStyle name="Valuta 2 5 2 2 2" xfId="350" xr:uid="{00000000-0005-0000-0000-0000BD0E0000}"/>
    <cellStyle name="Valuta 2 5 2 2 2 2" xfId="747" xr:uid="{00000000-0005-0000-0000-0000BE0E0000}"/>
    <cellStyle name="Valuta 2 5 2 2 2 2 2" xfId="2092" xr:uid="{00000000-0005-0000-0000-0000BF0E0000}"/>
    <cellStyle name="Valuta 2 5 2 2 2 2 2 2" xfId="4991" xr:uid="{00000000-0005-0000-0000-0000C00E0000}"/>
    <cellStyle name="Valuta 2 5 2 2 2 2 3" xfId="1751" xr:uid="{00000000-0005-0000-0000-0000C10E0000}"/>
    <cellStyle name="Valuta 2 5 2 2 2 2 3 2" xfId="4654" xr:uid="{00000000-0005-0000-0000-0000C20E0000}"/>
    <cellStyle name="Valuta 2 5 2 2 2 2 4" xfId="1318" xr:uid="{00000000-0005-0000-0000-0000C30E0000}"/>
    <cellStyle name="Valuta 2 5 2 2 2 2 4 2" xfId="4221" xr:uid="{00000000-0005-0000-0000-0000C40E0000}"/>
    <cellStyle name="Valuta 2 5 2 2 2 2 5" xfId="3651" xr:uid="{00000000-0005-0000-0000-0000C50E0000}"/>
    <cellStyle name="Valuta 2 5 2 2 2 3" xfId="1925" xr:uid="{00000000-0005-0000-0000-0000C60E0000}"/>
    <cellStyle name="Valuta 2 5 2 2 2 3 2" xfId="4824" xr:uid="{00000000-0005-0000-0000-0000C70E0000}"/>
    <cellStyle name="Valuta 2 5 2 2 2 4" xfId="1538" xr:uid="{00000000-0005-0000-0000-0000C80E0000}"/>
    <cellStyle name="Valuta 2 5 2 2 2 4 2" xfId="4441" xr:uid="{00000000-0005-0000-0000-0000C90E0000}"/>
    <cellStyle name="Valuta 2 5 2 2 2 5" xfId="1027" xr:uid="{00000000-0005-0000-0000-0000CA0E0000}"/>
    <cellStyle name="Valuta 2 5 2 2 2 5 2" xfId="3930" xr:uid="{00000000-0005-0000-0000-0000CB0E0000}"/>
    <cellStyle name="Valuta 2 5 2 2 2 6" xfId="3459" xr:uid="{00000000-0005-0000-0000-0000CC0E0000}"/>
    <cellStyle name="Valuta 2 5 2 2 3" xfId="493" xr:uid="{00000000-0005-0000-0000-0000CD0E0000}"/>
    <cellStyle name="Valuta 2 5 2 2 4" xfId="652" xr:uid="{00000000-0005-0000-0000-0000CE0E0000}"/>
    <cellStyle name="Valuta 2 5 2 2 4 2" xfId="2012" xr:uid="{00000000-0005-0000-0000-0000CF0E0000}"/>
    <cellStyle name="Valuta 2 5 2 2 4 2 2" xfId="4911" xr:uid="{00000000-0005-0000-0000-0000D00E0000}"/>
    <cellStyle name="Valuta 2 5 2 2 4 3" xfId="1656" xr:uid="{00000000-0005-0000-0000-0000D10E0000}"/>
    <cellStyle name="Valuta 2 5 2 2 4 3 2" xfId="4559" xr:uid="{00000000-0005-0000-0000-0000D20E0000}"/>
    <cellStyle name="Valuta 2 5 2 2 4 4" xfId="1223" xr:uid="{00000000-0005-0000-0000-0000D30E0000}"/>
    <cellStyle name="Valuta 2 5 2 2 4 4 2" xfId="4126" xr:uid="{00000000-0005-0000-0000-0000D40E0000}"/>
    <cellStyle name="Valuta 2 5 2 2 4 5" xfId="3556" xr:uid="{00000000-0005-0000-0000-0000D50E0000}"/>
    <cellStyle name="Valuta 2 5 2 2 5" xfId="1845" xr:uid="{00000000-0005-0000-0000-0000D60E0000}"/>
    <cellStyle name="Valuta 2 5 2 2 5 2" xfId="4744" xr:uid="{00000000-0005-0000-0000-0000D70E0000}"/>
    <cellStyle name="Valuta 2 5 2 2 6" xfId="1443" xr:uid="{00000000-0005-0000-0000-0000D80E0000}"/>
    <cellStyle name="Valuta 2 5 2 2 6 2" xfId="4346" xr:uid="{00000000-0005-0000-0000-0000D90E0000}"/>
    <cellStyle name="Valuta 2 5 2 2 7" xfId="931" xr:uid="{00000000-0005-0000-0000-0000DA0E0000}"/>
    <cellStyle name="Valuta 2 5 2 2 7 2" xfId="3834" xr:uid="{00000000-0005-0000-0000-0000DB0E0000}"/>
    <cellStyle name="Valuta 2 5 2 2 8" xfId="3364" xr:uid="{00000000-0005-0000-0000-0000DC0E0000}"/>
    <cellStyle name="Valuta 2 5 2 3" xfId="310" xr:uid="{00000000-0005-0000-0000-0000DD0E0000}"/>
    <cellStyle name="Valuta 2 5 2 3 2" xfId="707" xr:uid="{00000000-0005-0000-0000-0000DE0E0000}"/>
    <cellStyle name="Valuta 2 5 2 3 2 2" xfId="2052" xr:uid="{00000000-0005-0000-0000-0000DF0E0000}"/>
    <cellStyle name="Valuta 2 5 2 3 2 2 2" xfId="4951" xr:uid="{00000000-0005-0000-0000-0000E00E0000}"/>
    <cellStyle name="Valuta 2 5 2 3 2 3" xfId="1711" xr:uid="{00000000-0005-0000-0000-0000E10E0000}"/>
    <cellStyle name="Valuta 2 5 2 3 2 3 2" xfId="4614" xr:uid="{00000000-0005-0000-0000-0000E20E0000}"/>
    <cellStyle name="Valuta 2 5 2 3 2 4" xfId="1278" xr:uid="{00000000-0005-0000-0000-0000E30E0000}"/>
    <cellStyle name="Valuta 2 5 2 3 2 4 2" xfId="4181" xr:uid="{00000000-0005-0000-0000-0000E40E0000}"/>
    <cellStyle name="Valuta 2 5 2 3 2 5" xfId="3611" xr:uid="{00000000-0005-0000-0000-0000E50E0000}"/>
    <cellStyle name="Valuta 2 5 2 3 3" xfId="1885" xr:uid="{00000000-0005-0000-0000-0000E60E0000}"/>
    <cellStyle name="Valuta 2 5 2 3 3 2" xfId="4784" xr:uid="{00000000-0005-0000-0000-0000E70E0000}"/>
    <cellStyle name="Valuta 2 5 2 3 4" xfId="1498" xr:uid="{00000000-0005-0000-0000-0000E80E0000}"/>
    <cellStyle name="Valuta 2 5 2 3 4 2" xfId="4401" xr:uid="{00000000-0005-0000-0000-0000E90E0000}"/>
    <cellStyle name="Valuta 2 5 2 3 5" xfId="987" xr:uid="{00000000-0005-0000-0000-0000EA0E0000}"/>
    <cellStyle name="Valuta 2 5 2 3 5 2" xfId="3890" xr:uid="{00000000-0005-0000-0000-0000EB0E0000}"/>
    <cellStyle name="Valuta 2 5 2 3 6" xfId="3419" xr:uid="{00000000-0005-0000-0000-0000EC0E0000}"/>
    <cellStyle name="Valuta 2 5 2 4" xfId="492" xr:uid="{00000000-0005-0000-0000-0000ED0E0000}"/>
    <cellStyle name="Valuta 2 5 2 5" xfId="612" xr:uid="{00000000-0005-0000-0000-0000EE0E0000}"/>
    <cellStyle name="Valuta 2 5 2 5 2" xfId="1972" xr:uid="{00000000-0005-0000-0000-0000EF0E0000}"/>
    <cellStyle name="Valuta 2 5 2 5 2 2" xfId="4871" xr:uid="{00000000-0005-0000-0000-0000F00E0000}"/>
    <cellStyle name="Valuta 2 5 2 5 3" xfId="1616" xr:uid="{00000000-0005-0000-0000-0000F10E0000}"/>
    <cellStyle name="Valuta 2 5 2 5 3 2" xfId="4519" xr:uid="{00000000-0005-0000-0000-0000F20E0000}"/>
    <cellStyle name="Valuta 2 5 2 5 4" xfId="1183" xr:uid="{00000000-0005-0000-0000-0000F30E0000}"/>
    <cellStyle name="Valuta 2 5 2 5 4 2" xfId="4086" xr:uid="{00000000-0005-0000-0000-0000F40E0000}"/>
    <cellStyle name="Valuta 2 5 2 5 5" xfId="3516" xr:uid="{00000000-0005-0000-0000-0000F50E0000}"/>
    <cellStyle name="Valuta 2 5 2 6" xfId="1805" xr:uid="{00000000-0005-0000-0000-0000F60E0000}"/>
    <cellStyle name="Valuta 2 5 2 6 2" xfId="4704" xr:uid="{00000000-0005-0000-0000-0000F70E0000}"/>
    <cellStyle name="Valuta 2 5 2 7" xfId="1403" xr:uid="{00000000-0005-0000-0000-0000F80E0000}"/>
    <cellStyle name="Valuta 2 5 2 7 2" xfId="4306" xr:uid="{00000000-0005-0000-0000-0000F90E0000}"/>
    <cellStyle name="Valuta 2 5 2 8" xfId="890" xr:uid="{00000000-0005-0000-0000-0000FA0E0000}"/>
    <cellStyle name="Valuta 2 5 2 8 2" xfId="3793" xr:uid="{00000000-0005-0000-0000-0000FB0E0000}"/>
    <cellStyle name="Valuta 2 5 2 9" xfId="3324" xr:uid="{00000000-0005-0000-0000-0000FC0E0000}"/>
    <cellStyle name="Valuta 2 5 3" xfId="230" xr:uid="{00000000-0005-0000-0000-0000FD0E0000}"/>
    <cellStyle name="Valuta 2 5 3 2" xfId="326" xr:uid="{00000000-0005-0000-0000-0000FE0E0000}"/>
    <cellStyle name="Valuta 2 5 3 2 2" xfId="723" xr:uid="{00000000-0005-0000-0000-0000FF0E0000}"/>
    <cellStyle name="Valuta 2 5 3 2 2 2" xfId="2068" xr:uid="{00000000-0005-0000-0000-0000000F0000}"/>
    <cellStyle name="Valuta 2 5 3 2 2 2 2" xfId="4967" xr:uid="{00000000-0005-0000-0000-0000010F0000}"/>
    <cellStyle name="Valuta 2 5 3 2 2 3" xfId="1727" xr:uid="{00000000-0005-0000-0000-0000020F0000}"/>
    <cellStyle name="Valuta 2 5 3 2 2 3 2" xfId="4630" xr:uid="{00000000-0005-0000-0000-0000030F0000}"/>
    <cellStyle name="Valuta 2 5 3 2 2 4" xfId="1294" xr:uid="{00000000-0005-0000-0000-0000040F0000}"/>
    <cellStyle name="Valuta 2 5 3 2 2 4 2" xfId="4197" xr:uid="{00000000-0005-0000-0000-0000050F0000}"/>
    <cellStyle name="Valuta 2 5 3 2 2 5" xfId="3627" xr:uid="{00000000-0005-0000-0000-0000060F0000}"/>
    <cellStyle name="Valuta 2 5 3 2 3" xfId="1901" xr:uid="{00000000-0005-0000-0000-0000070F0000}"/>
    <cellStyle name="Valuta 2 5 3 2 3 2" xfId="4800" xr:uid="{00000000-0005-0000-0000-0000080F0000}"/>
    <cellStyle name="Valuta 2 5 3 2 4" xfId="1514" xr:uid="{00000000-0005-0000-0000-0000090F0000}"/>
    <cellStyle name="Valuta 2 5 3 2 4 2" xfId="4417" xr:uid="{00000000-0005-0000-0000-00000A0F0000}"/>
    <cellStyle name="Valuta 2 5 3 2 5" xfId="1003" xr:uid="{00000000-0005-0000-0000-00000B0F0000}"/>
    <cellStyle name="Valuta 2 5 3 2 5 2" xfId="3906" xr:uid="{00000000-0005-0000-0000-00000C0F0000}"/>
    <cellStyle name="Valuta 2 5 3 2 6" xfId="3435" xr:uid="{00000000-0005-0000-0000-00000D0F0000}"/>
    <cellStyle name="Valuta 2 5 3 3" xfId="494" xr:uid="{00000000-0005-0000-0000-00000E0F0000}"/>
    <cellStyle name="Valuta 2 5 3 4" xfId="628" xr:uid="{00000000-0005-0000-0000-00000F0F0000}"/>
    <cellStyle name="Valuta 2 5 3 4 2" xfId="1988" xr:uid="{00000000-0005-0000-0000-0000100F0000}"/>
    <cellStyle name="Valuta 2 5 3 4 2 2" xfId="4887" xr:uid="{00000000-0005-0000-0000-0000110F0000}"/>
    <cellStyle name="Valuta 2 5 3 4 3" xfId="1632" xr:uid="{00000000-0005-0000-0000-0000120F0000}"/>
    <cellStyle name="Valuta 2 5 3 4 3 2" xfId="4535" xr:uid="{00000000-0005-0000-0000-0000130F0000}"/>
    <cellStyle name="Valuta 2 5 3 4 4" xfId="1199" xr:uid="{00000000-0005-0000-0000-0000140F0000}"/>
    <cellStyle name="Valuta 2 5 3 4 4 2" xfId="4102" xr:uid="{00000000-0005-0000-0000-0000150F0000}"/>
    <cellStyle name="Valuta 2 5 3 4 5" xfId="3532" xr:uid="{00000000-0005-0000-0000-0000160F0000}"/>
    <cellStyle name="Valuta 2 5 3 5" xfId="1821" xr:uid="{00000000-0005-0000-0000-0000170F0000}"/>
    <cellStyle name="Valuta 2 5 3 5 2" xfId="4720" xr:uid="{00000000-0005-0000-0000-0000180F0000}"/>
    <cellStyle name="Valuta 2 5 3 6" xfId="1419" xr:uid="{00000000-0005-0000-0000-0000190F0000}"/>
    <cellStyle name="Valuta 2 5 3 6 2" xfId="4322" xr:uid="{00000000-0005-0000-0000-00001A0F0000}"/>
    <cellStyle name="Valuta 2 5 3 7" xfId="907" xr:uid="{00000000-0005-0000-0000-00001B0F0000}"/>
    <cellStyle name="Valuta 2 5 3 7 2" xfId="3810" xr:uid="{00000000-0005-0000-0000-00001C0F0000}"/>
    <cellStyle name="Valuta 2 5 3 8" xfId="3340" xr:uid="{00000000-0005-0000-0000-00001D0F0000}"/>
    <cellStyle name="Valuta 2 5 4" xfId="281" xr:uid="{00000000-0005-0000-0000-00001E0F0000}"/>
    <cellStyle name="Valuta 2 5 4 2" xfId="678" xr:uid="{00000000-0005-0000-0000-00001F0F0000}"/>
    <cellStyle name="Valuta 2 5 4 2 2" xfId="2028" xr:uid="{00000000-0005-0000-0000-0000200F0000}"/>
    <cellStyle name="Valuta 2 5 4 2 2 2" xfId="4927" xr:uid="{00000000-0005-0000-0000-0000210F0000}"/>
    <cellStyle name="Valuta 2 5 4 2 3" xfId="1682" xr:uid="{00000000-0005-0000-0000-0000220F0000}"/>
    <cellStyle name="Valuta 2 5 4 2 3 2" xfId="4585" xr:uid="{00000000-0005-0000-0000-0000230F0000}"/>
    <cellStyle name="Valuta 2 5 4 2 4" xfId="1249" xr:uid="{00000000-0005-0000-0000-0000240F0000}"/>
    <cellStyle name="Valuta 2 5 4 2 4 2" xfId="4152" xr:uid="{00000000-0005-0000-0000-0000250F0000}"/>
    <cellStyle name="Valuta 2 5 4 2 5" xfId="3582" xr:uid="{00000000-0005-0000-0000-0000260F0000}"/>
    <cellStyle name="Valuta 2 5 4 3" xfId="1861" xr:uid="{00000000-0005-0000-0000-0000270F0000}"/>
    <cellStyle name="Valuta 2 5 4 3 2" xfId="4760" xr:uid="{00000000-0005-0000-0000-0000280F0000}"/>
    <cellStyle name="Valuta 2 5 4 4" xfId="1469" xr:uid="{00000000-0005-0000-0000-0000290F0000}"/>
    <cellStyle name="Valuta 2 5 4 4 2" xfId="4372" xr:uid="{00000000-0005-0000-0000-00002A0F0000}"/>
    <cellStyle name="Valuta 2 5 4 5" xfId="958" xr:uid="{00000000-0005-0000-0000-00002B0F0000}"/>
    <cellStyle name="Valuta 2 5 4 5 2" xfId="3861" xr:uid="{00000000-0005-0000-0000-00002C0F0000}"/>
    <cellStyle name="Valuta 2 5 4 6" xfId="3390" xr:uid="{00000000-0005-0000-0000-00002D0F0000}"/>
    <cellStyle name="Valuta 2 5 5" xfId="491" xr:uid="{00000000-0005-0000-0000-00002E0F0000}"/>
    <cellStyle name="Valuta 2 5 6" xfId="586" xr:uid="{00000000-0005-0000-0000-00002F0F0000}"/>
    <cellStyle name="Valuta 2 5 6 2" xfId="1948" xr:uid="{00000000-0005-0000-0000-0000300F0000}"/>
    <cellStyle name="Valuta 2 5 6 2 2" xfId="4847" xr:uid="{00000000-0005-0000-0000-0000310F0000}"/>
    <cellStyle name="Valuta 2 5 6 3" xfId="1590" xr:uid="{00000000-0005-0000-0000-0000320F0000}"/>
    <cellStyle name="Valuta 2 5 6 3 2" xfId="4493" xr:uid="{00000000-0005-0000-0000-0000330F0000}"/>
    <cellStyle name="Valuta 2 5 6 4" xfId="1157" xr:uid="{00000000-0005-0000-0000-0000340F0000}"/>
    <cellStyle name="Valuta 2 5 6 4 2" xfId="4060" xr:uid="{00000000-0005-0000-0000-0000350F0000}"/>
    <cellStyle name="Valuta 2 5 6 5" xfId="3490" xr:uid="{00000000-0005-0000-0000-0000360F0000}"/>
    <cellStyle name="Valuta 2 5 7" xfId="1781" xr:uid="{00000000-0005-0000-0000-0000370F0000}"/>
    <cellStyle name="Valuta 2 5 7 2" xfId="4680" xr:uid="{00000000-0005-0000-0000-0000380F0000}"/>
    <cellStyle name="Valuta 2 5 8" xfId="1375" xr:uid="{00000000-0005-0000-0000-0000390F0000}"/>
    <cellStyle name="Valuta 2 5 8 2" xfId="4278" xr:uid="{00000000-0005-0000-0000-00003A0F0000}"/>
    <cellStyle name="Valuta 2 5 9" xfId="861" xr:uid="{00000000-0005-0000-0000-00003B0F0000}"/>
    <cellStyle name="Valuta 2 5 9 2" xfId="3764" xr:uid="{00000000-0005-0000-0000-00003C0F0000}"/>
    <cellStyle name="Valuta 2 6" xfId="185" xr:uid="{00000000-0005-0000-0000-00003D0F0000}"/>
    <cellStyle name="Valuta 2 6 10" xfId="3299" xr:uid="{00000000-0005-0000-0000-00003E0F0000}"/>
    <cellStyle name="Valuta 2 6 2" xfId="215" xr:uid="{00000000-0005-0000-0000-00003F0F0000}"/>
    <cellStyle name="Valuta 2 6 2 2" xfId="256" xr:uid="{00000000-0005-0000-0000-0000400F0000}"/>
    <cellStyle name="Valuta 2 6 2 2 2" xfId="352" xr:uid="{00000000-0005-0000-0000-0000410F0000}"/>
    <cellStyle name="Valuta 2 6 2 2 2 2" xfId="749" xr:uid="{00000000-0005-0000-0000-0000420F0000}"/>
    <cellStyle name="Valuta 2 6 2 2 2 2 2" xfId="2094" xr:uid="{00000000-0005-0000-0000-0000430F0000}"/>
    <cellStyle name="Valuta 2 6 2 2 2 2 2 2" xfId="4993" xr:uid="{00000000-0005-0000-0000-0000440F0000}"/>
    <cellStyle name="Valuta 2 6 2 2 2 2 3" xfId="1753" xr:uid="{00000000-0005-0000-0000-0000450F0000}"/>
    <cellStyle name="Valuta 2 6 2 2 2 2 3 2" xfId="4656" xr:uid="{00000000-0005-0000-0000-0000460F0000}"/>
    <cellStyle name="Valuta 2 6 2 2 2 2 4" xfId="1320" xr:uid="{00000000-0005-0000-0000-0000470F0000}"/>
    <cellStyle name="Valuta 2 6 2 2 2 2 4 2" xfId="4223" xr:uid="{00000000-0005-0000-0000-0000480F0000}"/>
    <cellStyle name="Valuta 2 6 2 2 2 2 5" xfId="3653" xr:uid="{00000000-0005-0000-0000-0000490F0000}"/>
    <cellStyle name="Valuta 2 6 2 2 2 3" xfId="1927" xr:uid="{00000000-0005-0000-0000-00004A0F0000}"/>
    <cellStyle name="Valuta 2 6 2 2 2 3 2" xfId="4826" xr:uid="{00000000-0005-0000-0000-00004B0F0000}"/>
    <cellStyle name="Valuta 2 6 2 2 2 4" xfId="1540" xr:uid="{00000000-0005-0000-0000-00004C0F0000}"/>
    <cellStyle name="Valuta 2 6 2 2 2 4 2" xfId="4443" xr:uid="{00000000-0005-0000-0000-00004D0F0000}"/>
    <cellStyle name="Valuta 2 6 2 2 2 5" xfId="1029" xr:uid="{00000000-0005-0000-0000-00004E0F0000}"/>
    <cellStyle name="Valuta 2 6 2 2 2 5 2" xfId="3932" xr:uid="{00000000-0005-0000-0000-00004F0F0000}"/>
    <cellStyle name="Valuta 2 6 2 2 2 6" xfId="3461" xr:uid="{00000000-0005-0000-0000-0000500F0000}"/>
    <cellStyle name="Valuta 2 6 2 2 3" xfId="497" xr:uid="{00000000-0005-0000-0000-0000510F0000}"/>
    <cellStyle name="Valuta 2 6 2 2 4" xfId="654" xr:uid="{00000000-0005-0000-0000-0000520F0000}"/>
    <cellStyle name="Valuta 2 6 2 2 4 2" xfId="2014" xr:uid="{00000000-0005-0000-0000-0000530F0000}"/>
    <cellStyle name="Valuta 2 6 2 2 4 2 2" xfId="4913" xr:uid="{00000000-0005-0000-0000-0000540F0000}"/>
    <cellStyle name="Valuta 2 6 2 2 4 3" xfId="1658" xr:uid="{00000000-0005-0000-0000-0000550F0000}"/>
    <cellStyle name="Valuta 2 6 2 2 4 3 2" xfId="4561" xr:uid="{00000000-0005-0000-0000-0000560F0000}"/>
    <cellStyle name="Valuta 2 6 2 2 4 4" xfId="1225" xr:uid="{00000000-0005-0000-0000-0000570F0000}"/>
    <cellStyle name="Valuta 2 6 2 2 4 4 2" xfId="4128" xr:uid="{00000000-0005-0000-0000-0000580F0000}"/>
    <cellStyle name="Valuta 2 6 2 2 4 5" xfId="3558" xr:uid="{00000000-0005-0000-0000-0000590F0000}"/>
    <cellStyle name="Valuta 2 6 2 2 5" xfId="1847" xr:uid="{00000000-0005-0000-0000-00005A0F0000}"/>
    <cellStyle name="Valuta 2 6 2 2 5 2" xfId="4746" xr:uid="{00000000-0005-0000-0000-00005B0F0000}"/>
    <cellStyle name="Valuta 2 6 2 2 6" xfId="1445" xr:uid="{00000000-0005-0000-0000-00005C0F0000}"/>
    <cellStyle name="Valuta 2 6 2 2 6 2" xfId="4348" xr:uid="{00000000-0005-0000-0000-00005D0F0000}"/>
    <cellStyle name="Valuta 2 6 2 2 7" xfId="933" xr:uid="{00000000-0005-0000-0000-00005E0F0000}"/>
    <cellStyle name="Valuta 2 6 2 2 7 2" xfId="3836" xr:uid="{00000000-0005-0000-0000-00005F0F0000}"/>
    <cellStyle name="Valuta 2 6 2 2 8" xfId="3366" xr:uid="{00000000-0005-0000-0000-0000600F0000}"/>
    <cellStyle name="Valuta 2 6 2 3" xfId="312" xr:uid="{00000000-0005-0000-0000-0000610F0000}"/>
    <cellStyle name="Valuta 2 6 2 3 2" xfId="709" xr:uid="{00000000-0005-0000-0000-0000620F0000}"/>
    <cellStyle name="Valuta 2 6 2 3 2 2" xfId="2054" xr:uid="{00000000-0005-0000-0000-0000630F0000}"/>
    <cellStyle name="Valuta 2 6 2 3 2 2 2" xfId="4953" xr:uid="{00000000-0005-0000-0000-0000640F0000}"/>
    <cellStyle name="Valuta 2 6 2 3 2 3" xfId="1713" xr:uid="{00000000-0005-0000-0000-0000650F0000}"/>
    <cellStyle name="Valuta 2 6 2 3 2 3 2" xfId="4616" xr:uid="{00000000-0005-0000-0000-0000660F0000}"/>
    <cellStyle name="Valuta 2 6 2 3 2 4" xfId="1280" xr:uid="{00000000-0005-0000-0000-0000670F0000}"/>
    <cellStyle name="Valuta 2 6 2 3 2 4 2" xfId="4183" xr:uid="{00000000-0005-0000-0000-0000680F0000}"/>
    <cellStyle name="Valuta 2 6 2 3 2 5" xfId="3613" xr:uid="{00000000-0005-0000-0000-0000690F0000}"/>
    <cellStyle name="Valuta 2 6 2 3 3" xfId="1887" xr:uid="{00000000-0005-0000-0000-00006A0F0000}"/>
    <cellStyle name="Valuta 2 6 2 3 3 2" xfId="4786" xr:uid="{00000000-0005-0000-0000-00006B0F0000}"/>
    <cellStyle name="Valuta 2 6 2 3 4" xfId="1500" xr:uid="{00000000-0005-0000-0000-00006C0F0000}"/>
    <cellStyle name="Valuta 2 6 2 3 4 2" xfId="4403" xr:uid="{00000000-0005-0000-0000-00006D0F0000}"/>
    <cellStyle name="Valuta 2 6 2 3 5" xfId="989" xr:uid="{00000000-0005-0000-0000-00006E0F0000}"/>
    <cellStyle name="Valuta 2 6 2 3 5 2" xfId="3892" xr:uid="{00000000-0005-0000-0000-00006F0F0000}"/>
    <cellStyle name="Valuta 2 6 2 3 6" xfId="3421" xr:uid="{00000000-0005-0000-0000-0000700F0000}"/>
    <cellStyle name="Valuta 2 6 2 4" xfId="496" xr:uid="{00000000-0005-0000-0000-0000710F0000}"/>
    <cellStyle name="Valuta 2 6 2 5" xfId="614" xr:uid="{00000000-0005-0000-0000-0000720F0000}"/>
    <cellStyle name="Valuta 2 6 2 5 2" xfId="1974" xr:uid="{00000000-0005-0000-0000-0000730F0000}"/>
    <cellStyle name="Valuta 2 6 2 5 2 2" xfId="4873" xr:uid="{00000000-0005-0000-0000-0000740F0000}"/>
    <cellStyle name="Valuta 2 6 2 5 3" xfId="1618" xr:uid="{00000000-0005-0000-0000-0000750F0000}"/>
    <cellStyle name="Valuta 2 6 2 5 3 2" xfId="4521" xr:uid="{00000000-0005-0000-0000-0000760F0000}"/>
    <cellStyle name="Valuta 2 6 2 5 4" xfId="1185" xr:uid="{00000000-0005-0000-0000-0000770F0000}"/>
    <cellStyle name="Valuta 2 6 2 5 4 2" xfId="4088" xr:uid="{00000000-0005-0000-0000-0000780F0000}"/>
    <cellStyle name="Valuta 2 6 2 5 5" xfId="3518" xr:uid="{00000000-0005-0000-0000-0000790F0000}"/>
    <cellStyle name="Valuta 2 6 2 6" xfId="1807" xr:uid="{00000000-0005-0000-0000-00007A0F0000}"/>
    <cellStyle name="Valuta 2 6 2 6 2" xfId="4706" xr:uid="{00000000-0005-0000-0000-00007B0F0000}"/>
    <cellStyle name="Valuta 2 6 2 7" xfId="1405" xr:uid="{00000000-0005-0000-0000-00007C0F0000}"/>
    <cellStyle name="Valuta 2 6 2 7 2" xfId="4308" xr:uid="{00000000-0005-0000-0000-00007D0F0000}"/>
    <cellStyle name="Valuta 2 6 2 8" xfId="892" xr:uid="{00000000-0005-0000-0000-00007E0F0000}"/>
    <cellStyle name="Valuta 2 6 2 8 2" xfId="3795" xr:uid="{00000000-0005-0000-0000-00007F0F0000}"/>
    <cellStyle name="Valuta 2 6 2 9" xfId="3326" xr:uid="{00000000-0005-0000-0000-0000800F0000}"/>
    <cellStyle name="Valuta 2 6 3" xfId="232" xr:uid="{00000000-0005-0000-0000-0000810F0000}"/>
    <cellStyle name="Valuta 2 6 3 2" xfId="328" xr:uid="{00000000-0005-0000-0000-0000820F0000}"/>
    <cellStyle name="Valuta 2 6 3 2 2" xfId="725" xr:uid="{00000000-0005-0000-0000-0000830F0000}"/>
    <cellStyle name="Valuta 2 6 3 2 2 2" xfId="2070" xr:uid="{00000000-0005-0000-0000-0000840F0000}"/>
    <cellStyle name="Valuta 2 6 3 2 2 2 2" xfId="4969" xr:uid="{00000000-0005-0000-0000-0000850F0000}"/>
    <cellStyle name="Valuta 2 6 3 2 2 3" xfId="1729" xr:uid="{00000000-0005-0000-0000-0000860F0000}"/>
    <cellStyle name="Valuta 2 6 3 2 2 3 2" xfId="4632" xr:uid="{00000000-0005-0000-0000-0000870F0000}"/>
    <cellStyle name="Valuta 2 6 3 2 2 4" xfId="1296" xr:uid="{00000000-0005-0000-0000-0000880F0000}"/>
    <cellStyle name="Valuta 2 6 3 2 2 4 2" xfId="4199" xr:uid="{00000000-0005-0000-0000-0000890F0000}"/>
    <cellStyle name="Valuta 2 6 3 2 2 5" xfId="3629" xr:uid="{00000000-0005-0000-0000-00008A0F0000}"/>
    <cellStyle name="Valuta 2 6 3 2 3" xfId="1903" xr:uid="{00000000-0005-0000-0000-00008B0F0000}"/>
    <cellStyle name="Valuta 2 6 3 2 3 2" xfId="4802" xr:uid="{00000000-0005-0000-0000-00008C0F0000}"/>
    <cellStyle name="Valuta 2 6 3 2 4" xfId="1516" xr:uid="{00000000-0005-0000-0000-00008D0F0000}"/>
    <cellStyle name="Valuta 2 6 3 2 4 2" xfId="4419" xr:uid="{00000000-0005-0000-0000-00008E0F0000}"/>
    <cellStyle name="Valuta 2 6 3 2 5" xfId="1005" xr:uid="{00000000-0005-0000-0000-00008F0F0000}"/>
    <cellStyle name="Valuta 2 6 3 2 5 2" xfId="3908" xr:uid="{00000000-0005-0000-0000-0000900F0000}"/>
    <cellStyle name="Valuta 2 6 3 2 6" xfId="3437" xr:uid="{00000000-0005-0000-0000-0000910F0000}"/>
    <cellStyle name="Valuta 2 6 3 3" xfId="498" xr:uid="{00000000-0005-0000-0000-0000920F0000}"/>
    <cellStyle name="Valuta 2 6 3 4" xfId="630" xr:uid="{00000000-0005-0000-0000-0000930F0000}"/>
    <cellStyle name="Valuta 2 6 3 4 2" xfId="1990" xr:uid="{00000000-0005-0000-0000-0000940F0000}"/>
    <cellStyle name="Valuta 2 6 3 4 2 2" xfId="4889" xr:uid="{00000000-0005-0000-0000-0000950F0000}"/>
    <cellStyle name="Valuta 2 6 3 4 3" xfId="1634" xr:uid="{00000000-0005-0000-0000-0000960F0000}"/>
    <cellStyle name="Valuta 2 6 3 4 3 2" xfId="4537" xr:uid="{00000000-0005-0000-0000-0000970F0000}"/>
    <cellStyle name="Valuta 2 6 3 4 4" xfId="1201" xr:uid="{00000000-0005-0000-0000-0000980F0000}"/>
    <cellStyle name="Valuta 2 6 3 4 4 2" xfId="4104" xr:uid="{00000000-0005-0000-0000-0000990F0000}"/>
    <cellStyle name="Valuta 2 6 3 4 5" xfId="3534" xr:uid="{00000000-0005-0000-0000-00009A0F0000}"/>
    <cellStyle name="Valuta 2 6 3 5" xfId="1823" xr:uid="{00000000-0005-0000-0000-00009B0F0000}"/>
    <cellStyle name="Valuta 2 6 3 5 2" xfId="4722" xr:uid="{00000000-0005-0000-0000-00009C0F0000}"/>
    <cellStyle name="Valuta 2 6 3 6" xfId="1421" xr:uid="{00000000-0005-0000-0000-00009D0F0000}"/>
    <cellStyle name="Valuta 2 6 3 6 2" xfId="4324" xr:uid="{00000000-0005-0000-0000-00009E0F0000}"/>
    <cellStyle name="Valuta 2 6 3 7" xfId="909" xr:uid="{00000000-0005-0000-0000-00009F0F0000}"/>
    <cellStyle name="Valuta 2 6 3 7 2" xfId="3812" xr:uid="{00000000-0005-0000-0000-0000A00F0000}"/>
    <cellStyle name="Valuta 2 6 3 8" xfId="3342" xr:uid="{00000000-0005-0000-0000-0000A10F0000}"/>
    <cellStyle name="Valuta 2 6 4" xfId="283" xr:uid="{00000000-0005-0000-0000-0000A20F0000}"/>
    <cellStyle name="Valuta 2 6 4 2" xfId="680" xr:uid="{00000000-0005-0000-0000-0000A30F0000}"/>
    <cellStyle name="Valuta 2 6 4 2 2" xfId="2030" xr:uid="{00000000-0005-0000-0000-0000A40F0000}"/>
    <cellStyle name="Valuta 2 6 4 2 2 2" xfId="4929" xr:uid="{00000000-0005-0000-0000-0000A50F0000}"/>
    <cellStyle name="Valuta 2 6 4 2 3" xfId="1684" xr:uid="{00000000-0005-0000-0000-0000A60F0000}"/>
    <cellStyle name="Valuta 2 6 4 2 3 2" xfId="4587" xr:uid="{00000000-0005-0000-0000-0000A70F0000}"/>
    <cellStyle name="Valuta 2 6 4 2 4" xfId="1251" xr:uid="{00000000-0005-0000-0000-0000A80F0000}"/>
    <cellStyle name="Valuta 2 6 4 2 4 2" xfId="4154" xr:uid="{00000000-0005-0000-0000-0000A90F0000}"/>
    <cellStyle name="Valuta 2 6 4 2 5" xfId="3584" xr:uid="{00000000-0005-0000-0000-0000AA0F0000}"/>
    <cellStyle name="Valuta 2 6 4 3" xfId="1863" xr:uid="{00000000-0005-0000-0000-0000AB0F0000}"/>
    <cellStyle name="Valuta 2 6 4 3 2" xfId="4762" xr:uid="{00000000-0005-0000-0000-0000AC0F0000}"/>
    <cellStyle name="Valuta 2 6 4 4" xfId="1471" xr:uid="{00000000-0005-0000-0000-0000AD0F0000}"/>
    <cellStyle name="Valuta 2 6 4 4 2" xfId="4374" xr:uid="{00000000-0005-0000-0000-0000AE0F0000}"/>
    <cellStyle name="Valuta 2 6 4 5" xfId="960" xr:uid="{00000000-0005-0000-0000-0000AF0F0000}"/>
    <cellStyle name="Valuta 2 6 4 5 2" xfId="3863" xr:uid="{00000000-0005-0000-0000-0000B00F0000}"/>
    <cellStyle name="Valuta 2 6 4 6" xfId="3392" xr:uid="{00000000-0005-0000-0000-0000B10F0000}"/>
    <cellStyle name="Valuta 2 6 5" xfId="495" xr:uid="{00000000-0005-0000-0000-0000B20F0000}"/>
    <cellStyle name="Valuta 2 6 6" xfId="588" xr:uid="{00000000-0005-0000-0000-0000B30F0000}"/>
    <cellStyle name="Valuta 2 6 6 2" xfId="1950" xr:uid="{00000000-0005-0000-0000-0000B40F0000}"/>
    <cellStyle name="Valuta 2 6 6 2 2" xfId="4849" xr:uid="{00000000-0005-0000-0000-0000B50F0000}"/>
    <cellStyle name="Valuta 2 6 6 3" xfId="1592" xr:uid="{00000000-0005-0000-0000-0000B60F0000}"/>
    <cellStyle name="Valuta 2 6 6 3 2" xfId="4495" xr:uid="{00000000-0005-0000-0000-0000B70F0000}"/>
    <cellStyle name="Valuta 2 6 6 4" xfId="1159" xr:uid="{00000000-0005-0000-0000-0000B80F0000}"/>
    <cellStyle name="Valuta 2 6 6 4 2" xfId="4062" xr:uid="{00000000-0005-0000-0000-0000B90F0000}"/>
    <cellStyle name="Valuta 2 6 6 5" xfId="3492" xr:uid="{00000000-0005-0000-0000-0000BA0F0000}"/>
    <cellStyle name="Valuta 2 6 7" xfId="1783" xr:uid="{00000000-0005-0000-0000-0000BB0F0000}"/>
    <cellStyle name="Valuta 2 6 7 2" xfId="4682" xr:uid="{00000000-0005-0000-0000-0000BC0F0000}"/>
    <cellStyle name="Valuta 2 6 8" xfId="1377" xr:uid="{00000000-0005-0000-0000-0000BD0F0000}"/>
    <cellStyle name="Valuta 2 6 8 2" xfId="4280" xr:uid="{00000000-0005-0000-0000-0000BE0F0000}"/>
    <cellStyle name="Valuta 2 6 9" xfId="863" xr:uid="{00000000-0005-0000-0000-0000BF0F0000}"/>
    <cellStyle name="Valuta 2 6 9 2" xfId="3766" xr:uid="{00000000-0005-0000-0000-0000C00F0000}"/>
    <cellStyle name="Valuta 2 7" xfId="199" xr:uid="{00000000-0005-0000-0000-0000C10F0000}"/>
    <cellStyle name="Valuta 2 7 2" xfId="243" xr:uid="{00000000-0005-0000-0000-0000C20F0000}"/>
    <cellStyle name="Valuta 2 7 2 2" xfId="339" xr:uid="{00000000-0005-0000-0000-0000C30F0000}"/>
    <cellStyle name="Valuta 2 7 2 2 2" xfId="736" xr:uid="{00000000-0005-0000-0000-0000C40F0000}"/>
    <cellStyle name="Valuta 2 7 2 2 2 2" xfId="2081" xr:uid="{00000000-0005-0000-0000-0000C50F0000}"/>
    <cellStyle name="Valuta 2 7 2 2 2 2 2" xfId="4980" xr:uid="{00000000-0005-0000-0000-0000C60F0000}"/>
    <cellStyle name="Valuta 2 7 2 2 2 3" xfId="1740" xr:uid="{00000000-0005-0000-0000-0000C70F0000}"/>
    <cellStyle name="Valuta 2 7 2 2 2 3 2" xfId="4643" xr:uid="{00000000-0005-0000-0000-0000C80F0000}"/>
    <cellStyle name="Valuta 2 7 2 2 2 4" xfId="1307" xr:uid="{00000000-0005-0000-0000-0000C90F0000}"/>
    <cellStyle name="Valuta 2 7 2 2 2 4 2" xfId="4210" xr:uid="{00000000-0005-0000-0000-0000CA0F0000}"/>
    <cellStyle name="Valuta 2 7 2 2 2 5" xfId="3640" xr:uid="{00000000-0005-0000-0000-0000CB0F0000}"/>
    <cellStyle name="Valuta 2 7 2 2 3" xfId="1914" xr:uid="{00000000-0005-0000-0000-0000CC0F0000}"/>
    <cellStyle name="Valuta 2 7 2 2 3 2" xfId="4813" xr:uid="{00000000-0005-0000-0000-0000CD0F0000}"/>
    <cellStyle name="Valuta 2 7 2 2 4" xfId="1527" xr:uid="{00000000-0005-0000-0000-0000CE0F0000}"/>
    <cellStyle name="Valuta 2 7 2 2 4 2" xfId="4430" xr:uid="{00000000-0005-0000-0000-0000CF0F0000}"/>
    <cellStyle name="Valuta 2 7 2 2 5" xfId="1016" xr:uid="{00000000-0005-0000-0000-0000D00F0000}"/>
    <cellStyle name="Valuta 2 7 2 2 5 2" xfId="3919" xr:uid="{00000000-0005-0000-0000-0000D10F0000}"/>
    <cellStyle name="Valuta 2 7 2 2 6" xfId="3448" xr:uid="{00000000-0005-0000-0000-0000D20F0000}"/>
    <cellStyle name="Valuta 2 7 2 3" xfId="500" xr:uid="{00000000-0005-0000-0000-0000D30F0000}"/>
    <cellStyle name="Valuta 2 7 2 4" xfId="641" xr:uid="{00000000-0005-0000-0000-0000D40F0000}"/>
    <cellStyle name="Valuta 2 7 2 4 2" xfId="2001" xr:uid="{00000000-0005-0000-0000-0000D50F0000}"/>
    <cellStyle name="Valuta 2 7 2 4 2 2" xfId="4900" xr:uid="{00000000-0005-0000-0000-0000D60F0000}"/>
    <cellStyle name="Valuta 2 7 2 4 3" xfId="1645" xr:uid="{00000000-0005-0000-0000-0000D70F0000}"/>
    <cellStyle name="Valuta 2 7 2 4 3 2" xfId="4548" xr:uid="{00000000-0005-0000-0000-0000D80F0000}"/>
    <cellStyle name="Valuta 2 7 2 4 4" xfId="1212" xr:uid="{00000000-0005-0000-0000-0000D90F0000}"/>
    <cellStyle name="Valuta 2 7 2 4 4 2" xfId="4115" xr:uid="{00000000-0005-0000-0000-0000DA0F0000}"/>
    <cellStyle name="Valuta 2 7 2 4 5" xfId="3545" xr:uid="{00000000-0005-0000-0000-0000DB0F0000}"/>
    <cellStyle name="Valuta 2 7 2 5" xfId="1834" xr:uid="{00000000-0005-0000-0000-0000DC0F0000}"/>
    <cellStyle name="Valuta 2 7 2 5 2" xfId="4733" xr:uid="{00000000-0005-0000-0000-0000DD0F0000}"/>
    <cellStyle name="Valuta 2 7 2 6" xfId="1432" xr:uid="{00000000-0005-0000-0000-0000DE0F0000}"/>
    <cellStyle name="Valuta 2 7 2 6 2" xfId="4335" xr:uid="{00000000-0005-0000-0000-0000DF0F0000}"/>
    <cellStyle name="Valuta 2 7 2 7" xfId="920" xr:uid="{00000000-0005-0000-0000-0000E00F0000}"/>
    <cellStyle name="Valuta 2 7 2 7 2" xfId="3823" xr:uid="{00000000-0005-0000-0000-0000E10F0000}"/>
    <cellStyle name="Valuta 2 7 2 8" xfId="3353" xr:uid="{00000000-0005-0000-0000-0000E20F0000}"/>
    <cellStyle name="Valuta 2 7 3" xfId="294" xr:uid="{00000000-0005-0000-0000-0000E30F0000}"/>
    <cellStyle name="Valuta 2 7 3 2" xfId="691" xr:uid="{00000000-0005-0000-0000-0000E40F0000}"/>
    <cellStyle name="Valuta 2 7 3 2 2" xfId="2041" xr:uid="{00000000-0005-0000-0000-0000E50F0000}"/>
    <cellStyle name="Valuta 2 7 3 2 2 2" xfId="4940" xr:uid="{00000000-0005-0000-0000-0000E60F0000}"/>
    <cellStyle name="Valuta 2 7 3 2 3" xfId="1695" xr:uid="{00000000-0005-0000-0000-0000E70F0000}"/>
    <cellStyle name="Valuta 2 7 3 2 3 2" xfId="4598" xr:uid="{00000000-0005-0000-0000-0000E80F0000}"/>
    <cellStyle name="Valuta 2 7 3 2 4" xfId="1262" xr:uid="{00000000-0005-0000-0000-0000E90F0000}"/>
    <cellStyle name="Valuta 2 7 3 2 4 2" xfId="4165" xr:uid="{00000000-0005-0000-0000-0000EA0F0000}"/>
    <cellStyle name="Valuta 2 7 3 2 5" xfId="3595" xr:uid="{00000000-0005-0000-0000-0000EB0F0000}"/>
    <cellStyle name="Valuta 2 7 3 3" xfId="1874" xr:uid="{00000000-0005-0000-0000-0000EC0F0000}"/>
    <cellStyle name="Valuta 2 7 3 3 2" xfId="4773" xr:uid="{00000000-0005-0000-0000-0000ED0F0000}"/>
    <cellStyle name="Valuta 2 7 3 4" xfId="1482" xr:uid="{00000000-0005-0000-0000-0000EE0F0000}"/>
    <cellStyle name="Valuta 2 7 3 4 2" xfId="4385" xr:uid="{00000000-0005-0000-0000-0000EF0F0000}"/>
    <cellStyle name="Valuta 2 7 3 5" xfId="971" xr:uid="{00000000-0005-0000-0000-0000F00F0000}"/>
    <cellStyle name="Valuta 2 7 3 5 2" xfId="3874" xr:uid="{00000000-0005-0000-0000-0000F10F0000}"/>
    <cellStyle name="Valuta 2 7 3 6" xfId="3403" xr:uid="{00000000-0005-0000-0000-0000F20F0000}"/>
    <cellStyle name="Valuta 2 7 4" xfId="499" xr:uid="{00000000-0005-0000-0000-0000F30F0000}"/>
    <cellStyle name="Valuta 2 7 5" xfId="599" xr:uid="{00000000-0005-0000-0000-0000F40F0000}"/>
    <cellStyle name="Valuta 2 7 5 2" xfId="1961" xr:uid="{00000000-0005-0000-0000-0000F50F0000}"/>
    <cellStyle name="Valuta 2 7 5 2 2" xfId="4860" xr:uid="{00000000-0005-0000-0000-0000F60F0000}"/>
    <cellStyle name="Valuta 2 7 5 3" xfId="1603" xr:uid="{00000000-0005-0000-0000-0000F70F0000}"/>
    <cellStyle name="Valuta 2 7 5 3 2" xfId="4506" xr:uid="{00000000-0005-0000-0000-0000F80F0000}"/>
    <cellStyle name="Valuta 2 7 5 4" xfId="1170" xr:uid="{00000000-0005-0000-0000-0000F90F0000}"/>
    <cellStyle name="Valuta 2 7 5 4 2" xfId="4073" xr:uid="{00000000-0005-0000-0000-0000FA0F0000}"/>
    <cellStyle name="Valuta 2 7 5 5" xfId="3503" xr:uid="{00000000-0005-0000-0000-0000FB0F0000}"/>
    <cellStyle name="Valuta 2 7 6" xfId="1794" xr:uid="{00000000-0005-0000-0000-0000FC0F0000}"/>
    <cellStyle name="Valuta 2 7 6 2" xfId="4693" xr:uid="{00000000-0005-0000-0000-0000FD0F0000}"/>
    <cellStyle name="Valuta 2 7 7" xfId="1389" xr:uid="{00000000-0005-0000-0000-0000FE0F0000}"/>
    <cellStyle name="Valuta 2 7 7 2" xfId="4292" xr:uid="{00000000-0005-0000-0000-0000FF0F0000}"/>
    <cellStyle name="Valuta 2 7 8" xfId="876" xr:uid="{00000000-0005-0000-0000-000000100000}"/>
    <cellStyle name="Valuta 2 7 8 2" xfId="3779" xr:uid="{00000000-0005-0000-0000-000001100000}"/>
    <cellStyle name="Valuta 2 7 9" xfId="3310" xr:uid="{00000000-0005-0000-0000-000002100000}"/>
    <cellStyle name="Valuta 2 8" xfId="190" xr:uid="{00000000-0005-0000-0000-000003100000}"/>
    <cellStyle name="Valuta 2 8 2" xfId="237" xr:uid="{00000000-0005-0000-0000-000004100000}"/>
    <cellStyle name="Valuta 2 8 2 2" xfId="333" xr:uid="{00000000-0005-0000-0000-000005100000}"/>
    <cellStyle name="Valuta 2 8 2 2 2" xfId="730" xr:uid="{00000000-0005-0000-0000-000006100000}"/>
    <cellStyle name="Valuta 2 8 2 2 2 2" xfId="2075" xr:uid="{00000000-0005-0000-0000-000007100000}"/>
    <cellStyle name="Valuta 2 8 2 2 2 2 2" xfId="4974" xr:uid="{00000000-0005-0000-0000-000008100000}"/>
    <cellStyle name="Valuta 2 8 2 2 2 3" xfId="1734" xr:uid="{00000000-0005-0000-0000-000009100000}"/>
    <cellStyle name="Valuta 2 8 2 2 2 3 2" xfId="4637" xr:uid="{00000000-0005-0000-0000-00000A100000}"/>
    <cellStyle name="Valuta 2 8 2 2 2 4" xfId="1301" xr:uid="{00000000-0005-0000-0000-00000B100000}"/>
    <cellStyle name="Valuta 2 8 2 2 2 4 2" xfId="4204" xr:uid="{00000000-0005-0000-0000-00000C100000}"/>
    <cellStyle name="Valuta 2 8 2 2 2 5" xfId="3634" xr:uid="{00000000-0005-0000-0000-00000D100000}"/>
    <cellStyle name="Valuta 2 8 2 2 3" xfId="1908" xr:uid="{00000000-0005-0000-0000-00000E100000}"/>
    <cellStyle name="Valuta 2 8 2 2 3 2" xfId="4807" xr:uid="{00000000-0005-0000-0000-00000F100000}"/>
    <cellStyle name="Valuta 2 8 2 2 4" xfId="1521" xr:uid="{00000000-0005-0000-0000-000010100000}"/>
    <cellStyle name="Valuta 2 8 2 2 4 2" xfId="4424" xr:uid="{00000000-0005-0000-0000-000011100000}"/>
    <cellStyle name="Valuta 2 8 2 2 5" xfId="1010" xr:uid="{00000000-0005-0000-0000-000012100000}"/>
    <cellStyle name="Valuta 2 8 2 2 5 2" xfId="3913" xr:uid="{00000000-0005-0000-0000-000013100000}"/>
    <cellStyle name="Valuta 2 8 2 2 6" xfId="3442" xr:uid="{00000000-0005-0000-0000-000014100000}"/>
    <cellStyle name="Valuta 2 8 2 3" xfId="502" xr:uid="{00000000-0005-0000-0000-000015100000}"/>
    <cellStyle name="Valuta 2 8 2 4" xfId="635" xr:uid="{00000000-0005-0000-0000-000016100000}"/>
    <cellStyle name="Valuta 2 8 2 4 2" xfId="1995" xr:uid="{00000000-0005-0000-0000-000017100000}"/>
    <cellStyle name="Valuta 2 8 2 4 2 2" xfId="4894" xr:uid="{00000000-0005-0000-0000-000018100000}"/>
    <cellStyle name="Valuta 2 8 2 4 3" xfId="1639" xr:uid="{00000000-0005-0000-0000-000019100000}"/>
    <cellStyle name="Valuta 2 8 2 4 3 2" xfId="4542" xr:uid="{00000000-0005-0000-0000-00001A100000}"/>
    <cellStyle name="Valuta 2 8 2 4 4" xfId="1206" xr:uid="{00000000-0005-0000-0000-00001B100000}"/>
    <cellStyle name="Valuta 2 8 2 4 4 2" xfId="4109" xr:uid="{00000000-0005-0000-0000-00001C100000}"/>
    <cellStyle name="Valuta 2 8 2 4 5" xfId="3539" xr:uid="{00000000-0005-0000-0000-00001D100000}"/>
    <cellStyle name="Valuta 2 8 2 5" xfId="1828" xr:uid="{00000000-0005-0000-0000-00001E100000}"/>
    <cellStyle name="Valuta 2 8 2 5 2" xfId="4727" xr:uid="{00000000-0005-0000-0000-00001F100000}"/>
    <cellStyle name="Valuta 2 8 2 6" xfId="1426" xr:uid="{00000000-0005-0000-0000-000020100000}"/>
    <cellStyle name="Valuta 2 8 2 6 2" xfId="4329" xr:uid="{00000000-0005-0000-0000-000021100000}"/>
    <cellStyle name="Valuta 2 8 2 7" xfId="914" xr:uid="{00000000-0005-0000-0000-000022100000}"/>
    <cellStyle name="Valuta 2 8 2 7 2" xfId="3817" xr:uid="{00000000-0005-0000-0000-000023100000}"/>
    <cellStyle name="Valuta 2 8 2 8" xfId="3347" xr:uid="{00000000-0005-0000-0000-000024100000}"/>
    <cellStyle name="Valuta 2 8 3" xfId="288" xr:uid="{00000000-0005-0000-0000-000025100000}"/>
    <cellStyle name="Valuta 2 8 3 2" xfId="685" xr:uid="{00000000-0005-0000-0000-000026100000}"/>
    <cellStyle name="Valuta 2 8 3 2 2" xfId="2035" xr:uid="{00000000-0005-0000-0000-000027100000}"/>
    <cellStyle name="Valuta 2 8 3 2 2 2" xfId="4934" xr:uid="{00000000-0005-0000-0000-000028100000}"/>
    <cellStyle name="Valuta 2 8 3 2 3" xfId="1689" xr:uid="{00000000-0005-0000-0000-000029100000}"/>
    <cellStyle name="Valuta 2 8 3 2 3 2" xfId="4592" xr:uid="{00000000-0005-0000-0000-00002A100000}"/>
    <cellStyle name="Valuta 2 8 3 2 4" xfId="1256" xr:uid="{00000000-0005-0000-0000-00002B100000}"/>
    <cellStyle name="Valuta 2 8 3 2 4 2" xfId="4159" xr:uid="{00000000-0005-0000-0000-00002C100000}"/>
    <cellStyle name="Valuta 2 8 3 2 5" xfId="3589" xr:uid="{00000000-0005-0000-0000-00002D100000}"/>
    <cellStyle name="Valuta 2 8 3 3" xfId="1868" xr:uid="{00000000-0005-0000-0000-00002E100000}"/>
    <cellStyle name="Valuta 2 8 3 3 2" xfId="4767" xr:uid="{00000000-0005-0000-0000-00002F100000}"/>
    <cellStyle name="Valuta 2 8 3 4" xfId="1476" xr:uid="{00000000-0005-0000-0000-000030100000}"/>
    <cellStyle name="Valuta 2 8 3 4 2" xfId="4379" xr:uid="{00000000-0005-0000-0000-000031100000}"/>
    <cellStyle name="Valuta 2 8 3 5" xfId="965" xr:uid="{00000000-0005-0000-0000-000032100000}"/>
    <cellStyle name="Valuta 2 8 3 5 2" xfId="3868" xr:uid="{00000000-0005-0000-0000-000033100000}"/>
    <cellStyle name="Valuta 2 8 3 6" xfId="3397" xr:uid="{00000000-0005-0000-0000-000034100000}"/>
    <cellStyle name="Valuta 2 8 4" xfId="501" xr:uid="{00000000-0005-0000-0000-000035100000}"/>
    <cellStyle name="Valuta 2 8 5" xfId="593" xr:uid="{00000000-0005-0000-0000-000036100000}"/>
    <cellStyle name="Valuta 2 8 5 2" xfId="1955" xr:uid="{00000000-0005-0000-0000-000037100000}"/>
    <cellStyle name="Valuta 2 8 5 2 2" xfId="4854" xr:uid="{00000000-0005-0000-0000-000038100000}"/>
    <cellStyle name="Valuta 2 8 5 3" xfId="1597" xr:uid="{00000000-0005-0000-0000-000039100000}"/>
    <cellStyle name="Valuta 2 8 5 3 2" xfId="4500" xr:uid="{00000000-0005-0000-0000-00003A100000}"/>
    <cellStyle name="Valuta 2 8 5 4" xfId="1164" xr:uid="{00000000-0005-0000-0000-00003B100000}"/>
    <cellStyle name="Valuta 2 8 5 4 2" xfId="4067" xr:uid="{00000000-0005-0000-0000-00003C100000}"/>
    <cellStyle name="Valuta 2 8 5 5" xfId="3497" xr:uid="{00000000-0005-0000-0000-00003D100000}"/>
    <cellStyle name="Valuta 2 8 6" xfId="1788" xr:uid="{00000000-0005-0000-0000-00003E100000}"/>
    <cellStyle name="Valuta 2 8 6 2" xfId="4687" xr:uid="{00000000-0005-0000-0000-00003F100000}"/>
    <cellStyle name="Valuta 2 8 7" xfId="1382" xr:uid="{00000000-0005-0000-0000-000040100000}"/>
    <cellStyle name="Valuta 2 8 7 2" xfId="4285" xr:uid="{00000000-0005-0000-0000-000041100000}"/>
    <cellStyle name="Valuta 2 8 8" xfId="868" xr:uid="{00000000-0005-0000-0000-000042100000}"/>
    <cellStyle name="Valuta 2 8 8 2" xfId="3771" xr:uid="{00000000-0005-0000-0000-000043100000}"/>
    <cellStyle name="Valuta 2 8 9" xfId="3304" xr:uid="{00000000-0005-0000-0000-000044100000}"/>
    <cellStyle name="Valuta 2 9" xfId="221" xr:uid="{00000000-0005-0000-0000-000045100000}"/>
    <cellStyle name="Valuta 2 9 2" xfId="317" xr:uid="{00000000-0005-0000-0000-000046100000}"/>
    <cellStyle name="Valuta 2 9 2 2" xfId="714" xr:uid="{00000000-0005-0000-0000-000047100000}"/>
    <cellStyle name="Valuta 2 9 2 2 2" xfId="2059" xr:uid="{00000000-0005-0000-0000-000048100000}"/>
    <cellStyle name="Valuta 2 9 2 2 2 2" xfId="4958" xr:uid="{00000000-0005-0000-0000-000049100000}"/>
    <cellStyle name="Valuta 2 9 2 2 3" xfId="1718" xr:uid="{00000000-0005-0000-0000-00004A100000}"/>
    <cellStyle name="Valuta 2 9 2 2 3 2" xfId="4621" xr:uid="{00000000-0005-0000-0000-00004B100000}"/>
    <cellStyle name="Valuta 2 9 2 2 4" xfId="1285" xr:uid="{00000000-0005-0000-0000-00004C100000}"/>
    <cellStyle name="Valuta 2 9 2 2 4 2" xfId="4188" xr:uid="{00000000-0005-0000-0000-00004D100000}"/>
    <cellStyle name="Valuta 2 9 2 2 5" xfId="3618" xr:uid="{00000000-0005-0000-0000-00004E100000}"/>
    <cellStyle name="Valuta 2 9 2 3" xfId="1892" xr:uid="{00000000-0005-0000-0000-00004F100000}"/>
    <cellStyle name="Valuta 2 9 2 3 2" xfId="4791" xr:uid="{00000000-0005-0000-0000-000050100000}"/>
    <cellStyle name="Valuta 2 9 2 4" xfId="1505" xr:uid="{00000000-0005-0000-0000-000051100000}"/>
    <cellStyle name="Valuta 2 9 2 4 2" xfId="4408" xr:uid="{00000000-0005-0000-0000-000052100000}"/>
    <cellStyle name="Valuta 2 9 2 5" xfId="994" xr:uid="{00000000-0005-0000-0000-000053100000}"/>
    <cellStyle name="Valuta 2 9 2 5 2" xfId="3897" xr:uid="{00000000-0005-0000-0000-000054100000}"/>
    <cellStyle name="Valuta 2 9 2 6" xfId="3426" xr:uid="{00000000-0005-0000-0000-000055100000}"/>
    <cellStyle name="Valuta 2 9 3" xfId="503" xr:uid="{00000000-0005-0000-0000-000056100000}"/>
    <cellStyle name="Valuta 2 9 4" xfId="619" xr:uid="{00000000-0005-0000-0000-000057100000}"/>
    <cellStyle name="Valuta 2 9 4 2" xfId="1979" xr:uid="{00000000-0005-0000-0000-000058100000}"/>
    <cellStyle name="Valuta 2 9 4 2 2" xfId="4878" xr:uid="{00000000-0005-0000-0000-000059100000}"/>
    <cellStyle name="Valuta 2 9 4 3" xfId="1623" xr:uid="{00000000-0005-0000-0000-00005A100000}"/>
    <cellStyle name="Valuta 2 9 4 3 2" xfId="4526" xr:uid="{00000000-0005-0000-0000-00005B100000}"/>
    <cellStyle name="Valuta 2 9 4 4" xfId="1190" xr:uid="{00000000-0005-0000-0000-00005C100000}"/>
    <cellStyle name="Valuta 2 9 4 4 2" xfId="4093" xr:uid="{00000000-0005-0000-0000-00005D100000}"/>
    <cellStyle name="Valuta 2 9 4 5" xfId="3523" xr:uid="{00000000-0005-0000-0000-00005E100000}"/>
    <cellStyle name="Valuta 2 9 5" xfId="1812" xr:uid="{00000000-0005-0000-0000-00005F100000}"/>
    <cellStyle name="Valuta 2 9 5 2" xfId="4711" xr:uid="{00000000-0005-0000-0000-000060100000}"/>
    <cellStyle name="Valuta 2 9 6" xfId="1410" xr:uid="{00000000-0005-0000-0000-000061100000}"/>
    <cellStyle name="Valuta 2 9 6 2" xfId="4313" xr:uid="{00000000-0005-0000-0000-000062100000}"/>
    <cellStyle name="Valuta 2 9 7" xfId="898" xr:uid="{00000000-0005-0000-0000-000063100000}"/>
    <cellStyle name="Valuta 2 9 7 2" xfId="3801" xr:uid="{00000000-0005-0000-0000-000064100000}"/>
    <cellStyle name="Valuta 2 9 8" xfId="3331" xr:uid="{00000000-0005-0000-0000-000065100000}"/>
    <cellStyle name="Valuta 3" xfId="70" xr:uid="{00000000-0005-0000-0000-000066100000}"/>
    <cellStyle name="Valuta 3 10" xfId="271" xr:uid="{00000000-0005-0000-0000-000067100000}"/>
    <cellStyle name="Valuta 3 10 2" xfId="668" xr:uid="{00000000-0005-0000-0000-000068100000}"/>
    <cellStyle name="Valuta 3 10 2 2" xfId="2018" xr:uid="{00000000-0005-0000-0000-000069100000}"/>
    <cellStyle name="Valuta 3 10 2 2 2" xfId="4917" xr:uid="{00000000-0005-0000-0000-00006A100000}"/>
    <cellStyle name="Valuta 3 10 2 3" xfId="1672" xr:uid="{00000000-0005-0000-0000-00006B100000}"/>
    <cellStyle name="Valuta 3 10 2 3 2" xfId="4575" xr:uid="{00000000-0005-0000-0000-00006C100000}"/>
    <cellStyle name="Valuta 3 10 2 4" xfId="1239" xr:uid="{00000000-0005-0000-0000-00006D100000}"/>
    <cellStyle name="Valuta 3 10 2 4 2" xfId="4142" xr:uid="{00000000-0005-0000-0000-00006E100000}"/>
    <cellStyle name="Valuta 3 10 2 5" xfId="3572" xr:uid="{00000000-0005-0000-0000-00006F100000}"/>
    <cellStyle name="Valuta 3 10 3" xfId="1851" xr:uid="{00000000-0005-0000-0000-000070100000}"/>
    <cellStyle name="Valuta 3 10 3 2" xfId="4750" xr:uid="{00000000-0005-0000-0000-000071100000}"/>
    <cellStyle name="Valuta 3 10 4" xfId="1459" xr:uid="{00000000-0005-0000-0000-000072100000}"/>
    <cellStyle name="Valuta 3 10 4 2" xfId="4362" xr:uid="{00000000-0005-0000-0000-000073100000}"/>
    <cellStyle name="Valuta 3 10 5" xfId="948" xr:uid="{00000000-0005-0000-0000-000074100000}"/>
    <cellStyle name="Valuta 3 10 5 2" xfId="3851" xr:uid="{00000000-0005-0000-0000-000075100000}"/>
    <cellStyle name="Valuta 3 10 6" xfId="3380" xr:uid="{00000000-0005-0000-0000-000076100000}"/>
    <cellStyle name="Valuta 3 11" xfId="504" xr:uid="{00000000-0005-0000-0000-000077100000}"/>
    <cellStyle name="Valuta 3 12" xfId="163" xr:uid="{00000000-0005-0000-0000-000078100000}"/>
    <cellStyle name="Valuta 3 12 2" xfId="576" xr:uid="{00000000-0005-0000-0000-000079100000}"/>
    <cellStyle name="Valuta 3 12 2 2" xfId="1938" xr:uid="{00000000-0005-0000-0000-00007A100000}"/>
    <cellStyle name="Valuta 3 12 2 2 2" xfId="4837" xr:uid="{00000000-0005-0000-0000-00007B100000}"/>
    <cellStyle name="Valuta 3 12 2 3" xfId="1580" xr:uid="{00000000-0005-0000-0000-00007C100000}"/>
    <cellStyle name="Valuta 3 12 2 3 2" xfId="4483" xr:uid="{00000000-0005-0000-0000-00007D100000}"/>
    <cellStyle name="Valuta 3 12 2 4" xfId="1147" xr:uid="{00000000-0005-0000-0000-00007E100000}"/>
    <cellStyle name="Valuta 3 12 2 4 2" xfId="4050" xr:uid="{00000000-0005-0000-0000-00007F100000}"/>
    <cellStyle name="Valuta 3 12 2 5" xfId="3480" xr:uid="{00000000-0005-0000-0000-000080100000}"/>
    <cellStyle name="Valuta 3 12 3" xfId="1771" xr:uid="{00000000-0005-0000-0000-000081100000}"/>
    <cellStyle name="Valuta 3 12 3 2" xfId="4670" xr:uid="{00000000-0005-0000-0000-000082100000}"/>
    <cellStyle name="Valuta 3 12 4" xfId="1363" xr:uid="{00000000-0005-0000-0000-000083100000}"/>
    <cellStyle name="Valuta 3 12 4 2" xfId="4266" xr:uid="{00000000-0005-0000-0000-000084100000}"/>
    <cellStyle name="Valuta 3 12 5" xfId="846" xr:uid="{00000000-0005-0000-0000-000085100000}"/>
    <cellStyle name="Valuta 3 12 5 2" xfId="3749" xr:uid="{00000000-0005-0000-0000-000086100000}"/>
    <cellStyle name="Valuta 3 12 6" xfId="3287" xr:uid="{00000000-0005-0000-0000-000087100000}"/>
    <cellStyle name="Valuta 3 13" xfId="567" xr:uid="{00000000-0005-0000-0000-000088100000}"/>
    <cellStyle name="Valuta 3 13 2" xfId="1934" xr:uid="{00000000-0005-0000-0000-000089100000}"/>
    <cellStyle name="Valuta 3 13 2 2" xfId="4833" xr:uid="{00000000-0005-0000-0000-00008A100000}"/>
    <cellStyle name="Valuta 3 13 3" xfId="1571" xr:uid="{00000000-0005-0000-0000-00008B100000}"/>
    <cellStyle name="Valuta 3 13 3 2" xfId="4474" xr:uid="{00000000-0005-0000-0000-00008C100000}"/>
    <cellStyle name="Valuta 3 13 4" xfId="1138" xr:uid="{00000000-0005-0000-0000-00008D100000}"/>
    <cellStyle name="Valuta 3 13 4 2" xfId="4041" xr:uid="{00000000-0005-0000-0000-00008E100000}"/>
    <cellStyle name="Valuta 3 13 5" xfId="3471" xr:uid="{00000000-0005-0000-0000-00008F100000}"/>
    <cellStyle name="Valuta 3 14" xfId="1766" xr:uid="{00000000-0005-0000-0000-000090100000}"/>
    <cellStyle name="Valuta 3 14 2" xfId="4665" xr:uid="{00000000-0005-0000-0000-000091100000}"/>
    <cellStyle name="Valuta 3 15" xfId="1341" xr:uid="{00000000-0005-0000-0000-000092100000}"/>
    <cellStyle name="Valuta 3 15 2" xfId="4244" xr:uid="{00000000-0005-0000-0000-000093100000}"/>
    <cellStyle name="Valuta 3 16" xfId="788" xr:uid="{00000000-0005-0000-0000-000094100000}"/>
    <cellStyle name="Valuta 3 16 2" xfId="3691" xr:uid="{00000000-0005-0000-0000-000095100000}"/>
    <cellStyle name="Valuta 3 17" xfId="3274" xr:uid="{00000000-0005-0000-0000-000096100000}"/>
    <cellStyle name="Valuta 3 2" xfId="168" xr:uid="{00000000-0005-0000-0000-000097100000}"/>
    <cellStyle name="Valuta 3 2 10" xfId="1366" xr:uid="{00000000-0005-0000-0000-000098100000}"/>
    <cellStyle name="Valuta 3 2 10 2" xfId="4269" xr:uid="{00000000-0005-0000-0000-000099100000}"/>
    <cellStyle name="Valuta 3 2 11" xfId="851" xr:uid="{00000000-0005-0000-0000-00009A100000}"/>
    <cellStyle name="Valuta 3 2 11 2" xfId="3754" xr:uid="{00000000-0005-0000-0000-00009B100000}"/>
    <cellStyle name="Valuta 3 2 12" xfId="3289" xr:uid="{00000000-0005-0000-0000-00009C100000}"/>
    <cellStyle name="Valuta 3 2 2" xfId="186" xr:uid="{00000000-0005-0000-0000-00009D100000}"/>
    <cellStyle name="Valuta 3 2 2 10" xfId="3300" xr:uid="{00000000-0005-0000-0000-00009E100000}"/>
    <cellStyle name="Valuta 3 2 2 2" xfId="216" xr:uid="{00000000-0005-0000-0000-00009F100000}"/>
    <cellStyle name="Valuta 3 2 2 2 2" xfId="257" xr:uid="{00000000-0005-0000-0000-0000A0100000}"/>
    <cellStyle name="Valuta 3 2 2 2 2 2" xfId="353" xr:uid="{00000000-0005-0000-0000-0000A1100000}"/>
    <cellStyle name="Valuta 3 2 2 2 2 2 2" xfId="750" xr:uid="{00000000-0005-0000-0000-0000A2100000}"/>
    <cellStyle name="Valuta 3 2 2 2 2 2 2 2" xfId="2095" xr:uid="{00000000-0005-0000-0000-0000A3100000}"/>
    <cellStyle name="Valuta 3 2 2 2 2 2 2 2 2" xfId="4994" xr:uid="{00000000-0005-0000-0000-0000A4100000}"/>
    <cellStyle name="Valuta 3 2 2 2 2 2 2 3" xfId="1754" xr:uid="{00000000-0005-0000-0000-0000A5100000}"/>
    <cellStyle name="Valuta 3 2 2 2 2 2 2 3 2" xfId="4657" xr:uid="{00000000-0005-0000-0000-0000A6100000}"/>
    <cellStyle name="Valuta 3 2 2 2 2 2 2 4" xfId="1321" xr:uid="{00000000-0005-0000-0000-0000A7100000}"/>
    <cellStyle name="Valuta 3 2 2 2 2 2 2 4 2" xfId="4224" xr:uid="{00000000-0005-0000-0000-0000A8100000}"/>
    <cellStyle name="Valuta 3 2 2 2 2 2 2 5" xfId="3654" xr:uid="{00000000-0005-0000-0000-0000A9100000}"/>
    <cellStyle name="Valuta 3 2 2 2 2 2 3" xfId="1928" xr:uid="{00000000-0005-0000-0000-0000AA100000}"/>
    <cellStyle name="Valuta 3 2 2 2 2 2 3 2" xfId="4827" xr:uid="{00000000-0005-0000-0000-0000AB100000}"/>
    <cellStyle name="Valuta 3 2 2 2 2 2 4" xfId="1541" xr:uid="{00000000-0005-0000-0000-0000AC100000}"/>
    <cellStyle name="Valuta 3 2 2 2 2 2 4 2" xfId="4444" xr:uid="{00000000-0005-0000-0000-0000AD100000}"/>
    <cellStyle name="Valuta 3 2 2 2 2 2 5" xfId="1030" xr:uid="{00000000-0005-0000-0000-0000AE100000}"/>
    <cellStyle name="Valuta 3 2 2 2 2 2 5 2" xfId="3933" xr:uid="{00000000-0005-0000-0000-0000AF100000}"/>
    <cellStyle name="Valuta 3 2 2 2 2 2 6" xfId="3462" xr:uid="{00000000-0005-0000-0000-0000B0100000}"/>
    <cellStyle name="Valuta 3 2 2 2 2 3" xfId="508" xr:uid="{00000000-0005-0000-0000-0000B1100000}"/>
    <cellStyle name="Valuta 3 2 2 2 2 4" xfId="655" xr:uid="{00000000-0005-0000-0000-0000B2100000}"/>
    <cellStyle name="Valuta 3 2 2 2 2 4 2" xfId="2015" xr:uid="{00000000-0005-0000-0000-0000B3100000}"/>
    <cellStyle name="Valuta 3 2 2 2 2 4 2 2" xfId="4914" xr:uid="{00000000-0005-0000-0000-0000B4100000}"/>
    <cellStyle name="Valuta 3 2 2 2 2 4 3" xfId="1659" xr:uid="{00000000-0005-0000-0000-0000B5100000}"/>
    <cellStyle name="Valuta 3 2 2 2 2 4 3 2" xfId="4562" xr:uid="{00000000-0005-0000-0000-0000B6100000}"/>
    <cellStyle name="Valuta 3 2 2 2 2 4 4" xfId="1226" xr:uid="{00000000-0005-0000-0000-0000B7100000}"/>
    <cellStyle name="Valuta 3 2 2 2 2 4 4 2" xfId="4129" xr:uid="{00000000-0005-0000-0000-0000B8100000}"/>
    <cellStyle name="Valuta 3 2 2 2 2 4 5" xfId="3559" xr:uid="{00000000-0005-0000-0000-0000B9100000}"/>
    <cellStyle name="Valuta 3 2 2 2 2 5" xfId="1848" xr:uid="{00000000-0005-0000-0000-0000BA100000}"/>
    <cellStyle name="Valuta 3 2 2 2 2 5 2" xfId="4747" xr:uid="{00000000-0005-0000-0000-0000BB100000}"/>
    <cellStyle name="Valuta 3 2 2 2 2 6" xfId="1446" xr:uid="{00000000-0005-0000-0000-0000BC100000}"/>
    <cellStyle name="Valuta 3 2 2 2 2 6 2" xfId="4349" xr:uid="{00000000-0005-0000-0000-0000BD100000}"/>
    <cellStyle name="Valuta 3 2 2 2 2 7" xfId="934" xr:uid="{00000000-0005-0000-0000-0000BE100000}"/>
    <cellStyle name="Valuta 3 2 2 2 2 7 2" xfId="3837" xr:uid="{00000000-0005-0000-0000-0000BF100000}"/>
    <cellStyle name="Valuta 3 2 2 2 2 8" xfId="3367" xr:uid="{00000000-0005-0000-0000-0000C0100000}"/>
    <cellStyle name="Valuta 3 2 2 2 3" xfId="313" xr:uid="{00000000-0005-0000-0000-0000C1100000}"/>
    <cellStyle name="Valuta 3 2 2 2 3 2" xfId="710" xr:uid="{00000000-0005-0000-0000-0000C2100000}"/>
    <cellStyle name="Valuta 3 2 2 2 3 2 2" xfId="2055" xr:uid="{00000000-0005-0000-0000-0000C3100000}"/>
    <cellStyle name="Valuta 3 2 2 2 3 2 2 2" xfId="4954" xr:uid="{00000000-0005-0000-0000-0000C4100000}"/>
    <cellStyle name="Valuta 3 2 2 2 3 2 3" xfId="1714" xr:uid="{00000000-0005-0000-0000-0000C5100000}"/>
    <cellStyle name="Valuta 3 2 2 2 3 2 3 2" xfId="4617" xr:uid="{00000000-0005-0000-0000-0000C6100000}"/>
    <cellStyle name="Valuta 3 2 2 2 3 2 4" xfId="1281" xr:uid="{00000000-0005-0000-0000-0000C7100000}"/>
    <cellStyle name="Valuta 3 2 2 2 3 2 4 2" xfId="4184" xr:uid="{00000000-0005-0000-0000-0000C8100000}"/>
    <cellStyle name="Valuta 3 2 2 2 3 2 5" xfId="3614" xr:uid="{00000000-0005-0000-0000-0000C9100000}"/>
    <cellStyle name="Valuta 3 2 2 2 3 3" xfId="1888" xr:uid="{00000000-0005-0000-0000-0000CA100000}"/>
    <cellStyle name="Valuta 3 2 2 2 3 3 2" xfId="4787" xr:uid="{00000000-0005-0000-0000-0000CB100000}"/>
    <cellStyle name="Valuta 3 2 2 2 3 4" xfId="1501" xr:uid="{00000000-0005-0000-0000-0000CC100000}"/>
    <cellStyle name="Valuta 3 2 2 2 3 4 2" xfId="4404" xr:uid="{00000000-0005-0000-0000-0000CD100000}"/>
    <cellStyle name="Valuta 3 2 2 2 3 5" xfId="990" xr:uid="{00000000-0005-0000-0000-0000CE100000}"/>
    <cellStyle name="Valuta 3 2 2 2 3 5 2" xfId="3893" xr:uid="{00000000-0005-0000-0000-0000CF100000}"/>
    <cellStyle name="Valuta 3 2 2 2 3 6" xfId="3422" xr:uid="{00000000-0005-0000-0000-0000D0100000}"/>
    <cellStyle name="Valuta 3 2 2 2 4" xfId="507" xr:uid="{00000000-0005-0000-0000-0000D1100000}"/>
    <cellStyle name="Valuta 3 2 2 2 5" xfId="615" xr:uid="{00000000-0005-0000-0000-0000D2100000}"/>
    <cellStyle name="Valuta 3 2 2 2 5 2" xfId="1975" xr:uid="{00000000-0005-0000-0000-0000D3100000}"/>
    <cellStyle name="Valuta 3 2 2 2 5 2 2" xfId="4874" xr:uid="{00000000-0005-0000-0000-0000D4100000}"/>
    <cellStyle name="Valuta 3 2 2 2 5 3" xfId="1619" xr:uid="{00000000-0005-0000-0000-0000D5100000}"/>
    <cellStyle name="Valuta 3 2 2 2 5 3 2" xfId="4522" xr:uid="{00000000-0005-0000-0000-0000D6100000}"/>
    <cellStyle name="Valuta 3 2 2 2 5 4" xfId="1186" xr:uid="{00000000-0005-0000-0000-0000D7100000}"/>
    <cellStyle name="Valuta 3 2 2 2 5 4 2" xfId="4089" xr:uid="{00000000-0005-0000-0000-0000D8100000}"/>
    <cellStyle name="Valuta 3 2 2 2 5 5" xfId="3519" xr:uid="{00000000-0005-0000-0000-0000D9100000}"/>
    <cellStyle name="Valuta 3 2 2 2 6" xfId="1808" xr:uid="{00000000-0005-0000-0000-0000DA100000}"/>
    <cellStyle name="Valuta 3 2 2 2 6 2" xfId="4707" xr:uid="{00000000-0005-0000-0000-0000DB100000}"/>
    <cellStyle name="Valuta 3 2 2 2 7" xfId="1406" xr:uid="{00000000-0005-0000-0000-0000DC100000}"/>
    <cellStyle name="Valuta 3 2 2 2 7 2" xfId="4309" xr:uid="{00000000-0005-0000-0000-0000DD100000}"/>
    <cellStyle name="Valuta 3 2 2 2 8" xfId="893" xr:uid="{00000000-0005-0000-0000-0000DE100000}"/>
    <cellStyle name="Valuta 3 2 2 2 8 2" xfId="3796" xr:uid="{00000000-0005-0000-0000-0000DF100000}"/>
    <cellStyle name="Valuta 3 2 2 2 9" xfId="3327" xr:uid="{00000000-0005-0000-0000-0000E0100000}"/>
    <cellStyle name="Valuta 3 2 2 3" xfId="233" xr:uid="{00000000-0005-0000-0000-0000E1100000}"/>
    <cellStyle name="Valuta 3 2 2 3 2" xfId="329" xr:uid="{00000000-0005-0000-0000-0000E2100000}"/>
    <cellStyle name="Valuta 3 2 2 3 2 2" xfId="726" xr:uid="{00000000-0005-0000-0000-0000E3100000}"/>
    <cellStyle name="Valuta 3 2 2 3 2 2 2" xfId="2071" xr:uid="{00000000-0005-0000-0000-0000E4100000}"/>
    <cellStyle name="Valuta 3 2 2 3 2 2 2 2" xfId="4970" xr:uid="{00000000-0005-0000-0000-0000E5100000}"/>
    <cellStyle name="Valuta 3 2 2 3 2 2 3" xfId="1730" xr:uid="{00000000-0005-0000-0000-0000E6100000}"/>
    <cellStyle name="Valuta 3 2 2 3 2 2 3 2" xfId="4633" xr:uid="{00000000-0005-0000-0000-0000E7100000}"/>
    <cellStyle name="Valuta 3 2 2 3 2 2 4" xfId="1297" xr:uid="{00000000-0005-0000-0000-0000E8100000}"/>
    <cellStyle name="Valuta 3 2 2 3 2 2 4 2" xfId="4200" xr:uid="{00000000-0005-0000-0000-0000E9100000}"/>
    <cellStyle name="Valuta 3 2 2 3 2 2 5" xfId="3630" xr:uid="{00000000-0005-0000-0000-0000EA100000}"/>
    <cellStyle name="Valuta 3 2 2 3 2 3" xfId="1904" xr:uid="{00000000-0005-0000-0000-0000EB100000}"/>
    <cellStyle name="Valuta 3 2 2 3 2 3 2" xfId="4803" xr:uid="{00000000-0005-0000-0000-0000EC100000}"/>
    <cellStyle name="Valuta 3 2 2 3 2 4" xfId="1517" xr:uid="{00000000-0005-0000-0000-0000ED100000}"/>
    <cellStyle name="Valuta 3 2 2 3 2 4 2" xfId="4420" xr:uid="{00000000-0005-0000-0000-0000EE100000}"/>
    <cellStyle name="Valuta 3 2 2 3 2 5" xfId="1006" xr:uid="{00000000-0005-0000-0000-0000EF100000}"/>
    <cellStyle name="Valuta 3 2 2 3 2 5 2" xfId="3909" xr:uid="{00000000-0005-0000-0000-0000F0100000}"/>
    <cellStyle name="Valuta 3 2 2 3 2 6" xfId="3438" xr:uid="{00000000-0005-0000-0000-0000F1100000}"/>
    <cellStyle name="Valuta 3 2 2 3 3" xfId="509" xr:uid="{00000000-0005-0000-0000-0000F2100000}"/>
    <cellStyle name="Valuta 3 2 2 3 4" xfId="631" xr:uid="{00000000-0005-0000-0000-0000F3100000}"/>
    <cellStyle name="Valuta 3 2 2 3 4 2" xfId="1991" xr:uid="{00000000-0005-0000-0000-0000F4100000}"/>
    <cellStyle name="Valuta 3 2 2 3 4 2 2" xfId="4890" xr:uid="{00000000-0005-0000-0000-0000F5100000}"/>
    <cellStyle name="Valuta 3 2 2 3 4 3" xfId="1635" xr:uid="{00000000-0005-0000-0000-0000F6100000}"/>
    <cellStyle name="Valuta 3 2 2 3 4 3 2" xfId="4538" xr:uid="{00000000-0005-0000-0000-0000F7100000}"/>
    <cellStyle name="Valuta 3 2 2 3 4 4" xfId="1202" xr:uid="{00000000-0005-0000-0000-0000F8100000}"/>
    <cellStyle name="Valuta 3 2 2 3 4 4 2" xfId="4105" xr:uid="{00000000-0005-0000-0000-0000F9100000}"/>
    <cellStyle name="Valuta 3 2 2 3 4 5" xfId="3535" xr:uid="{00000000-0005-0000-0000-0000FA100000}"/>
    <cellStyle name="Valuta 3 2 2 3 5" xfId="1824" xr:uid="{00000000-0005-0000-0000-0000FB100000}"/>
    <cellStyle name="Valuta 3 2 2 3 5 2" xfId="4723" xr:uid="{00000000-0005-0000-0000-0000FC100000}"/>
    <cellStyle name="Valuta 3 2 2 3 6" xfId="1422" xr:uid="{00000000-0005-0000-0000-0000FD100000}"/>
    <cellStyle name="Valuta 3 2 2 3 6 2" xfId="4325" xr:uid="{00000000-0005-0000-0000-0000FE100000}"/>
    <cellStyle name="Valuta 3 2 2 3 7" xfId="910" xr:uid="{00000000-0005-0000-0000-0000FF100000}"/>
    <cellStyle name="Valuta 3 2 2 3 7 2" xfId="3813" xr:uid="{00000000-0005-0000-0000-000000110000}"/>
    <cellStyle name="Valuta 3 2 2 3 8" xfId="3343" xr:uid="{00000000-0005-0000-0000-000001110000}"/>
    <cellStyle name="Valuta 3 2 2 4" xfId="284" xr:uid="{00000000-0005-0000-0000-000002110000}"/>
    <cellStyle name="Valuta 3 2 2 4 2" xfId="681" xr:uid="{00000000-0005-0000-0000-000003110000}"/>
    <cellStyle name="Valuta 3 2 2 4 2 2" xfId="2031" xr:uid="{00000000-0005-0000-0000-000004110000}"/>
    <cellStyle name="Valuta 3 2 2 4 2 2 2" xfId="4930" xr:uid="{00000000-0005-0000-0000-000005110000}"/>
    <cellStyle name="Valuta 3 2 2 4 2 3" xfId="1685" xr:uid="{00000000-0005-0000-0000-000006110000}"/>
    <cellStyle name="Valuta 3 2 2 4 2 3 2" xfId="4588" xr:uid="{00000000-0005-0000-0000-000007110000}"/>
    <cellStyle name="Valuta 3 2 2 4 2 4" xfId="1252" xr:uid="{00000000-0005-0000-0000-000008110000}"/>
    <cellStyle name="Valuta 3 2 2 4 2 4 2" xfId="4155" xr:uid="{00000000-0005-0000-0000-000009110000}"/>
    <cellStyle name="Valuta 3 2 2 4 2 5" xfId="3585" xr:uid="{00000000-0005-0000-0000-00000A110000}"/>
    <cellStyle name="Valuta 3 2 2 4 3" xfId="1864" xr:uid="{00000000-0005-0000-0000-00000B110000}"/>
    <cellStyle name="Valuta 3 2 2 4 3 2" xfId="4763" xr:uid="{00000000-0005-0000-0000-00000C110000}"/>
    <cellStyle name="Valuta 3 2 2 4 4" xfId="1472" xr:uid="{00000000-0005-0000-0000-00000D110000}"/>
    <cellStyle name="Valuta 3 2 2 4 4 2" xfId="4375" xr:uid="{00000000-0005-0000-0000-00000E110000}"/>
    <cellStyle name="Valuta 3 2 2 4 5" xfId="961" xr:uid="{00000000-0005-0000-0000-00000F110000}"/>
    <cellStyle name="Valuta 3 2 2 4 5 2" xfId="3864" xr:uid="{00000000-0005-0000-0000-000010110000}"/>
    <cellStyle name="Valuta 3 2 2 4 6" xfId="3393" xr:uid="{00000000-0005-0000-0000-000011110000}"/>
    <cellStyle name="Valuta 3 2 2 5" xfId="506" xr:uid="{00000000-0005-0000-0000-000012110000}"/>
    <cellStyle name="Valuta 3 2 2 6" xfId="589" xr:uid="{00000000-0005-0000-0000-000013110000}"/>
    <cellStyle name="Valuta 3 2 2 6 2" xfId="1951" xr:uid="{00000000-0005-0000-0000-000014110000}"/>
    <cellStyle name="Valuta 3 2 2 6 2 2" xfId="4850" xr:uid="{00000000-0005-0000-0000-000015110000}"/>
    <cellStyle name="Valuta 3 2 2 6 3" xfId="1593" xr:uid="{00000000-0005-0000-0000-000016110000}"/>
    <cellStyle name="Valuta 3 2 2 6 3 2" xfId="4496" xr:uid="{00000000-0005-0000-0000-000017110000}"/>
    <cellStyle name="Valuta 3 2 2 6 4" xfId="1160" xr:uid="{00000000-0005-0000-0000-000018110000}"/>
    <cellStyle name="Valuta 3 2 2 6 4 2" xfId="4063" xr:uid="{00000000-0005-0000-0000-000019110000}"/>
    <cellStyle name="Valuta 3 2 2 6 5" xfId="3493" xr:uid="{00000000-0005-0000-0000-00001A110000}"/>
    <cellStyle name="Valuta 3 2 2 7" xfId="1784" xr:uid="{00000000-0005-0000-0000-00001B110000}"/>
    <cellStyle name="Valuta 3 2 2 7 2" xfId="4683" xr:uid="{00000000-0005-0000-0000-00001C110000}"/>
    <cellStyle name="Valuta 3 2 2 8" xfId="1378" xr:uid="{00000000-0005-0000-0000-00001D110000}"/>
    <cellStyle name="Valuta 3 2 2 8 2" xfId="4281" xr:uid="{00000000-0005-0000-0000-00001E110000}"/>
    <cellStyle name="Valuta 3 2 2 9" xfId="864" xr:uid="{00000000-0005-0000-0000-00001F110000}"/>
    <cellStyle name="Valuta 3 2 2 9 2" xfId="3767" xr:uid="{00000000-0005-0000-0000-000020110000}"/>
    <cellStyle name="Valuta 3 2 3" xfId="206" xr:uid="{00000000-0005-0000-0000-000021110000}"/>
    <cellStyle name="Valuta 3 2 3 2" xfId="247" xr:uid="{00000000-0005-0000-0000-000022110000}"/>
    <cellStyle name="Valuta 3 2 3 2 2" xfId="343" xr:uid="{00000000-0005-0000-0000-000023110000}"/>
    <cellStyle name="Valuta 3 2 3 2 2 2" xfId="740" xr:uid="{00000000-0005-0000-0000-000024110000}"/>
    <cellStyle name="Valuta 3 2 3 2 2 2 2" xfId="2085" xr:uid="{00000000-0005-0000-0000-000025110000}"/>
    <cellStyle name="Valuta 3 2 3 2 2 2 2 2" xfId="4984" xr:uid="{00000000-0005-0000-0000-000026110000}"/>
    <cellStyle name="Valuta 3 2 3 2 2 2 3" xfId="1744" xr:uid="{00000000-0005-0000-0000-000027110000}"/>
    <cellStyle name="Valuta 3 2 3 2 2 2 3 2" xfId="4647" xr:uid="{00000000-0005-0000-0000-000028110000}"/>
    <cellStyle name="Valuta 3 2 3 2 2 2 4" xfId="1311" xr:uid="{00000000-0005-0000-0000-000029110000}"/>
    <cellStyle name="Valuta 3 2 3 2 2 2 4 2" xfId="4214" xr:uid="{00000000-0005-0000-0000-00002A110000}"/>
    <cellStyle name="Valuta 3 2 3 2 2 2 5" xfId="3644" xr:uid="{00000000-0005-0000-0000-00002B110000}"/>
    <cellStyle name="Valuta 3 2 3 2 2 3" xfId="1918" xr:uid="{00000000-0005-0000-0000-00002C110000}"/>
    <cellStyle name="Valuta 3 2 3 2 2 3 2" xfId="4817" xr:uid="{00000000-0005-0000-0000-00002D110000}"/>
    <cellStyle name="Valuta 3 2 3 2 2 4" xfId="1531" xr:uid="{00000000-0005-0000-0000-00002E110000}"/>
    <cellStyle name="Valuta 3 2 3 2 2 4 2" xfId="4434" xr:uid="{00000000-0005-0000-0000-00002F110000}"/>
    <cellStyle name="Valuta 3 2 3 2 2 5" xfId="1020" xr:uid="{00000000-0005-0000-0000-000030110000}"/>
    <cellStyle name="Valuta 3 2 3 2 2 5 2" xfId="3923" xr:uid="{00000000-0005-0000-0000-000031110000}"/>
    <cellStyle name="Valuta 3 2 3 2 2 6" xfId="3452" xr:uid="{00000000-0005-0000-0000-000032110000}"/>
    <cellStyle name="Valuta 3 2 3 2 3" xfId="511" xr:uid="{00000000-0005-0000-0000-000033110000}"/>
    <cellStyle name="Valuta 3 2 3 2 4" xfId="645" xr:uid="{00000000-0005-0000-0000-000034110000}"/>
    <cellStyle name="Valuta 3 2 3 2 4 2" xfId="2005" xr:uid="{00000000-0005-0000-0000-000035110000}"/>
    <cellStyle name="Valuta 3 2 3 2 4 2 2" xfId="4904" xr:uid="{00000000-0005-0000-0000-000036110000}"/>
    <cellStyle name="Valuta 3 2 3 2 4 3" xfId="1649" xr:uid="{00000000-0005-0000-0000-000037110000}"/>
    <cellStyle name="Valuta 3 2 3 2 4 3 2" xfId="4552" xr:uid="{00000000-0005-0000-0000-000038110000}"/>
    <cellStyle name="Valuta 3 2 3 2 4 4" xfId="1216" xr:uid="{00000000-0005-0000-0000-000039110000}"/>
    <cellStyle name="Valuta 3 2 3 2 4 4 2" xfId="4119" xr:uid="{00000000-0005-0000-0000-00003A110000}"/>
    <cellStyle name="Valuta 3 2 3 2 4 5" xfId="3549" xr:uid="{00000000-0005-0000-0000-00003B110000}"/>
    <cellStyle name="Valuta 3 2 3 2 5" xfId="1838" xr:uid="{00000000-0005-0000-0000-00003C110000}"/>
    <cellStyle name="Valuta 3 2 3 2 5 2" xfId="4737" xr:uid="{00000000-0005-0000-0000-00003D110000}"/>
    <cellStyle name="Valuta 3 2 3 2 6" xfId="1436" xr:uid="{00000000-0005-0000-0000-00003E110000}"/>
    <cellStyle name="Valuta 3 2 3 2 6 2" xfId="4339" xr:uid="{00000000-0005-0000-0000-00003F110000}"/>
    <cellStyle name="Valuta 3 2 3 2 7" xfId="924" xr:uid="{00000000-0005-0000-0000-000040110000}"/>
    <cellStyle name="Valuta 3 2 3 2 7 2" xfId="3827" xr:uid="{00000000-0005-0000-0000-000041110000}"/>
    <cellStyle name="Valuta 3 2 3 2 8" xfId="3357" xr:uid="{00000000-0005-0000-0000-000042110000}"/>
    <cellStyle name="Valuta 3 2 3 3" xfId="303" xr:uid="{00000000-0005-0000-0000-000043110000}"/>
    <cellStyle name="Valuta 3 2 3 3 2" xfId="700" xr:uid="{00000000-0005-0000-0000-000044110000}"/>
    <cellStyle name="Valuta 3 2 3 3 2 2" xfId="2045" xr:uid="{00000000-0005-0000-0000-000045110000}"/>
    <cellStyle name="Valuta 3 2 3 3 2 2 2" xfId="4944" xr:uid="{00000000-0005-0000-0000-000046110000}"/>
    <cellStyle name="Valuta 3 2 3 3 2 3" xfId="1704" xr:uid="{00000000-0005-0000-0000-000047110000}"/>
    <cellStyle name="Valuta 3 2 3 3 2 3 2" xfId="4607" xr:uid="{00000000-0005-0000-0000-000048110000}"/>
    <cellStyle name="Valuta 3 2 3 3 2 4" xfId="1271" xr:uid="{00000000-0005-0000-0000-000049110000}"/>
    <cellStyle name="Valuta 3 2 3 3 2 4 2" xfId="4174" xr:uid="{00000000-0005-0000-0000-00004A110000}"/>
    <cellStyle name="Valuta 3 2 3 3 2 5" xfId="3604" xr:uid="{00000000-0005-0000-0000-00004B110000}"/>
    <cellStyle name="Valuta 3 2 3 3 3" xfId="1878" xr:uid="{00000000-0005-0000-0000-00004C110000}"/>
    <cellStyle name="Valuta 3 2 3 3 3 2" xfId="4777" xr:uid="{00000000-0005-0000-0000-00004D110000}"/>
    <cellStyle name="Valuta 3 2 3 3 4" xfId="1491" xr:uid="{00000000-0005-0000-0000-00004E110000}"/>
    <cellStyle name="Valuta 3 2 3 3 4 2" xfId="4394" xr:uid="{00000000-0005-0000-0000-00004F110000}"/>
    <cellStyle name="Valuta 3 2 3 3 5" xfId="980" xr:uid="{00000000-0005-0000-0000-000050110000}"/>
    <cellStyle name="Valuta 3 2 3 3 5 2" xfId="3883" xr:uid="{00000000-0005-0000-0000-000051110000}"/>
    <cellStyle name="Valuta 3 2 3 3 6" xfId="3412" xr:uid="{00000000-0005-0000-0000-000052110000}"/>
    <cellStyle name="Valuta 3 2 3 4" xfId="510" xr:uid="{00000000-0005-0000-0000-000053110000}"/>
    <cellStyle name="Valuta 3 2 3 5" xfId="605" xr:uid="{00000000-0005-0000-0000-000054110000}"/>
    <cellStyle name="Valuta 3 2 3 5 2" xfId="1965" xr:uid="{00000000-0005-0000-0000-000055110000}"/>
    <cellStyle name="Valuta 3 2 3 5 2 2" xfId="4864" xr:uid="{00000000-0005-0000-0000-000056110000}"/>
    <cellStyle name="Valuta 3 2 3 5 3" xfId="1609" xr:uid="{00000000-0005-0000-0000-000057110000}"/>
    <cellStyle name="Valuta 3 2 3 5 3 2" xfId="4512" xr:uid="{00000000-0005-0000-0000-000058110000}"/>
    <cellStyle name="Valuta 3 2 3 5 4" xfId="1176" xr:uid="{00000000-0005-0000-0000-000059110000}"/>
    <cellStyle name="Valuta 3 2 3 5 4 2" xfId="4079" xr:uid="{00000000-0005-0000-0000-00005A110000}"/>
    <cellStyle name="Valuta 3 2 3 5 5" xfId="3509" xr:uid="{00000000-0005-0000-0000-00005B110000}"/>
    <cellStyle name="Valuta 3 2 3 6" xfId="1798" xr:uid="{00000000-0005-0000-0000-00005C110000}"/>
    <cellStyle name="Valuta 3 2 3 6 2" xfId="4697" xr:uid="{00000000-0005-0000-0000-00005D110000}"/>
    <cellStyle name="Valuta 3 2 3 7" xfId="1396" xr:uid="{00000000-0005-0000-0000-00005E110000}"/>
    <cellStyle name="Valuta 3 2 3 7 2" xfId="4299" xr:uid="{00000000-0005-0000-0000-00005F110000}"/>
    <cellStyle name="Valuta 3 2 3 8" xfId="883" xr:uid="{00000000-0005-0000-0000-000060110000}"/>
    <cellStyle name="Valuta 3 2 3 8 2" xfId="3786" xr:uid="{00000000-0005-0000-0000-000061110000}"/>
    <cellStyle name="Valuta 3 2 3 9" xfId="3317" xr:uid="{00000000-0005-0000-0000-000062110000}"/>
    <cellStyle name="Valuta 3 2 4" xfId="191" xr:uid="{00000000-0005-0000-0000-000063110000}"/>
    <cellStyle name="Valuta 3 2 4 2" xfId="238" xr:uid="{00000000-0005-0000-0000-000064110000}"/>
    <cellStyle name="Valuta 3 2 4 2 2" xfId="334" xr:uid="{00000000-0005-0000-0000-000065110000}"/>
    <cellStyle name="Valuta 3 2 4 2 2 2" xfId="731" xr:uid="{00000000-0005-0000-0000-000066110000}"/>
    <cellStyle name="Valuta 3 2 4 2 2 2 2" xfId="2076" xr:uid="{00000000-0005-0000-0000-000067110000}"/>
    <cellStyle name="Valuta 3 2 4 2 2 2 2 2" xfId="4975" xr:uid="{00000000-0005-0000-0000-000068110000}"/>
    <cellStyle name="Valuta 3 2 4 2 2 2 3" xfId="1735" xr:uid="{00000000-0005-0000-0000-000069110000}"/>
    <cellStyle name="Valuta 3 2 4 2 2 2 3 2" xfId="4638" xr:uid="{00000000-0005-0000-0000-00006A110000}"/>
    <cellStyle name="Valuta 3 2 4 2 2 2 4" xfId="1302" xr:uid="{00000000-0005-0000-0000-00006B110000}"/>
    <cellStyle name="Valuta 3 2 4 2 2 2 4 2" xfId="4205" xr:uid="{00000000-0005-0000-0000-00006C110000}"/>
    <cellStyle name="Valuta 3 2 4 2 2 2 5" xfId="3635" xr:uid="{00000000-0005-0000-0000-00006D110000}"/>
    <cellStyle name="Valuta 3 2 4 2 2 3" xfId="1909" xr:uid="{00000000-0005-0000-0000-00006E110000}"/>
    <cellStyle name="Valuta 3 2 4 2 2 3 2" xfId="4808" xr:uid="{00000000-0005-0000-0000-00006F110000}"/>
    <cellStyle name="Valuta 3 2 4 2 2 4" xfId="1522" xr:uid="{00000000-0005-0000-0000-000070110000}"/>
    <cellStyle name="Valuta 3 2 4 2 2 4 2" xfId="4425" xr:uid="{00000000-0005-0000-0000-000071110000}"/>
    <cellStyle name="Valuta 3 2 4 2 2 5" xfId="1011" xr:uid="{00000000-0005-0000-0000-000072110000}"/>
    <cellStyle name="Valuta 3 2 4 2 2 5 2" xfId="3914" xr:uid="{00000000-0005-0000-0000-000073110000}"/>
    <cellStyle name="Valuta 3 2 4 2 2 6" xfId="3443" xr:uid="{00000000-0005-0000-0000-000074110000}"/>
    <cellStyle name="Valuta 3 2 4 2 3" xfId="513" xr:uid="{00000000-0005-0000-0000-000075110000}"/>
    <cellStyle name="Valuta 3 2 4 2 4" xfId="636" xr:uid="{00000000-0005-0000-0000-000076110000}"/>
    <cellStyle name="Valuta 3 2 4 2 4 2" xfId="1996" xr:uid="{00000000-0005-0000-0000-000077110000}"/>
    <cellStyle name="Valuta 3 2 4 2 4 2 2" xfId="4895" xr:uid="{00000000-0005-0000-0000-000078110000}"/>
    <cellStyle name="Valuta 3 2 4 2 4 3" xfId="1640" xr:uid="{00000000-0005-0000-0000-000079110000}"/>
    <cellStyle name="Valuta 3 2 4 2 4 3 2" xfId="4543" xr:uid="{00000000-0005-0000-0000-00007A110000}"/>
    <cellStyle name="Valuta 3 2 4 2 4 4" xfId="1207" xr:uid="{00000000-0005-0000-0000-00007B110000}"/>
    <cellStyle name="Valuta 3 2 4 2 4 4 2" xfId="4110" xr:uid="{00000000-0005-0000-0000-00007C110000}"/>
    <cellStyle name="Valuta 3 2 4 2 4 5" xfId="3540" xr:uid="{00000000-0005-0000-0000-00007D110000}"/>
    <cellStyle name="Valuta 3 2 4 2 5" xfId="1829" xr:uid="{00000000-0005-0000-0000-00007E110000}"/>
    <cellStyle name="Valuta 3 2 4 2 5 2" xfId="4728" xr:uid="{00000000-0005-0000-0000-00007F110000}"/>
    <cellStyle name="Valuta 3 2 4 2 6" xfId="1427" xr:uid="{00000000-0005-0000-0000-000080110000}"/>
    <cellStyle name="Valuta 3 2 4 2 6 2" xfId="4330" xr:uid="{00000000-0005-0000-0000-000081110000}"/>
    <cellStyle name="Valuta 3 2 4 2 7" xfId="915" xr:uid="{00000000-0005-0000-0000-000082110000}"/>
    <cellStyle name="Valuta 3 2 4 2 7 2" xfId="3818" xr:uid="{00000000-0005-0000-0000-000083110000}"/>
    <cellStyle name="Valuta 3 2 4 2 8" xfId="3348" xr:uid="{00000000-0005-0000-0000-000084110000}"/>
    <cellStyle name="Valuta 3 2 4 3" xfId="289" xr:uid="{00000000-0005-0000-0000-000085110000}"/>
    <cellStyle name="Valuta 3 2 4 3 2" xfId="686" xr:uid="{00000000-0005-0000-0000-000086110000}"/>
    <cellStyle name="Valuta 3 2 4 3 2 2" xfId="2036" xr:uid="{00000000-0005-0000-0000-000087110000}"/>
    <cellStyle name="Valuta 3 2 4 3 2 2 2" xfId="4935" xr:uid="{00000000-0005-0000-0000-000088110000}"/>
    <cellStyle name="Valuta 3 2 4 3 2 3" xfId="1690" xr:uid="{00000000-0005-0000-0000-000089110000}"/>
    <cellStyle name="Valuta 3 2 4 3 2 3 2" xfId="4593" xr:uid="{00000000-0005-0000-0000-00008A110000}"/>
    <cellStyle name="Valuta 3 2 4 3 2 4" xfId="1257" xr:uid="{00000000-0005-0000-0000-00008B110000}"/>
    <cellStyle name="Valuta 3 2 4 3 2 4 2" xfId="4160" xr:uid="{00000000-0005-0000-0000-00008C110000}"/>
    <cellStyle name="Valuta 3 2 4 3 2 5" xfId="3590" xr:uid="{00000000-0005-0000-0000-00008D110000}"/>
    <cellStyle name="Valuta 3 2 4 3 3" xfId="1869" xr:uid="{00000000-0005-0000-0000-00008E110000}"/>
    <cellStyle name="Valuta 3 2 4 3 3 2" xfId="4768" xr:uid="{00000000-0005-0000-0000-00008F110000}"/>
    <cellStyle name="Valuta 3 2 4 3 4" xfId="1477" xr:uid="{00000000-0005-0000-0000-000090110000}"/>
    <cellStyle name="Valuta 3 2 4 3 4 2" xfId="4380" xr:uid="{00000000-0005-0000-0000-000091110000}"/>
    <cellStyle name="Valuta 3 2 4 3 5" xfId="966" xr:uid="{00000000-0005-0000-0000-000092110000}"/>
    <cellStyle name="Valuta 3 2 4 3 5 2" xfId="3869" xr:uid="{00000000-0005-0000-0000-000093110000}"/>
    <cellStyle name="Valuta 3 2 4 3 6" xfId="3398" xr:uid="{00000000-0005-0000-0000-000094110000}"/>
    <cellStyle name="Valuta 3 2 4 4" xfId="512" xr:uid="{00000000-0005-0000-0000-000095110000}"/>
    <cellStyle name="Valuta 3 2 4 5" xfId="594" xr:uid="{00000000-0005-0000-0000-000096110000}"/>
    <cellStyle name="Valuta 3 2 4 5 2" xfId="1956" xr:uid="{00000000-0005-0000-0000-000097110000}"/>
    <cellStyle name="Valuta 3 2 4 5 2 2" xfId="4855" xr:uid="{00000000-0005-0000-0000-000098110000}"/>
    <cellStyle name="Valuta 3 2 4 5 3" xfId="1598" xr:uid="{00000000-0005-0000-0000-000099110000}"/>
    <cellStyle name="Valuta 3 2 4 5 3 2" xfId="4501" xr:uid="{00000000-0005-0000-0000-00009A110000}"/>
    <cellStyle name="Valuta 3 2 4 5 4" xfId="1165" xr:uid="{00000000-0005-0000-0000-00009B110000}"/>
    <cellStyle name="Valuta 3 2 4 5 4 2" xfId="4068" xr:uid="{00000000-0005-0000-0000-00009C110000}"/>
    <cellStyle name="Valuta 3 2 4 5 5" xfId="3498" xr:uid="{00000000-0005-0000-0000-00009D110000}"/>
    <cellStyle name="Valuta 3 2 4 6" xfId="1789" xr:uid="{00000000-0005-0000-0000-00009E110000}"/>
    <cellStyle name="Valuta 3 2 4 6 2" xfId="4688" xr:uid="{00000000-0005-0000-0000-00009F110000}"/>
    <cellStyle name="Valuta 3 2 4 7" xfId="1383" xr:uid="{00000000-0005-0000-0000-0000A0110000}"/>
    <cellStyle name="Valuta 3 2 4 7 2" xfId="4286" xr:uid="{00000000-0005-0000-0000-0000A1110000}"/>
    <cellStyle name="Valuta 3 2 4 8" xfId="869" xr:uid="{00000000-0005-0000-0000-0000A2110000}"/>
    <cellStyle name="Valuta 3 2 4 8 2" xfId="3772" xr:uid="{00000000-0005-0000-0000-0000A3110000}"/>
    <cellStyle name="Valuta 3 2 4 9" xfId="3305" xr:uid="{00000000-0005-0000-0000-0000A4110000}"/>
    <cellStyle name="Valuta 3 2 5" xfId="222" xr:uid="{00000000-0005-0000-0000-0000A5110000}"/>
    <cellStyle name="Valuta 3 2 5 2" xfId="318" xr:uid="{00000000-0005-0000-0000-0000A6110000}"/>
    <cellStyle name="Valuta 3 2 5 2 2" xfId="715" xr:uid="{00000000-0005-0000-0000-0000A7110000}"/>
    <cellStyle name="Valuta 3 2 5 2 2 2" xfId="2060" xr:uid="{00000000-0005-0000-0000-0000A8110000}"/>
    <cellStyle name="Valuta 3 2 5 2 2 2 2" xfId="4959" xr:uid="{00000000-0005-0000-0000-0000A9110000}"/>
    <cellStyle name="Valuta 3 2 5 2 2 3" xfId="1719" xr:uid="{00000000-0005-0000-0000-0000AA110000}"/>
    <cellStyle name="Valuta 3 2 5 2 2 3 2" xfId="4622" xr:uid="{00000000-0005-0000-0000-0000AB110000}"/>
    <cellStyle name="Valuta 3 2 5 2 2 4" xfId="1286" xr:uid="{00000000-0005-0000-0000-0000AC110000}"/>
    <cellStyle name="Valuta 3 2 5 2 2 4 2" xfId="4189" xr:uid="{00000000-0005-0000-0000-0000AD110000}"/>
    <cellStyle name="Valuta 3 2 5 2 2 5" xfId="3619" xr:uid="{00000000-0005-0000-0000-0000AE110000}"/>
    <cellStyle name="Valuta 3 2 5 2 3" xfId="1893" xr:uid="{00000000-0005-0000-0000-0000AF110000}"/>
    <cellStyle name="Valuta 3 2 5 2 3 2" xfId="4792" xr:uid="{00000000-0005-0000-0000-0000B0110000}"/>
    <cellStyle name="Valuta 3 2 5 2 4" xfId="1506" xr:uid="{00000000-0005-0000-0000-0000B1110000}"/>
    <cellStyle name="Valuta 3 2 5 2 4 2" xfId="4409" xr:uid="{00000000-0005-0000-0000-0000B2110000}"/>
    <cellStyle name="Valuta 3 2 5 2 5" xfId="995" xr:uid="{00000000-0005-0000-0000-0000B3110000}"/>
    <cellStyle name="Valuta 3 2 5 2 5 2" xfId="3898" xr:uid="{00000000-0005-0000-0000-0000B4110000}"/>
    <cellStyle name="Valuta 3 2 5 2 6" xfId="3427" xr:uid="{00000000-0005-0000-0000-0000B5110000}"/>
    <cellStyle name="Valuta 3 2 5 3" xfId="514" xr:uid="{00000000-0005-0000-0000-0000B6110000}"/>
    <cellStyle name="Valuta 3 2 5 4" xfId="620" xr:uid="{00000000-0005-0000-0000-0000B7110000}"/>
    <cellStyle name="Valuta 3 2 5 4 2" xfId="1980" xr:uid="{00000000-0005-0000-0000-0000B8110000}"/>
    <cellStyle name="Valuta 3 2 5 4 2 2" xfId="4879" xr:uid="{00000000-0005-0000-0000-0000B9110000}"/>
    <cellStyle name="Valuta 3 2 5 4 3" xfId="1624" xr:uid="{00000000-0005-0000-0000-0000BA110000}"/>
    <cellStyle name="Valuta 3 2 5 4 3 2" xfId="4527" xr:uid="{00000000-0005-0000-0000-0000BB110000}"/>
    <cellStyle name="Valuta 3 2 5 4 4" xfId="1191" xr:uid="{00000000-0005-0000-0000-0000BC110000}"/>
    <cellStyle name="Valuta 3 2 5 4 4 2" xfId="4094" xr:uid="{00000000-0005-0000-0000-0000BD110000}"/>
    <cellStyle name="Valuta 3 2 5 4 5" xfId="3524" xr:uid="{00000000-0005-0000-0000-0000BE110000}"/>
    <cellStyle name="Valuta 3 2 5 5" xfId="1813" xr:uid="{00000000-0005-0000-0000-0000BF110000}"/>
    <cellStyle name="Valuta 3 2 5 5 2" xfId="4712" xr:uid="{00000000-0005-0000-0000-0000C0110000}"/>
    <cellStyle name="Valuta 3 2 5 6" xfId="1411" xr:uid="{00000000-0005-0000-0000-0000C1110000}"/>
    <cellStyle name="Valuta 3 2 5 6 2" xfId="4314" xr:uid="{00000000-0005-0000-0000-0000C2110000}"/>
    <cellStyle name="Valuta 3 2 5 7" xfId="899" xr:uid="{00000000-0005-0000-0000-0000C3110000}"/>
    <cellStyle name="Valuta 3 2 5 7 2" xfId="3802" xr:uid="{00000000-0005-0000-0000-0000C4110000}"/>
    <cellStyle name="Valuta 3 2 5 8" xfId="3332" xr:uid="{00000000-0005-0000-0000-0000C5110000}"/>
    <cellStyle name="Valuta 3 2 6" xfId="273" xr:uid="{00000000-0005-0000-0000-0000C6110000}"/>
    <cellStyle name="Valuta 3 2 6 2" xfId="670" xr:uid="{00000000-0005-0000-0000-0000C7110000}"/>
    <cellStyle name="Valuta 3 2 6 2 2" xfId="2020" xr:uid="{00000000-0005-0000-0000-0000C8110000}"/>
    <cellStyle name="Valuta 3 2 6 2 2 2" xfId="4919" xr:uid="{00000000-0005-0000-0000-0000C9110000}"/>
    <cellStyle name="Valuta 3 2 6 2 3" xfId="1674" xr:uid="{00000000-0005-0000-0000-0000CA110000}"/>
    <cellStyle name="Valuta 3 2 6 2 3 2" xfId="4577" xr:uid="{00000000-0005-0000-0000-0000CB110000}"/>
    <cellStyle name="Valuta 3 2 6 2 4" xfId="1241" xr:uid="{00000000-0005-0000-0000-0000CC110000}"/>
    <cellStyle name="Valuta 3 2 6 2 4 2" xfId="4144" xr:uid="{00000000-0005-0000-0000-0000CD110000}"/>
    <cellStyle name="Valuta 3 2 6 2 5" xfId="3574" xr:uid="{00000000-0005-0000-0000-0000CE110000}"/>
    <cellStyle name="Valuta 3 2 6 3" xfId="1853" xr:uid="{00000000-0005-0000-0000-0000CF110000}"/>
    <cellStyle name="Valuta 3 2 6 3 2" xfId="4752" xr:uid="{00000000-0005-0000-0000-0000D0110000}"/>
    <cellStyle name="Valuta 3 2 6 4" xfId="1461" xr:uid="{00000000-0005-0000-0000-0000D1110000}"/>
    <cellStyle name="Valuta 3 2 6 4 2" xfId="4364" xr:uid="{00000000-0005-0000-0000-0000D2110000}"/>
    <cellStyle name="Valuta 3 2 6 5" xfId="950" xr:uid="{00000000-0005-0000-0000-0000D3110000}"/>
    <cellStyle name="Valuta 3 2 6 5 2" xfId="3853" xr:uid="{00000000-0005-0000-0000-0000D4110000}"/>
    <cellStyle name="Valuta 3 2 6 6" xfId="3382" xr:uid="{00000000-0005-0000-0000-0000D5110000}"/>
    <cellStyle name="Valuta 3 2 7" xfId="505" xr:uid="{00000000-0005-0000-0000-0000D6110000}"/>
    <cellStyle name="Valuta 3 2 8" xfId="578" xr:uid="{00000000-0005-0000-0000-0000D7110000}"/>
    <cellStyle name="Valuta 3 2 8 2" xfId="1940" xr:uid="{00000000-0005-0000-0000-0000D8110000}"/>
    <cellStyle name="Valuta 3 2 8 2 2" xfId="4839" xr:uid="{00000000-0005-0000-0000-0000D9110000}"/>
    <cellStyle name="Valuta 3 2 8 3" xfId="1582" xr:uid="{00000000-0005-0000-0000-0000DA110000}"/>
    <cellStyle name="Valuta 3 2 8 3 2" xfId="4485" xr:uid="{00000000-0005-0000-0000-0000DB110000}"/>
    <cellStyle name="Valuta 3 2 8 4" xfId="1149" xr:uid="{00000000-0005-0000-0000-0000DC110000}"/>
    <cellStyle name="Valuta 3 2 8 4 2" xfId="4052" xr:uid="{00000000-0005-0000-0000-0000DD110000}"/>
    <cellStyle name="Valuta 3 2 8 5" xfId="3482" xr:uid="{00000000-0005-0000-0000-0000DE110000}"/>
    <cellStyle name="Valuta 3 2 9" xfId="1773" xr:uid="{00000000-0005-0000-0000-0000DF110000}"/>
    <cellStyle name="Valuta 3 2 9 2" xfId="4672" xr:uid="{00000000-0005-0000-0000-0000E0110000}"/>
    <cellStyle name="Valuta 3 3" xfId="178" xr:uid="{00000000-0005-0000-0000-0000E1110000}"/>
    <cellStyle name="Valuta 3 3 10" xfId="856" xr:uid="{00000000-0005-0000-0000-0000E2110000}"/>
    <cellStyle name="Valuta 3 3 10 2" xfId="3759" xr:uid="{00000000-0005-0000-0000-0000E3110000}"/>
    <cellStyle name="Valuta 3 3 11" xfId="3292" xr:uid="{00000000-0005-0000-0000-0000E4110000}"/>
    <cellStyle name="Valuta 3 3 2" xfId="208" xr:uid="{00000000-0005-0000-0000-0000E5110000}"/>
    <cellStyle name="Valuta 3 3 2 2" xfId="249" xr:uid="{00000000-0005-0000-0000-0000E6110000}"/>
    <cellStyle name="Valuta 3 3 2 2 2" xfId="345" xr:uid="{00000000-0005-0000-0000-0000E7110000}"/>
    <cellStyle name="Valuta 3 3 2 2 2 2" xfId="742" xr:uid="{00000000-0005-0000-0000-0000E8110000}"/>
    <cellStyle name="Valuta 3 3 2 2 2 2 2" xfId="2087" xr:uid="{00000000-0005-0000-0000-0000E9110000}"/>
    <cellStyle name="Valuta 3 3 2 2 2 2 2 2" xfId="4986" xr:uid="{00000000-0005-0000-0000-0000EA110000}"/>
    <cellStyle name="Valuta 3 3 2 2 2 2 3" xfId="1746" xr:uid="{00000000-0005-0000-0000-0000EB110000}"/>
    <cellStyle name="Valuta 3 3 2 2 2 2 3 2" xfId="4649" xr:uid="{00000000-0005-0000-0000-0000EC110000}"/>
    <cellStyle name="Valuta 3 3 2 2 2 2 4" xfId="1313" xr:uid="{00000000-0005-0000-0000-0000ED110000}"/>
    <cellStyle name="Valuta 3 3 2 2 2 2 4 2" xfId="4216" xr:uid="{00000000-0005-0000-0000-0000EE110000}"/>
    <cellStyle name="Valuta 3 3 2 2 2 2 5" xfId="3646" xr:uid="{00000000-0005-0000-0000-0000EF110000}"/>
    <cellStyle name="Valuta 3 3 2 2 2 3" xfId="1920" xr:uid="{00000000-0005-0000-0000-0000F0110000}"/>
    <cellStyle name="Valuta 3 3 2 2 2 3 2" xfId="4819" xr:uid="{00000000-0005-0000-0000-0000F1110000}"/>
    <cellStyle name="Valuta 3 3 2 2 2 4" xfId="1533" xr:uid="{00000000-0005-0000-0000-0000F2110000}"/>
    <cellStyle name="Valuta 3 3 2 2 2 4 2" xfId="4436" xr:uid="{00000000-0005-0000-0000-0000F3110000}"/>
    <cellStyle name="Valuta 3 3 2 2 2 5" xfId="1022" xr:uid="{00000000-0005-0000-0000-0000F4110000}"/>
    <cellStyle name="Valuta 3 3 2 2 2 5 2" xfId="3925" xr:uid="{00000000-0005-0000-0000-0000F5110000}"/>
    <cellStyle name="Valuta 3 3 2 2 2 6" xfId="3454" xr:uid="{00000000-0005-0000-0000-0000F6110000}"/>
    <cellStyle name="Valuta 3 3 2 2 3" xfId="517" xr:uid="{00000000-0005-0000-0000-0000F7110000}"/>
    <cellStyle name="Valuta 3 3 2 2 4" xfId="647" xr:uid="{00000000-0005-0000-0000-0000F8110000}"/>
    <cellStyle name="Valuta 3 3 2 2 4 2" xfId="2007" xr:uid="{00000000-0005-0000-0000-0000F9110000}"/>
    <cellStyle name="Valuta 3 3 2 2 4 2 2" xfId="4906" xr:uid="{00000000-0005-0000-0000-0000FA110000}"/>
    <cellStyle name="Valuta 3 3 2 2 4 3" xfId="1651" xr:uid="{00000000-0005-0000-0000-0000FB110000}"/>
    <cellStyle name="Valuta 3 3 2 2 4 3 2" xfId="4554" xr:uid="{00000000-0005-0000-0000-0000FC110000}"/>
    <cellStyle name="Valuta 3 3 2 2 4 4" xfId="1218" xr:uid="{00000000-0005-0000-0000-0000FD110000}"/>
    <cellStyle name="Valuta 3 3 2 2 4 4 2" xfId="4121" xr:uid="{00000000-0005-0000-0000-0000FE110000}"/>
    <cellStyle name="Valuta 3 3 2 2 4 5" xfId="3551" xr:uid="{00000000-0005-0000-0000-0000FF110000}"/>
    <cellStyle name="Valuta 3 3 2 2 5" xfId="1840" xr:uid="{00000000-0005-0000-0000-000000120000}"/>
    <cellStyle name="Valuta 3 3 2 2 5 2" xfId="4739" xr:uid="{00000000-0005-0000-0000-000001120000}"/>
    <cellStyle name="Valuta 3 3 2 2 6" xfId="1438" xr:uid="{00000000-0005-0000-0000-000002120000}"/>
    <cellStyle name="Valuta 3 3 2 2 6 2" xfId="4341" xr:uid="{00000000-0005-0000-0000-000003120000}"/>
    <cellStyle name="Valuta 3 3 2 2 7" xfId="926" xr:uid="{00000000-0005-0000-0000-000004120000}"/>
    <cellStyle name="Valuta 3 3 2 2 7 2" xfId="3829" xr:uid="{00000000-0005-0000-0000-000005120000}"/>
    <cellStyle name="Valuta 3 3 2 2 8" xfId="3359" xr:uid="{00000000-0005-0000-0000-000006120000}"/>
    <cellStyle name="Valuta 3 3 2 3" xfId="305" xr:uid="{00000000-0005-0000-0000-000007120000}"/>
    <cellStyle name="Valuta 3 3 2 3 2" xfId="702" xr:uid="{00000000-0005-0000-0000-000008120000}"/>
    <cellStyle name="Valuta 3 3 2 3 2 2" xfId="2047" xr:uid="{00000000-0005-0000-0000-000009120000}"/>
    <cellStyle name="Valuta 3 3 2 3 2 2 2" xfId="4946" xr:uid="{00000000-0005-0000-0000-00000A120000}"/>
    <cellStyle name="Valuta 3 3 2 3 2 3" xfId="1706" xr:uid="{00000000-0005-0000-0000-00000B120000}"/>
    <cellStyle name="Valuta 3 3 2 3 2 3 2" xfId="4609" xr:uid="{00000000-0005-0000-0000-00000C120000}"/>
    <cellStyle name="Valuta 3 3 2 3 2 4" xfId="1273" xr:uid="{00000000-0005-0000-0000-00000D120000}"/>
    <cellStyle name="Valuta 3 3 2 3 2 4 2" xfId="4176" xr:uid="{00000000-0005-0000-0000-00000E120000}"/>
    <cellStyle name="Valuta 3 3 2 3 2 5" xfId="3606" xr:uid="{00000000-0005-0000-0000-00000F120000}"/>
    <cellStyle name="Valuta 3 3 2 3 3" xfId="1880" xr:uid="{00000000-0005-0000-0000-000010120000}"/>
    <cellStyle name="Valuta 3 3 2 3 3 2" xfId="4779" xr:uid="{00000000-0005-0000-0000-000011120000}"/>
    <cellStyle name="Valuta 3 3 2 3 4" xfId="1493" xr:uid="{00000000-0005-0000-0000-000012120000}"/>
    <cellStyle name="Valuta 3 3 2 3 4 2" xfId="4396" xr:uid="{00000000-0005-0000-0000-000013120000}"/>
    <cellStyle name="Valuta 3 3 2 3 5" xfId="982" xr:uid="{00000000-0005-0000-0000-000014120000}"/>
    <cellStyle name="Valuta 3 3 2 3 5 2" xfId="3885" xr:uid="{00000000-0005-0000-0000-000015120000}"/>
    <cellStyle name="Valuta 3 3 2 3 6" xfId="3414" xr:uid="{00000000-0005-0000-0000-000016120000}"/>
    <cellStyle name="Valuta 3 3 2 4" xfId="516" xr:uid="{00000000-0005-0000-0000-000017120000}"/>
    <cellStyle name="Valuta 3 3 2 5" xfId="607" xr:uid="{00000000-0005-0000-0000-000018120000}"/>
    <cellStyle name="Valuta 3 3 2 5 2" xfId="1967" xr:uid="{00000000-0005-0000-0000-000019120000}"/>
    <cellStyle name="Valuta 3 3 2 5 2 2" xfId="4866" xr:uid="{00000000-0005-0000-0000-00001A120000}"/>
    <cellStyle name="Valuta 3 3 2 5 3" xfId="1611" xr:uid="{00000000-0005-0000-0000-00001B120000}"/>
    <cellStyle name="Valuta 3 3 2 5 3 2" xfId="4514" xr:uid="{00000000-0005-0000-0000-00001C120000}"/>
    <cellStyle name="Valuta 3 3 2 5 4" xfId="1178" xr:uid="{00000000-0005-0000-0000-00001D120000}"/>
    <cellStyle name="Valuta 3 3 2 5 4 2" xfId="4081" xr:uid="{00000000-0005-0000-0000-00001E120000}"/>
    <cellStyle name="Valuta 3 3 2 5 5" xfId="3511" xr:uid="{00000000-0005-0000-0000-00001F120000}"/>
    <cellStyle name="Valuta 3 3 2 6" xfId="1800" xr:uid="{00000000-0005-0000-0000-000020120000}"/>
    <cellStyle name="Valuta 3 3 2 6 2" xfId="4699" xr:uid="{00000000-0005-0000-0000-000021120000}"/>
    <cellStyle name="Valuta 3 3 2 7" xfId="1398" xr:uid="{00000000-0005-0000-0000-000022120000}"/>
    <cellStyle name="Valuta 3 3 2 7 2" xfId="4301" xr:uid="{00000000-0005-0000-0000-000023120000}"/>
    <cellStyle name="Valuta 3 3 2 8" xfId="885" xr:uid="{00000000-0005-0000-0000-000024120000}"/>
    <cellStyle name="Valuta 3 3 2 8 2" xfId="3788" xr:uid="{00000000-0005-0000-0000-000025120000}"/>
    <cellStyle name="Valuta 3 3 2 9" xfId="3319" xr:uid="{00000000-0005-0000-0000-000026120000}"/>
    <cellStyle name="Valuta 3 3 3" xfId="194" xr:uid="{00000000-0005-0000-0000-000027120000}"/>
    <cellStyle name="Valuta 3 3 3 2" xfId="241" xr:uid="{00000000-0005-0000-0000-000028120000}"/>
    <cellStyle name="Valuta 3 3 3 2 2" xfId="337" xr:uid="{00000000-0005-0000-0000-000029120000}"/>
    <cellStyle name="Valuta 3 3 3 2 2 2" xfId="734" xr:uid="{00000000-0005-0000-0000-00002A120000}"/>
    <cellStyle name="Valuta 3 3 3 2 2 2 2" xfId="2079" xr:uid="{00000000-0005-0000-0000-00002B120000}"/>
    <cellStyle name="Valuta 3 3 3 2 2 2 2 2" xfId="4978" xr:uid="{00000000-0005-0000-0000-00002C120000}"/>
    <cellStyle name="Valuta 3 3 3 2 2 2 3" xfId="1738" xr:uid="{00000000-0005-0000-0000-00002D120000}"/>
    <cellStyle name="Valuta 3 3 3 2 2 2 3 2" xfId="4641" xr:uid="{00000000-0005-0000-0000-00002E120000}"/>
    <cellStyle name="Valuta 3 3 3 2 2 2 4" xfId="1305" xr:uid="{00000000-0005-0000-0000-00002F120000}"/>
    <cellStyle name="Valuta 3 3 3 2 2 2 4 2" xfId="4208" xr:uid="{00000000-0005-0000-0000-000030120000}"/>
    <cellStyle name="Valuta 3 3 3 2 2 2 5" xfId="3638" xr:uid="{00000000-0005-0000-0000-000031120000}"/>
    <cellStyle name="Valuta 3 3 3 2 2 3" xfId="1912" xr:uid="{00000000-0005-0000-0000-000032120000}"/>
    <cellStyle name="Valuta 3 3 3 2 2 3 2" xfId="4811" xr:uid="{00000000-0005-0000-0000-000033120000}"/>
    <cellStyle name="Valuta 3 3 3 2 2 4" xfId="1525" xr:uid="{00000000-0005-0000-0000-000034120000}"/>
    <cellStyle name="Valuta 3 3 3 2 2 4 2" xfId="4428" xr:uid="{00000000-0005-0000-0000-000035120000}"/>
    <cellStyle name="Valuta 3 3 3 2 2 5" xfId="1014" xr:uid="{00000000-0005-0000-0000-000036120000}"/>
    <cellStyle name="Valuta 3 3 3 2 2 5 2" xfId="3917" xr:uid="{00000000-0005-0000-0000-000037120000}"/>
    <cellStyle name="Valuta 3 3 3 2 2 6" xfId="3446" xr:uid="{00000000-0005-0000-0000-000038120000}"/>
    <cellStyle name="Valuta 3 3 3 2 3" xfId="519" xr:uid="{00000000-0005-0000-0000-000039120000}"/>
    <cellStyle name="Valuta 3 3 3 2 4" xfId="639" xr:uid="{00000000-0005-0000-0000-00003A120000}"/>
    <cellStyle name="Valuta 3 3 3 2 4 2" xfId="1999" xr:uid="{00000000-0005-0000-0000-00003B120000}"/>
    <cellStyle name="Valuta 3 3 3 2 4 2 2" xfId="4898" xr:uid="{00000000-0005-0000-0000-00003C120000}"/>
    <cellStyle name="Valuta 3 3 3 2 4 3" xfId="1643" xr:uid="{00000000-0005-0000-0000-00003D120000}"/>
    <cellStyle name="Valuta 3 3 3 2 4 3 2" xfId="4546" xr:uid="{00000000-0005-0000-0000-00003E120000}"/>
    <cellStyle name="Valuta 3 3 3 2 4 4" xfId="1210" xr:uid="{00000000-0005-0000-0000-00003F120000}"/>
    <cellStyle name="Valuta 3 3 3 2 4 4 2" xfId="4113" xr:uid="{00000000-0005-0000-0000-000040120000}"/>
    <cellStyle name="Valuta 3 3 3 2 4 5" xfId="3543" xr:uid="{00000000-0005-0000-0000-000041120000}"/>
    <cellStyle name="Valuta 3 3 3 2 5" xfId="1832" xr:uid="{00000000-0005-0000-0000-000042120000}"/>
    <cellStyle name="Valuta 3 3 3 2 5 2" xfId="4731" xr:uid="{00000000-0005-0000-0000-000043120000}"/>
    <cellStyle name="Valuta 3 3 3 2 6" xfId="1430" xr:uid="{00000000-0005-0000-0000-000044120000}"/>
    <cellStyle name="Valuta 3 3 3 2 6 2" xfId="4333" xr:uid="{00000000-0005-0000-0000-000045120000}"/>
    <cellStyle name="Valuta 3 3 3 2 7" xfId="918" xr:uid="{00000000-0005-0000-0000-000046120000}"/>
    <cellStyle name="Valuta 3 3 3 2 7 2" xfId="3821" xr:uid="{00000000-0005-0000-0000-000047120000}"/>
    <cellStyle name="Valuta 3 3 3 2 8" xfId="3351" xr:uid="{00000000-0005-0000-0000-000048120000}"/>
    <cellStyle name="Valuta 3 3 3 3" xfId="292" xr:uid="{00000000-0005-0000-0000-000049120000}"/>
    <cellStyle name="Valuta 3 3 3 3 2" xfId="689" xr:uid="{00000000-0005-0000-0000-00004A120000}"/>
    <cellStyle name="Valuta 3 3 3 3 2 2" xfId="2039" xr:uid="{00000000-0005-0000-0000-00004B120000}"/>
    <cellStyle name="Valuta 3 3 3 3 2 2 2" xfId="4938" xr:uid="{00000000-0005-0000-0000-00004C120000}"/>
    <cellStyle name="Valuta 3 3 3 3 2 3" xfId="1693" xr:uid="{00000000-0005-0000-0000-00004D120000}"/>
    <cellStyle name="Valuta 3 3 3 3 2 3 2" xfId="4596" xr:uid="{00000000-0005-0000-0000-00004E120000}"/>
    <cellStyle name="Valuta 3 3 3 3 2 4" xfId="1260" xr:uid="{00000000-0005-0000-0000-00004F120000}"/>
    <cellStyle name="Valuta 3 3 3 3 2 4 2" xfId="4163" xr:uid="{00000000-0005-0000-0000-000050120000}"/>
    <cellStyle name="Valuta 3 3 3 3 2 5" xfId="3593" xr:uid="{00000000-0005-0000-0000-000051120000}"/>
    <cellStyle name="Valuta 3 3 3 3 3" xfId="1872" xr:uid="{00000000-0005-0000-0000-000052120000}"/>
    <cellStyle name="Valuta 3 3 3 3 3 2" xfId="4771" xr:uid="{00000000-0005-0000-0000-000053120000}"/>
    <cellStyle name="Valuta 3 3 3 3 4" xfId="1480" xr:uid="{00000000-0005-0000-0000-000054120000}"/>
    <cellStyle name="Valuta 3 3 3 3 4 2" xfId="4383" xr:uid="{00000000-0005-0000-0000-000055120000}"/>
    <cellStyle name="Valuta 3 3 3 3 5" xfId="969" xr:uid="{00000000-0005-0000-0000-000056120000}"/>
    <cellStyle name="Valuta 3 3 3 3 5 2" xfId="3872" xr:uid="{00000000-0005-0000-0000-000057120000}"/>
    <cellStyle name="Valuta 3 3 3 3 6" xfId="3401" xr:uid="{00000000-0005-0000-0000-000058120000}"/>
    <cellStyle name="Valuta 3 3 3 4" xfId="518" xr:uid="{00000000-0005-0000-0000-000059120000}"/>
    <cellStyle name="Valuta 3 3 3 5" xfId="597" xr:uid="{00000000-0005-0000-0000-00005A120000}"/>
    <cellStyle name="Valuta 3 3 3 5 2" xfId="1959" xr:uid="{00000000-0005-0000-0000-00005B120000}"/>
    <cellStyle name="Valuta 3 3 3 5 2 2" xfId="4858" xr:uid="{00000000-0005-0000-0000-00005C120000}"/>
    <cellStyle name="Valuta 3 3 3 5 3" xfId="1601" xr:uid="{00000000-0005-0000-0000-00005D120000}"/>
    <cellStyle name="Valuta 3 3 3 5 3 2" xfId="4504" xr:uid="{00000000-0005-0000-0000-00005E120000}"/>
    <cellStyle name="Valuta 3 3 3 5 4" xfId="1168" xr:uid="{00000000-0005-0000-0000-00005F120000}"/>
    <cellStyle name="Valuta 3 3 3 5 4 2" xfId="4071" xr:uid="{00000000-0005-0000-0000-000060120000}"/>
    <cellStyle name="Valuta 3 3 3 5 5" xfId="3501" xr:uid="{00000000-0005-0000-0000-000061120000}"/>
    <cellStyle name="Valuta 3 3 3 6" xfId="1792" xr:uid="{00000000-0005-0000-0000-000062120000}"/>
    <cellStyle name="Valuta 3 3 3 6 2" xfId="4691" xr:uid="{00000000-0005-0000-0000-000063120000}"/>
    <cellStyle name="Valuta 3 3 3 7" xfId="1386" xr:uid="{00000000-0005-0000-0000-000064120000}"/>
    <cellStyle name="Valuta 3 3 3 7 2" xfId="4289" xr:uid="{00000000-0005-0000-0000-000065120000}"/>
    <cellStyle name="Valuta 3 3 3 8" xfId="872" xr:uid="{00000000-0005-0000-0000-000066120000}"/>
    <cellStyle name="Valuta 3 3 3 8 2" xfId="3775" xr:uid="{00000000-0005-0000-0000-000067120000}"/>
    <cellStyle name="Valuta 3 3 3 9" xfId="3308" xr:uid="{00000000-0005-0000-0000-000068120000}"/>
    <cellStyle name="Valuta 3 3 4" xfId="225" xr:uid="{00000000-0005-0000-0000-000069120000}"/>
    <cellStyle name="Valuta 3 3 4 2" xfId="321" xr:uid="{00000000-0005-0000-0000-00006A120000}"/>
    <cellStyle name="Valuta 3 3 4 2 2" xfId="718" xr:uid="{00000000-0005-0000-0000-00006B120000}"/>
    <cellStyle name="Valuta 3 3 4 2 2 2" xfId="2063" xr:uid="{00000000-0005-0000-0000-00006C120000}"/>
    <cellStyle name="Valuta 3 3 4 2 2 2 2" xfId="4962" xr:uid="{00000000-0005-0000-0000-00006D120000}"/>
    <cellStyle name="Valuta 3 3 4 2 2 3" xfId="1722" xr:uid="{00000000-0005-0000-0000-00006E120000}"/>
    <cellStyle name="Valuta 3 3 4 2 2 3 2" xfId="4625" xr:uid="{00000000-0005-0000-0000-00006F120000}"/>
    <cellStyle name="Valuta 3 3 4 2 2 4" xfId="1289" xr:uid="{00000000-0005-0000-0000-000070120000}"/>
    <cellStyle name="Valuta 3 3 4 2 2 4 2" xfId="4192" xr:uid="{00000000-0005-0000-0000-000071120000}"/>
    <cellStyle name="Valuta 3 3 4 2 2 5" xfId="3622" xr:uid="{00000000-0005-0000-0000-000072120000}"/>
    <cellStyle name="Valuta 3 3 4 2 3" xfId="1896" xr:uid="{00000000-0005-0000-0000-000073120000}"/>
    <cellStyle name="Valuta 3 3 4 2 3 2" xfId="4795" xr:uid="{00000000-0005-0000-0000-000074120000}"/>
    <cellStyle name="Valuta 3 3 4 2 4" xfId="1509" xr:uid="{00000000-0005-0000-0000-000075120000}"/>
    <cellStyle name="Valuta 3 3 4 2 4 2" xfId="4412" xr:uid="{00000000-0005-0000-0000-000076120000}"/>
    <cellStyle name="Valuta 3 3 4 2 5" xfId="998" xr:uid="{00000000-0005-0000-0000-000077120000}"/>
    <cellStyle name="Valuta 3 3 4 2 5 2" xfId="3901" xr:uid="{00000000-0005-0000-0000-000078120000}"/>
    <cellStyle name="Valuta 3 3 4 2 6" xfId="3430" xr:uid="{00000000-0005-0000-0000-000079120000}"/>
    <cellStyle name="Valuta 3 3 4 3" xfId="520" xr:uid="{00000000-0005-0000-0000-00007A120000}"/>
    <cellStyle name="Valuta 3 3 4 4" xfId="623" xr:uid="{00000000-0005-0000-0000-00007B120000}"/>
    <cellStyle name="Valuta 3 3 4 4 2" xfId="1983" xr:uid="{00000000-0005-0000-0000-00007C120000}"/>
    <cellStyle name="Valuta 3 3 4 4 2 2" xfId="4882" xr:uid="{00000000-0005-0000-0000-00007D120000}"/>
    <cellStyle name="Valuta 3 3 4 4 3" xfId="1627" xr:uid="{00000000-0005-0000-0000-00007E120000}"/>
    <cellStyle name="Valuta 3 3 4 4 3 2" xfId="4530" xr:uid="{00000000-0005-0000-0000-00007F120000}"/>
    <cellStyle name="Valuta 3 3 4 4 4" xfId="1194" xr:uid="{00000000-0005-0000-0000-000080120000}"/>
    <cellStyle name="Valuta 3 3 4 4 4 2" xfId="4097" xr:uid="{00000000-0005-0000-0000-000081120000}"/>
    <cellStyle name="Valuta 3 3 4 4 5" xfId="3527" xr:uid="{00000000-0005-0000-0000-000082120000}"/>
    <cellStyle name="Valuta 3 3 4 5" xfId="1816" xr:uid="{00000000-0005-0000-0000-000083120000}"/>
    <cellStyle name="Valuta 3 3 4 5 2" xfId="4715" xr:uid="{00000000-0005-0000-0000-000084120000}"/>
    <cellStyle name="Valuta 3 3 4 6" xfId="1414" xr:uid="{00000000-0005-0000-0000-000085120000}"/>
    <cellStyle name="Valuta 3 3 4 6 2" xfId="4317" xr:uid="{00000000-0005-0000-0000-000086120000}"/>
    <cellStyle name="Valuta 3 3 4 7" xfId="902" xr:uid="{00000000-0005-0000-0000-000087120000}"/>
    <cellStyle name="Valuta 3 3 4 7 2" xfId="3805" xr:uid="{00000000-0005-0000-0000-000088120000}"/>
    <cellStyle name="Valuta 3 3 4 8" xfId="3335" xr:uid="{00000000-0005-0000-0000-000089120000}"/>
    <cellStyle name="Valuta 3 3 5" xfId="276" xr:uid="{00000000-0005-0000-0000-00008A120000}"/>
    <cellStyle name="Valuta 3 3 5 2" xfId="673" xr:uid="{00000000-0005-0000-0000-00008B120000}"/>
    <cellStyle name="Valuta 3 3 5 2 2" xfId="2023" xr:uid="{00000000-0005-0000-0000-00008C120000}"/>
    <cellStyle name="Valuta 3 3 5 2 2 2" xfId="4922" xr:uid="{00000000-0005-0000-0000-00008D120000}"/>
    <cellStyle name="Valuta 3 3 5 2 3" xfId="1677" xr:uid="{00000000-0005-0000-0000-00008E120000}"/>
    <cellStyle name="Valuta 3 3 5 2 3 2" xfId="4580" xr:uid="{00000000-0005-0000-0000-00008F120000}"/>
    <cellStyle name="Valuta 3 3 5 2 4" xfId="1244" xr:uid="{00000000-0005-0000-0000-000090120000}"/>
    <cellStyle name="Valuta 3 3 5 2 4 2" xfId="4147" xr:uid="{00000000-0005-0000-0000-000091120000}"/>
    <cellStyle name="Valuta 3 3 5 2 5" xfId="3577" xr:uid="{00000000-0005-0000-0000-000092120000}"/>
    <cellStyle name="Valuta 3 3 5 3" xfId="1856" xr:uid="{00000000-0005-0000-0000-000093120000}"/>
    <cellStyle name="Valuta 3 3 5 3 2" xfId="4755" xr:uid="{00000000-0005-0000-0000-000094120000}"/>
    <cellStyle name="Valuta 3 3 5 4" xfId="1464" xr:uid="{00000000-0005-0000-0000-000095120000}"/>
    <cellStyle name="Valuta 3 3 5 4 2" xfId="4367" xr:uid="{00000000-0005-0000-0000-000096120000}"/>
    <cellStyle name="Valuta 3 3 5 5" xfId="953" xr:uid="{00000000-0005-0000-0000-000097120000}"/>
    <cellStyle name="Valuta 3 3 5 5 2" xfId="3856" xr:uid="{00000000-0005-0000-0000-000098120000}"/>
    <cellStyle name="Valuta 3 3 5 6" xfId="3385" xr:uid="{00000000-0005-0000-0000-000099120000}"/>
    <cellStyle name="Valuta 3 3 6" xfId="515" xr:uid="{00000000-0005-0000-0000-00009A120000}"/>
    <cellStyle name="Valuta 3 3 7" xfId="581" xr:uid="{00000000-0005-0000-0000-00009B120000}"/>
    <cellStyle name="Valuta 3 3 7 2" xfId="1943" xr:uid="{00000000-0005-0000-0000-00009C120000}"/>
    <cellStyle name="Valuta 3 3 7 2 2" xfId="4842" xr:uid="{00000000-0005-0000-0000-00009D120000}"/>
    <cellStyle name="Valuta 3 3 7 3" xfId="1585" xr:uid="{00000000-0005-0000-0000-00009E120000}"/>
    <cellStyle name="Valuta 3 3 7 3 2" xfId="4488" xr:uid="{00000000-0005-0000-0000-00009F120000}"/>
    <cellStyle name="Valuta 3 3 7 4" xfId="1152" xr:uid="{00000000-0005-0000-0000-0000A0120000}"/>
    <cellStyle name="Valuta 3 3 7 4 2" xfId="4055" xr:uid="{00000000-0005-0000-0000-0000A1120000}"/>
    <cellStyle name="Valuta 3 3 7 5" xfId="3485" xr:uid="{00000000-0005-0000-0000-0000A2120000}"/>
    <cellStyle name="Valuta 3 3 8" xfId="1776" xr:uid="{00000000-0005-0000-0000-0000A3120000}"/>
    <cellStyle name="Valuta 3 3 8 2" xfId="4675" xr:uid="{00000000-0005-0000-0000-0000A4120000}"/>
    <cellStyle name="Valuta 3 3 9" xfId="1370" xr:uid="{00000000-0005-0000-0000-0000A5120000}"/>
    <cellStyle name="Valuta 3 3 9 2" xfId="4273" xr:uid="{00000000-0005-0000-0000-0000A6120000}"/>
    <cellStyle name="Valuta 3 4" xfId="180" xr:uid="{00000000-0005-0000-0000-0000A7120000}"/>
    <cellStyle name="Valuta 3 4 10" xfId="3294" xr:uid="{00000000-0005-0000-0000-0000A8120000}"/>
    <cellStyle name="Valuta 3 4 2" xfId="210" xr:uid="{00000000-0005-0000-0000-0000A9120000}"/>
    <cellStyle name="Valuta 3 4 2 2" xfId="251" xr:uid="{00000000-0005-0000-0000-0000AA120000}"/>
    <cellStyle name="Valuta 3 4 2 2 2" xfId="347" xr:uid="{00000000-0005-0000-0000-0000AB120000}"/>
    <cellStyle name="Valuta 3 4 2 2 2 2" xfId="744" xr:uid="{00000000-0005-0000-0000-0000AC120000}"/>
    <cellStyle name="Valuta 3 4 2 2 2 2 2" xfId="2089" xr:uid="{00000000-0005-0000-0000-0000AD120000}"/>
    <cellStyle name="Valuta 3 4 2 2 2 2 2 2" xfId="4988" xr:uid="{00000000-0005-0000-0000-0000AE120000}"/>
    <cellStyle name="Valuta 3 4 2 2 2 2 3" xfId="1748" xr:uid="{00000000-0005-0000-0000-0000AF120000}"/>
    <cellStyle name="Valuta 3 4 2 2 2 2 3 2" xfId="4651" xr:uid="{00000000-0005-0000-0000-0000B0120000}"/>
    <cellStyle name="Valuta 3 4 2 2 2 2 4" xfId="1315" xr:uid="{00000000-0005-0000-0000-0000B1120000}"/>
    <cellStyle name="Valuta 3 4 2 2 2 2 4 2" xfId="4218" xr:uid="{00000000-0005-0000-0000-0000B2120000}"/>
    <cellStyle name="Valuta 3 4 2 2 2 2 5" xfId="3648" xr:uid="{00000000-0005-0000-0000-0000B3120000}"/>
    <cellStyle name="Valuta 3 4 2 2 2 3" xfId="1922" xr:uid="{00000000-0005-0000-0000-0000B4120000}"/>
    <cellStyle name="Valuta 3 4 2 2 2 3 2" xfId="4821" xr:uid="{00000000-0005-0000-0000-0000B5120000}"/>
    <cellStyle name="Valuta 3 4 2 2 2 4" xfId="1535" xr:uid="{00000000-0005-0000-0000-0000B6120000}"/>
    <cellStyle name="Valuta 3 4 2 2 2 4 2" xfId="4438" xr:uid="{00000000-0005-0000-0000-0000B7120000}"/>
    <cellStyle name="Valuta 3 4 2 2 2 5" xfId="1024" xr:uid="{00000000-0005-0000-0000-0000B8120000}"/>
    <cellStyle name="Valuta 3 4 2 2 2 5 2" xfId="3927" xr:uid="{00000000-0005-0000-0000-0000B9120000}"/>
    <cellStyle name="Valuta 3 4 2 2 2 6" xfId="3456" xr:uid="{00000000-0005-0000-0000-0000BA120000}"/>
    <cellStyle name="Valuta 3 4 2 2 3" xfId="523" xr:uid="{00000000-0005-0000-0000-0000BB120000}"/>
    <cellStyle name="Valuta 3 4 2 2 4" xfId="649" xr:uid="{00000000-0005-0000-0000-0000BC120000}"/>
    <cellStyle name="Valuta 3 4 2 2 4 2" xfId="2009" xr:uid="{00000000-0005-0000-0000-0000BD120000}"/>
    <cellStyle name="Valuta 3 4 2 2 4 2 2" xfId="4908" xr:uid="{00000000-0005-0000-0000-0000BE120000}"/>
    <cellStyle name="Valuta 3 4 2 2 4 3" xfId="1653" xr:uid="{00000000-0005-0000-0000-0000BF120000}"/>
    <cellStyle name="Valuta 3 4 2 2 4 3 2" xfId="4556" xr:uid="{00000000-0005-0000-0000-0000C0120000}"/>
    <cellStyle name="Valuta 3 4 2 2 4 4" xfId="1220" xr:uid="{00000000-0005-0000-0000-0000C1120000}"/>
    <cellStyle name="Valuta 3 4 2 2 4 4 2" xfId="4123" xr:uid="{00000000-0005-0000-0000-0000C2120000}"/>
    <cellStyle name="Valuta 3 4 2 2 4 5" xfId="3553" xr:uid="{00000000-0005-0000-0000-0000C3120000}"/>
    <cellStyle name="Valuta 3 4 2 2 5" xfId="1842" xr:uid="{00000000-0005-0000-0000-0000C4120000}"/>
    <cellStyle name="Valuta 3 4 2 2 5 2" xfId="4741" xr:uid="{00000000-0005-0000-0000-0000C5120000}"/>
    <cellStyle name="Valuta 3 4 2 2 6" xfId="1440" xr:uid="{00000000-0005-0000-0000-0000C6120000}"/>
    <cellStyle name="Valuta 3 4 2 2 6 2" xfId="4343" xr:uid="{00000000-0005-0000-0000-0000C7120000}"/>
    <cellStyle name="Valuta 3 4 2 2 7" xfId="928" xr:uid="{00000000-0005-0000-0000-0000C8120000}"/>
    <cellStyle name="Valuta 3 4 2 2 7 2" xfId="3831" xr:uid="{00000000-0005-0000-0000-0000C9120000}"/>
    <cellStyle name="Valuta 3 4 2 2 8" xfId="3361" xr:uid="{00000000-0005-0000-0000-0000CA120000}"/>
    <cellStyle name="Valuta 3 4 2 3" xfId="307" xr:uid="{00000000-0005-0000-0000-0000CB120000}"/>
    <cellStyle name="Valuta 3 4 2 3 2" xfId="704" xr:uid="{00000000-0005-0000-0000-0000CC120000}"/>
    <cellStyle name="Valuta 3 4 2 3 2 2" xfId="2049" xr:uid="{00000000-0005-0000-0000-0000CD120000}"/>
    <cellStyle name="Valuta 3 4 2 3 2 2 2" xfId="4948" xr:uid="{00000000-0005-0000-0000-0000CE120000}"/>
    <cellStyle name="Valuta 3 4 2 3 2 3" xfId="1708" xr:uid="{00000000-0005-0000-0000-0000CF120000}"/>
    <cellStyle name="Valuta 3 4 2 3 2 3 2" xfId="4611" xr:uid="{00000000-0005-0000-0000-0000D0120000}"/>
    <cellStyle name="Valuta 3 4 2 3 2 4" xfId="1275" xr:uid="{00000000-0005-0000-0000-0000D1120000}"/>
    <cellStyle name="Valuta 3 4 2 3 2 4 2" xfId="4178" xr:uid="{00000000-0005-0000-0000-0000D2120000}"/>
    <cellStyle name="Valuta 3 4 2 3 2 5" xfId="3608" xr:uid="{00000000-0005-0000-0000-0000D3120000}"/>
    <cellStyle name="Valuta 3 4 2 3 3" xfId="1882" xr:uid="{00000000-0005-0000-0000-0000D4120000}"/>
    <cellStyle name="Valuta 3 4 2 3 3 2" xfId="4781" xr:uid="{00000000-0005-0000-0000-0000D5120000}"/>
    <cellStyle name="Valuta 3 4 2 3 4" xfId="1495" xr:uid="{00000000-0005-0000-0000-0000D6120000}"/>
    <cellStyle name="Valuta 3 4 2 3 4 2" xfId="4398" xr:uid="{00000000-0005-0000-0000-0000D7120000}"/>
    <cellStyle name="Valuta 3 4 2 3 5" xfId="984" xr:uid="{00000000-0005-0000-0000-0000D8120000}"/>
    <cellStyle name="Valuta 3 4 2 3 5 2" xfId="3887" xr:uid="{00000000-0005-0000-0000-0000D9120000}"/>
    <cellStyle name="Valuta 3 4 2 3 6" xfId="3416" xr:uid="{00000000-0005-0000-0000-0000DA120000}"/>
    <cellStyle name="Valuta 3 4 2 4" xfId="522" xr:uid="{00000000-0005-0000-0000-0000DB120000}"/>
    <cellStyle name="Valuta 3 4 2 5" xfId="609" xr:uid="{00000000-0005-0000-0000-0000DC120000}"/>
    <cellStyle name="Valuta 3 4 2 5 2" xfId="1969" xr:uid="{00000000-0005-0000-0000-0000DD120000}"/>
    <cellStyle name="Valuta 3 4 2 5 2 2" xfId="4868" xr:uid="{00000000-0005-0000-0000-0000DE120000}"/>
    <cellStyle name="Valuta 3 4 2 5 3" xfId="1613" xr:uid="{00000000-0005-0000-0000-0000DF120000}"/>
    <cellStyle name="Valuta 3 4 2 5 3 2" xfId="4516" xr:uid="{00000000-0005-0000-0000-0000E0120000}"/>
    <cellStyle name="Valuta 3 4 2 5 4" xfId="1180" xr:uid="{00000000-0005-0000-0000-0000E1120000}"/>
    <cellStyle name="Valuta 3 4 2 5 4 2" xfId="4083" xr:uid="{00000000-0005-0000-0000-0000E2120000}"/>
    <cellStyle name="Valuta 3 4 2 5 5" xfId="3513" xr:uid="{00000000-0005-0000-0000-0000E3120000}"/>
    <cellStyle name="Valuta 3 4 2 6" xfId="1802" xr:uid="{00000000-0005-0000-0000-0000E4120000}"/>
    <cellStyle name="Valuta 3 4 2 6 2" xfId="4701" xr:uid="{00000000-0005-0000-0000-0000E5120000}"/>
    <cellStyle name="Valuta 3 4 2 7" xfId="1400" xr:uid="{00000000-0005-0000-0000-0000E6120000}"/>
    <cellStyle name="Valuta 3 4 2 7 2" xfId="4303" xr:uid="{00000000-0005-0000-0000-0000E7120000}"/>
    <cellStyle name="Valuta 3 4 2 8" xfId="887" xr:uid="{00000000-0005-0000-0000-0000E8120000}"/>
    <cellStyle name="Valuta 3 4 2 8 2" xfId="3790" xr:uid="{00000000-0005-0000-0000-0000E9120000}"/>
    <cellStyle name="Valuta 3 4 2 9" xfId="3321" xr:uid="{00000000-0005-0000-0000-0000EA120000}"/>
    <cellStyle name="Valuta 3 4 3" xfId="227" xr:uid="{00000000-0005-0000-0000-0000EB120000}"/>
    <cellStyle name="Valuta 3 4 3 2" xfId="323" xr:uid="{00000000-0005-0000-0000-0000EC120000}"/>
    <cellStyle name="Valuta 3 4 3 2 2" xfId="720" xr:uid="{00000000-0005-0000-0000-0000ED120000}"/>
    <cellStyle name="Valuta 3 4 3 2 2 2" xfId="2065" xr:uid="{00000000-0005-0000-0000-0000EE120000}"/>
    <cellStyle name="Valuta 3 4 3 2 2 2 2" xfId="4964" xr:uid="{00000000-0005-0000-0000-0000EF120000}"/>
    <cellStyle name="Valuta 3 4 3 2 2 3" xfId="1724" xr:uid="{00000000-0005-0000-0000-0000F0120000}"/>
    <cellStyle name="Valuta 3 4 3 2 2 3 2" xfId="4627" xr:uid="{00000000-0005-0000-0000-0000F1120000}"/>
    <cellStyle name="Valuta 3 4 3 2 2 4" xfId="1291" xr:uid="{00000000-0005-0000-0000-0000F2120000}"/>
    <cellStyle name="Valuta 3 4 3 2 2 4 2" xfId="4194" xr:uid="{00000000-0005-0000-0000-0000F3120000}"/>
    <cellStyle name="Valuta 3 4 3 2 2 5" xfId="3624" xr:uid="{00000000-0005-0000-0000-0000F4120000}"/>
    <cellStyle name="Valuta 3 4 3 2 3" xfId="1898" xr:uid="{00000000-0005-0000-0000-0000F5120000}"/>
    <cellStyle name="Valuta 3 4 3 2 3 2" xfId="4797" xr:uid="{00000000-0005-0000-0000-0000F6120000}"/>
    <cellStyle name="Valuta 3 4 3 2 4" xfId="1511" xr:uid="{00000000-0005-0000-0000-0000F7120000}"/>
    <cellStyle name="Valuta 3 4 3 2 4 2" xfId="4414" xr:uid="{00000000-0005-0000-0000-0000F8120000}"/>
    <cellStyle name="Valuta 3 4 3 2 5" xfId="1000" xr:uid="{00000000-0005-0000-0000-0000F9120000}"/>
    <cellStyle name="Valuta 3 4 3 2 5 2" xfId="3903" xr:uid="{00000000-0005-0000-0000-0000FA120000}"/>
    <cellStyle name="Valuta 3 4 3 2 6" xfId="3432" xr:uid="{00000000-0005-0000-0000-0000FB120000}"/>
    <cellStyle name="Valuta 3 4 3 3" xfId="524" xr:uid="{00000000-0005-0000-0000-0000FC120000}"/>
    <cellStyle name="Valuta 3 4 3 4" xfId="625" xr:uid="{00000000-0005-0000-0000-0000FD120000}"/>
    <cellStyle name="Valuta 3 4 3 4 2" xfId="1985" xr:uid="{00000000-0005-0000-0000-0000FE120000}"/>
    <cellStyle name="Valuta 3 4 3 4 2 2" xfId="4884" xr:uid="{00000000-0005-0000-0000-0000FF120000}"/>
    <cellStyle name="Valuta 3 4 3 4 3" xfId="1629" xr:uid="{00000000-0005-0000-0000-000000130000}"/>
    <cellStyle name="Valuta 3 4 3 4 3 2" xfId="4532" xr:uid="{00000000-0005-0000-0000-000001130000}"/>
    <cellStyle name="Valuta 3 4 3 4 4" xfId="1196" xr:uid="{00000000-0005-0000-0000-000002130000}"/>
    <cellStyle name="Valuta 3 4 3 4 4 2" xfId="4099" xr:uid="{00000000-0005-0000-0000-000003130000}"/>
    <cellStyle name="Valuta 3 4 3 4 5" xfId="3529" xr:uid="{00000000-0005-0000-0000-000004130000}"/>
    <cellStyle name="Valuta 3 4 3 5" xfId="1818" xr:uid="{00000000-0005-0000-0000-000005130000}"/>
    <cellStyle name="Valuta 3 4 3 5 2" xfId="4717" xr:uid="{00000000-0005-0000-0000-000006130000}"/>
    <cellStyle name="Valuta 3 4 3 6" xfId="1416" xr:uid="{00000000-0005-0000-0000-000007130000}"/>
    <cellStyle name="Valuta 3 4 3 6 2" xfId="4319" xr:uid="{00000000-0005-0000-0000-000008130000}"/>
    <cellStyle name="Valuta 3 4 3 7" xfId="904" xr:uid="{00000000-0005-0000-0000-000009130000}"/>
    <cellStyle name="Valuta 3 4 3 7 2" xfId="3807" xr:uid="{00000000-0005-0000-0000-00000A130000}"/>
    <cellStyle name="Valuta 3 4 3 8" xfId="3337" xr:uid="{00000000-0005-0000-0000-00000B130000}"/>
    <cellStyle name="Valuta 3 4 4" xfId="278" xr:uid="{00000000-0005-0000-0000-00000C130000}"/>
    <cellStyle name="Valuta 3 4 4 2" xfId="675" xr:uid="{00000000-0005-0000-0000-00000D130000}"/>
    <cellStyle name="Valuta 3 4 4 2 2" xfId="2025" xr:uid="{00000000-0005-0000-0000-00000E130000}"/>
    <cellStyle name="Valuta 3 4 4 2 2 2" xfId="4924" xr:uid="{00000000-0005-0000-0000-00000F130000}"/>
    <cellStyle name="Valuta 3 4 4 2 3" xfId="1679" xr:uid="{00000000-0005-0000-0000-000010130000}"/>
    <cellStyle name="Valuta 3 4 4 2 3 2" xfId="4582" xr:uid="{00000000-0005-0000-0000-000011130000}"/>
    <cellStyle name="Valuta 3 4 4 2 4" xfId="1246" xr:uid="{00000000-0005-0000-0000-000012130000}"/>
    <cellStyle name="Valuta 3 4 4 2 4 2" xfId="4149" xr:uid="{00000000-0005-0000-0000-000013130000}"/>
    <cellStyle name="Valuta 3 4 4 2 5" xfId="3579" xr:uid="{00000000-0005-0000-0000-000014130000}"/>
    <cellStyle name="Valuta 3 4 4 3" xfId="1858" xr:uid="{00000000-0005-0000-0000-000015130000}"/>
    <cellStyle name="Valuta 3 4 4 3 2" xfId="4757" xr:uid="{00000000-0005-0000-0000-000016130000}"/>
    <cellStyle name="Valuta 3 4 4 4" xfId="1466" xr:uid="{00000000-0005-0000-0000-000017130000}"/>
    <cellStyle name="Valuta 3 4 4 4 2" xfId="4369" xr:uid="{00000000-0005-0000-0000-000018130000}"/>
    <cellStyle name="Valuta 3 4 4 5" xfId="955" xr:uid="{00000000-0005-0000-0000-000019130000}"/>
    <cellStyle name="Valuta 3 4 4 5 2" xfId="3858" xr:uid="{00000000-0005-0000-0000-00001A130000}"/>
    <cellStyle name="Valuta 3 4 4 6" xfId="3387" xr:uid="{00000000-0005-0000-0000-00001B130000}"/>
    <cellStyle name="Valuta 3 4 5" xfId="521" xr:uid="{00000000-0005-0000-0000-00001C130000}"/>
    <cellStyle name="Valuta 3 4 6" xfId="583" xr:uid="{00000000-0005-0000-0000-00001D130000}"/>
    <cellStyle name="Valuta 3 4 6 2" xfId="1945" xr:uid="{00000000-0005-0000-0000-00001E130000}"/>
    <cellStyle name="Valuta 3 4 6 2 2" xfId="4844" xr:uid="{00000000-0005-0000-0000-00001F130000}"/>
    <cellStyle name="Valuta 3 4 6 3" xfId="1587" xr:uid="{00000000-0005-0000-0000-000020130000}"/>
    <cellStyle name="Valuta 3 4 6 3 2" xfId="4490" xr:uid="{00000000-0005-0000-0000-000021130000}"/>
    <cellStyle name="Valuta 3 4 6 4" xfId="1154" xr:uid="{00000000-0005-0000-0000-000022130000}"/>
    <cellStyle name="Valuta 3 4 6 4 2" xfId="4057" xr:uid="{00000000-0005-0000-0000-000023130000}"/>
    <cellStyle name="Valuta 3 4 6 5" xfId="3487" xr:uid="{00000000-0005-0000-0000-000024130000}"/>
    <cellStyle name="Valuta 3 4 7" xfId="1778" xr:uid="{00000000-0005-0000-0000-000025130000}"/>
    <cellStyle name="Valuta 3 4 7 2" xfId="4677" xr:uid="{00000000-0005-0000-0000-000026130000}"/>
    <cellStyle name="Valuta 3 4 8" xfId="1372" xr:uid="{00000000-0005-0000-0000-000027130000}"/>
    <cellStyle name="Valuta 3 4 8 2" xfId="4275" xr:uid="{00000000-0005-0000-0000-000028130000}"/>
    <cellStyle name="Valuta 3 4 9" xfId="858" xr:uid="{00000000-0005-0000-0000-000029130000}"/>
    <cellStyle name="Valuta 3 4 9 2" xfId="3761" xr:uid="{00000000-0005-0000-0000-00002A130000}"/>
    <cellStyle name="Valuta 3 5" xfId="182" xr:uid="{00000000-0005-0000-0000-00002B130000}"/>
    <cellStyle name="Valuta 3 5 10" xfId="3296" xr:uid="{00000000-0005-0000-0000-00002C130000}"/>
    <cellStyle name="Valuta 3 5 2" xfId="212" xr:uid="{00000000-0005-0000-0000-00002D130000}"/>
    <cellStyle name="Valuta 3 5 2 2" xfId="253" xr:uid="{00000000-0005-0000-0000-00002E130000}"/>
    <cellStyle name="Valuta 3 5 2 2 2" xfId="349" xr:uid="{00000000-0005-0000-0000-00002F130000}"/>
    <cellStyle name="Valuta 3 5 2 2 2 2" xfId="746" xr:uid="{00000000-0005-0000-0000-000030130000}"/>
    <cellStyle name="Valuta 3 5 2 2 2 2 2" xfId="2091" xr:uid="{00000000-0005-0000-0000-000031130000}"/>
    <cellStyle name="Valuta 3 5 2 2 2 2 2 2" xfId="4990" xr:uid="{00000000-0005-0000-0000-000032130000}"/>
    <cellStyle name="Valuta 3 5 2 2 2 2 3" xfId="1750" xr:uid="{00000000-0005-0000-0000-000033130000}"/>
    <cellStyle name="Valuta 3 5 2 2 2 2 3 2" xfId="4653" xr:uid="{00000000-0005-0000-0000-000034130000}"/>
    <cellStyle name="Valuta 3 5 2 2 2 2 4" xfId="1317" xr:uid="{00000000-0005-0000-0000-000035130000}"/>
    <cellStyle name="Valuta 3 5 2 2 2 2 4 2" xfId="4220" xr:uid="{00000000-0005-0000-0000-000036130000}"/>
    <cellStyle name="Valuta 3 5 2 2 2 2 5" xfId="3650" xr:uid="{00000000-0005-0000-0000-000037130000}"/>
    <cellStyle name="Valuta 3 5 2 2 2 3" xfId="1924" xr:uid="{00000000-0005-0000-0000-000038130000}"/>
    <cellStyle name="Valuta 3 5 2 2 2 3 2" xfId="4823" xr:uid="{00000000-0005-0000-0000-000039130000}"/>
    <cellStyle name="Valuta 3 5 2 2 2 4" xfId="1537" xr:uid="{00000000-0005-0000-0000-00003A130000}"/>
    <cellStyle name="Valuta 3 5 2 2 2 4 2" xfId="4440" xr:uid="{00000000-0005-0000-0000-00003B130000}"/>
    <cellStyle name="Valuta 3 5 2 2 2 5" xfId="1026" xr:uid="{00000000-0005-0000-0000-00003C130000}"/>
    <cellStyle name="Valuta 3 5 2 2 2 5 2" xfId="3929" xr:uid="{00000000-0005-0000-0000-00003D130000}"/>
    <cellStyle name="Valuta 3 5 2 2 2 6" xfId="3458" xr:uid="{00000000-0005-0000-0000-00003E130000}"/>
    <cellStyle name="Valuta 3 5 2 2 3" xfId="527" xr:uid="{00000000-0005-0000-0000-00003F130000}"/>
    <cellStyle name="Valuta 3 5 2 2 4" xfId="651" xr:uid="{00000000-0005-0000-0000-000040130000}"/>
    <cellStyle name="Valuta 3 5 2 2 4 2" xfId="2011" xr:uid="{00000000-0005-0000-0000-000041130000}"/>
    <cellStyle name="Valuta 3 5 2 2 4 2 2" xfId="4910" xr:uid="{00000000-0005-0000-0000-000042130000}"/>
    <cellStyle name="Valuta 3 5 2 2 4 3" xfId="1655" xr:uid="{00000000-0005-0000-0000-000043130000}"/>
    <cellStyle name="Valuta 3 5 2 2 4 3 2" xfId="4558" xr:uid="{00000000-0005-0000-0000-000044130000}"/>
    <cellStyle name="Valuta 3 5 2 2 4 4" xfId="1222" xr:uid="{00000000-0005-0000-0000-000045130000}"/>
    <cellStyle name="Valuta 3 5 2 2 4 4 2" xfId="4125" xr:uid="{00000000-0005-0000-0000-000046130000}"/>
    <cellStyle name="Valuta 3 5 2 2 4 5" xfId="3555" xr:uid="{00000000-0005-0000-0000-000047130000}"/>
    <cellStyle name="Valuta 3 5 2 2 5" xfId="1844" xr:uid="{00000000-0005-0000-0000-000048130000}"/>
    <cellStyle name="Valuta 3 5 2 2 5 2" xfId="4743" xr:uid="{00000000-0005-0000-0000-000049130000}"/>
    <cellStyle name="Valuta 3 5 2 2 6" xfId="1442" xr:uid="{00000000-0005-0000-0000-00004A130000}"/>
    <cellStyle name="Valuta 3 5 2 2 6 2" xfId="4345" xr:uid="{00000000-0005-0000-0000-00004B130000}"/>
    <cellStyle name="Valuta 3 5 2 2 7" xfId="930" xr:uid="{00000000-0005-0000-0000-00004C130000}"/>
    <cellStyle name="Valuta 3 5 2 2 7 2" xfId="3833" xr:uid="{00000000-0005-0000-0000-00004D130000}"/>
    <cellStyle name="Valuta 3 5 2 2 8" xfId="3363" xr:uid="{00000000-0005-0000-0000-00004E130000}"/>
    <cellStyle name="Valuta 3 5 2 3" xfId="309" xr:uid="{00000000-0005-0000-0000-00004F130000}"/>
    <cellStyle name="Valuta 3 5 2 3 2" xfId="706" xr:uid="{00000000-0005-0000-0000-000050130000}"/>
    <cellStyle name="Valuta 3 5 2 3 2 2" xfId="2051" xr:uid="{00000000-0005-0000-0000-000051130000}"/>
    <cellStyle name="Valuta 3 5 2 3 2 2 2" xfId="4950" xr:uid="{00000000-0005-0000-0000-000052130000}"/>
    <cellStyle name="Valuta 3 5 2 3 2 3" xfId="1710" xr:uid="{00000000-0005-0000-0000-000053130000}"/>
    <cellStyle name="Valuta 3 5 2 3 2 3 2" xfId="4613" xr:uid="{00000000-0005-0000-0000-000054130000}"/>
    <cellStyle name="Valuta 3 5 2 3 2 4" xfId="1277" xr:uid="{00000000-0005-0000-0000-000055130000}"/>
    <cellStyle name="Valuta 3 5 2 3 2 4 2" xfId="4180" xr:uid="{00000000-0005-0000-0000-000056130000}"/>
    <cellStyle name="Valuta 3 5 2 3 2 5" xfId="3610" xr:uid="{00000000-0005-0000-0000-000057130000}"/>
    <cellStyle name="Valuta 3 5 2 3 3" xfId="1884" xr:uid="{00000000-0005-0000-0000-000058130000}"/>
    <cellStyle name="Valuta 3 5 2 3 3 2" xfId="4783" xr:uid="{00000000-0005-0000-0000-000059130000}"/>
    <cellStyle name="Valuta 3 5 2 3 4" xfId="1497" xr:uid="{00000000-0005-0000-0000-00005A130000}"/>
    <cellStyle name="Valuta 3 5 2 3 4 2" xfId="4400" xr:uid="{00000000-0005-0000-0000-00005B130000}"/>
    <cellStyle name="Valuta 3 5 2 3 5" xfId="986" xr:uid="{00000000-0005-0000-0000-00005C130000}"/>
    <cellStyle name="Valuta 3 5 2 3 5 2" xfId="3889" xr:uid="{00000000-0005-0000-0000-00005D130000}"/>
    <cellStyle name="Valuta 3 5 2 3 6" xfId="3418" xr:uid="{00000000-0005-0000-0000-00005E130000}"/>
    <cellStyle name="Valuta 3 5 2 4" xfId="526" xr:uid="{00000000-0005-0000-0000-00005F130000}"/>
    <cellStyle name="Valuta 3 5 2 5" xfId="611" xr:uid="{00000000-0005-0000-0000-000060130000}"/>
    <cellStyle name="Valuta 3 5 2 5 2" xfId="1971" xr:uid="{00000000-0005-0000-0000-000061130000}"/>
    <cellStyle name="Valuta 3 5 2 5 2 2" xfId="4870" xr:uid="{00000000-0005-0000-0000-000062130000}"/>
    <cellStyle name="Valuta 3 5 2 5 3" xfId="1615" xr:uid="{00000000-0005-0000-0000-000063130000}"/>
    <cellStyle name="Valuta 3 5 2 5 3 2" xfId="4518" xr:uid="{00000000-0005-0000-0000-000064130000}"/>
    <cellStyle name="Valuta 3 5 2 5 4" xfId="1182" xr:uid="{00000000-0005-0000-0000-000065130000}"/>
    <cellStyle name="Valuta 3 5 2 5 4 2" xfId="4085" xr:uid="{00000000-0005-0000-0000-000066130000}"/>
    <cellStyle name="Valuta 3 5 2 5 5" xfId="3515" xr:uid="{00000000-0005-0000-0000-000067130000}"/>
    <cellStyle name="Valuta 3 5 2 6" xfId="1804" xr:uid="{00000000-0005-0000-0000-000068130000}"/>
    <cellStyle name="Valuta 3 5 2 6 2" xfId="4703" xr:uid="{00000000-0005-0000-0000-000069130000}"/>
    <cellStyle name="Valuta 3 5 2 7" xfId="1402" xr:uid="{00000000-0005-0000-0000-00006A130000}"/>
    <cellStyle name="Valuta 3 5 2 7 2" xfId="4305" xr:uid="{00000000-0005-0000-0000-00006B130000}"/>
    <cellStyle name="Valuta 3 5 2 8" xfId="889" xr:uid="{00000000-0005-0000-0000-00006C130000}"/>
    <cellStyle name="Valuta 3 5 2 8 2" xfId="3792" xr:uid="{00000000-0005-0000-0000-00006D130000}"/>
    <cellStyle name="Valuta 3 5 2 9" xfId="3323" xr:uid="{00000000-0005-0000-0000-00006E130000}"/>
    <cellStyle name="Valuta 3 5 3" xfId="229" xr:uid="{00000000-0005-0000-0000-00006F130000}"/>
    <cellStyle name="Valuta 3 5 3 2" xfId="325" xr:uid="{00000000-0005-0000-0000-000070130000}"/>
    <cellStyle name="Valuta 3 5 3 2 2" xfId="722" xr:uid="{00000000-0005-0000-0000-000071130000}"/>
    <cellStyle name="Valuta 3 5 3 2 2 2" xfId="2067" xr:uid="{00000000-0005-0000-0000-000072130000}"/>
    <cellStyle name="Valuta 3 5 3 2 2 2 2" xfId="4966" xr:uid="{00000000-0005-0000-0000-000073130000}"/>
    <cellStyle name="Valuta 3 5 3 2 2 3" xfId="1726" xr:uid="{00000000-0005-0000-0000-000074130000}"/>
    <cellStyle name="Valuta 3 5 3 2 2 3 2" xfId="4629" xr:uid="{00000000-0005-0000-0000-000075130000}"/>
    <cellStyle name="Valuta 3 5 3 2 2 4" xfId="1293" xr:uid="{00000000-0005-0000-0000-000076130000}"/>
    <cellStyle name="Valuta 3 5 3 2 2 4 2" xfId="4196" xr:uid="{00000000-0005-0000-0000-000077130000}"/>
    <cellStyle name="Valuta 3 5 3 2 2 5" xfId="3626" xr:uid="{00000000-0005-0000-0000-000078130000}"/>
    <cellStyle name="Valuta 3 5 3 2 3" xfId="1900" xr:uid="{00000000-0005-0000-0000-000079130000}"/>
    <cellStyle name="Valuta 3 5 3 2 3 2" xfId="4799" xr:uid="{00000000-0005-0000-0000-00007A130000}"/>
    <cellStyle name="Valuta 3 5 3 2 4" xfId="1513" xr:uid="{00000000-0005-0000-0000-00007B130000}"/>
    <cellStyle name="Valuta 3 5 3 2 4 2" xfId="4416" xr:uid="{00000000-0005-0000-0000-00007C130000}"/>
    <cellStyle name="Valuta 3 5 3 2 5" xfId="1002" xr:uid="{00000000-0005-0000-0000-00007D130000}"/>
    <cellStyle name="Valuta 3 5 3 2 5 2" xfId="3905" xr:uid="{00000000-0005-0000-0000-00007E130000}"/>
    <cellStyle name="Valuta 3 5 3 2 6" xfId="3434" xr:uid="{00000000-0005-0000-0000-00007F130000}"/>
    <cellStyle name="Valuta 3 5 3 3" xfId="528" xr:uid="{00000000-0005-0000-0000-000080130000}"/>
    <cellStyle name="Valuta 3 5 3 4" xfId="627" xr:uid="{00000000-0005-0000-0000-000081130000}"/>
    <cellStyle name="Valuta 3 5 3 4 2" xfId="1987" xr:uid="{00000000-0005-0000-0000-000082130000}"/>
    <cellStyle name="Valuta 3 5 3 4 2 2" xfId="4886" xr:uid="{00000000-0005-0000-0000-000083130000}"/>
    <cellStyle name="Valuta 3 5 3 4 3" xfId="1631" xr:uid="{00000000-0005-0000-0000-000084130000}"/>
    <cellStyle name="Valuta 3 5 3 4 3 2" xfId="4534" xr:uid="{00000000-0005-0000-0000-000085130000}"/>
    <cellStyle name="Valuta 3 5 3 4 4" xfId="1198" xr:uid="{00000000-0005-0000-0000-000086130000}"/>
    <cellStyle name="Valuta 3 5 3 4 4 2" xfId="4101" xr:uid="{00000000-0005-0000-0000-000087130000}"/>
    <cellStyle name="Valuta 3 5 3 4 5" xfId="3531" xr:uid="{00000000-0005-0000-0000-000088130000}"/>
    <cellStyle name="Valuta 3 5 3 5" xfId="1820" xr:uid="{00000000-0005-0000-0000-000089130000}"/>
    <cellStyle name="Valuta 3 5 3 5 2" xfId="4719" xr:uid="{00000000-0005-0000-0000-00008A130000}"/>
    <cellStyle name="Valuta 3 5 3 6" xfId="1418" xr:uid="{00000000-0005-0000-0000-00008B130000}"/>
    <cellStyle name="Valuta 3 5 3 6 2" xfId="4321" xr:uid="{00000000-0005-0000-0000-00008C130000}"/>
    <cellStyle name="Valuta 3 5 3 7" xfId="906" xr:uid="{00000000-0005-0000-0000-00008D130000}"/>
    <cellStyle name="Valuta 3 5 3 7 2" xfId="3809" xr:uid="{00000000-0005-0000-0000-00008E130000}"/>
    <cellStyle name="Valuta 3 5 3 8" xfId="3339" xr:uid="{00000000-0005-0000-0000-00008F130000}"/>
    <cellStyle name="Valuta 3 5 4" xfId="280" xr:uid="{00000000-0005-0000-0000-000090130000}"/>
    <cellStyle name="Valuta 3 5 4 2" xfId="677" xr:uid="{00000000-0005-0000-0000-000091130000}"/>
    <cellStyle name="Valuta 3 5 4 2 2" xfId="2027" xr:uid="{00000000-0005-0000-0000-000092130000}"/>
    <cellStyle name="Valuta 3 5 4 2 2 2" xfId="4926" xr:uid="{00000000-0005-0000-0000-000093130000}"/>
    <cellStyle name="Valuta 3 5 4 2 3" xfId="1681" xr:uid="{00000000-0005-0000-0000-000094130000}"/>
    <cellStyle name="Valuta 3 5 4 2 3 2" xfId="4584" xr:uid="{00000000-0005-0000-0000-000095130000}"/>
    <cellStyle name="Valuta 3 5 4 2 4" xfId="1248" xr:uid="{00000000-0005-0000-0000-000096130000}"/>
    <cellStyle name="Valuta 3 5 4 2 4 2" xfId="4151" xr:uid="{00000000-0005-0000-0000-000097130000}"/>
    <cellStyle name="Valuta 3 5 4 2 5" xfId="3581" xr:uid="{00000000-0005-0000-0000-000098130000}"/>
    <cellStyle name="Valuta 3 5 4 3" xfId="1860" xr:uid="{00000000-0005-0000-0000-000099130000}"/>
    <cellStyle name="Valuta 3 5 4 3 2" xfId="4759" xr:uid="{00000000-0005-0000-0000-00009A130000}"/>
    <cellStyle name="Valuta 3 5 4 4" xfId="1468" xr:uid="{00000000-0005-0000-0000-00009B130000}"/>
    <cellStyle name="Valuta 3 5 4 4 2" xfId="4371" xr:uid="{00000000-0005-0000-0000-00009C130000}"/>
    <cellStyle name="Valuta 3 5 4 5" xfId="957" xr:uid="{00000000-0005-0000-0000-00009D130000}"/>
    <cellStyle name="Valuta 3 5 4 5 2" xfId="3860" xr:uid="{00000000-0005-0000-0000-00009E130000}"/>
    <cellStyle name="Valuta 3 5 4 6" xfId="3389" xr:uid="{00000000-0005-0000-0000-00009F130000}"/>
    <cellStyle name="Valuta 3 5 5" xfId="525" xr:uid="{00000000-0005-0000-0000-0000A0130000}"/>
    <cellStyle name="Valuta 3 5 6" xfId="585" xr:uid="{00000000-0005-0000-0000-0000A1130000}"/>
    <cellStyle name="Valuta 3 5 6 2" xfId="1947" xr:uid="{00000000-0005-0000-0000-0000A2130000}"/>
    <cellStyle name="Valuta 3 5 6 2 2" xfId="4846" xr:uid="{00000000-0005-0000-0000-0000A3130000}"/>
    <cellStyle name="Valuta 3 5 6 3" xfId="1589" xr:uid="{00000000-0005-0000-0000-0000A4130000}"/>
    <cellStyle name="Valuta 3 5 6 3 2" xfId="4492" xr:uid="{00000000-0005-0000-0000-0000A5130000}"/>
    <cellStyle name="Valuta 3 5 6 4" xfId="1156" xr:uid="{00000000-0005-0000-0000-0000A6130000}"/>
    <cellStyle name="Valuta 3 5 6 4 2" xfId="4059" xr:uid="{00000000-0005-0000-0000-0000A7130000}"/>
    <cellStyle name="Valuta 3 5 6 5" xfId="3489" xr:uid="{00000000-0005-0000-0000-0000A8130000}"/>
    <cellStyle name="Valuta 3 5 7" xfId="1780" xr:uid="{00000000-0005-0000-0000-0000A9130000}"/>
    <cellStyle name="Valuta 3 5 7 2" xfId="4679" xr:uid="{00000000-0005-0000-0000-0000AA130000}"/>
    <cellStyle name="Valuta 3 5 8" xfId="1374" xr:uid="{00000000-0005-0000-0000-0000AB130000}"/>
    <cellStyle name="Valuta 3 5 8 2" xfId="4277" xr:uid="{00000000-0005-0000-0000-0000AC130000}"/>
    <cellStyle name="Valuta 3 5 9" xfId="860" xr:uid="{00000000-0005-0000-0000-0000AD130000}"/>
    <cellStyle name="Valuta 3 5 9 2" xfId="3763" xr:uid="{00000000-0005-0000-0000-0000AE130000}"/>
    <cellStyle name="Valuta 3 6" xfId="184" xr:uid="{00000000-0005-0000-0000-0000AF130000}"/>
    <cellStyle name="Valuta 3 6 10" xfId="3298" xr:uid="{00000000-0005-0000-0000-0000B0130000}"/>
    <cellStyle name="Valuta 3 6 2" xfId="214" xr:uid="{00000000-0005-0000-0000-0000B1130000}"/>
    <cellStyle name="Valuta 3 6 2 2" xfId="255" xr:uid="{00000000-0005-0000-0000-0000B2130000}"/>
    <cellStyle name="Valuta 3 6 2 2 2" xfId="351" xr:uid="{00000000-0005-0000-0000-0000B3130000}"/>
    <cellStyle name="Valuta 3 6 2 2 2 2" xfId="748" xr:uid="{00000000-0005-0000-0000-0000B4130000}"/>
    <cellStyle name="Valuta 3 6 2 2 2 2 2" xfId="2093" xr:uid="{00000000-0005-0000-0000-0000B5130000}"/>
    <cellStyle name="Valuta 3 6 2 2 2 2 2 2" xfId="4992" xr:uid="{00000000-0005-0000-0000-0000B6130000}"/>
    <cellStyle name="Valuta 3 6 2 2 2 2 3" xfId="1752" xr:uid="{00000000-0005-0000-0000-0000B7130000}"/>
    <cellStyle name="Valuta 3 6 2 2 2 2 3 2" xfId="4655" xr:uid="{00000000-0005-0000-0000-0000B8130000}"/>
    <cellStyle name="Valuta 3 6 2 2 2 2 4" xfId="1319" xr:uid="{00000000-0005-0000-0000-0000B9130000}"/>
    <cellStyle name="Valuta 3 6 2 2 2 2 4 2" xfId="4222" xr:uid="{00000000-0005-0000-0000-0000BA130000}"/>
    <cellStyle name="Valuta 3 6 2 2 2 2 5" xfId="3652" xr:uid="{00000000-0005-0000-0000-0000BB130000}"/>
    <cellStyle name="Valuta 3 6 2 2 2 3" xfId="1926" xr:uid="{00000000-0005-0000-0000-0000BC130000}"/>
    <cellStyle name="Valuta 3 6 2 2 2 3 2" xfId="4825" xr:uid="{00000000-0005-0000-0000-0000BD130000}"/>
    <cellStyle name="Valuta 3 6 2 2 2 4" xfId="1539" xr:uid="{00000000-0005-0000-0000-0000BE130000}"/>
    <cellStyle name="Valuta 3 6 2 2 2 4 2" xfId="4442" xr:uid="{00000000-0005-0000-0000-0000BF130000}"/>
    <cellStyle name="Valuta 3 6 2 2 2 5" xfId="1028" xr:uid="{00000000-0005-0000-0000-0000C0130000}"/>
    <cellStyle name="Valuta 3 6 2 2 2 5 2" xfId="3931" xr:uid="{00000000-0005-0000-0000-0000C1130000}"/>
    <cellStyle name="Valuta 3 6 2 2 2 6" xfId="3460" xr:uid="{00000000-0005-0000-0000-0000C2130000}"/>
    <cellStyle name="Valuta 3 6 2 2 3" xfId="531" xr:uid="{00000000-0005-0000-0000-0000C3130000}"/>
    <cellStyle name="Valuta 3 6 2 2 4" xfId="653" xr:uid="{00000000-0005-0000-0000-0000C4130000}"/>
    <cellStyle name="Valuta 3 6 2 2 4 2" xfId="2013" xr:uid="{00000000-0005-0000-0000-0000C5130000}"/>
    <cellStyle name="Valuta 3 6 2 2 4 2 2" xfId="4912" xr:uid="{00000000-0005-0000-0000-0000C6130000}"/>
    <cellStyle name="Valuta 3 6 2 2 4 3" xfId="1657" xr:uid="{00000000-0005-0000-0000-0000C7130000}"/>
    <cellStyle name="Valuta 3 6 2 2 4 3 2" xfId="4560" xr:uid="{00000000-0005-0000-0000-0000C8130000}"/>
    <cellStyle name="Valuta 3 6 2 2 4 4" xfId="1224" xr:uid="{00000000-0005-0000-0000-0000C9130000}"/>
    <cellStyle name="Valuta 3 6 2 2 4 4 2" xfId="4127" xr:uid="{00000000-0005-0000-0000-0000CA130000}"/>
    <cellStyle name="Valuta 3 6 2 2 4 5" xfId="3557" xr:uid="{00000000-0005-0000-0000-0000CB130000}"/>
    <cellStyle name="Valuta 3 6 2 2 5" xfId="1846" xr:uid="{00000000-0005-0000-0000-0000CC130000}"/>
    <cellStyle name="Valuta 3 6 2 2 5 2" xfId="4745" xr:uid="{00000000-0005-0000-0000-0000CD130000}"/>
    <cellStyle name="Valuta 3 6 2 2 6" xfId="1444" xr:uid="{00000000-0005-0000-0000-0000CE130000}"/>
    <cellStyle name="Valuta 3 6 2 2 6 2" xfId="4347" xr:uid="{00000000-0005-0000-0000-0000CF130000}"/>
    <cellStyle name="Valuta 3 6 2 2 7" xfId="932" xr:uid="{00000000-0005-0000-0000-0000D0130000}"/>
    <cellStyle name="Valuta 3 6 2 2 7 2" xfId="3835" xr:uid="{00000000-0005-0000-0000-0000D1130000}"/>
    <cellStyle name="Valuta 3 6 2 2 8" xfId="3365" xr:uid="{00000000-0005-0000-0000-0000D2130000}"/>
    <cellStyle name="Valuta 3 6 2 3" xfId="311" xr:uid="{00000000-0005-0000-0000-0000D3130000}"/>
    <cellStyle name="Valuta 3 6 2 3 2" xfId="708" xr:uid="{00000000-0005-0000-0000-0000D4130000}"/>
    <cellStyle name="Valuta 3 6 2 3 2 2" xfId="2053" xr:uid="{00000000-0005-0000-0000-0000D5130000}"/>
    <cellStyle name="Valuta 3 6 2 3 2 2 2" xfId="4952" xr:uid="{00000000-0005-0000-0000-0000D6130000}"/>
    <cellStyle name="Valuta 3 6 2 3 2 3" xfId="1712" xr:uid="{00000000-0005-0000-0000-0000D7130000}"/>
    <cellStyle name="Valuta 3 6 2 3 2 3 2" xfId="4615" xr:uid="{00000000-0005-0000-0000-0000D8130000}"/>
    <cellStyle name="Valuta 3 6 2 3 2 4" xfId="1279" xr:uid="{00000000-0005-0000-0000-0000D9130000}"/>
    <cellStyle name="Valuta 3 6 2 3 2 4 2" xfId="4182" xr:uid="{00000000-0005-0000-0000-0000DA130000}"/>
    <cellStyle name="Valuta 3 6 2 3 2 5" xfId="3612" xr:uid="{00000000-0005-0000-0000-0000DB130000}"/>
    <cellStyle name="Valuta 3 6 2 3 3" xfId="1886" xr:uid="{00000000-0005-0000-0000-0000DC130000}"/>
    <cellStyle name="Valuta 3 6 2 3 3 2" xfId="4785" xr:uid="{00000000-0005-0000-0000-0000DD130000}"/>
    <cellStyle name="Valuta 3 6 2 3 4" xfId="1499" xr:uid="{00000000-0005-0000-0000-0000DE130000}"/>
    <cellStyle name="Valuta 3 6 2 3 4 2" xfId="4402" xr:uid="{00000000-0005-0000-0000-0000DF130000}"/>
    <cellStyle name="Valuta 3 6 2 3 5" xfId="988" xr:uid="{00000000-0005-0000-0000-0000E0130000}"/>
    <cellStyle name="Valuta 3 6 2 3 5 2" xfId="3891" xr:uid="{00000000-0005-0000-0000-0000E1130000}"/>
    <cellStyle name="Valuta 3 6 2 3 6" xfId="3420" xr:uid="{00000000-0005-0000-0000-0000E2130000}"/>
    <cellStyle name="Valuta 3 6 2 4" xfId="530" xr:uid="{00000000-0005-0000-0000-0000E3130000}"/>
    <cellStyle name="Valuta 3 6 2 5" xfId="613" xr:uid="{00000000-0005-0000-0000-0000E4130000}"/>
    <cellStyle name="Valuta 3 6 2 5 2" xfId="1973" xr:uid="{00000000-0005-0000-0000-0000E5130000}"/>
    <cellStyle name="Valuta 3 6 2 5 2 2" xfId="4872" xr:uid="{00000000-0005-0000-0000-0000E6130000}"/>
    <cellStyle name="Valuta 3 6 2 5 3" xfId="1617" xr:uid="{00000000-0005-0000-0000-0000E7130000}"/>
    <cellStyle name="Valuta 3 6 2 5 3 2" xfId="4520" xr:uid="{00000000-0005-0000-0000-0000E8130000}"/>
    <cellStyle name="Valuta 3 6 2 5 4" xfId="1184" xr:uid="{00000000-0005-0000-0000-0000E9130000}"/>
    <cellStyle name="Valuta 3 6 2 5 4 2" xfId="4087" xr:uid="{00000000-0005-0000-0000-0000EA130000}"/>
    <cellStyle name="Valuta 3 6 2 5 5" xfId="3517" xr:uid="{00000000-0005-0000-0000-0000EB130000}"/>
    <cellStyle name="Valuta 3 6 2 6" xfId="1806" xr:uid="{00000000-0005-0000-0000-0000EC130000}"/>
    <cellStyle name="Valuta 3 6 2 6 2" xfId="4705" xr:uid="{00000000-0005-0000-0000-0000ED130000}"/>
    <cellStyle name="Valuta 3 6 2 7" xfId="1404" xr:uid="{00000000-0005-0000-0000-0000EE130000}"/>
    <cellStyle name="Valuta 3 6 2 7 2" xfId="4307" xr:uid="{00000000-0005-0000-0000-0000EF130000}"/>
    <cellStyle name="Valuta 3 6 2 8" xfId="891" xr:uid="{00000000-0005-0000-0000-0000F0130000}"/>
    <cellStyle name="Valuta 3 6 2 8 2" xfId="3794" xr:uid="{00000000-0005-0000-0000-0000F1130000}"/>
    <cellStyle name="Valuta 3 6 2 9" xfId="3325" xr:uid="{00000000-0005-0000-0000-0000F2130000}"/>
    <cellStyle name="Valuta 3 6 3" xfId="231" xr:uid="{00000000-0005-0000-0000-0000F3130000}"/>
    <cellStyle name="Valuta 3 6 3 2" xfId="327" xr:uid="{00000000-0005-0000-0000-0000F4130000}"/>
    <cellStyle name="Valuta 3 6 3 2 2" xfId="724" xr:uid="{00000000-0005-0000-0000-0000F5130000}"/>
    <cellStyle name="Valuta 3 6 3 2 2 2" xfId="2069" xr:uid="{00000000-0005-0000-0000-0000F6130000}"/>
    <cellStyle name="Valuta 3 6 3 2 2 2 2" xfId="4968" xr:uid="{00000000-0005-0000-0000-0000F7130000}"/>
    <cellStyle name="Valuta 3 6 3 2 2 3" xfId="1728" xr:uid="{00000000-0005-0000-0000-0000F8130000}"/>
    <cellStyle name="Valuta 3 6 3 2 2 3 2" xfId="4631" xr:uid="{00000000-0005-0000-0000-0000F9130000}"/>
    <cellStyle name="Valuta 3 6 3 2 2 4" xfId="1295" xr:uid="{00000000-0005-0000-0000-0000FA130000}"/>
    <cellStyle name="Valuta 3 6 3 2 2 4 2" xfId="4198" xr:uid="{00000000-0005-0000-0000-0000FB130000}"/>
    <cellStyle name="Valuta 3 6 3 2 2 5" xfId="3628" xr:uid="{00000000-0005-0000-0000-0000FC130000}"/>
    <cellStyle name="Valuta 3 6 3 2 3" xfId="1902" xr:uid="{00000000-0005-0000-0000-0000FD130000}"/>
    <cellStyle name="Valuta 3 6 3 2 3 2" xfId="4801" xr:uid="{00000000-0005-0000-0000-0000FE130000}"/>
    <cellStyle name="Valuta 3 6 3 2 4" xfId="1515" xr:uid="{00000000-0005-0000-0000-0000FF130000}"/>
    <cellStyle name="Valuta 3 6 3 2 4 2" xfId="4418" xr:uid="{00000000-0005-0000-0000-000000140000}"/>
    <cellStyle name="Valuta 3 6 3 2 5" xfId="1004" xr:uid="{00000000-0005-0000-0000-000001140000}"/>
    <cellStyle name="Valuta 3 6 3 2 5 2" xfId="3907" xr:uid="{00000000-0005-0000-0000-000002140000}"/>
    <cellStyle name="Valuta 3 6 3 2 6" xfId="3436" xr:uid="{00000000-0005-0000-0000-000003140000}"/>
    <cellStyle name="Valuta 3 6 3 3" xfId="532" xr:uid="{00000000-0005-0000-0000-000004140000}"/>
    <cellStyle name="Valuta 3 6 3 4" xfId="629" xr:uid="{00000000-0005-0000-0000-000005140000}"/>
    <cellStyle name="Valuta 3 6 3 4 2" xfId="1989" xr:uid="{00000000-0005-0000-0000-000006140000}"/>
    <cellStyle name="Valuta 3 6 3 4 2 2" xfId="4888" xr:uid="{00000000-0005-0000-0000-000007140000}"/>
    <cellStyle name="Valuta 3 6 3 4 3" xfId="1633" xr:uid="{00000000-0005-0000-0000-000008140000}"/>
    <cellStyle name="Valuta 3 6 3 4 3 2" xfId="4536" xr:uid="{00000000-0005-0000-0000-000009140000}"/>
    <cellStyle name="Valuta 3 6 3 4 4" xfId="1200" xr:uid="{00000000-0005-0000-0000-00000A140000}"/>
    <cellStyle name="Valuta 3 6 3 4 4 2" xfId="4103" xr:uid="{00000000-0005-0000-0000-00000B140000}"/>
    <cellStyle name="Valuta 3 6 3 4 5" xfId="3533" xr:uid="{00000000-0005-0000-0000-00000C140000}"/>
    <cellStyle name="Valuta 3 6 3 5" xfId="1822" xr:uid="{00000000-0005-0000-0000-00000D140000}"/>
    <cellStyle name="Valuta 3 6 3 5 2" xfId="4721" xr:uid="{00000000-0005-0000-0000-00000E140000}"/>
    <cellStyle name="Valuta 3 6 3 6" xfId="1420" xr:uid="{00000000-0005-0000-0000-00000F140000}"/>
    <cellStyle name="Valuta 3 6 3 6 2" xfId="4323" xr:uid="{00000000-0005-0000-0000-000010140000}"/>
    <cellStyle name="Valuta 3 6 3 7" xfId="908" xr:uid="{00000000-0005-0000-0000-000011140000}"/>
    <cellStyle name="Valuta 3 6 3 7 2" xfId="3811" xr:uid="{00000000-0005-0000-0000-000012140000}"/>
    <cellStyle name="Valuta 3 6 3 8" xfId="3341" xr:uid="{00000000-0005-0000-0000-000013140000}"/>
    <cellStyle name="Valuta 3 6 4" xfId="282" xr:uid="{00000000-0005-0000-0000-000014140000}"/>
    <cellStyle name="Valuta 3 6 4 2" xfId="679" xr:uid="{00000000-0005-0000-0000-000015140000}"/>
    <cellStyle name="Valuta 3 6 4 2 2" xfId="2029" xr:uid="{00000000-0005-0000-0000-000016140000}"/>
    <cellStyle name="Valuta 3 6 4 2 2 2" xfId="4928" xr:uid="{00000000-0005-0000-0000-000017140000}"/>
    <cellStyle name="Valuta 3 6 4 2 3" xfId="1683" xr:uid="{00000000-0005-0000-0000-000018140000}"/>
    <cellStyle name="Valuta 3 6 4 2 3 2" xfId="4586" xr:uid="{00000000-0005-0000-0000-000019140000}"/>
    <cellStyle name="Valuta 3 6 4 2 4" xfId="1250" xr:uid="{00000000-0005-0000-0000-00001A140000}"/>
    <cellStyle name="Valuta 3 6 4 2 4 2" xfId="4153" xr:uid="{00000000-0005-0000-0000-00001B140000}"/>
    <cellStyle name="Valuta 3 6 4 2 5" xfId="3583" xr:uid="{00000000-0005-0000-0000-00001C140000}"/>
    <cellStyle name="Valuta 3 6 4 3" xfId="1862" xr:uid="{00000000-0005-0000-0000-00001D140000}"/>
    <cellStyle name="Valuta 3 6 4 3 2" xfId="4761" xr:uid="{00000000-0005-0000-0000-00001E140000}"/>
    <cellStyle name="Valuta 3 6 4 4" xfId="1470" xr:uid="{00000000-0005-0000-0000-00001F140000}"/>
    <cellStyle name="Valuta 3 6 4 4 2" xfId="4373" xr:uid="{00000000-0005-0000-0000-000020140000}"/>
    <cellStyle name="Valuta 3 6 4 5" xfId="959" xr:uid="{00000000-0005-0000-0000-000021140000}"/>
    <cellStyle name="Valuta 3 6 4 5 2" xfId="3862" xr:uid="{00000000-0005-0000-0000-000022140000}"/>
    <cellStyle name="Valuta 3 6 4 6" xfId="3391" xr:uid="{00000000-0005-0000-0000-000023140000}"/>
    <cellStyle name="Valuta 3 6 5" xfId="529" xr:uid="{00000000-0005-0000-0000-000024140000}"/>
    <cellStyle name="Valuta 3 6 6" xfId="587" xr:uid="{00000000-0005-0000-0000-000025140000}"/>
    <cellStyle name="Valuta 3 6 6 2" xfId="1949" xr:uid="{00000000-0005-0000-0000-000026140000}"/>
    <cellStyle name="Valuta 3 6 6 2 2" xfId="4848" xr:uid="{00000000-0005-0000-0000-000027140000}"/>
    <cellStyle name="Valuta 3 6 6 3" xfId="1591" xr:uid="{00000000-0005-0000-0000-000028140000}"/>
    <cellStyle name="Valuta 3 6 6 3 2" xfId="4494" xr:uid="{00000000-0005-0000-0000-000029140000}"/>
    <cellStyle name="Valuta 3 6 6 4" xfId="1158" xr:uid="{00000000-0005-0000-0000-00002A140000}"/>
    <cellStyle name="Valuta 3 6 6 4 2" xfId="4061" xr:uid="{00000000-0005-0000-0000-00002B140000}"/>
    <cellStyle name="Valuta 3 6 6 5" xfId="3491" xr:uid="{00000000-0005-0000-0000-00002C140000}"/>
    <cellStyle name="Valuta 3 6 7" xfId="1782" xr:uid="{00000000-0005-0000-0000-00002D140000}"/>
    <cellStyle name="Valuta 3 6 7 2" xfId="4681" xr:uid="{00000000-0005-0000-0000-00002E140000}"/>
    <cellStyle name="Valuta 3 6 8" xfId="1376" xr:uid="{00000000-0005-0000-0000-00002F140000}"/>
    <cellStyle name="Valuta 3 6 8 2" xfId="4279" xr:uid="{00000000-0005-0000-0000-000030140000}"/>
    <cellStyle name="Valuta 3 6 9" xfId="862" xr:uid="{00000000-0005-0000-0000-000031140000}"/>
    <cellStyle name="Valuta 3 6 9 2" xfId="3765" xr:uid="{00000000-0005-0000-0000-000032140000}"/>
    <cellStyle name="Valuta 3 7" xfId="203" xr:uid="{00000000-0005-0000-0000-000033140000}"/>
    <cellStyle name="Valuta 3 7 2" xfId="244" xr:uid="{00000000-0005-0000-0000-000034140000}"/>
    <cellStyle name="Valuta 3 7 2 2" xfId="340" xr:uid="{00000000-0005-0000-0000-000035140000}"/>
    <cellStyle name="Valuta 3 7 2 2 2" xfId="737" xr:uid="{00000000-0005-0000-0000-000036140000}"/>
    <cellStyle name="Valuta 3 7 2 2 2 2" xfId="2082" xr:uid="{00000000-0005-0000-0000-000037140000}"/>
    <cellStyle name="Valuta 3 7 2 2 2 2 2" xfId="4981" xr:uid="{00000000-0005-0000-0000-000038140000}"/>
    <cellStyle name="Valuta 3 7 2 2 2 3" xfId="1741" xr:uid="{00000000-0005-0000-0000-000039140000}"/>
    <cellStyle name="Valuta 3 7 2 2 2 3 2" xfId="4644" xr:uid="{00000000-0005-0000-0000-00003A140000}"/>
    <cellStyle name="Valuta 3 7 2 2 2 4" xfId="1308" xr:uid="{00000000-0005-0000-0000-00003B140000}"/>
    <cellStyle name="Valuta 3 7 2 2 2 4 2" xfId="4211" xr:uid="{00000000-0005-0000-0000-00003C140000}"/>
    <cellStyle name="Valuta 3 7 2 2 2 5" xfId="3641" xr:uid="{00000000-0005-0000-0000-00003D140000}"/>
    <cellStyle name="Valuta 3 7 2 2 3" xfId="1915" xr:uid="{00000000-0005-0000-0000-00003E140000}"/>
    <cellStyle name="Valuta 3 7 2 2 3 2" xfId="4814" xr:uid="{00000000-0005-0000-0000-00003F140000}"/>
    <cellStyle name="Valuta 3 7 2 2 4" xfId="1528" xr:uid="{00000000-0005-0000-0000-000040140000}"/>
    <cellStyle name="Valuta 3 7 2 2 4 2" xfId="4431" xr:uid="{00000000-0005-0000-0000-000041140000}"/>
    <cellStyle name="Valuta 3 7 2 2 5" xfId="1017" xr:uid="{00000000-0005-0000-0000-000042140000}"/>
    <cellStyle name="Valuta 3 7 2 2 5 2" xfId="3920" xr:uid="{00000000-0005-0000-0000-000043140000}"/>
    <cellStyle name="Valuta 3 7 2 2 6" xfId="3449" xr:uid="{00000000-0005-0000-0000-000044140000}"/>
    <cellStyle name="Valuta 3 7 2 3" xfId="534" xr:uid="{00000000-0005-0000-0000-000045140000}"/>
    <cellStyle name="Valuta 3 7 2 4" xfId="642" xr:uid="{00000000-0005-0000-0000-000046140000}"/>
    <cellStyle name="Valuta 3 7 2 4 2" xfId="2002" xr:uid="{00000000-0005-0000-0000-000047140000}"/>
    <cellStyle name="Valuta 3 7 2 4 2 2" xfId="4901" xr:uid="{00000000-0005-0000-0000-000048140000}"/>
    <cellStyle name="Valuta 3 7 2 4 3" xfId="1646" xr:uid="{00000000-0005-0000-0000-000049140000}"/>
    <cellStyle name="Valuta 3 7 2 4 3 2" xfId="4549" xr:uid="{00000000-0005-0000-0000-00004A140000}"/>
    <cellStyle name="Valuta 3 7 2 4 4" xfId="1213" xr:uid="{00000000-0005-0000-0000-00004B140000}"/>
    <cellStyle name="Valuta 3 7 2 4 4 2" xfId="4116" xr:uid="{00000000-0005-0000-0000-00004C140000}"/>
    <cellStyle name="Valuta 3 7 2 4 5" xfId="3546" xr:uid="{00000000-0005-0000-0000-00004D140000}"/>
    <cellStyle name="Valuta 3 7 2 5" xfId="1835" xr:uid="{00000000-0005-0000-0000-00004E140000}"/>
    <cellStyle name="Valuta 3 7 2 5 2" xfId="4734" xr:uid="{00000000-0005-0000-0000-00004F140000}"/>
    <cellStyle name="Valuta 3 7 2 6" xfId="1433" xr:uid="{00000000-0005-0000-0000-000050140000}"/>
    <cellStyle name="Valuta 3 7 2 6 2" xfId="4336" xr:uid="{00000000-0005-0000-0000-000051140000}"/>
    <cellStyle name="Valuta 3 7 2 7" xfId="921" xr:uid="{00000000-0005-0000-0000-000052140000}"/>
    <cellStyle name="Valuta 3 7 2 7 2" xfId="3824" xr:uid="{00000000-0005-0000-0000-000053140000}"/>
    <cellStyle name="Valuta 3 7 2 8" xfId="3354" xr:uid="{00000000-0005-0000-0000-000054140000}"/>
    <cellStyle name="Valuta 3 7 3" xfId="300" xr:uid="{00000000-0005-0000-0000-000055140000}"/>
    <cellStyle name="Valuta 3 7 3 2" xfId="697" xr:uid="{00000000-0005-0000-0000-000056140000}"/>
    <cellStyle name="Valuta 3 7 3 2 2" xfId="2042" xr:uid="{00000000-0005-0000-0000-000057140000}"/>
    <cellStyle name="Valuta 3 7 3 2 2 2" xfId="4941" xr:uid="{00000000-0005-0000-0000-000058140000}"/>
    <cellStyle name="Valuta 3 7 3 2 3" xfId="1701" xr:uid="{00000000-0005-0000-0000-000059140000}"/>
    <cellStyle name="Valuta 3 7 3 2 3 2" xfId="4604" xr:uid="{00000000-0005-0000-0000-00005A140000}"/>
    <cellStyle name="Valuta 3 7 3 2 4" xfId="1268" xr:uid="{00000000-0005-0000-0000-00005B140000}"/>
    <cellStyle name="Valuta 3 7 3 2 4 2" xfId="4171" xr:uid="{00000000-0005-0000-0000-00005C140000}"/>
    <cellStyle name="Valuta 3 7 3 2 5" xfId="3601" xr:uid="{00000000-0005-0000-0000-00005D140000}"/>
    <cellStyle name="Valuta 3 7 3 3" xfId="1875" xr:uid="{00000000-0005-0000-0000-00005E140000}"/>
    <cellStyle name="Valuta 3 7 3 3 2" xfId="4774" xr:uid="{00000000-0005-0000-0000-00005F140000}"/>
    <cellStyle name="Valuta 3 7 3 4" xfId="1488" xr:uid="{00000000-0005-0000-0000-000060140000}"/>
    <cellStyle name="Valuta 3 7 3 4 2" xfId="4391" xr:uid="{00000000-0005-0000-0000-000061140000}"/>
    <cellStyle name="Valuta 3 7 3 5" xfId="977" xr:uid="{00000000-0005-0000-0000-000062140000}"/>
    <cellStyle name="Valuta 3 7 3 5 2" xfId="3880" xr:uid="{00000000-0005-0000-0000-000063140000}"/>
    <cellStyle name="Valuta 3 7 3 6" xfId="3409" xr:uid="{00000000-0005-0000-0000-000064140000}"/>
    <cellStyle name="Valuta 3 7 4" xfId="533" xr:uid="{00000000-0005-0000-0000-000065140000}"/>
    <cellStyle name="Valuta 3 7 5" xfId="602" xr:uid="{00000000-0005-0000-0000-000066140000}"/>
    <cellStyle name="Valuta 3 7 5 2" xfId="1962" xr:uid="{00000000-0005-0000-0000-000067140000}"/>
    <cellStyle name="Valuta 3 7 5 2 2" xfId="4861" xr:uid="{00000000-0005-0000-0000-000068140000}"/>
    <cellStyle name="Valuta 3 7 5 3" xfId="1606" xr:uid="{00000000-0005-0000-0000-000069140000}"/>
    <cellStyle name="Valuta 3 7 5 3 2" xfId="4509" xr:uid="{00000000-0005-0000-0000-00006A140000}"/>
    <cellStyle name="Valuta 3 7 5 4" xfId="1173" xr:uid="{00000000-0005-0000-0000-00006B140000}"/>
    <cellStyle name="Valuta 3 7 5 4 2" xfId="4076" xr:uid="{00000000-0005-0000-0000-00006C140000}"/>
    <cellStyle name="Valuta 3 7 5 5" xfId="3506" xr:uid="{00000000-0005-0000-0000-00006D140000}"/>
    <cellStyle name="Valuta 3 7 6" xfId="1795" xr:uid="{00000000-0005-0000-0000-00006E140000}"/>
    <cellStyle name="Valuta 3 7 6 2" xfId="4694" xr:uid="{00000000-0005-0000-0000-00006F140000}"/>
    <cellStyle name="Valuta 3 7 7" xfId="1393" xr:uid="{00000000-0005-0000-0000-000070140000}"/>
    <cellStyle name="Valuta 3 7 7 2" xfId="4296" xr:uid="{00000000-0005-0000-0000-000071140000}"/>
    <cellStyle name="Valuta 3 7 8" xfId="880" xr:uid="{00000000-0005-0000-0000-000072140000}"/>
    <cellStyle name="Valuta 3 7 8 2" xfId="3783" xr:uid="{00000000-0005-0000-0000-000073140000}"/>
    <cellStyle name="Valuta 3 7 9" xfId="3314" xr:uid="{00000000-0005-0000-0000-000074140000}"/>
    <cellStyle name="Valuta 3 8" xfId="189" xr:uid="{00000000-0005-0000-0000-000075140000}"/>
    <cellStyle name="Valuta 3 8 2" xfId="236" xr:uid="{00000000-0005-0000-0000-000076140000}"/>
    <cellStyle name="Valuta 3 8 2 2" xfId="332" xr:uid="{00000000-0005-0000-0000-000077140000}"/>
    <cellStyle name="Valuta 3 8 2 2 2" xfId="729" xr:uid="{00000000-0005-0000-0000-000078140000}"/>
    <cellStyle name="Valuta 3 8 2 2 2 2" xfId="2074" xr:uid="{00000000-0005-0000-0000-000079140000}"/>
    <cellStyle name="Valuta 3 8 2 2 2 2 2" xfId="4973" xr:uid="{00000000-0005-0000-0000-00007A140000}"/>
    <cellStyle name="Valuta 3 8 2 2 2 3" xfId="1733" xr:uid="{00000000-0005-0000-0000-00007B140000}"/>
    <cellStyle name="Valuta 3 8 2 2 2 3 2" xfId="4636" xr:uid="{00000000-0005-0000-0000-00007C140000}"/>
    <cellStyle name="Valuta 3 8 2 2 2 4" xfId="1300" xr:uid="{00000000-0005-0000-0000-00007D140000}"/>
    <cellStyle name="Valuta 3 8 2 2 2 4 2" xfId="4203" xr:uid="{00000000-0005-0000-0000-00007E140000}"/>
    <cellStyle name="Valuta 3 8 2 2 2 5" xfId="3633" xr:uid="{00000000-0005-0000-0000-00007F140000}"/>
    <cellStyle name="Valuta 3 8 2 2 3" xfId="1907" xr:uid="{00000000-0005-0000-0000-000080140000}"/>
    <cellStyle name="Valuta 3 8 2 2 3 2" xfId="4806" xr:uid="{00000000-0005-0000-0000-000081140000}"/>
    <cellStyle name="Valuta 3 8 2 2 4" xfId="1520" xr:uid="{00000000-0005-0000-0000-000082140000}"/>
    <cellStyle name="Valuta 3 8 2 2 4 2" xfId="4423" xr:uid="{00000000-0005-0000-0000-000083140000}"/>
    <cellStyle name="Valuta 3 8 2 2 5" xfId="1009" xr:uid="{00000000-0005-0000-0000-000084140000}"/>
    <cellStyle name="Valuta 3 8 2 2 5 2" xfId="3912" xr:uid="{00000000-0005-0000-0000-000085140000}"/>
    <cellStyle name="Valuta 3 8 2 2 6" xfId="3441" xr:uid="{00000000-0005-0000-0000-000086140000}"/>
    <cellStyle name="Valuta 3 8 2 3" xfId="536" xr:uid="{00000000-0005-0000-0000-000087140000}"/>
    <cellStyle name="Valuta 3 8 2 4" xfId="634" xr:uid="{00000000-0005-0000-0000-000088140000}"/>
    <cellStyle name="Valuta 3 8 2 4 2" xfId="1994" xr:uid="{00000000-0005-0000-0000-000089140000}"/>
    <cellStyle name="Valuta 3 8 2 4 2 2" xfId="4893" xr:uid="{00000000-0005-0000-0000-00008A140000}"/>
    <cellStyle name="Valuta 3 8 2 4 3" xfId="1638" xr:uid="{00000000-0005-0000-0000-00008B140000}"/>
    <cellStyle name="Valuta 3 8 2 4 3 2" xfId="4541" xr:uid="{00000000-0005-0000-0000-00008C140000}"/>
    <cellStyle name="Valuta 3 8 2 4 4" xfId="1205" xr:uid="{00000000-0005-0000-0000-00008D140000}"/>
    <cellStyle name="Valuta 3 8 2 4 4 2" xfId="4108" xr:uid="{00000000-0005-0000-0000-00008E140000}"/>
    <cellStyle name="Valuta 3 8 2 4 5" xfId="3538" xr:uid="{00000000-0005-0000-0000-00008F140000}"/>
    <cellStyle name="Valuta 3 8 2 5" xfId="1827" xr:uid="{00000000-0005-0000-0000-000090140000}"/>
    <cellStyle name="Valuta 3 8 2 5 2" xfId="4726" xr:uid="{00000000-0005-0000-0000-000091140000}"/>
    <cellStyle name="Valuta 3 8 2 6" xfId="1425" xr:uid="{00000000-0005-0000-0000-000092140000}"/>
    <cellStyle name="Valuta 3 8 2 6 2" xfId="4328" xr:uid="{00000000-0005-0000-0000-000093140000}"/>
    <cellStyle name="Valuta 3 8 2 7" xfId="913" xr:uid="{00000000-0005-0000-0000-000094140000}"/>
    <cellStyle name="Valuta 3 8 2 7 2" xfId="3816" xr:uid="{00000000-0005-0000-0000-000095140000}"/>
    <cellStyle name="Valuta 3 8 2 8" xfId="3346" xr:uid="{00000000-0005-0000-0000-000096140000}"/>
    <cellStyle name="Valuta 3 8 3" xfId="287" xr:uid="{00000000-0005-0000-0000-000097140000}"/>
    <cellStyle name="Valuta 3 8 3 2" xfId="684" xr:uid="{00000000-0005-0000-0000-000098140000}"/>
    <cellStyle name="Valuta 3 8 3 2 2" xfId="2034" xr:uid="{00000000-0005-0000-0000-000099140000}"/>
    <cellStyle name="Valuta 3 8 3 2 2 2" xfId="4933" xr:uid="{00000000-0005-0000-0000-00009A140000}"/>
    <cellStyle name="Valuta 3 8 3 2 3" xfId="1688" xr:uid="{00000000-0005-0000-0000-00009B140000}"/>
    <cellStyle name="Valuta 3 8 3 2 3 2" xfId="4591" xr:uid="{00000000-0005-0000-0000-00009C140000}"/>
    <cellStyle name="Valuta 3 8 3 2 4" xfId="1255" xr:uid="{00000000-0005-0000-0000-00009D140000}"/>
    <cellStyle name="Valuta 3 8 3 2 4 2" xfId="4158" xr:uid="{00000000-0005-0000-0000-00009E140000}"/>
    <cellStyle name="Valuta 3 8 3 2 5" xfId="3588" xr:uid="{00000000-0005-0000-0000-00009F140000}"/>
    <cellStyle name="Valuta 3 8 3 3" xfId="1867" xr:uid="{00000000-0005-0000-0000-0000A0140000}"/>
    <cellStyle name="Valuta 3 8 3 3 2" xfId="4766" xr:uid="{00000000-0005-0000-0000-0000A1140000}"/>
    <cellStyle name="Valuta 3 8 3 4" xfId="1475" xr:uid="{00000000-0005-0000-0000-0000A2140000}"/>
    <cellStyle name="Valuta 3 8 3 4 2" xfId="4378" xr:uid="{00000000-0005-0000-0000-0000A3140000}"/>
    <cellStyle name="Valuta 3 8 3 5" xfId="964" xr:uid="{00000000-0005-0000-0000-0000A4140000}"/>
    <cellStyle name="Valuta 3 8 3 5 2" xfId="3867" xr:uid="{00000000-0005-0000-0000-0000A5140000}"/>
    <cellStyle name="Valuta 3 8 3 6" xfId="3396" xr:uid="{00000000-0005-0000-0000-0000A6140000}"/>
    <cellStyle name="Valuta 3 8 4" xfId="535" xr:uid="{00000000-0005-0000-0000-0000A7140000}"/>
    <cellStyle name="Valuta 3 8 5" xfId="592" xr:uid="{00000000-0005-0000-0000-0000A8140000}"/>
    <cellStyle name="Valuta 3 8 5 2" xfId="1954" xr:uid="{00000000-0005-0000-0000-0000A9140000}"/>
    <cellStyle name="Valuta 3 8 5 2 2" xfId="4853" xr:uid="{00000000-0005-0000-0000-0000AA140000}"/>
    <cellStyle name="Valuta 3 8 5 3" xfId="1596" xr:uid="{00000000-0005-0000-0000-0000AB140000}"/>
    <cellStyle name="Valuta 3 8 5 3 2" xfId="4499" xr:uid="{00000000-0005-0000-0000-0000AC140000}"/>
    <cellStyle name="Valuta 3 8 5 4" xfId="1163" xr:uid="{00000000-0005-0000-0000-0000AD140000}"/>
    <cellStyle name="Valuta 3 8 5 4 2" xfId="4066" xr:uid="{00000000-0005-0000-0000-0000AE140000}"/>
    <cellStyle name="Valuta 3 8 5 5" xfId="3496" xr:uid="{00000000-0005-0000-0000-0000AF140000}"/>
    <cellStyle name="Valuta 3 8 6" xfId="1787" xr:uid="{00000000-0005-0000-0000-0000B0140000}"/>
    <cellStyle name="Valuta 3 8 6 2" xfId="4686" xr:uid="{00000000-0005-0000-0000-0000B1140000}"/>
    <cellStyle name="Valuta 3 8 7" xfId="1381" xr:uid="{00000000-0005-0000-0000-0000B2140000}"/>
    <cellStyle name="Valuta 3 8 7 2" xfId="4284" xr:uid="{00000000-0005-0000-0000-0000B3140000}"/>
    <cellStyle name="Valuta 3 8 8" xfId="867" xr:uid="{00000000-0005-0000-0000-0000B4140000}"/>
    <cellStyle name="Valuta 3 8 8 2" xfId="3770" xr:uid="{00000000-0005-0000-0000-0000B5140000}"/>
    <cellStyle name="Valuta 3 8 9" xfId="3303" xr:uid="{00000000-0005-0000-0000-0000B6140000}"/>
    <cellStyle name="Valuta 3 9" xfId="220" xr:uid="{00000000-0005-0000-0000-0000B7140000}"/>
    <cellStyle name="Valuta 3 9 2" xfId="316" xr:uid="{00000000-0005-0000-0000-0000B8140000}"/>
    <cellStyle name="Valuta 3 9 2 2" xfId="713" xr:uid="{00000000-0005-0000-0000-0000B9140000}"/>
    <cellStyle name="Valuta 3 9 2 2 2" xfId="2058" xr:uid="{00000000-0005-0000-0000-0000BA140000}"/>
    <cellStyle name="Valuta 3 9 2 2 2 2" xfId="4957" xr:uid="{00000000-0005-0000-0000-0000BB140000}"/>
    <cellStyle name="Valuta 3 9 2 2 3" xfId="1717" xr:uid="{00000000-0005-0000-0000-0000BC140000}"/>
    <cellStyle name="Valuta 3 9 2 2 3 2" xfId="4620" xr:uid="{00000000-0005-0000-0000-0000BD140000}"/>
    <cellStyle name="Valuta 3 9 2 2 4" xfId="1284" xr:uid="{00000000-0005-0000-0000-0000BE140000}"/>
    <cellStyle name="Valuta 3 9 2 2 4 2" xfId="4187" xr:uid="{00000000-0005-0000-0000-0000BF140000}"/>
    <cellStyle name="Valuta 3 9 2 2 5" xfId="3617" xr:uid="{00000000-0005-0000-0000-0000C0140000}"/>
    <cellStyle name="Valuta 3 9 2 3" xfId="1891" xr:uid="{00000000-0005-0000-0000-0000C1140000}"/>
    <cellStyle name="Valuta 3 9 2 3 2" xfId="4790" xr:uid="{00000000-0005-0000-0000-0000C2140000}"/>
    <cellStyle name="Valuta 3 9 2 4" xfId="1504" xr:uid="{00000000-0005-0000-0000-0000C3140000}"/>
    <cellStyle name="Valuta 3 9 2 4 2" xfId="4407" xr:uid="{00000000-0005-0000-0000-0000C4140000}"/>
    <cellStyle name="Valuta 3 9 2 5" xfId="993" xr:uid="{00000000-0005-0000-0000-0000C5140000}"/>
    <cellStyle name="Valuta 3 9 2 5 2" xfId="3896" xr:uid="{00000000-0005-0000-0000-0000C6140000}"/>
    <cellStyle name="Valuta 3 9 2 6" xfId="3425" xr:uid="{00000000-0005-0000-0000-0000C7140000}"/>
    <cellStyle name="Valuta 3 9 3" xfId="537" xr:uid="{00000000-0005-0000-0000-0000C8140000}"/>
    <cellStyle name="Valuta 3 9 4" xfId="618" xr:uid="{00000000-0005-0000-0000-0000C9140000}"/>
    <cellStyle name="Valuta 3 9 4 2" xfId="1978" xr:uid="{00000000-0005-0000-0000-0000CA140000}"/>
    <cellStyle name="Valuta 3 9 4 2 2" xfId="4877" xr:uid="{00000000-0005-0000-0000-0000CB140000}"/>
    <cellStyle name="Valuta 3 9 4 3" xfId="1622" xr:uid="{00000000-0005-0000-0000-0000CC140000}"/>
    <cellStyle name="Valuta 3 9 4 3 2" xfId="4525" xr:uid="{00000000-0005-0000-0000-0000CD140000}"/>
    <cellStyle name="Valuta 3 9 4 4" xfId="1189" xr:uid="{00000000-0005-0000-0000-0000CE140000}"/>
    <cellStyle name="Valuta 3 9 4 4 2" xfId="4092" xr:uid="{00000000-0005-0000-0000-0000CF140000}"/>
    <cellStyle name="Valuta 3 9 4 5" xfId="3522" xr:uid="{00000000-0005-0000-0000-0000D0140000}"/>
    <cellStyle name="Valuta 3 9 5" xfId="1811" xr:uid="{00000000-0005-0000-0000-0000D1140000}"/>
    <cellStyle name="Valuta 3 9 5 2" xfId="4710" xr:uid="{00000000-0005-0000-0000-0000D2140000}"/>
    <cellStyle name="Valuta 3 9 6" xfId="1409" xr:uid="{00000000-0005-0000-0000-0000D3140000}"/>
    <cellStyle name="Valuta 3 9 6 2" xfId="4312" xr:uid="{00000000-0005-0000-0000-0000D4140000}"/>
    <cellStyle name="Valuta 3 9 7" xfId="897" xr:uid="{00000000-0005-0000-0000-0000D5140000}"/>
    <cellStyle name="Valuta 3 9 7 2" xfId="3800" xr:uid="{00000000-0005-0000-0000-0000D6140000}"/>
    <cellStyle name="Valuta 3 9 8" xfId="3330" xr:uid="{00000000-0005-0000-0000-0000D7140000}"/>
    <cellStyle name="Valuta 4" xfId="69" xr:uid="{00000000-0005-0000-0000-0000D8140000}"/>
    <cellStyle name="Valuta 4 10" xfId="1340" xr:uid="{00000000-0005-0000-0000-0000D9140000}"/>
    <cellStyle name="Valuta 4 10 2" xfId="4243" xr:uid="{00000000-0005-0000-0000-0000DA140000}"/>
    <cellStyle name="Valuta 4 11" xfId="787" xr:uid="{00000000-0005-0000-0000-0000DB140000}"/>
    <cellStyle name="Valuta 4 11 2" xfId="3690" xr:uid="{00000000-0005-0000-0000-0000DC140000}"/>
    <cellStyle name="Valuta 4 12" xfId="3273" xr:uid="{00000000-0005-0000-0000-0000DD140000}"/>
    <cellStyle name="Valuta 4 2" xfId="207" xr:uid="{00000000-0005-0000-0000-0000DE140000}"/>
    <cellStyle name="Valuta 4 2 2" xfId="248" xr:uid="{00000000-0005-0000-0000-0000DF140000}"/>
    <cellStyle name="Valuta 4 2 2 2" xfId="344" xr:uid="{00000000-0005-0000-0000-0000E0140000}"/>
    <cellStyle name="Valuta 4 2 2 2 2" xfId="741" xr:uid="{00000000-0005-0000-0000-0000E1140000}"/>
    <cellStyle name="Valuta 4 2 2 2 2 2" xfId="2086" xr:uid="{00000000-0005-0000-0000-0000E2140000}"/>
    <cellStyle name="Valuta 4 2 2 2 2 2 2" xfId="4985" xr:uid="{00000000-0005-0000-0000-0000E3140000}"/>
    <cellStyle name="Valuta 4 2 2 2 2 3" xfId="1745" xr:uid="{00000000-0005-0000-0000-0000E4140000}"/>
    <cellStyle name="Valuta 4 2 2 2 2 3 2" xfId="4648" xr:uid="{00000000-0005-0000-0000-0000E5140000}"/>
    <cellStyle name="Valuta 4 2 2 2 2 4" xfId="1312" xr:uid="{00000000-0005-0000-0000-0000E6140000}"/>
    <cellStyle name="Valuta 4 2 2 2 2 4 2" xfId="4215" xr:uid="{00000000-0005-0000-0000-0000E7140000}"/>
    <cellStyle name="Valuta 4 2 2 2 2 5" xfId="3645" xr:uid="{00000000-0005-0000-0000-0000E8140000}"/>
    <cellStyle name="Valuta 4 2 2 2 3" xfId="1919" xr:uid="{00000000-0005-0000-0000-0000E9140000}"/>
    <cellStyle name="Valuta 4 2 2 2 3 2" xfId="4818" xr:uid="{00000000-0005-0000-0000-0000EA140000}"/>
    <cellStyle name="Valuta 4 2 2 2 4" xfId="1532" xr:uid="{00000000-0005-0000-0000-0000EB140000}"/>
    <cellStyle name="Valuta 4 2 2 2 4 2" xfId="4435" xr:uid="{00000000-0005-0000-0000-0000EC140000}"/>
    <cellStyle name="Valuta 4 2 2 2 5" xfId="1021" xr:uid="{00000000-0005-0000-0000-0000ED140000}"/>
    <cellStyle name="Valuta 4 2 2 2 5 2" xfId="3924" xr:uid="{00000000-0005-0000-0000-0000EE140000}"/>
    <cellStyle name="Valuta 4 2 2 2 6" xfId="3453" xr:uid="{00000000-0005-0000-0000-0000EF140000}"/>
    <cellStyle name="Valuta 4 2 2 3" xfId="540" xr:uid="{00000000-0005-0000-0000-0000F0140000}"/>
    <cellStyle name="Valuta 4 2 2 4" xfId="646" xr:uid="{00000000-0005-0000-0000-0000F1140000}"/>
    <cellStyle name="Valuta 4 2 2 4 2" xfId="2006" xr:uid="{00000000-0005-0000-0000-0000F2140000}"/>
    <cellStyle name="Valuta 4 2 2 4 2 2" xfId="4905" xr:uid="{00000000-0005-0000-0000-0000F3140000}"/>
    <cellStyle name="Valuta 4 2 2 4 3" xfId="1650" xr:uid="{00000000-0005-0000-0000-0000F4140000}"/>
    <cellStyle name="Valuta 4 2 2 4 3 2" xfId="4553" xr:uid="{00000000-0005-0000-0000-0000F5140000}"/>
    <cellStyle name="Valuta 4 2 2 4 4" xfId="1217" xr:uid="{00000000-0005-0000-0000-0000F6140000}"/>
    <cellStyle name="Valuta 4 2 2 4 4 2" xfId="4120" xr:uid="{00000000-0005-0000-0000-0000F7140000}"/>
    <cellStyle name="Valuta 4 2 2 4 5" xfId="3550" xr:uid="{00000000-0005-0000-0000-0000F8140000}"/>
    <cellStyle name="Valuta 4 2 2 5" xfId="1839" xr:uid="{00000000-0005-0000-0000-0000F9140000}"/>
    <cellStyle name="Valuta 4 2 2 5 2" xfId="4738" xr:uid="{00000000-0005-0000-0000-0000FA140000}"/>
    <cellStyle name="Valuta 4 2 2 6" xfId="1437" xr:uid="{00000000-0005-0000-0000-0000FB140000}"/>
    <cellStyle name="Valuta 4 2 2 6 2" xfId="4340" xr:uid="{00000000-0005-0000-0000-0000FC140000}"/>
    <cellStyle name="Valuta 4 2 2 7" xfId="925" xr:uid="{00000000-0005-0000-0000-0000FD140000}"/>
    <cellStyle name="Valuta 4 2 2 7 2" xfId="3828" xr:uid="{00000000-0005-0000-0000-0000FE140000}"/>
    <cellStyle name="Valuta 4 2 2 8" xfId="3358" xr:uid="{00000000-0005-0000-0000-0000FF140000}"/>
    <cellStyle name="Valuta 4 2 3" xfId="304" xr:uid="{00000000-0005-0000-0000-000000150000}"/>
    <cellStyle name="Valuta 4 2 3 2" xfId="701" xr:uid="{00000000-0005-0000-0000-000001150000}"/>
    <cellStyle name="Valuta 4 2 3 2 2" xfId="2046" xr:uid="{00000000-0005-0000-0000-000002150000}"/>
    <cellStyle name="Valuta 4 2 3 2 2 2" xfId="4945" xr:uid="{00000000-0005-0000-0000-000003150000}"/>
    <cellStyle name="Valuta 4 2 3 2 3" xfId="1705" xr:uid="{00000000-0005-0000-0000-000004150000}"/>
    <cellStyle name="Valuta 4 2 3 2 3 2" xfId="4608" xr:uid="{00000000-0005-0000-0000-000005150000}"/>
    <cellStyle name="Valuta 4 2 3 2 4" xfId="1272" xr:uid="{00000000-0005-0000-0000-000006150000}"/>
    <cellStyle name="Valuta 4 2 3 2 4 2" xfId="4175" xr:uid="{00000000-0005-0000-0000-000007150000}"/>
    <cellStyle name="Valuta 4 2 3 2 5" xfId="3605" xr:uid="{00000000-0005-0000-0000-000008150000}"/>
    <cellStyle name="Valuta 4 2 3 3" xfId="1879" xr:uid="{00000000-0005-0000-0000-000009150000}"/>
    <cellStyle name="Valuta 4 2 3 3 2" xfId="4778" xr:uid="{00000000-0005-0000-0000-00000A150000}"/>
    <cellStyle name="Valuta 4 2 3 4" xfId="1492" xr:uid="{00000000-0005-0000-0000-00000B150000}"/>
    <cellStyle name="Valuta 4 2 3 4 2" xfId="4395" xr:uid="{00000000-0005-0000-0000-00000C150000}"/>
    <cellStyle name="Valuta 4 2 3 5" xfId="981" xr:uid="{00000000-0005-0000-0000-00000D150000}"/>
    <cellStyle name="Valuta 4 2 3 5 2" xfId="3884" xr:uid="{00000000-0005-0000-0000-00000E150000}"/>
    <cellStyle name="Valuta 4 2 3 6" xfId="3413" xr:uid="{00000000-0005-0000-0000-00000F150000}"/>
    <cellStyle name="Valuta 4 2 4" xfId="539" xr:uid="{00000000-0005-0000-0000-000010150000}"/>
    <cellStyle name="Valuta 4 2 5" xfId="606" xr:uid="{00000000-0005-0000-0000-000011150000}"/>
    <cellStyle name="Valuta 4 2 5 2" xfId="1966" xr:uid="{00000000-0005-0000-0000-000012150000}"/>
    <cellStyle name="Valuta 4 2 5 2 2" xfId="4865" xr:uid="{00000000-0005-0000-0000-000013150000}"/>
    <cellStyle name="Valuta 4 2 5 3" xfId="1610" xr:uid="{00000000-0005-0000-0000-000014150000}"/>
    <cellStyle name="Valuta 4 2 5 3 2" xfId="4513" xr:uid="{00000000-0005-0000-0000-000015150000}"/>
    <cellStyle name="Valuta 4 2 5 4" xfId="1177" xr:uid="{00000000-0005-0000-0000-000016150000}"/>
    <cellStyle name="Valuta 4 2 5 4 2" xfId="4080" xr:uid="{00000000-0005-0000-0000-000017150000}"/>
    <cellStyle name="Valuta 4 2 5 5" xfId="3510" xr:uid="{00000000-0005-0000-0000-000018150000}"/>
    <cellStyle name="Valuta 4 2 6" xfId="1799" xr:uid="{00000000-0005-0000-0000-000019150000}"/>
    <cellStyle name="Valuta 4 2 6 2" xfId="4698" xr:uid="{00000000-0005-0000-0000-00001A150000}"/>
    <cellStyle name="Valuta 4 2 7" xfId="1397" xr:uid="{00000000-0005-0000-0000-00001B150000}"/>
    <cellStyle name="Valuta 4 2 7 2" xfId="4300" xr:uid="{00000000-0005-0000-0000-00001C150000}"/>
    <cellStyle name="Valuta 4 2 8" xfId="884" xr:uid="{00000000-0005-0000-0000-00001D150000}"/>
    <cellStyle name="Valuta 4 2 8 2" xfId="3787" xr:uid="{00000000-0005-0000-0000-00001E150000}"/>
    <cellStyle name="Valuta 4 2 9" xfId="3318" xr:uid="{00000000-0005-0000-0000-00001F150000}"/>
    <cellStyle name="Valuta 4 3" xfId="193" xr:uid="{00000000-0005-0000-0000-000020150000}"/>
    <cellStyle name="Valuta 4 3 2" xfId="240" xr:uid="{00000000-0005-0000-0000-000021150000}"/>
    <cellStyle name="Valuta 4 3 2 2" xfId="336" xr:uid="{00000000-0005-0000-0000-000022150000}"/>
    <cellStyle name="Valuta 4 3 2 2 2" xfId="733" xr:uid="{00000000-0005-0000-0000-000023150000}"/>
    <cellStyle name="Valuta 4 3 2 2 2 2" xfId="2078" xr:uid="{00000000-0005-0000-0000-000024150000}"/>
    <cellStyle name="Valuta 4 3 2 2 2 2 2" xfId="4977" xr:uid="{00000000-0005-0000-0000-000025150000}"/>
    <cellStyle name="Valuta 4 3 2 2 2 3" xfId="1737" xr:uid="{00000000-0005-0000-0000-000026150000}"/>
    <cellStyle name="Valuta 4 3 2 2 2 3 2" xfId="4640" xr:uid="{00000000-0005-0000-0000-000027150000}"/>
    <cellStyle name="Valuta 4 3 2 2 2 4" xfId="1304" xr:uid="{00000000-0005-0000-0000-000028150000}"/>
    <cellStyle name="Valuta 4 3 2 2 2 4 2" xfId="4207" xr:uid="{00000000-0005-0000-0000-000029150000}"/>
    <cellStyle name="Valuta 4 3 2 2 2 5" xfId="3637" xr:uid="{00000000-0005-0000-0000-00002A150000}"/>
    <cellStyle name="Valuta 4 3 2 2 3" xfId="1911" xr:uid="{00000000-0005-0000-0000-00002B150000}"/>
    <cellStyle name="Valuta 4 3 2 2 3 2" xfId="4810" xr:uid="{00000000-0005-0000-0000-00002C150000}"/>
    <cellStyle name="Valuta 4 3 2 2 4" xfId="1524" xr:uid="{00000000-0005-0000-0000-00002D150000}"/>
    <cellStyle name="Valuta 4 3 2 2 4 2" xfId="4427" xr:uid="{00000000-0005-0000-0000-00002E150000}"/>
    <cellStyle name="Valuta 4 3 2 2 5" xfId="1013" xr:uid="{00000000-0005-0000-0000-00002F150000}"/>
    <cellStyle name="Valuta 4 3 2 2 5 2" xfId="3916" xr:uid="{00000000-0005-0000-0000-000030150000}"/>
    <cellStyle name="Valuta 4 3 2 2 6" xfId="3445" xr:uid="{00000000-0005-0000-0000-000031150000}"/>
    <cellStyle name="Valuta 4 3 2 3" xfId="542" xr:uid="{00000000-0005-0000-0000-000032150000}"/>
    <cellStyle name="Valuta 4 3 2 4" xfId="638" xr:uid="{00000000-0005-0000-0000-000033150000}"/>
    <cellStyle name="Valuta 4 3 2 4 2" xfId="1998" xr:uid="{00000000-0005-0000-0000-000034150000}"/>
    <cellStyle name="Valuta 4 3 2 4 2 2" xfId="4897" xr:uid="{00000000-0005-0000-0000-000035150000}"/>
    <cellStyle name="Valuta 4 3 2 4 3" xfId="1642" xr:uid="{00000000-0005-0000-0000-000036150000}"/>
    <cellStyle name="Valuta 4 3 2 4 3 2" xfId="4545" xr:uid="{00000000-0005-0000-0000-000037150000}"/>
    <cellStyle name="Valuta 4 3 2 4 4" xfId="1209" xr:uid="{00000000-0005-0000-0000-000038150000}"/>
    <cellStyle name="Valuta 4 3 2 4 4 2" xfId="4112" xr:uid="{00000000-0005-0000-0000-000039150000}"/>
    <cellStyle name="Valuta 4 3 2 4 5" xfId="3542" xr:uid="{00000000-0005-0000-0000-00003A150000}"/>
    <cellStyle name="Valuta 4 3 2 5" xfId="1831" xr:uid="{00000000-0005-0000-0000-00003B150000}"/>
    <cellStyle name="Valuta 4 3 2 5 2" xfId="4730" xr:uid="{00000000-0005-0000-0000-00003C150000}"/>
    <cellStyle name="Valuta 4 3 2 6" xfId="1429" xr:uid="{00000000-0005-0000-0000-00003D150000}"/>
    <cellStyle name="Valuta 4 3 2 6 2" xfId="4332" xr:uid="{00000000-0005-0000-0000-00003E150000}"/>
    <cellStyle name="Valuta 4 3 2 7" xfId="917" xr:uid="{00000000-0005-0000-0000-00003F150000}"/>
    <cellStyle name="Valuta 4 3 2 7 2" xfId="3820" xr:uid="{00000000-0005-0000-0000-000040150000}"/>
    <cellStyle name="Valuta 4 3 2 8" xfId="3350" xr:uid="{00000000-0005-0000-0000-000041150000}"/>
    <cellStyle name="Valuta 4 3 3" xfId="291" xr:uid="{00000000-0005-0000-0000-000042150000}"/>
    <cellStyle name="Valuta 4 3 3 2" xfId="688" xr:uid="{00000000-0005-0000-0000-000043150000}"/>
    <cellStyle name="Valuta 4 3 3 2 2" xfId="2038" xr:uid="{00000000-0005-0000-0000-000044150000}"/>
    <cellStyle name="Valuta 4 3 3 2 2 2" xfId="4937" xr:uid="{00000000-0005-0000-0000-000045150000}"/>
    <cellStyle name="Valuta 4 3 3 2 3" xfId="1692" xr:uid="{00000000-0005-0000-0000-000046150000}"/>
    <cellStyle name="Valuta 4 3 3 2 3 2" xfId="4595" xr:uid="{00000000-0005-0000-0000-000047150000}"/>
    <cellStyle name="Valuta 4 3 3 2 4" xfId="1259" xr:uid="{00000000-0005-0000-0000-000048150000}"/>
    <cellStyle name="Valuta 4 3 3 2 4 2" xfId="4162" xr:uid="{00000000-0005-0000-0000-000049150000}"/>
    <cellStyle name="Valuta 4 3 3 2 5" xfId="3592" xr:uid="{00000000-0005-0000-0000-00004A150000}"/>
    <cellStyle name="Valuta 4 3 3 3" xfId="1871" xr:uid="{00000000-0005-0000-0000-00004B150000}"/>
    <cellStyle name="Valuta 4 3 3 3 2" xfId="4770" xr:uid="{00000000-0005-0000-0000-00004C150000}"/>
    <cellStyle name="Valuta 4 3 3 4" xfId="1479" xr:uid="{00000000-0005-0000-0000-00004D150000}"/>
    <cellStyle name="Valuta 4 3 3 4 2" xfId="4382" xr:uid="{00000000-0005-0000-0000-00004E150000}"/>
    <cellStyle name="Valuta 4 3 3 5" xfId="968" xr:uid="{00000000-0005-0000-0000-00004F150000}"/>
    <cellStyle name="Valuta 4 3 3 5 2" xfId="3871" xr:uid="{00000000-0005-0000-0000-000050150000}"/>
    <cellStyle name="Valuta 4 3 3 6" xfId="3400" xr:uid="{00000000-0005-0000-0000-000051150000}"/>
    <cellStyle name="Valuta 4 3 4" xfId="541" xr:uid="{00000000-0005-0000-0000-000052150000}"/>
    <cellStyle name="Valuta 4 3 5" xfId="596" xr:uid="{00000000-0005-0000-0000-000053150000}"/>
    <cellStyle name="Valuta 4 3 5 2" xfId="1958" xr:uid="{00000000-0005-0000-0000-000054150000}"/>
    <cellStyle name="Valuta 4 3 5 2 2" xfId="4857" xr:uid="{00000000-0005-0000-0000-000055150000}"/>
    <cellStyle name="Valuta 4 3 5 3" xfId="1600" xr:uid="{00000000-0005-0000-0000-000056150000}"/>
    <cellStyle name="Valuta 4 3 5 3 2" xfId="4503" xr:uid="{00000000-0005-0000-0000-000057150000}"/>
    <cellStyle name="Valuta 4 3 5 4" xfId="1167" xr:uid="{00000000-0005-0000-0000-000058150000}"/>
    <cellStyle name="Valuta 4 3 5 4 2" xfId="4070" xr:uid="{00000000-0005-0000-0000-000059150000}"/>
    <cellStyle name="Valuta 4 3 5 5" xfId="3500" xr:uid="{00000000-0005-0000-0000-00005A150000}"/>
    <cellStyle name="Valuta 4 3 6" xfId="1791" xr:uid="{00000000-0005-0000-0000-00005B150000}"/>
    <cellStyle name="Valuta 4 3 6 2" xfId="4690" xr:uid="{00000000-0005-0000-0000-00005C150000}"/>
    <cellStyle name="Valuta 4 3 7" xfId="1385" xr:uid="{00000000-0005-0000-0000-00005D150000}"/>
    <cellStyle name="Valuta 4 3 7 2" xfId="4288" xr:uid="{00000000-0005-0000-0000-00005E150000}"/>
    <cellStyle name="Valuta 4 3 8" xfId="871" xr:uid="{00000000-0005-0000-0000-00005F150000}"/>
    <cellStyle name="Valuta 4 3 8 2" xfId="3774" xr:uid="{00000000-0005-0000-0000-000060150000}"/>
    <cellStyle name="Valuta 4 3 9" xfId="3307" xr:uid="{00000000-0005-0000-0000-000061150000}"/>
    <cellStyle name="Valuta 4 4" xfId="224" xr:uid="{00000000-0005-0000-0000-000062150000}"/>
    <cellStyle name="Valuta 4 4 2" xfId="320" xr:uid="{00000000-0005-0000-0000-000063150000}"/>
    <cellStyle name="Valuta 4 4 2 2" xfId="717" xr:uid="{00000000-0005-0000-0000-000064150000}"/>
    <cellStyle name="Valuta 4 4 2 2 2" xfId="2062" xr:uid="{00000000-0005-0000-0000-000065150000}"/>
    <cellStyle name="Valuta 4 4 2 2 2 2" xfId="4961" xr:uid="{00000000-0005-0000-0000-000066150000}"/>
    <cellStyle name="Valuta 4 4 2 2 3" xfId="1721" xr:uid="{00000000-0005-0000-0000-000067150000}"/>
    <cellStyle name="Valuta 4 4 2 2 3 2" xfId="4624" xr:uid="{00000000-0005-0000-0000-000068150000}"/>
    <cellStyle name="Valuta 4 4 2 2 4" xfId="1288" xr:uid="{00000000-0005-0000-0000-000069150000}"/>
    <cellStyle name="Valuta 4 4 2 2 4 2" xfId="4191" xr:uid="{00000000-0005-0000-0000-00006A150000}"/>
    <cellStyle name="Valuta 4 4 2 2 5" xfId="3621" xr:uid="{00000000-0005-0000-0000-00006B150000}"/>
    <cellStyle name="Valuta 4 4 2 3" xfId="1895" xr:uid="{00000000-0005-0000-0000-00006C150000}"/>
    <cellStyle name="Valuta 4 4 2 3 2" xfId="4794" xr:uid="{00000000-0005-0000-0000-00006D150000}"/>
    <cellStyle name="Valuta 4 4 2 4" xfId="1508" xr:uid="{00000000-0005-0000-0000-00006E150000}"/>
    <cellStyle name="Valuta 4 4 2 4 2" xfId="4411" xr:uid="{00000000-0005-0000-0000-00006F150000}"/>
    <cellStyle name="Valuta 4 4 2 5" xfId="997" xr:uid="{00000000-0005-0000-0000-000070150000}"/>
    <cellStyle name="Valuta 4 4 2 5 2" xfId="3900" xr:uid="{00000000-0005-0000-0000-000071150000}"/>
    <cellStyle name="Valuta 4 4 2 6" xfId="3429" xr:uid="{00000000-0005-0000-0000-000072150000}"/>
    <cellStyle name="Valuta 4 4 3" xfId="543" xr:uid="{00000000-0005-0000-0000-000073150000}"/>
    <cellStyle name="Valuta 4 4 4" xfId="622" xr:uid="{00000000-0005-0000-0000-000074150000}"/>
    <cellStyle name="Valuta 4 4 4 2" xfId="1982" xr:uid="{00000000-0005-0000-0000-000075150000}"/>
    <cellStyle name="Valuta 4 4 4 2 2" xfId="4881" xr:uid="{00000000-0005-0000-0000-000076150000}"/>
    <cellStyle name="Valuta 4 4 4 3" xfId="1626" xr:uid="{00000000-0005-0000-0000-000077150000}"/>
    <cellStyle name="Valuta 4 4 4 3 2" xfId="4529" xr:uid="{00000000-0005-0000-0000-000078150000}"/>
    <cellStyle name="Valuta 4 4 4 4" xfId="1193" xr:uid="{00000000-0005-0000-0000-000079150000}"/>
    <cellStyle name="Valuta 4 4 4 4 2" xfId="4096" xr:uid="{00000000-0005-0000-0000-00007A150000}"/>
    <cellStyle name="Valuta 4 4 4 5" xfId="3526" xr:uid="{00000000-0005-0000-0000-00007B150000}"/>
    <cellStyle name="Valuta 4 4 5" xfId="1815" xr:uid="{00000000-0005-0000-0000-00007C150000}"/>
    <cellStyle name="Valuta 4 4 5 2" xfId="4714" xr:uid="{00000000-0005-0000-0000-00007D150000}"/>
    <cellStyle name="Valuta 4 4 6" xfId="1413" xr:uid="{00000000-0005-0000-0000-00007E150000}"/>
    <cellStyle name="Valuta 4 4 6 2" xfId="4316" xr:uid="{00000000-0005-0000-0000-00007F150000}"/>
    <cellStyle name="Valuta 4 4 7" xfId="901" xr:uid="{00000000-0005-0000-0000-000080150000}"/>
    <cellStyle name="Valuta 4 4 7 2" xfId="3804" xr:uid="{00000000-0005-0000-0000-000081150000}"/>
    <cellStyle name="Valuta 4 4 8" xfId="3334" xr:uid="{00000000-0005-0000-0000-000082150000}"/>
    <cellStyle name="Valuta 4 5" xfId="275" xr:uid="{00000000-0005-0000-0000-000083150000}"/>
    <cellStyle name="Valuta 4 5 2" xfId="672" xr:uid="{00000000-0005-0000-0000-000084150000}"/>
    <cellStyle name="Valuta 4 5 2 2" xfId="2022" xr:uid="{00000000-0005-0000-0000-000085150000}"/>
    <cellStyle name="Valuta 4 5 2 2 2" xfId="4921" xr:uid="{00000000-0005-0000-0000-000086150000}"/>
    <cellStyle name="Valuta 4 5 2 3" xfId="1676" xr:uid="{00000000-0005-0000-0000-000087150000}"/>
    <cellStyle name="Valuta 4 5 2 3 2" xfId="4579" xr:uid="{00000000-0005-0000-0000-000088150000}"/>
    <cellStyle name="Valuta 4 5 2 4" xfId="1243" xr:uid="{00000000-0005-0000-0000-000089150000}"/>
    <cellStyle name="Valuta 4 5 2 4 2" xfId="4146" xr:uid="{00000000-0005-0000-0000-00008A150000}"/>
    <cellStyle name="Valuta 4 5 2 5" xfId="3576" xr:uid="{00000000-0005-0000-0000-00008B150000}"/>
    <cellStyle name="Valuta 4 5 3" xfId="1855" xr:uid="{00000000-0005-0000-0000-00008C150000}"/>
    <cellStyle name="Valuta 4 5 3 2" xfId="4754" xr:uid="{00000000-0005-0000-0000-00008D150000}"/>
    <cellStyle name="Valuta 4 5 4" xfId="1463" xr:uid="{00000000-0005-0000-0000-00008E150000}"/>
    <cellStyle name="Valuta 4 5 4 2" xfId="4366" xr:uid="{00000000-0005-0000-0000-00008F150000}"/>
    <cellStyle name="Valuta 4 5 5" xfId="952" xr:uid="{00000000-0005-0000-0000-000090150000}"/>
    <cellStyle name="Valuta 4 5 5 2" xfId="3855" xr:uid="{00000000-0005-0000-0000-000091150000}"/>
    <cellStyle name="Valuta 4 5 6" xfId="3384" xr:uid="{00000000-0005-0000-0000-000092150000}"/>
    <cellStyle name="Valuta 4 6" xfId="538" xr:uid="{00000000-0005-0000-0000-000093150000}"/>
    <cellStyle name="Valuta 4 7" xfId="172" xr:uid="{00000000-0005-0000-0000-000094150000}"/>
    <cellStyle name="Valuta 4 7 2" xfId="580" xr:uid="{00000000-0005-0000-0000-000095150000}"/>
    <cellStyle name="Valuta 4 7 2 2" xfId="1942" xr:uid="{00000000-0005-0000-0000-000096150000}"/>
    <cellStyle name="Valuta 4 7 2 2 2" xfId="4841" xr:uid="{00000000-0005-0000-0000-000097150000}"/>
    <cellStyle name="Valuta 4 7 2 3" xfId="1584" xr:uid="{00000000-0005-0000-0000-000098150000}"/>
    <cellStyle name="Valuta 4 7 2 3 2" xfId="4487" xr:uid="{00000000-0005-0000-0000-000099150000}"/>
    <cellStyle name="Valuta 4 7 2 4" xfId="1151" xr:uid="{00000000-0005-0000-0000-00009A150000}"/>
    <cellStyle name="Valuta 4 7 2 4 2" xfId="4054" xr:uid="{00000000-0005-0000-0000-00009B150000}"/>
    <cellStyle name="Valuta 4 7 2 5" xfId="3484" xr:uid="{00000000-0005-0000-0000-00009C150000}"/>
    <cellStyle name="Valuta 4 7 3" xfId="1775" xr:uid="{00000000-0005-0000-0000-00009D150000}"/>
    <cellStyle name="Valuta 4 7 3 2" xfId="4674" xr:uid="{00000000-0005-0000-0000-00009E150000}"/>
    <cellStyle name="Valuta 4 7 4" xfId="1368" xr:uid="{00000000-0005-0000-0000-00009F150000}"/>
    <cellStyle name="Valuta 4 7 4 2" xfId="4271" xr:uid="{00000000-0005-0000-0000-0000A0150000}"/>
    <cellStyle name="Valuta 4 7 5" xfId="853" xr:uid="{00000000-0005-0000-0000-0000A1150000}"/>
    <cellStyle name="Valuta 4 7 5 2" xfId="3756" xr:uid="{00000000-0005-0000-0000-0000A2150000}"/>
    <cellStyle name="Valuta 4 7 6" xfId="3291" xr:uid="{00000000-0005-0000-0000-0000A3150000}"/>
    <cellStyle name="Valuta 4 8" xfId="566" xr:uid="{00000000-0005-0000-0000-0000A4150000}"/>
    <cellStyle name="Valuta 4 8 2" xfId="1933" xr:uid="{00000000-0005-0000-0000-0000A5150000}"/>
    <cellStyle name="Valuta 4 8 2 2" xfId="4832" xr:uid="{00000000-0005-0000-0000-0000A6150000}"/>
    <cellStyle name="Valuta 4 8 3" xfId="1570" xr:uid="{00000000-0005-0000-0000-0000A7150000}"/>
    <cellStyle name="Valuta 4 8 3 2" xfId="4473" xr:uid="{00000000-0005-0000-0000-0000A8150000}"/>
    <cellStyle name="Valuta 4 8 4" xfId="1137" xr:uid="{00000000-0005-0000-0000-0000A9150000}"/>
    <cellStyle name="Valuta 4 8 4 2" xfId="4040" xr:uid="{00000000-0005-0000-0000-0000AA150000}"/>
    <cellStyle name="Valuta 4 8 5" xfId="3470" xr:uid="{00000000-0005-0000-0000-0000AB150000}"/>
    <cellStyle name="Valuta 4 9" xfId="1765" xr:uid="{00000000-0005-0000-0000-0000AC150000}"/>
    <cellStyle name="Valuta 4 9 2" xfId="4664" xr:uid="{00000000-0005-0000-0000-0000AD150000}"/>
    <cellStyle name="Valuta 5" xfId="563" xr:uid="{00000000-0005-0000-0000-0000AE150000}"/>
    <cellStyle name="Valuta 5 2" xfId="1930" xr:uid="{00000000-0005-0000-0000-0000AF150000}"/>
    <cellStyle name="Valuta 5 2 2" xfId="4829" xr:uid="{00000000-0005-0000-0000-0000B0150000}"/>
    <cellStyle name="Valuta 5 3" xfId="1567" xr:uid="{00000000-0005-0000-0000-0000B1150000}"/>
    <cellStyle name="Valuta 5 3 2" xfId="4470" xr:uid="{00000000-0005-0000-0000-0000B2150000}"/>
    <cellStyle name="Valuta 5 4" xfId="1134" xr:uid="{00000000-0005-0000-0000-0000B3150000}"/>
    <cellStyle name="Valuta 5 4 2" xfId="4037" xr:uid="{00000000-0005-0000-0000-0000B4150000}"/>
    <cellStyle name="Valuta 5 5" xfId="3467" xr:uid="{00000000-0005-0000-0000-0000B5150000}"/>
    <cellStyle name="Valuta 6" xfId="1761" xr:uid="{00000000-0005-0000-0000-0000B6150000}"/>
    <cellStyle name="Valuta 6 2" xfId="4660" xr:uid="{00000000-0005-0000-0000-0000B7150000}"/>
    <cellStyle name="Valuta 7" xfId="1762" xr:uid="{00000000-0005-0000-0000-0000B8150000}"/>
    <cellStyle name="Valuta 7 2" xfId="4661" xr:uid="{00000000-0005-0000-0000-0000B9150000}"/>
    <cellStyle name="Valuta 8" xfId="1336" xr:uid="{00000000-0005-0000-0000-0000BA150000}"/>
    <cellStyle name="Valuta 8 2" xfId="4239" xr:uid="{00000000-0005-0000-0000-0000BB150000}"/>
    <cellStyle name="Valuta 9" xfId="780" xr:uid="{00000000-0005-0000-0000-0000BC150000}"/>
    <cellStyle name="Valuta 9 2" xfId="3683" xr:uid="{00000000-0005-0000-0000-0000BD150000}"/>
    <cellStyle name="Vejica" xfId="6164" builtinId="3"/>
    <cellStyle name="Vejica 2" xfId="6" xr:uid="{00000000-0005-0000-0000-0000BF150000}"/>
    <cellStyle name="Vejica 2 2" xfId="54" xr:uid="{00000000-0005-0000-0000-0000C0150000}"/>
    <cellStyle name="Vejica 2 2 2" xfId="162" xr:uid="{00000000-0005-0000-0000-0000C1150000}"/>
    <cellStyle name="Vejica 2 2 2 2" xfId="546" xr:uid="{00000000-0005-0000-0000-0000C2150000}"/>
    <cellStyle name="Vejica 2 2 3" xfId="205" xr:uid="{00000000-0005-0000-0000-0000C3150000}"/>
    <cellStyle name="Vejica 2 2 3 2" xfId="246" xr:uid="{00000000-0005-0000-0000-0000C4150000}"/>
    <cellStyle name="Vejica 2 2 3 2 2" xfId="342" xr:uid="{00000000-0005-0000-0000-0000C5150000}"/>
    <cellStyle name="Vejica 2 2 3 2 2 2" xfId="739" xr:uid="{00000000-0005-0000-0000-0000C6150000}"/>
    <cellStyle name="Vejica 2 2 3 2 2 2 2" xfId="2084" xr:uid="{00000000-0005-0000-0000-0000C7150000}"/>
    <cellStyle name="Vejica 2 2 3 2 2 2 2 2" xfId="4983" xr:uid="{00000000-0005-0000-0000-0000C8150000}"/>
    <cellStyle name="Vejica 2 2 3 2 2 2 3" xfId="1743" xr:uid="{00000000-0005-0000-0000-0000C9150000}"/>
    <cellStyle name="Vejica 2 2 3 2 2 2 3 2" xfId="4646" xr:uid="{00000000-0005-0000-0000-0000CA150000}"/>
    <cellStyle name="Vejica 2 2 3 2 2 2 4" xfId="1310" xr:uid="{00000000-0005-0000-0000-0000CB150000}"/>
    <cellStyle name="Vejica 2 2 3 2 2 2 4 2" xfId="4213" xr:uid="{00000000-0005-0000-0000-0000CC150000}"/>
    <cellStyle name="Vejica 2 2 3 2 2 2 5" xfId="3643" xr:uid="{00000000-0005-0000-0000-0000CD150000}"/>
    <cellStyle name="Vejica 2 2 3 2 2 3" xfId="1917" xr:uid="{00000000-0005-0000-0000-0000CE150000}"/>
    <cellStyle name="Vejica 2 2 3 2 2 3 2" xfId="4816" xr:uid="{00000000-0005-0000-0000-0000CF150000}"/>
    <cellStyle name="Vejica 2 2 3 2 2 4" xfId="1530" xr:uid="{00000000-0005-0000-0000-0000D0150000}"/>
    <cellStyle name="Vejica 2 2 3 2 2 4 2" xfId="4433" xr:uid="{00000000-0005-0000-0000-0000D1150000}"/>
    <cellStyle name="Vejica 2 2 3 2 2 5" xfId="1019" xr:uid="{00000000-0005-0000-0000-0000D2150000}"/>
    <cellStyle name="Vejica 2 2 3 2 2 5 2" xfId="3922" xr:uid="{00000000-0005-0000-0000-0000D3150000}"/>
    <cellStyle name="Vejica 2 2 3 2 2 6" xfId="3451" xr:uid="{00000000-0005-0000-0000-0000D4150000}"/>
    <cellStyle name="Vejica 2 2 3 2 3" xfId="548" xr:uid="{00000000-0005-0000-0000-0000D5150000}"/>
    <cellStyle name="Vejica 2 2 3 2 4" xfId="644" xr:uid="{00000000-0005-0000-0000-0000D6150000}"/>
    <cellStyle name="Vejica 2 2 3 2 4 2" xfId="2004" xr:uid="{00000000-0005-0000-0000-0000D7150000}"/>
    <cellStyle name="Vejica 2 2 3 2 4 2 2" xfId="4903" xr:uid="{00000000-0005-0000-0000-0000D8150000}"/>
    <cellStyle name="Vejica 2 2 3 2 4 3" xfId="1648" xr:uid="{00000000-0005-0000-0000-0000D9150000}"/>
    <cellStyle name="Vejica 2 2 3 2 4 3 2" xfId="4551" xr:uid="{00000000-0005-0000-0000-0000DA150000}"/>
    <cellStyle name="Vejica 2 2 3 2 4 4" xfId="1215" xr:uid="{00000000-0005-0000-0000-0000DB150000}"/>
    <cellStyle name="Vejica 2 2 3 2 4 4 2" xfId="4118" xr:uid="{00000000-0005-0000-0000-0000DC150000}"/>
    <cellStyle name="Vejica 2 2 3 2 4 5" xfId="3548" xr:uid="{00000000-0005-0000-0000-0000DD150000}"/>
    <cellStyle name="Vejica 2 2 3 2 5" xfId="1837" xr:uid="{00000000-0005-0000-0000-0000DE150000}"/>
    <cellStyle name="Vejica 2 2 3 2 5 2" xfId="4736" xr:uid="{00000000-0005-0000-0000-0000DF150000}"/>
    <cellStyle name="Vejica 2 2 3 2 6" xfId="1435" xr:uid="{00000000-0005-0000-0000-0000E0150000}"/>
    <cellStyle name="Vejica 2 2 3 2 6 2" xfId="4338" xr:uid="{00000000-0005-0000-0000-0000E1150000}"/>
    <cellStyle name="Vejica 2 2 3 2 7" xfId="923" xr:uid="{00000000-0005-0000-0000-0000E2150000}"/>
    <cellStyle name="Vejica 2 2 3 2 7 2" xfId="3826" xr:uid="{00000000-0005-0000-0000-0000E3150000}"/>
    <cellStyle name="Vejica 2 2 3 2 8" xfId="3356" xr:uid="{00000000-0005-0000-0000-0000E4150000}"/>
    <cellStyle name="Vejica 2 2 3 3" xfId="302" xr:uid="{00000000-0005-0000-0000-0000E5150000}"/>
    <cellStyle name="Vejica 2 2 3 3 2" xfId="699" xr:uid="{00000000-0005-0000-0000-0000E6150000}"/>
    <cellStyle name="Vejica 2 2 3 3 2 2" xfId="2044" xr:uid="{00000000-0005-0000-0000-0000E7150000}"/>
    <cellStyle name="Vejica 2 2 3 3 2 2 2" xfId="4943" xr:uid="{00000000-0005-0000-0000-0000E8150000}"/>
    <cellStyle name="Vejica 2 2 3 3 2 3" xfId="1703" xr:uid="{00000000-0005-0000-0000-0000E9150000}"/>
    <cellStyle name="Vejica 2 2 3 3 2 3 2" xfId="4606" xr:uid="{00000000-0005-0000-0000-0000EA150000}"/>
    <cellStyle name="Vejica 2 2 3 3 2 4" xfId="1270" xr:uid="{00000000-0005-0000-0000-0000EB150000}"/>
    <cellStyle name="Vejica 2 2 3 3 2 4 2" xfId="4173" xr:uid="{00000000-0005-0000-0000-0000EC150000}"/>
    <cellStyle name="Vejica 2 2 3 3 2 5" xfId="3603" xr:uid="{00000000-0005-0000-0000-0000ED150000}"/>
    <cellStyle name="Vejica 2 2 3 3 3" xfId="1877" xr:uid="{00000000-0005-0000-0000-0000EE150000}"/>
    <cellStyle name="Vejica 2 2 3 3 3 2" xfId="4776" xr:uid="{00000000-0005-0000-0000-0000EF150000}"/>
    <cellStyle name="Vejica 2 2 3 3 4" xfId="1490" xr:uid="{00000000-0005-0000-0000-0000F0150000}"/>
    <cellStyle name="Vejica 2 2 3 3 4 2" xfId="4393" xr:uid="{00000000-0005-0000-0000-0000F1150000}"/>
    <cellStyle name="Vejica 2 2 3 3 5" xfId="979" xr:uid="{00000000-0005-0000-0000-0000F2150000}"/>
    <cellStyle name="Vejica 2 2 3 3 5 2" xfId="3882" xr:uid="{00000000-0005-0000-0000-0000F3150000}"/>
    <cellStyle name="Vejica 2 2 3 3 6" xfId="3411" xr:uid="{00000000-0005-0000-0000-0000F4150000}"/>
    <cellStyle name="Vejica 2 2 3 4" xfId="547" xr:uid="{00000000-0005-0000-0000-0000F5150000}"/>
    <cellStyle name="Vejica 2 2 3 5" xfId="604" xr:uid="{00000000-0005-0000-0000-0000F6150000}"/>
    <cellStyle name="Vejica 2 2 3 5 2" xfId="1964" xr:uid="{00000000-0005-0000-0000-0000F7150000}"/>
    <cellStyle name="Vejica 2 2 3 5 2 2" xfId="4863" xr:uid="{00000000-0005-0000-0000-0000F8150000}"/>
    <cellStyle name="Vejica 2 2 3 5 3" xfId="1608" xr:uid="{00000000-0005-0000-0000-0000F9150000}"/>
    <cellStyle name="Vejica 2 2 3 5 3 2" xfId="4511" xr:uid="{00000000-0005-0000-0000-0000FA150000}"/>
    <cellStyle name="Vejica 2 2 3 5 4" xfId="1175" xr:uid="{00000000-0005-0000-0000-0000FB150000}"/>
    <cellStyle name="Vejica 2 2 3 5 4 2" xfId="4078" xr:uid="{00000000-0005-0000-0000-0000FC150000}"/>
    <cellStyle name="Vejica 2 2 3 5 5" xfId="3508" xr:uid="{00000000-0005-0000-0000-0000FD150000}"/>
    <cellStyle name="Vejica 2 2 3 6" xfId="1797" xr:uid="{00000000-0005-0000-0000-0000FE150000}"/>
    <cellStyle name="Vejica 2 2 3 6 2" xfId="4696" xr:uid="{00000000-0005-0000-0000-0000FF150000}"/>
    <cellStyle name="Vejica 2 2 3 7" xfId="1395" xr:uid="{00000000-0005-0000-0000-000000160000}"/>
    <cellStyle name="Vejica 2 2 3 7 2" xfId="4298" xr:uid="{00000000-0005-0000-0000-000001160000}"/>
    <cellStyle name="Vejica 2 2 3 8" xfId="882" xr:uid="{00000000-0005-0000-0000-000002160000}"/>
    <cellStyle name="Vejica 2 2 3 8 2" xfId="3785" xr:uid="{00000000-0005-0000-0000-000003160000}"/>
    <cellStyle name="Vejica 2 2 3 9" xfId="3316" xr:uid="{00000000-0005-0000-0000-000004160000}"/>
    <cellStyle name="Vejica 2 2 4" xfId="188" xr:uid="{00000000-0005-0000-0000-000005160000}"/>
    <cellStyle name="Vejica 2 2 4 2" xfId="235" xr:uid="{00000000-0005-0000-0000-000006160000}"/>
    <cellStyle name="Vejica 2 2 4 2 2" xfId="331" xr:uid="{00000000-0005-0000-0000-000007160000}"/>
    <cellStyle name="Vejica 2 2 4 2 2 2" xfId="728" xr:uid="{00000000-0005-0000-0000-000008160000}"/>
    <cellStyle name="Vejica 2 2 4 2 2 2 2" xfId="2073" xr:uid="{00000000-0005-0000-0000-000009160000}"/>
    <cellStyle name="Vejica 2 2 4 2 2 2 2 2" xfId="4972" xr:uid="{00000000-0005-0000-0000-00000A160000}"/>
    <cellStyle name="Vejica 2 2 4 2 2 2 3" xfId="1732" xr:uid="{00000000-0005-0000-0000-00000B160000}"/>
    <cellStyle name="Vejica 2 2 4 2 2 2 3 2" xfId="4635" xr:uid="{00000000-0005-0000-0000-00000C160000}"/>
    <cellStyle name="Vejica 2 2 4 2 2 2 4" xfId="1299" xr:uid="{00000000-0005-0000-0000-00000D160000}"/>
    <cellStyle name="Vejica 2 2 4 2 2 2 4 2" xfId="4202" xr:uid="{00000000-0005-0000-0000-00000E160000}"/>
    <cellStyle name="Vejica 2 2 4 2 2 2 5" xfId="3632" xr:uid="{00000000-0005-0000-0000-00000F160000}"/>
    <cellStyle name="Vejica 2 2 4 2 2 3" xfId="1906" xr:uid="{00000000-0005-0000-0000-000010160000}"/>
    <cellStyle name="Vejica 2 2 4 2 2 3 2" xfId="4805" xr:uid="{00000000-0005-0000-0000-000011160000}"/>
    <cellStyle name="Vejica 2 2 4 2 2 4" xfId="1519" xr:uid="{00000000-0005-0000-0000-000012160000}"/>
    <cellStyle name="Vejica 2 2 4 2 2 4 2" xfId="4422" xr:uid="{00000000-0005-0000-0000-000013160000}"/>
    <cellStyle name="Vejica 2 2 4 2 2 5" xfId="1008" xr:uid="{00000000-0005-0000-0000-000014160000}"/>
    <cellStyle name="Vejica 2 2 4 2 2 5 2" xfId="3911" xr:uid="{00000000-0005-0000-0000-000015160000}"/>
    <cellStyle name="Vejica 2 2 4 2 2 6" xfId="3440" xr:uid="{00000000-0005-0000-0000-000016160000}"/>
    <cellStyle name="Vejica 2 2 4 2 3" xfId="550" xr:uid="{00000000-0005-0000-0000-000017160000}"/>
    <cellStyle name="Vejica 2 2 4 2 4" xfId="633" xr:uid="{00000000-0005-0000-0000-000018160000}"/>
    <cellStyle name="Vejica 2 2 4 2 4 2" xfId="1993" xr:uid="{00000000-0005-0000-0000-000019160000}"/>
    <cellStyle name="Vejica 2 2 4 2 4 2 2" xfId="4892" xr:uid="{00000000-0005-0000-0000-00001A160000}"/>
    <cellStyle name="Vejica 2 2 4 2 4 3" xfId="1637" xr:uid="{00000000-0005-0000-0000-00001B160000}"/>
    <cellStyle name="Vejica 2 2 4 2 4 3 2" xfId="4540" xr:uid="{00000000-0005-0000-0000-00001C160000}"/>
    <cellStyle name="Vejica 2 2 4 2 4 4" xfId="1204" xr:uid="{00000000-0005-0000-0000-00001D160000}"/>
    <cellStyle name="Vejica 2 2 4 2 4 4 2" xfId="4107" xr:uid="{00000000-0005-0000-0000-00001E160000}"/>
    <cellStyle name="Vejica 2 2 4 2 4 5" xfId="3537" xr:uid="{00000000-0005-0000-0000-00001F160000}"/>
    <cellStyle name="Vejica 2 2 4 2 5" xfId="1826" xr:uid="{00000000-0005-0000-0000-000020160000}"/>
    <cellStyle name="Vejica 2 2 4 2 5 2" xfId="4725" xr:uid="{00000000-0005-0000-0000-000021160000}"/>
    <cellStyle name="Vejica 2 2 4 2 6" xfId="1424" xr:uid="{00000000-0005-0000-0000-000022160000}"/>
    <cellStyle name="Vejica 2 2 4 2 6 2" xfId="4327" xr:uid="{00000000-0005-0000-0000-000023160000}"/>
    <cellStyle name="Vejica 2 2 4 2 7" xfId="912" xr:uid="{00000000-0005-0000-0000-000024160000}"/>
    <cellStyle name="Vejica 2 2 4 2 7 2" xfId="3815" xr:uid="{00000000-0005-0000-0000-000025160000}"/>
    <cellStyle name="Vejica 2 2 4 2 8" xfId="3345" xr:uid="{00000000-0005-0000-0000-000026160000}"/>
    <cellStyle name="Vejica 2 2 4 3" xfId="286" xr:uid="{00000000-0005-0000-0000-000027160000}"/>
    <cellStyle name="Vejica 2 2 4 3 2" xfId="683" xr:uid="{00000000-0005-0000-0000-000028160000}"/>
    <cellStyle name="Vejica 2 2 4 3 2 2" xfId="2033" xr:uid="{00000000-0005-0000-0000-000029160000}"/>
    <cellStyle name="Vejica 2 2 4 3 2 2 2" xfId="4932" xr:uid="{00000000-0005-0000-0000-00002A160000}"/>
    <cellStyle name="Vejica 2 2 4 3 2 3" xfId="1687" xr:uid="{00000000-0005-0000-0000-00002B160000}"/>
    <cellStyle name="Vejica 2 2 4 3 2 3 2" xfId="4590" xr:uid="{00000000-0005-0000-0000-00002C160000}"/>
    <cellStyle name="Vejica 2 2 4 3 2 4" xfId="1254" xr:uid="{00000000-0005-0000-0000-00002D160000}"/>
    <cellStyle name="Vejica 2 2 4 3 2 4 2" xfId="4157" xr:uid="{00000000-0005-0000-0000-00002E160000}"/>
    <cellStyle name="Vejica 2 2 4 3 2 5" xfId="3587" xr:uid="{00000000-0005-0000-0000-00002F160000}"/>
    <cellStyle name="Vejica 2 2 4 3 3" xfId="1866" xr:uid="{00000000-0005-0000-0000-000030160000}"/>
    <cellStyle name="Vejica 2 2 4 3 3 2" xfId="4765" xr:uid="{00000000-0005-0000-0000-000031160000}"/>
    <cellStyle name="Vejica 2 2 4 3 4" xfId="1474" xr:uid="{00000000-0005-0000-0000-000032160000}"/>
    <cellStyle name="Vejica 2 2 4 3 4 2" xfId="4377" xr:uid="{00000000-0005-0000-0000-000033160000}"/>
    <cellStyle name="Vejica 2 2 4 3 5" xfId="963" xr:uid="{00000000-0005-0000-0000-000034160000}"/>
    <cellStyle name="Vejica 2 2 4 3 5 2" xfId="3866" xr:uid="{00000000-0005-0000-0000-000035160000}"/>
    <cellStyle name="Vejica 2 2 4 3 6" xfId="3395" xr:uid="{00000000-0005-0000-0000-000036160000}"/>
    <cellStyle name="Vejica 2 2 4 4" xfId="549" xr:uid="{00000000-0005-0000-0000-000037160000}"/>
    <cellStyle name="Vejica 2 2 4 5" xfId="591" xr:uid="{00000000-0005-0000-0000-000038160000}"/>
    <cellStyle name="Vejica 2 2 4 5 2" xfId="1953" xr:uid="{00000000-0005-0000-0000-000039160000}"/>
    <cellStyle name="Vejica 2 2 4 5 2 2" xfId="4852" xr:uid="{00000000-0005-0000-0000-00003A160000}"/>
    <cellStyle name="Vejica 2 2 4 5 3" xfId="1595" xr:uid="{00000000-0005-0000-0000-00003B160000}"/>
    <cellStyle name="Vejica 2 2 4 5 3 2" xfId="4498" xr:uid="{00000000-0005-0000-0000-00003C160000}"/>
    <cellStyle name="Vejica 2 2 4 5 4" xfId="1162" xr:uid="{00000000-0005-0000-0000-00003D160000}"/>
    <cellStyle name="Vejica 2 2 4 5 4 2" xfId="4065" xr:uid="{00000000-0005-0000-0000-00003E160000}"/>
    <cellStyle name="Vejica 2 2 4 5 5" xfId="3495" xr:uid="{00000000-0005-0000-0000-00003F160000}"/>
    <cellStyle name="Vejica 2 2 4 6" xfId="1786" xr:uid="{00000000-0005-0000-0000-000040160000}"/>
    <cellStyle name="Vejica 2 2 4 6 2" xfId="4685" xr:uid="{00000000-0005-0000-0000-000041160000}"/>
    <cellStyle name="Vejica 2 2 4 7" xfId="1380" xr:uid="{00000000-0005-0000-0000-000042160000}"/>
    <cellStyle name="Vejica 2 2 4 7 2" xfId="4283" xr:uid="{00000000-0005-0000-0000-000043160000}"/>
    <cellStyle name="Vejica 2 2 4 8" xfId="866" xr:uid="{00000000-0005-0000-0000-000044160000}"/>
    <cellStyle name="Vejica 2 2 4 8 2" xfId="3769" xr:uid="{00000000-0005-0000-0000-000045160000}"/>
    <cellStyle name="Vejica 2 2 4 9" xfId="3302" xr:uid="{00000000-0005-0000-0000-000046160000}"/>
    <cellStyle name="Vejica 2 2 5" xfId="219" xr:uid="{00000000-0005-0000-0000-000047160000}"/>
    <cellStyle name="Vejica 2 2 5 2" xfId="315" xr:uid="{00000000-0005-0000-0000-000048160000}"/>
    <cellStyle name="Vejica 2 2 5 2 2" xfId="712" xr:uid="{00000000-0005-0000-0000-000049160000}"/>
    <cellStyle name="Vejica 2 2 5 2 2 2" xfId="2057" xr:uid="{00000000-0005-0000-0000-00004A160000}"/>
    <cellStyle name="Vejica 2 2 5 2 2 2 2" xfId="4956" xr:uid="{00000000-0005-0000-0000-00004B160000}"/>
    <cellStyle name="Vejica 2 2 5 2 2 3" xfId="1716" xr:uid="{00000000-0005-0000-0000-00004C160000}"/>
    <cellStyle name="Vejica 2 2 5 2 2 3 2" xfId="4619" xr:uid="{00000000-0005-0000-0000-00004D160000}"/>
    <cellStyle name="Vejica 2 2 5 2 2 4" xfId="1283" xr:uid="{00000000-0005-0000-0000-00004E160000}"/>
    <cellStyle name="Vejica 2 2 5 2 2 4 2" xfId="4186" xr:uid="{00000000-0005-0000-0000-00004F160000}"/>
    <cellStyle name="Vejica 2 2 5 2 2 5" xfId="3616" xr:uid="{00000000-0005-0000-0000-000050160000}"/>
    <cellStyle name="Vejica 2 2 5 2 3" xfId="1890" xr:uid="{00000000-0005-0000-0000-000051160000}"/>
    <cellStyle name="Vejica 2 2 5 2 3 2" xfId="4789" xr:uid="{00000000-0005-0000-0000-000052160000}"/>
    <cellStyle name="Vejica 2 2 5 2 4" xfId="1503" xr:uid="{00000000-0005-0000-0000-000053160000}"/>
    <cellStyle name="Vejica 2 2 5 2 4 2" xfId="4406" xr:uid="{00000000-0005-0000-0000-000054160000}"/>
    <cellStyle name="Vejica 2 2 5 2 5" xfId="992" xr:uid="{00000000-0005-0000-0000-000055160000}"/>
    <cellStyle name="Vejica 2 2 5 2 5 2" xfId="3895" xr:uid="{00000000-0005-0000-0000-000056160000}"/>
    <cellStyle name="Vejica 2 2 5 2 6" xfId="3424" xr:uid="{00000000-0005-0000-0000-000057160000}"/>
    <cellStyle name="Vejica 2 2 5 3" xfId="551" xr:uid="{00000000-0005-0000-0000-000058160000}"/>
    <cellStyle name="Vejica 2 2 5 4" xfId="617" xr:uid="{00000000-0005-0000-0000-000059160000}"/>
    <cellStyle name="Vejica 2 2 5 4 2" xfId="1977" xr:uid="{00000000-0005-0000-0000-00005A160000}"/>
    <cellStyle name="Vejica 2 2 5 4 2 2" xfId="4876" xr:uid="{00000000-0005-0000-0000-00005B160000}"/>
    <cellStyle name="Vejica 2 2 5 4 3" xfId="1621" xr:uid="{00000000-0005-0000-0000-00005C160000}"/>
    <cellStyle name="Vejica 2 2 5 4 3 2" xfId="4524" xr:uid="{00000000-0005-0000-0000-00005D160000}"/>
    <cellStyle name="Vejica 2 2 5 4 4" xfId="1188" xr:uid="{00000000-0005-0000-0000-00005E160000}"/>
    <cellStyle name="Vejica 2 2 5 4 4 2" xfId="4091" xr:uid="{00000000-0005-0000-0000-00005F160000}"/>
    <cellStyle name="Vejica 2 2 5 4 5" xfId="3521" xr:uid="{00000000-0005-0000-0000-000060160000}"/>
    <cellStyle name="Vejica 2 2 5 5" xfId="1810" xr:uid="{00000000-0005-0000-0000-000061160000}"/>
    <cellStyle name="Vejica 2 2 5 5 2" xfId="4709" xr:uid="{00000000-0005-0000-0000-000062160000}"/>
    <cellStyle name="Vejica 2 2 5 6" xfId="1408" xr:uid="{00000000-0005-0000-0000-000063160000}"/>
    <cellStyle name="Vejica 2 2 5 6 2" xfId="4311" xr:uid="{00000000-0005-0000-0000-000064160000}"/>
    <cellStyle name="Vejica 2 2 5 7" xfId="896" xr:uid="{00000000-0005-0000-0000-000065160000}"/>
    <cellStyle name="Vejica 2 2 5 7 2" xfId="3799" xr:uid="{00000000-0005-0000-0000-000066160000}"/>
    <cellStyle name="Vejica 2 2 5 8" xfId="3329" xr:uid="{00000000-0005-0000-0000-000067160000}"/>
    <cellStyle name="Vejica 2 2 6" xfId="265" xr:uid="{00000000-0005-0000-0000-000068160000}"/>
    <cellStyle name="Vejica 2 2 6 2" xfId="662" xr:uid="{00000000-0005-0000-0000-000069160000}"/>
    <cellStyle name="Vejica 2 2 6 2 2" xfId="2017" xr:uid="{00000000-0005-0000-0000-00006A160000}"/>
    <cellStyle name="Vejica 2 2 6 2 2 2" xfId="4916" xr:uid="{00000000-0005-0000-0000-00006B160000}"/>
    <cellStyle name="Vejica 2 2 6 2 3" xfId="1666" xr:uid="{00000000-0005-0000-0000-00006C160000}"/>
    <cellStyle name="Vejica 2 2 6 2 3 2" xfId="4569" xr:uid="{00000000-0005-0000-0000-00006D160000}"/>
    <cellStyle name="Vejica 2 2 6 2 4" xfId="1233" xr:uid="{00000000-0005-0000-0000-00006E160000}"/>
    <cellStyle name="Vejica 2 2 6 2 4 2" xfId="4136" xr:uid="{00000000-0005-0000-0000-00006F160000}"/>
    <cellStyle name="Vejica 2 2 6 2 5" xfId="3566" xr:uid="{00000000-0005-0000-0000-000070160000}"/>
    <cellStyle name="Vejica 2 2 6 3" xfId="1850" xr:uid="{00000000-0005-0000-0000-000071160000}"/>
    <cellStyle name="Vejica 2 2 6 3 2" xfId="4749" xr:uid="{00000000-0005-0000-0000-000072160000}"/>
    <cellStyle name="Vejica 2 2 6 4" xfId="1453" xr:uid="{00000000-0005-0000-0000-000073160000}"/>
    <cellStyle name="Vejica 2 2 6 4 2" xfId="4356" xr:uid="{00000000-0005-0000-0000-000074160000}"/>
    <cellStyle name="Vejica 2 2 6 5" xfId="942" xr:uid="{00000000-0005-0000-0000-000075160000}"/>
    <cellStyle name="Vejica 2 2 6 5 2" xfId="3845" xr:uid="{00000000-0005-0000-0000-000076160000}"/>
    <cellStyle name="Vejica 2 2 6 6" xfId="3374" xr:uid="{00000000-0005-0000-0000-000077160000}"/>
    <cellStyle name="Vejica 2 2 7" xfId="545" xr:uid="{00000000-0005-0000-0000-000078160000}"/>
    <cellStyle name="Vejica 2 2 8" xfId="147" xr:uid="{00000000-0005-0000-0000-000079160000}"/>
    <cellStyle name="Vejica 2 2 8 2" xfId="575" xr:uid="{00000000-0005-0000-0000-00007A160000}"/>
    <cellStyle name="Vejica 2 2 8 2 2" xfId="1937" xr:uid="{00000000-0005-0000-0000-00007B160000}"/>
    <cellStyle name="Vejica 2 2 8 2 2 2" xfId="4836" xr:uid="{00000000-0005-0000-0000-00007C160000}"/>
    <cellStyle name="Vejica 2 2 8 2 3" xfId="1579" xr:uid="{00000000-0005-0000-0000-00007D160000}"/>
    <cellStyle name="Vejica 2 2 8 2 3 2" xfId="4482" xr:uid="{00000000-0005-0000-0000-00007E160000}"/>
    <cellStyle name="Vejica 2 2 8 2 4" xfId="1146" xr:uid="{00000000-0005-0000-0000-00007F160000}"/>
    <cellStyle name="Vejica 2 2 8 2 4 2" xfId="4049" xr:uid="{00000000-0005-0000-0000-000080160000}"/>
    <cellStyle name="Vejica 2 2 8 2 5" xfId="3479" xr:uid="{00000000-0005-0000-0000-000081160000}"/>
    <cellStyle name="Vejica 2 2 8 3" xfId="1770" xr:uid="{00000000-0005-0000-0000-000082160000}"/>
    <cellStyle name="Vejica 2 2 8 3 2" xfId="4669" xr:uid="{00000000-0005-0000-0000-000083160000}"/>
    <cellStyle name="Vejica 2 2 8 4" xfId="1361" xr:uid="{00000000-0005-0000-0000-000084160000}"/>
    <cellStyle name="Vejica 2 2 8 4 2" xfId="4264" xr:uid="{00000000-0005-0000-0000-000085160000}"/>
    <cellStyle name="Vejica 2 2 8 5" xfId="839" xr:uid="{00000000-0005-0000-0000-000086160000}"/>
    <cellStyle name="Vejica 2 2 8 5 2" xfId="3742" xr:uid="{00000000-0005-0000-0000-000087160000}"/>
    <cellStyle name="Vejica 2 2 8 6" xfId="3286" xr:uid="{00000000-0005-0000-0000-000088160000}"/>
    <cellStyle name="Vejica 2 3" xfId="160" xr:uid="{00000000-0005-0000-0000-000089160000}"/>
    <cellStyle name="Vejica 2 3 2" xfId="552" xr:uid="{00000000-0005-0000-0000-00008A160000}"/>
    <cellStyle name="Vejica 2 4" xfId="155" xr:uid="{00000000-0005-0000-0000-00008B160000}"/>
    <cellStyle name="Vejica 2 4 2" xfId="553" xr:uid="{00000000-0005-0000-0000-00008C160000}"/>
    <cellStyle name="Vejica 2 5" xfId="544" xr:uid="{00000000-0005-0000-0000-00008D160000}"/>
    <cellStyle name="Vejica 3" xfId="53" xr:uid="{00000000-0005-0000-0000-00008E160000}"/>
    <cellStyle name="Vejica 3 2" xfId="554" xr:uid="{00000000-0005-0000-0000-00008F160000}"/>
    <cellStyle name="Vejica 4" xfId="65" xr:uid="{00000000-0005-0000-0000-000090160000}"/>
    <cellStyle name="Vejica 4 2" xfId="555" xr:uid="{00000000-0005-0000-0000-000091160000}"/>
    <cellStyle name="Vejica 4 3" xfId="138" xr:uid="{00000000-0005-0000-0000-000092160000}"/>
    <cellStyle name="Vejica 4 4" xfId="565" xr:uid="{00000000-0005-0000-0000-000093160000}"/>
    <cellStyle name="Vejica 4 4 2" xfId="1932" xr:uid="{00000000-0005-0000-0000-000094160000}"/>
    <cellStyle name="Vejica 4 4 2 2" xfId="4831" xr:uid="{00000000-0005-0000-0000-000095160000}"/>
    <cellStyle name="Vejica 4 4 3" xfId="1569" xr:uid="{00000000-0005-0000-0000-000096160000}"/>
    <cellStyle name="Vejica 4 4 3 2" xfId="4472" xr:uid="{00000000-0005-0000-0000-000097160000}"/>
    <cellStyle name="Vejica 4 4 4" xfId="1136" xr:uid="{00000000-0005-0000-0000-000098160000}"/>
    <cellStyle name="Vejica 4 4 4 2" xfId="4039" xr:uid="{00000000-0005-0000-0000-000099160000}"/>
    <cellStyle name="Vejica 4 4 5" xfId="3469" xr:uid="{00000000-0005-0000-0000-00009A160000}"/>
    <cellStyle name="Vejica 4 5" xfId="1764" xr:uid="{00000000-0005-0000-0000-00009B160000}"/>
    <cellStyle name="Vejica 4 5 2" xfId="4663" xr:uid="{00000000-0005-0000-0000-00009C160000}"/>
    <cellStyle name="Vejica 4 6" xfId="1339" xr:uid="{00000000-0005-0000-0000-00009D160000}"/>
    <cellStyle name="Vejica 4 6 2" xfId="4242" xr:uid="{00000000-0005-0000-0000-00009E160000}"/>
    <cellStyle name="Vejica 4 7" xfId="786" xr:uid="{00000000-0005-0000-0000-00009F160000}"/>
    <cellStyle name="Vejica 4 7 2" xfId="3689" xr:uid="{00000000-0005-0000-0000-0000A0160000}"/>
    <cellStyle name="Vejica 4 8" xfId="3272" xr:uid="{00000000-0005-0000-0000-0000A1160000}"/>
    <cellStyle name="Vejica 5" xfId="120" xr:uid="{00000000-0005-0000-0000-0000A2160000}"/>
    <cellStyle name="Vejica 5 2" xfId="556" xr:uid="{00000000-0005-0000-0000-0000A3160000}"/>
    <cellStyle name="Vejica 6" xfId="1760" xr:uid="{00000000-0005-0000-0000-0000A4160000}"/>
    <cellStyle name="Vejica 6 2" xfId="4659" xr:uid="{00000000-0005-0000-0000-0000A5160000}"/>
    <cellStyle name="Vnos 2" xfId="136" xr:uid="{00000000-0005-0000-0000-0000A6160000}"/>
    <cellStyle name="Vnos 2 2" xfId="263" xr:uid="{00000000-0005-0000-0000-0000A7160000}"/>
    <cellStyle name="Vnos 2 2 10" xfId="2582" xr:uid="{00000000-0005-0000-0000-0000A8160000}"/>
    <cellStyle name="Vnos 2 2 10 2" xfId="5481" xr:uid="{00000000-0005-0000-0000-0000A9160000}"/>
    <cellStyle name="Vnos 2 2 11" xfId="753" xr:uid="{00000000-0005-0000-0000-0000AA160000}"/>
    <cellStyle name="Vnos 2 2 11 2" xfId="3656" xr:uid="{00000000-0005-0000-0000-0000AB160000}"/>
    <cellStyle name="Vnos 2 2 12" xfId="3372" xr:uid="{00000000-0005-0000-0000-0000AC160000}"/>
    <cellStyle name="Vnos 2 2 2" xfId="660" xr:uid="{00000000-0005-0000-0000-0000AD160000}"/>
    <cellStyle name="Vnos 2 2 2 2" xfId="1664" xr:uid="{00000000-0005-0000-0000-0000AE160000}"/>
    <cellStyle name="Vnos 2 2 2 2 2" xfId="2444" xr:uid="{00000000-0005-0000-0000-0000AF160000}"/>
    <cellStyle name="Vnos 2 2 2 2 2 2" xfId="5343" xr:uid="{00000000-0005-0000-0000-0000B0160000}"/>
    <cellStyle name="Vnos 2 2 2 2 3" xfId="1129" xr:uid="{00000000-0005-0000-0000-0000B1160000}"/>
    <cellStyle name="Vnos 2 2 2 2 3 2" xfId="4032" xr:uid="{00000000-0005-0000-0000-0000B2160000}"/>
    <cellStyle name="Vnos 2 2 2 2 4" xfId="2241" xr:uid="{00000000-0005-0000-0000-0000B3160000}"/>
    <cellStyle name="Vnos 2 2 2 2 4 2" xfId="5140" xr:uid="{00000000-0005-0000-0000-0000B4160000}"/>
    <cellStyle name="Vnos 2 2 2 2 5" xfId="2509" xr:uid="{00000000-0005-0000-0000-0000B5160000}"/>
    <cellStyle name="Vnos 2 2 2 2 5 2" xfId="5408" xr:uid="{00000000-0005-0000-0000-0000B6160000}"/>
    <cellStyle name="Vnos 2 2 2 2 6" xfId="2778" xr:uid="{00000000-0005-0000-0000-0000B7160000}"/>
    <cellStyle name="Vnos 2 2 2 2 6 2" xfId="5677" xr:uid="{00000000-0005-0000-0000-0000B8160000}"/>
    <cellStyle name="Vnos 2 2 2 2 7" xfId="2228" xr:uid="{00000000-0005-0000-0000-0000B9160000}"/>
    <cellStyle name="Vnos 2 2 2 2 7 2" xfId="5127" xr:uid="{00000000-0005-0000-0000-0000BA160000}"/>
    <cellStyle name="Vnos 2 2 2 2 8" xfId="4567" xr:uid="{00000000-0005-0000-0000-0000BB160000}"/>
    <cellStyle name="Vnos 2 2 2 3" xfId="2132" xr:uid="{00000000-0005-0000-0000-0000BC160000}"/>
    <cellStyle name="Vnos 2 2 2 3 2" xfId="2736" xr:uid="{00000000-0005-0000-0000-0000BD160000}"/>
    <cellStyle name="Vnos 2 2 2 3 2 2" xfId="5635" xr:uid="{00000000-0005-0000-0000-0000BE160000}"/>
    <cellStyle name="Vnos 2 2 2 3 3" xfId="2846" xr:uid="{00000000-0005-0000-0000-0000BF160000}"/>
    <cellStyle name="Vnos 2 2 2 3 3 2" xfId="5745" xr:uid="{00000000-0005-0000-0000-0000C0160000}"/>
    <cellStyle name="Vnos 2 2 2 3 4" xfId="2950" xr:uid="{00000000-0005-0000-0000-0000C1160000}"/>
    <cellStyle name="Vnos 2 2 2 3 4 2" xfId="5849" xr:uid="{00000000-0005-0000-0000-0000C2160000}"/>
    <cellStyle name="Vnos 2 2 2 3 5" xfId="3073" xr:uid="{00000000-0005-0000-0000-0000C3160000}"/>
    <cellStyle name="Vnos 2 2 2 3 5 2" xfId="5972" xr:uid="{00000000-0005-0000-0000-0000C4160000}"/>
    <cellStyle name="Vnos 2 2 2 3 6" xfId="2613" xr:uid="{00000000-0005-0000-0000-0000C5160000}"/>
    <cellStyle name="Vnos 2 2 2 3 6 2" xfId="5512" xr:uid="{00000000-0005-0000-0000-0000C6160000}"/>
    <cellStyle name="Vnos 2 2 2 3 7" xfId="3222" xr:uid="{00000000-0005-0000-0000-0000C7160000}"/>
    <cellStyle name="Vnos 2 2 2 3 7 2" xfId="6121" xr:uid="{00000000-0005-0000-0000-0000C8160000}"/>
    <cellStyle name="Vnos 2 2 2 3 8" xfId="5031" xr:uid="{00000000-0005-0000-0000-0000C9160000}"/>
    <cellStyle name="Vnos 2 2 2 4" xfId="2166" xr:uid="{00000000-0005-0000-0000-0000CA160000}"/>
    <cellStyle name="Vnos 2 2 2 4 2" xfId="2770" xr:uid="{00000000-0005-0000-0000-0000CB160000}"/>
    <cellStyle name="Vnos 2 2 2 4 2 2" xfId="5669" xr:uid="{00000000-0005-0000-0000-0000CC160000}"/>
    <cellStyle name="Vnos 2 2 2 4 3" xfId="2880" xr:uid="{00000000-0005-0000-0000-0000CD160000}"/>
    <cellStyle name="Vnos 2 2 2 4 3 2" xfId="5779" xr:uid="{00000000-0005-0000-0000-0000CE160000}"/>
    <cellStyle name="Vnos 2 2 2 4 4" xfId="2984" xr:uid="{00000000-0005-0000-0000-0000CF160000}"/>
    <cellStyle name="Vnos 2 2 2 4 4 2" xfId="5883" xr:uid="{00000000-0005-0000-0000-0000D0160000}"/>
    <cellStyle name="Vnos 2 2 2 4 5" xfId="3107" xr:uid="{00000000-0005-0000-0000-0000D1160000}"/>
    <cellStyle name="Vnos 2 2 2 4 5 2" xfId="6006" xr:uid="{00000000-0005-0000-0000-0000D2160000}"/>
    <cellStyle name="Vnos 2 2 2 4 6" xfId="3179" xr:uid="{00000000-0005-0000-0000-0000D3160000}"/>
    <cellStyle name="Vnos 2 2 2 4 6 2" xfId="6078" xr:uid="{00000000-0005-0000-0000-0000D4160000}"/>
    <cellStyle name="Vnos 2 2 2 4 7" xfId="3256" xr:uid="{00000000-0005-0000-0000-0000D5160000}"/>
    <cellStyle name="Vnos 2 2 2 4 7 2" xfId="6155" xr:uid="{00000000-0005-0000-0000-0000D6160000}"/>
    <cellStyle name="Vnos 2 2 2 4 8" xfId="5065" xr:uid="{00000000-0005-0000-0000-0000D7160000}"/>
    <cellStyle name="Vnos 2 2 2 5" xfId="1231" xr:uid="{00000000-0005-0000-0000-0000D8160000}"/>
    <cellStyle name="Vnos 2 2 2 5 2" xfId="4134" xr:uid="{00000000-0005-0000-0000-0000D9160000}"/>
    <cellStyle name="Vnos 2 2 2 6" xfId="2310" xr:uid="{00000000-0005-0000-0000-0000DA160000}"/>
    <cellStyle name="Vnos 2 2 2 6 2" xfId="5209" xr:uid="{00000000-0005-0000-0000-0000DB160000}"/>
    <cellStyle name="Vnos 2 2 2 7" xfId="812" xr:uid="{00000000-0005-0000-0000-0000DC160000}"/>
    <cellStyle name="Vnos 2 2 2 7 2" xfId="3715" xr:uid="{00000000-0005-0000-0000-0000DD160000}"/>
    <cellStyle name="Vnos 2 2 2 8" xfId="3006" xr:uid="{00000000-0005-0000-0000-0000DE160000}"/>
    <cellStyle name="Vnos 2 2 2 8 2" xfId="5905" xr:uid="{00000000-0005-0000-0000-0000DF160000}"/>
    <cellStyle name="Vnos 2 2 2 9" xfId="3564" xr:uid="{00000000-0005-0000-0000-0000E0160000}"/>
    <cellStyle name="Vnos 2 2 3" xfId="1451" xr:uid="{00000000-0005-0000-0000-0000E1160000}"/>
    <cellStyle name="Vnos 2 2 3 2" xfId="2352" xr:uid="{00000000-0005-0000-0000-0000E2160000}"/>
    <cellStyle name="Vnos 2 2 3 2 2" xfId="5251" xr:uid="{00000000-0005-0000-0000-0000E3160000}"/>
    <cellStyle name="Vnos 2 2 3 3" xfId="2629" xr:uid="{00000000-0005-0000-0000-0000E4160000}"/>
    <cellStyle name="Vnos 2 2 3 3 2" xfId="5528" xr:uid="{00000000-0005-0000-0000-0000E5160000}"/>
    <cellStyle name="Vnos 2 2 3 4" xfId="2407" xr:uid="{00000000-0005-0000-0000-0000E6160000}"/>
    <cellStyle name="Vnos 2 2 3 4 2" xfId="5306" xr:uid="{00000000-0005-0000-0000-0000E7160000}"/>
    <cellStyle name="Vnos 2 2 3 5" xfId="2902" xr:uid="{00000000-0005-0000-0000-0000E8160000}"/>
    <cellStyle name="Vnos 2 2 3 5 2" xfId="5801" xr:uid="{00000000-0005-0000-0000-0000E9160000}"/>
    <cellStyle name="Vnos 2 2 3 6" xfId="1058" xr:uid="{00000000-0005-0000-0000-0000EA160000}"/>
    <cellStyle name="Vnos 2 2 3 6 2" xfId="3961" xr:uid="{00000000-0005-0000-0000-0000EB160000}"/>
    <cellStyle name="Vnos 2 2 3 7" xfId="2612" xr:uid="{00000000-0005-0000-0000-0000EC160000}"/>
    <cellStyle name="Vnos 2 2 3 7 2" xfId="5511" xr:uid="{00000000-0005-0000-0000-0000ED160000}"/>
    <cellStyle name="Vnos 2 2 3 8" xfId="4354" xr:uid="{00000000-0005-0000-0000-0000EE160000}"/>
    <cellStyle name="Vnos 2 2 4" xfId="1343" xr:uid="{00000000-0005-0000-0000-0000EF160000}"/>
    <cellStyle name="Vnos 2 2 4 2" xfId="2443" xr:uid="{00000000-0005-0000-0000-0000F0160000}"/>
    <cellStyle name="Vnos 2 2 4 2 2" xfId="5342" xr:uid="{00000000-0005-0000-0000-0000F1160000}"/>
    <cellStyle name="Vnos 2 2 4 3" xfId="2510" xr:uid="{00000000-0005-0000-0000-0000F2160000}"/>
    <cellStyle name="Vnos 2 2 4 3 2" xfId="5409" xr:uid="{00000000-0005-0000-0000-0000F3160000}"/>
    <cellStyle name="Vnos 2 2 4 4" xfId="2303" xr:uid="{00000000-0005-0000-0000-0000F4160000}"/>
    <cellStyle name="Vnos 2 2 4 4 2" xfId="5202" xr:uid="{00000000-0005-0000-0000-0000F5160000}"/>
    <cellStyle name="Vnos 2 2 4 5" xfId="2667" xr:uid="{00000000-0005-0000-0000-0000F6160000}"/>
    <cellStyle name="Vnos 2 2 4 5 2" xfId="5566" xr:uid="{00000000-0005-0000-0000-0000F7160000}"/>
    <cellStyle name="Vnos 2 2 4 6" xfId="2429" xr:uid="{00000000-0005-0000-0000-0000F8160000}"/>
    <cellStyle name="Vnos 2 2 4 6 2" xfId="5328" xr:uid="{00000000-0005-0000-0000-0000F9160000}"/>
    <cellStyle name="Vnos 2 2 4 7" xfId="765" xr:uid="{00000000-0005-0000-0000-0000FA160000}"/>
    <cellStyle name="Vnos 2 2 4 7 2" xfId="3668" xr:uid="{00000000-0005-0000-0000-0000FB160000}"/>
    <cellStyle name="Vnos 2 2 4 8" xfId="4246" xr:uid="{00000000-0005-0000-0000-0000FC160000}"/>
    <cellStyle name="Vnos 2 2 5" xfId="2168" xr:uid="{00000000-0005-0000-0000-0000FD160000}"/>
    <cellStyle name="Vnos 2 2 5 2" xfId="2772" xr:uid="{00000000-0005-0000-0000-0000FE160000}"/>
    <cellStyle name="Vnos 2 2 5 2 2" xfId="5671" xr:uid="{00000000-0005-0000-0000-0000FF160000}"/>
    <cellStyle name="Vnos 2 2 5 3" xfId="2882" xr:uid="{00000000-0005-0000-0000-000000170000}"/>
    <cellStyle name="Vnos 2 2 5 3 2" xfId="5781" xr:uid="{00000000-0005-0000-0000-000001170000}"/>
    <cellStyle name="Vnos 2 2 5 4" xfId="2986" xr:uid="{00000000-0005-0000-0000-000002170000}"/>
    <cellStyle name="Vnos 2 2 5 4 2" xfId="5885" xr:uid="{00000000-0005-0000-0000-000003170000}"/>
    <cellStyle name="Vnos 2 2 5 5" xfId="3109" xr:uid="{00000000-0005-0000-0000-000004170000}"/>
    <cellStyle name="Vnos 2 2 5 5 2" xfId="6008" xr:uid="{00000000-0005-0000-0000-000005170000}"/>
    <cellStyle name="Vnos 2 2 5 6" xfId="3181" xr:uid="{00000000-0005-0000-0000-000006170000}"/>
    <cellStyle name="Vnos 2 2 5 6 2" xfId="6080" xr:uid="{00000000-0005-0000-0000-000007170000}"/>
    <cellStyle name="Vnos 2 2 5 7" xfId="3258" xr:uid="{00000000-0005-0000-0000-000008170000}"/>
    <cellStyle name="Vnos 2 2 5 7 2" xfId="6157" xr:uid="{00000000-0005-0000-0000-000009170000}"/>
    <cellStyle name="Vnos 2 2 5 8" xfId="5067" xr:uid="{00000000-0005-0000-0000-00000A170000}"/>
    <cellStyle name="Vnos 2 2 6" xfId="1561" xr:uid="{00000000-0005-0000-0000-00000B170000}"/>
    <cellStyle name="Vnos 2 2 6 2" xfId="2225" xr:uid="{00000000-0005-0000-0000-00000C170000}"/>
    <cellStyle name="Vnos 2 2 6 2 2" xfId="5124" xr:uid="{00000000-0005-0000-0000-00000D170000}"/>
    <cellStyle name="Vnos 2 2 6 3" xfId="1081" xr:uid="{00000000-0005-0000-0000-00000E170000}"/>
    <cellStyle name="Vnos 2 2 6 3 2" xfId="3984" xr:uid="{00000000-0005-0000-0000-00000F170000}"/>
    <cellStyle name="Vnos 2 2 6 4" xfId="2395" xr:uid="{00000000-0005-0000-0000-000010170000}"/>
    <cellStyle name="Vnos 2 2 6 4 2" xfId="5294" xr:uid="{00000000-0005-0000-0000-000011170000}"/>
    <cellStyle name="Vnos 2 2 6 5" xfId="2501" xr:uid="{00000000-0005-0000-0000-000012170000}"/>
    <cellStyle name="Vnos 2 2 6 5 2" xfId="5400" xr:uid="{00000000-0005-0000-0000-000013170000}"/>
    <cellStyle name="Vnos 2 2 6 6" xfId="2385" xr:uid="{00000000-0005-0000-0000-000014170000}"/>
    <cellStyle name="Vnos 2 2 6 6 2" xfId="5284" xr:uid="{00000000-0005-0000-0000-000015170000}"/>
    <cellStyle name="Vnos 2 2 6 7" xfId="2226" xr:uid="{00000000-0005-0000-0000-000016170000}"/>
    <cellStyle name="Vnos 2 2 6 7 2" xfId="5125" xr:uid="{00000000-0005-0000-0000-000017170000}"/>
    <cellStyle name="Vnos 2 2 6 8" xfId="4464" xr:uid="{00000000-0005-0000-0000-000018170000}"/>
    <cellStyle name="Vnos 2 2 7" xfId="940" xr:uid="{00000000-0005-0000-0000-000019170000}"/>
    <cellStyle name="Vnos 2 2 7 2" xfId="3843" xr:uid="{00000000-0005-0000-0000-00001A170000}"/>
    <cellStyle name="Vnos 2 2 8" xfId="850" xr:uid="{00000000-0005-0000-0000-00001B170000}"/>
    <cellStyle name="Vnos 2 2 8 2" xfId="3753" xr:uid="{00000000-0005-0000-0000-00001C170000}"/>
    <cellStyle name="Vnos 2 2 9" xfId="2630" xr:uid="{00000000-0005-0000-0000-00001D170000}"/>
    <cellStyle name="Vnos 2 2 9 2" xfId="5529" xr:uid="{00000000-0005-0000-0000-00001E170000}"/>
    <cellStyle name="Vnos 2 3" xfId="557" xr:uid="{00000000-0005-0000-0000-00001F170000}"/>
    <cellStyle name="Vnos 2 4" xfId="1357" xr:uid="{00000000-0005-0000-0000-000020170000}"/>
    <cellStyle name="Vnos 2 4 2" xfId="2230" xr:uid="{00000000-0005-0000-0000-000021170000}"/>
    <cellStyle name="Vnos 2 4 2 2" xfId="5129" xr:uid="{00000000-0005-0000-0000-000022170000}"/>
    <cellStyle name="Vnos 2 4 3" xfId="2217" xr:uid="{00000000-0005-0000-0000-000023170000}"/>
    <cellStyle name="Vnos 2 4 3 2" xfId="5116" xr:uid="{00000000-0005-0000-0000-000024170000}"/>
    <cellStyle name="Vnos 2 4 4" xfId="2348" xr:uid="{00000000-0005-0000-0000-000025170000}"/>
    <cellStyle name="Vnos 2 4 4 2" xfId="5247" xr:uid="{00000000-0005-0000-0000-000026170000}"/>
    <cellStyle name="Vnos 2 4 5" xfId="2910" xr:uid="{00000000-0005-0000-0000-000027170000}"/>
    <cellStyle name="Vnos 2 4 5 2" xfId="5809" xr:uid="{00000000-0005-0000-0000-000028170000}"/>
    <cellStyle name="Vnos 2 4 6" xfId="2191" xr:uid="{00000000-0005-0000-0000-000029170000}"/>
    <cellStyle name="Vnos 2 4 6 2" xfId="5090" xr:uid="{00000000-0005-0000-0000-00002A170000}"/>
    <cellStyle name="Vnos 2 4 7" xfId="1111" xr:uid="{00000000-0005-0000-0000-00002B170000}"/>
    <cellStyle name="Vnos 2 4 7 2" xfId="4014" xr:uid="{00000000-0005-0000-0000-00002C170000}"/>
    <cellStyle name="Vnos 2 4 8" xfId="4260" xr:uid="{00000000-0005-0000-0000-00002D170000}"/>
    <cellStyle name="Vnos 2 5" xfId="831" xr:uid="{00000000-0005-0000-0000-00002E170000}"/>
    <cellStyle name="Vnos 2 5 2" xfId="3734" xr:uid="{00000000-0005-0000-0000-00002F170000}"/>
    <cellStyle name="Vnos 2 6" xfId="3284" xr:uid="{00000000-0005-0000-0000-000030170000}"/>
    <cellStyle name="Vsota 2" xfId="137" xr:uid="{00000000-0005-0000-0000-000031170000}"/>
    <cellStyle name="Vsota 2 10" xfId="2361" xr:uid="{00000000-0005-0000-0000-000032170000}"/>
    <cellStyle name="Vsota 2 10 2" xfId="5260" xr:uid="{00000000-0005-0000-0000-000033170000}"/>
    <cellStyle name="Vsota 2 11" xfId="777" xr:uid="{00000000-0005-0000-0000-000034170000}"/>
    <cellStyle name="Vsota 2 11 2" xfId="3680" xr:uid="{00000000-0005-0000-0000-000035170000}"/>
    <cellStyle name="Vsota 2 12" xfId="2522" xr:uid="{00000000-0005-0000-0000-000036170000}"/>
    <cellStyle name="Vsota 2 12 2" xfId="5421" xr:uid="{00000000-0005-0000-0000-000037170000}"/>
    <cellStyle name="Vsota 2 13" xfId="3285" xr:uid="{00000000-0005-0000-0000-000038170000}"/>
    <cellStyle name="Vsota 2 2" xfId="264" xr:uid="{00000000-0005-0000-0000-000039170000}"/>
    <cellStyle name="Vsota 2 2 10" xfId="1064" xr:uid="{00000000-0005-0000-0000-00003A170000}"/>
    <cellStyle name="Vsota 2 2 10 2" xfId="3967" xr:uid="{00000000-0005-0000-0000-00003B170000}"/>
    <cellStyle name="Vsota 2 2 11" xfId="3015" xr:uid="{00000000-0005-0000-0000-00003C170000}"/>
    <cellStyle name="Vsota 2 2 11 2" xfId="5914" xr:uid="{00000000-0005-0000-0000-00003D170000}"/>
    <cellStyle name="Vsota 2 2 12" xfId="3373" xr:uid="{00000000-0005-0000-0000-00003E170000}"/>
    <cellStyle name="Vsota 2 2 2" xfId="661" xr:uid="{00000000-0005-0000-0000-00003F170000}"/>
    <cellStyle name="Vsota 2 2 2 2" xfId="1665" xr:uid="{00000000-0005-0000-0000-000040170000}"/>
    <cellStyle name="Vsota 2 2 2 2 2" xfId="2641" xr:uid="{00000000-0005-0000-0000-000041170000}"/>
    <cellStyle name="Vsota 2 2 2 2 2 2" xfId="5540" xr:uid="{00000000-0005-0000-0000-000042170000}"/>
    <cellStyle name="Vsota 2 2 2 2 3" xfId="793" xr:uid="{00000000-0005-0000-0000-000043170000}"/>
    <cellStyle name="Vsota 2 2 2 2 3 2" xfId="3696" xr:uid="{00000000-0005-0000-0000-000044170000}"/>
    <cellStyle name="Vsota 2 2 2 2 4" xfId="2662" xr:uid="{00000000-0005-0000-0000-000045170000}"/>
    <cellStyle name="Vsota 2 2 2 2 4 2" xfId="5561" xr:uid="{00000000-0005-0000-0000-000046170000}"/>
    <cellStyle name="Vsota 2 2 2 2 5" xfId="2193" xr:uid="{00000000-0005-0000-0000-000047170000}"/>
    <cellStyle name="Vsota 2 2 2 2 5 2" xfId="5092" xr:uid="{00000000-0005-0000-0000-000048170000}"/>
    <cellStyle name="Vsota 2 2 2 2 6" xfId="1038" xr:uid="{00000000-0005-0000-0000-000049170000}"/>
    <cellStyle name="Vsota 2 2 2 2 6 2" xfId="3941" xr:uid="{00000000-0005-0000-0000-00004A170000}"/>
    <cellStyle name="Vsota 2 2 2 2 7" xfId="2529" xr:uid="{00000000-0005-0000-0000-00004B170000}"/>
    <cellStyle name="Vsota 2 2 2 2 7 2" xfId="5428" xr:uid="{00000000-0005-0000-0000-00004C170000}"/>
    <cellStyle name="Vsota 2 2 2 2 8" xfId="4568" xr:uid="{00000000-0005-0000-0000-00004D170000}"/>
    <cellStyle name="Vsota 2 2 2 3" xfId="2133" xr:uid="{00000000-0005-0000-0000-00004E170000}"/>
    <cellStyle name="Vsota 2 2 2 3 2" xfId="2737" xr:uid="{00000000-0005-0000-0000-00004F170000}"/>
    <cellStyle name="Vsota 2 2 2 3 2 2" xfId="5636" xr:uid="{00000000-0005-0000-0000-000050170000}"/>
    <cellStyle name="Vsota 2 2 2 3 3" xfId="2847" xr:uid="{00000000-0005-0000-0000-000051170000}"/>
    <cellStyle name="Vsota 2 2 2 3 3 2" xfId="5746" xr:uid="{00000000-0005-0000-0000-000052170000}"/>
    <cellStyle name="Vsota 2 2 2 3 4" xfId="2951" xr:uid="{00000000-0005-0000-0000-000053170000}"/>
    <cellStyle name="Vsota 2 2 2 3 4 2" xfId="5850" xr:uid="{00000000-0005-0000-0000-000054170000}"/>
    <cellStyle name="Vsota 2 2 2 3 5" xfId="3074" xr:uid="{00000000-0005-0000-0000-000055170000}"/>
    <cellStyle name="Vsota 2 2 2 3 5 2" xfId="5973" xr:uid="{00000000-0005-0000-0000-000056170000}"/>
    <cellStyle name="Vsota 2 2 2 3 6" xfId="2794" xr:uid="{00000000-0005-0000-0000-000057170000}"/>
    <cellStyle name="Vsota 2 2 2 3 6 2" xfId="5693" xr:uid="{00000000-0005-0000-0000-000058170000}"/>
    <cellStyle name="Vsota 2 2 2 3 7" xfId="3223" xr:uid="{00000000-0005-0000-0000-000059170000}"/>
    <cellStyle name="Vsota 2 2 2 3 7 2" xfId="6122" xr:uid="{00000000-0005-0000-0000-00005A170000}"/>
    <cellStyle name="Vsota 2 2 2 3 8" xfId="5032" xr:uid="{00000000-0005-0000-0000-00005B170000}"/>
    <cellStyle name="Vsota 2 2 2 4" xfId="1551" xr:uid="{00000000-0005-0000-0000-00005C170000}"/>
    <cellStyle name="Vsota 2 2 2 4 2" xfId="2602" xr:uid="{00000000-0005-0000-0000-00005D170000}"/>
    <cellStyle name="Vsota 2 2 2 4 2 2" xfId="5501" xr:uid="{00000000-0005-0000-0000-00005E170000}"/>
    <cellStyle name="Vsota 2 2 2 4 3" xfId="2591" xr:uid="{00000000-0005-0000-0000-00005F170000}"/>
    <cellStyle name="Vsota 2 2 2 4 3 2" xfId="5490" xr:uid="{00000000-0005-0000-0000-000060170000}"/>
    <cellStyle name="Vsota 2 2 2 4 4" xfId="792" xr:uid="{00000000-0005-0000-0000-000061170000}"/>
    <cellStyle name="Vsota 2 2 2 4 4 2" xfId="3695" xr:uid="{00000000-0005-0000-0000-000062170000}"/>
    <cellStyle name="Vsota 2 2 2 4 5" xfId="1051" xr:uid="{00000000-0005-0000-0000-000063170000}"/>
    <cellStyle name="Vsota 2 2 2 4 5 2" xfId="3954" xr:uid="{00000000-0005-0000-0000-000064170000}"/>
    <cellStyle name="Vsota 2 2 2 4 6" xfId="2644" xr:uid="{00000000-0005-0000-0000-000065170000}"/>
    <cellStyle name="Vsota 2 2 2 4 6 2" xfId="5543" xr:uid="{00000000-0005-0000-0000-000066170000}"/>
    <cellStyle name="Vsota 2 2 2 4 7" xfId="2253" xr:uid="{00000000-0005-0000-0000-000067170000}"/>
    <cellStyle name="Vsota 2 2 2 4 7 2" xfId="5152" xr:uid="{00000000-0005-0000-0000-000068170000}"/>
    <cellStyle name="Vsota 2 2 2 4 8" xfId="4454" xr:uid="{00000000-0005-0000-0000-000069170000}"/>
    <cellStyle name="Vsota 2 2 2 5" xfId="1232" xr:uid="{00000000-0005-0000-0000-00006A170000}"/>
    <cellStyle name="Vsota 2 2 2 5 2" xfId="4135" xr:uid="{00000000-0005-0000-0000-00006B170000}"/>
    <cellStyle name="Vsota 2 2 2 6" xfId="2311" xr:uid="{00000000-0005-0000-0000-00006C170000}"/>
    <cellStyle name="Vsota 2 2 2 6 2" xfId="5210" xr:uid="{00000000-0005-0000-0000-00006D170000}"/>
    <cellStyle name="Vsota 2 2 2 7" xfId="2295" xr:uid="{00000000-0005-0000-0000-00006E170000}"/>
    <cellStyle name="Vsota 2 2 2 7 2" xfId="5194" xr:uid="{00000000-0005-0000-0000-00006F170000}"/>
    <cellStyle name="Vsota 2 2 2 8" xfId="2896" xr:uid="{00000000-0005-0000-0000-000070170000}"/>
    <cellStyle name="Vsota 2 2 2 8 2" xfId="5795" xr:uid="{00000000-0005-0000-0000-000071170000}"/>
    <cellStyle name="Vsota 2 2 2 9" xfId="3565" xr:uid="{00000000-0005-0000-0000-000072170000}"/>
    <cellStyle name="Vsota 2 2 3" xfId="1452" xr:uid="{00000000-0005-0000-0000-000073170000}"/>
    <cellStyle name="Vsota 2 2 3 2" xfId="758" xr:uid="{00000000-0005-0000-0000-000074170000}"/>
    <cellStyle name="Vsota 2 2 3 2 2" xfId="3661" xr:uid="{00000000-0005-0000-0000-000075170000}"/>
    <cellStyle name="Vsota 2 2 3 3" xfId="1073" xr:uid="{00000000-0005-0000-0000-000076170000}"/>
    <cellStyle name="Vsota 2 2 3 3 2" xfId="3976" xr:uid="{00000000-0005-0000-0000-000077170000}"/>
    <cellStyle name="Vsota 2 2 3 4" xfId="810" xr:uid="{00000000-0005-0000-0000-000078170000}"/>
    <cellStyle name="Vsota 2 2 3 4 2" xfId="3713" xr:uid="{00000000-0005-0000-0000-000079170000}"/>
    <cellStyle name="Vsota 2 2 3 5" xfId="2544" xr:uid="{00000000-0005-0000-0000-00007A170000}"/>
    <cellStyle name="Vsota 2 2 3 5 2" xfId="5443" xr:uid="{00000000-0005-0000-0000-00007B170000}"/>
    <cellStyle name="Vsota 2 2 3 6" xfId="2248" xr:uid="{00000000-0005-0000-0000-00007C170000}"/>
    <cellStyle name="Vsota 2 2 3 6 2" xfId="5147" xr:uid="{00000000-0005-0000-0000-00007D170000}"/>
    <cellStyle name="Vsota 2 2 3 7" xfId="2914" xr:uid="{00000000-0005-0000-0000-00007E170000}"/>
    <cellStyle name="Vsota 2 2 3 7 2" xfId="5813" xr:uid="{00000000-0005-0000-0000-00007F170000}"/>
    <cellStyle name="Vsota 2 2 3 8" xfId="4355" xr:uid="{00000000-0005-0000-0000-000080170000}"/>
    <cellStyle name="Vsota 2 2 4" xfId="1365" xr:uid="{00000000-0005-0000-0000-000081170000}"/>
    <cellStyle name="Vsota 2 2 4 2" xfId="2586" xr:uid="{00000000-0005-0000-0000-000082170000}"/>
    <cellStyle name="Vsota 2 2 4 2 2" xfId="5485" xr:uid="{00000000-0005-0000-0000-000083170000}"/>
    <cellStyle name="Vsota 2 2 4 3" xfId="2561" xr:uid="{00000000-0005-0000-0000-000084170000}"/>
    <cellStyle name="Vsota 2 2 4 3 2" xfId="5460" xr:uid="{00000000-0005-0000-0000-000085170000}"/>
    <cellStyle name="Vsota 2 2 4 4" xfId="2398" xr:uid="{00000000-0005-0000-0000-000086170000}"/>
    <cellStyle name="Vsota 2 2 4 4 2" xfId="5297" xr:uid="{00000000-0005-0000-0000-000087170000}"/>
    <cellStyle name="Vsota 2 2 4 5" xfId="2708" xr:uid="{00000000-0005-0000-0000-000088170000}"/>
    <cellStyle name="Vsota 2 2 4 5 2" xfId="5607" xr:uid="{00000000-0005-0000-0000-000089170000}"/>
    <cellStyle name="Vsota 2 2 4 6" xfId="2809" xr:uid="{00000000-0005-0000-0000-00008A170000}"/>
    <cellStyle name="Vsota 2 2 4 6 2" xfId="5708" xr:uid="{00000000-0005-0000-0000-00008B170000}"/>
    <cellStyle name="Vsota 2 2 4 7" xfId="2205" xr:uid="{00000000-0005-0000-0000-00008C170000}"/>
    <cellStyle name="Vsota 2 2 4 7 2" xfId="5104" xr:uid="{00000000-0005-0000-0000-00008D170000}"/>
    <cellStyle name="Vsota 2 2 4 8" xfId="4268" xr:uid="{00000000-0005-0000-0000-00008E170000}"/>
    <cellStyle name="Vsota 2 2 5" xfId="2139" xr:uid="{00000000-0005-0000-0000-00008F170000}"/>
    <cellStyle name="Vsota 2 2 5 2" xfId="2743" xr:uid="{00000000-0005-0000-0000-000090170000}"/>
    <cellStyle name="Vsota 2 2 5 2 2" xfId="5642" xr:uid="{00000000-0005-0000-0000-000091170000}"/>
    <cellStyle name="Vsota 2 2 5 3" xfId="2853" xr:uid="{00000000-0005-0000-0000-000092170000}"/>
    <cellStyle name="Vsota 2 2 5 3 2" xfId="5752" xr:uid="{00000000-0005-0000-0000-000093170000}"/>
    <cellStyle name="Vsota 2 2 5 4" xfId="2957" xr:uid="{00000000-0005-0000-0000-000094170000}"/>
    <cellStyle name="Vsota 2 2 5 4 2" xfId="5856" xr:uid="{00000000-0005-0000-0000-000095170000}"/>
    <cellStyle name="Vsota 2 2 5 5" xfId="3080" xr:uid="{00000000-0005-0000-0000-000096170000}"/>
    <cellStyle name="Vsota 2 2 5 5 2" xfId="5979" xr:uid="{00000000-0005-0000-0000-000097170000}"/>
    <cellStyle name="Vsota 2 2 5 6" xfId="2702" xr:uid="{00000000-0005-0000-0000-000098170000}"/>
    <cellStyle name="Vsota 2 2 5 6 2" xfId="5601" xr:uid="{00000000-0005-0000-0000-000099170000}"/>
    <cellStyle name="Vsota 2 2 5 7" xfId="3229" xr:uid="{00000000-0005-0000-0000-00009A170000}"/>
    <cellStyle name="Vsota 2 2 5 7 2" xfId="6128" xr:uid="{00000000-0005-0000-0000-00009B170000}"/>
    <cellStyle name="Vsota 2 2 5 8" xfId="5038" xr:uid="{00000000-0005-0000-0000-00009C170000}"/>
    <cellStyle name="Vsota 2 2 6" xfId="1338" xr:uid="{00000000-0005-0000-0000-00009D170000}"/>
    <cellStyle name="Vsota 2 2 6 2" xfId="2598" xr:uid="{00000000-0005-0000-0000-00009E170000}"/>
    <cellStyle name="Vsota 2 2 6 2 2" xfId="5497" xr:uid="{00000000-0005-0000-0000-00009F170000}"/>
    <cellStyle name="Vsota 2 2 6 3" xfId="2506" xr:uid="{00000000-0005-0000-0000-0000A0170000}"/>
    <cellStyle name="Vsota 2 2 6 3 2" xfId="5405" xr:uid="{00000000-0005-0000-0000-0000A1170000}"/>
    <cellStyle name="Vsota 2 2 6 4" xfId="2665" xr:uid="{00000000-0005-0000-0000-0000A2170000}"/>
    <cellStyle name="Vsota 2 2 6 4 2" xfId="5564" xr:uid="{00000000-0005-0000-0000-0000A3170000}"/>
    <cellStyle name="Vsota 2 2 6 5" xfId="2433" xr:uid="{00000000-0005-0000-0000-0000A4170000}"/>
    <cellStyle name="Vsota 2 2 6 5 2" xfId="5332" xr:uid="{00000000-0005-0000-0000-0000A5170000}"/>
    <cellStyle name="Vsota 2 2 6 6" xfId="2292" xr:uid="{00000000-0005-0000-0000-0000A6170000}"/>
    <cellStyle name="Vsota 2 2 6 6 2" xfId="5191" xr:uid="{00000000-0005-0000-0000-0000A7170000}"/>
    <cellStyle name="Vsota 2 2 6 7" xfId="2998" xr:uid="{00000000-0005-0000-0000-0000A8170000}"/>
    <cellStyle name="Vsota 2 2 6 7 2" xfId="5897" xr:uid="{00000000-0005-0000-0000-0000A9170000}"/>
    <cellStyle name="Vsota 2 2 6 8" xfId="4241" xr:uid="{00000000-0005-0000-0000-0000AA170000}"/>
    <cellStyle name="Vsota 2 2 7" xfId="941" xr:uid="{00000000-0005-0000-0000-0000AB170000}"/>
    <cellStyle name="Vsota 2 2 7 2" xfId="3844" xr:uid="{00000000-0005-0000-0000-0000AC170000}"/>
    <cellStyle name="Vsota 2 2 8" xfId="783" xr:uid="{00000000-0005-0000-0000-0000AD170000}"/>
    <cellStyle name="Vsota 2 2 8 2" xfId="3686" xr:uid="{00000000-0005-0000-0000-0000AE170000}"/>
    <cellStyle name="Vsota 2 2 9" xfId="766" xr:uid="{00000000-0005-0000-0000-0000AF170000}"/>
    <cellStyle name="Vsota 2 2 9 2" xfId="3669" xr:uid="{00000000-0005-0000-0000-0000B0170000}"/>
    <cellStyle name="Vsota 2 3" xfId="558" xr:uid="{00000000-0005-0000-0000-0000B1170000}"/>
    <cellStyle name="Vsota 2 4" xfId="574" xr:uid="{00000000-0005-0000-0000-0000B2170000}"/>
    <cellStyle name="Vsota 2 4 2" xfId="1578" xr:uid="{00000000-0005-0000-0000-0000B3170000}"/>
    <cellStyle name="Vsota 2 4 2 2" xfId="2681" xr:uid="{00000000-0005-0000-0000-0000B4170000}"/>
    <cellStyle name="Vsota 2 4 2 2 2" xfId="5580" xr:uid="{00000000-0005-0000-0000-0000B5170000}"/>
    <cellStyle name="Vsota 2 4 2 3" xfId="2325" xr:uid="{00000000-0005-0000-0000-0000B6170000}"/>
    <cellStyle name="Vsota 2 4 2 3 2" xfId="5224" xr:uid="{00000000-0005-0000-0000-0000B7170000}"/>
    <cellStyle name="Vsota 2 4 2 4" xfId="2577" xr:uid="{00000000-0005-0000-0000-0000B8170000}"/>
    <cellStyle name="Vsota 2 4 2 4 2" xfId="5476" xr:uid="{00000000-0005-0000-0000-0000B9170000}"/>
    <cellStyle name="Vsota 2 4 2 5" xfId="3013" xr:uid="{00000000-0005-0000-0000-0000BA170000}"/>
    <cellStyle name="Vsota 2 4 2 5 2" xfId="5912" xr:uid="{00000000-0005-0000-0000-0000BB170000}"/>
    <cellStyle name="Vsota 2 4 2 6" xfId="2903" xr:uid="{00000000-0005-0000-0000-0000BC170000}"/>
    <cellStyle name="Vsota 2 4 2 6 2" xfId="5802" xr:uid="{00000000-0005-0000-0000-0000BD170000}"/>
    <cellStyle name="Vsota 2 4 2 7" xfId="3119" xr:uid="{00000000-0005-0000-0000-0000BE170000}"/>
    <cellStyle name="Vsota 2 4 2 7 2" xfId="6018" xr:uid="{00000000-0005-0000-0000-0000BF170000}"/>
    <cellStyle name="Vsota 2 4 2 8" xfId="4481" xr:uid="{00000000-0005-0000-0000-0000C0170000}"/>
    <cellStyle name="Vsota 2 4 3" xfId="2118" xr:uid="{00000000-0005-0000-0000-0000C1170000}"/>
    <cellStyle name="Vsota 2 4 3 2" xfId="2174" xr:uid="{00000000-0005-0000-0000-0000C2170000}"/>
    <cellStyle name="Vsota 2 4 3 2 2" xfId="5073" xr:uid="{00000000-0005-0000-0000-0000C3170000}"/>
    <cellStyle name="Vsota 2 4 3 3" xfId="2832" xr:uid="{00000000-0005-0000-0000-0000C4170000}"/>
    <cellStyle name="Vsota 2 4 3 3 2" xfId="5731" xr:uid="{00000000-0005-0000-0000-0000C5170000}"/>
    <cellStyle name="Vsota 2 4 3 4" xfId="2936" xr:uid="{00000000-0005-0000-0000-0000C6170000}"/>
    <cellStyle name="Vsota 2 4 3 4 2" xfId="5835" xr:uid="{00000000-0005-0000-0000-0000C7170000}"/>
    <cellStyle name="Vsota 2 4 3 5" xfId="3059" xr:uid="{00000000-0005-0000-0000-0000C8170000}"/>
    <cellStyle name="Vsota 2 4 3 5 2" xfId="5958" xr:uid="{00000000-0005-0000-0000-0000C9170000}"/>
    <cellStyle name="Vsota 2 4 3 6" xfId="2335" xr:uid="{00000000-0005-0000-0000-0000CA170000}"/>
    <cellStyle name="Vsota 2 4 3 6 2" xfId="5234" xr:uid="{00000000-0005-0000-0000-0000CB170000}"/>
    <cellStyle name="Vsota 2 4 3 7" xfId="3208" xr:uid="{00000000-0005-0000-0000-0000CC170000}"/>
    <cellStyle name="Vsota 2 4 3 7 2" xfId="6107" xr:uid="{00000000-0005-0000-0000-0000CD170000}"/>
    <cellStyle name="Vsota 2 4 3 8" xfId="5017" xr:uid="{00000000-0005-0000-0000-0000CE170000}"/>
    <cellStyle name="Vsota 2 4 4" xfId="2164" xr:uid="{00000000-0005-0000-0000-0000CF170000}"/>
    <cellStyle name="Vsota 2 4 4 2" xfId="2768" xr:uid="{00000000-0005-0000-0000-0000D0170000}"/>
    <cellStyle name="Vsota 2 4 4 2 2" xfId="5667" xr:uid="{00000000-0005-0000-0000-0000D1170000}"/>
    <cellStyle name="Vsota 2 4 4 3" xfId="2878" xr:uid="{00000000-0005-0000-0000-0000D2170000}"/>
    <cellStyle name="Vsota 2 4 4 3 2" xfId="5777" xr:uid="{00000000-0005-0000-0000-0000D3170000}"/>
    <cellStyle name="Vsota 2 4 4 4" xfId="2982" xr:uid="{00000000-0005-0000-0000-0000D4170000}"/>
    <cellStyle name="Vsota 2 4 4 4 2" xfId="5881" xr:uid="{00000000-0005-0000-0000-0000D5170000}"/>
    <cellStyle name="Vsota 2 4 4 5" xfId="3105" xr:uid="{00000000-0005-0000-0000-0000D6170000}"/>
    <cellStyle name="Vsota 2 4 4 5 2" xfId="6004" xr:uid="{00000000-0005-0000-0000-0000D7170000}"/>
    <cellStyle name="Vsota 2 4 4 6" xfId="3177" xr:uid="{00000000-0005-0000-0000-0000D8170000}"/>
    <cellStyle name="Vsota 2 4 4 6 2" xfId="6076" xr:uid="{00000000-0005-0000-0000-0000D9170000}"/>
    <cellStyle name="Vsota 2 4 4 7" xfId="3254" xr:uid="{00000000-0005-0000-0000-0000DA170000}"/>
    <cellStyle name="Vsota 2 4 4 7 2" xfId="6153" xr:uid="{00000000-0005-0000-0000-0000DB170000}"/>
    <cellStyle name="Vsota 2 4 4 8" xfId="5063" xr:uid="{00000000-0005-0000-0000-0000DC170000}"/>
    <cellStyle name="Vsota 2 4 5" xfId="1145" xr:uid="{00000000-0005-0000-0000-0000DD170000}"/>
    <cellStyle name="Vsota 2 4 5 2" xfId="4048" xr:uid="{00000000-0005-0000-0000-0000DE170000}"/>
    <cellStyle name="Vsota 2 4 6" xfId="2264" xr:uid="{00000000-0005-0000-0000-0000DF170000}"/>
    <cellStyle name="Vsota 2 4 6 2" xfId="5163" xr:uid="{00000000-0005-0000-0000-0000E0170000}"/>
    <cellStyle name="Vsota 2 4 7" xfId="2409" xr:uid="{00000000-0005-0000-0000-0000E1170000}"/>
    <cellStyle name="Vsota 2 4 7 2" xfId="5308" xr:uid="{00000000-0005-0000-0000-0000E2170000}"/>
    <cellStyle name="Vsota 2 4 8" xfId="3018" xr:uid="{00000000-0005-0000-0000-0000E3170000}"/>
    <cellStyle name="Vsota 2 4 8 2" xfId="5917" xr:uid="{00000000-0005-0000-0000-0000E4170000}"/>
    <cellStyle name="Vsota 2 4 9" xfId="3478" xr:uid="{00000000-0005-0000-0000-0000E5170000}"/>
    <cellStyle name="Vsota 2 5" xfId="1358" xr:uid="{00000000-0005-0000-0000-0000E6170000}"/>
    <cellStyle name="Vsota 2 5 2" xfId="2413" xr:uid="{00000000-0005-0000-0000-0000E7170000}"/>
    <cellStyle name="Vsota 2 5 2 2" xfId="5312" xr:uid="{00000000-0005-0000-0000-0000E8170000}"/>
    <cellStyle name="Vsota 2 5 3" xfId="2186" xr:uid="{00000000-0005-0000-0000-0000E9170000}"/>
    <cellStyle name="Vsota 2 5 3 2" xfId="5085" xr:uid="{00000000-0005-0000-0000-0000EA170000}"/>
    <cellStyle name="Vsota 2 5 4" xfId="2799" xr:uid="{00000000-0005-0000-0000-0000EB170000}"/>
    <cellStyle name="Vsota 2 5 4 2" xfId="5698" xr:uid="{00000000-0005-0000-0000-0000EC170000}"/>
    <cellStyle name="Vsota 2 5 5" xfId="2277" xr:uid="{00000000-0005-0000-0000-0000ED170000}"/>
    <cellStyle name="Vsota 2 5 5 2" xfId="5176" xr:uid="{00000000-0005-0000-0000-0000EE170000}"/>
    <cellStyle name="Vsota 2 5 6" xfId="2516" xr:uid="{00000000-0005-0000-0000-0000EF170000}"/>
    <cellStyle name="Vsota 2 5 6 2" xfId="5415" xr:uid="{00000000-0005-0000-0000-0000F0170000}"/>
    <cellStyle name="Vsota 2 5 7" xfId="3149" xr:uid="{00000000-0005-0000-0000-0000F1170000}"/>
    <cellStyle name="Vsota 2 5 7 2" xfId="6048" xr:uid="{00000000-0005-0000-0000-0000F2170000}"/>
    <cellStyle name="Vsota 2 5 8" xfId="4261" xr:uid="{00000000-0005-0000-0000-0000F3170000}"/>
    <cellStyle name="Vsota 2 6" xfId="1355" xr:uid="{00000000-0005-0000-0000-0000F4170000}"/>
    <cellStyle name="Vsota 2 6 2" xfId="2649" xr:uid="{00000000-0005-0000-0000-0000F5170000}"/>
    <cellStyle name="Vsota 2 6 2 2" xfId="5548" xr:uid="{00000000-0005-0000-0000-0000F6170000}"/>
    <cellStyle name="Vsota 2 6 3" xfId="2482" xr:uid="{00000000-0005-0000-0000-0000F7170000}"/>
    <cellStyle name="Vsota 2 6 3 2" xfId="5381" xr:uid="{00000000-0005-0000-0000-0000F8170000}"/>
    <cellStyle name="Vsota 2 6 4" xfId="2696" xr:uid="{00000000-0005-0000-0000-0000F9170000}"/>
    <cellStyle name="Vsota 2 6 4 2" xfId="5595" xr:uid="{00000000-0005-0000-0000-0000FA170000}"/>
    <cellStyle name="Vsota 2 6 5" xfId="2589" xr:uid="{00000000-0005-0000-0000-0000FB170000}"/>
    <cellStyle name="Vsota 2 6 5 2" xfId="5488" xr:uid="{00000000-0005-0000-0000-0000FC170000}"/>
    <cellStyle name="Vsota 2 6 6" xfId="1104" xr:uid="{00000000-0005-0000-0000-0000FD170000}"/>
    <cellStyle name="Vsota 2 6 6 2" xfId="4007" xr:uid="{00000000-0005-0000-0000-0000FE170000}"/>
    <cellStyle name="Vsota 2 6 7" xfId="2430" xr:uid="{00000000-0005-0000-0000-0000FF170000}"/>
    <cellStyle name="Vsota 2 6 7 2" xfId="5329" xr:uid="{00000000-0005-0000-0000-000000180000}"/>
    <cellStyle name="Vsota 2 6 8" xfId="4258" xr:uid="{00000000-0005-0000-0000-000001180000}"/>
    <cellStyle name="Vsota 2 7" xfId="2153" xr:uid="{00000000-0005-0000-0000-000002180000}"/>
    <cellStyle name="Vsota 2 7 2" xfId="2757" xr:uid="{00000000-0005-0000-0000-000003180000}"/>
    <cellStyle name="Vsota 2 7 2 2" xfId="5656" xr:uid="{00000000-0005-0000-0000-000004180000}"/>
    <cellStyle name="Vsota 2 7 3" xfId="2867" xr:uid="{00000000-0005-0000-0000-000005180000}"/>
    <cellStyle name="Vsota 2 7 3 2" xfId="5766" xr:uid="{00000000-0005-0000-0000-000006180000}"/>
    <cellStyle name="Vsota 2 7 4" xfId="2971" xr:uid="{00000000-0005-0000-0000-000007180000}"/>
    <cellStyle name="Vsota 2 7 4 2" xfId="5870" xr:uid="{00000000-0005-0000-0000-000008180000}"/>
    <cellStyle name="Vsota 2 7 5" xfId="3094" xr:uid="{00000000-0005-0000-0000-000009180000}"/>
    <cellStyle name="Vsota 2 7 5 2" xfId="5993" xr:uid="{00000000-0005-0000-0000-00000A180000}"/>
    <cellStyle name="Vsota 2 7 6" xfId="3166" xr:uid="{00000000-0005-0000-0000-00000B180000}"/>
    <cellStyle name="Vsota 2 7 6 2" xfId="6065" xr:uid="{00000000-0005-0000-0000-00000C180000}"/>
    <cellStyle name="Vsota 2 7 7" xfId="3243" xr:uid="{00000000-0005-0000-0000-00000D180000}"/>
    <cellStyle name="Vsota 2 7 7 2" xfId="6142" xr:uid="{00000000-0005-0000-0000-00000E180000}"/>
    <cellStyle name="Vsota 2 7 8" xfId="5052" xr:uid="{00000000-0005-0000-0000-00000F180000}"/>
    <cellStyle name="Vsota 2 8" xfId="832" xr:uid="{00000000-0005-0000-0000-000010180000}"/>
    <cellStyle name="Vsota 2 8 2" xfId="3735" xr:uid="{00000000-0005-0000-0000-000011180000}"/>
    <cellStyle name="Vsota 2 9" xfId="825" xr:uid="{00000000-0005-0000-0000-000012180000}"/>
    <cellStyle name="Vsota 2 9 2" xfId="3728" xr:uid="{00000000-0005-0000-0000-000013180000}"/>
    <cellStyle name="Warning Text" xfId="49" xr:uid="{00000000-0005-0000-0000-000014180000}"/>
    <cellStyle name="Warning Text 2" xfId="559" xr:uid="{00000000-0005-0000-0000-000015180000}"/>
  </cellStyles>
  <dxfs count="1606">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0"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0" indent="0" justifyLastLine="0" shrinkToFit="1"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0" indent="0" justifyLastLine="0" shrinkToFit="0" readingOrder="0"/>
      <border diagonalUp="0" diagonalDown="0" outline="0">
        <left style="thin">
          <color auto="1"/>
        </left>
        <right style="thin">
          <color indexed="64"/>
        </right>
        <top style="thin">
          <color auto="1"/>
        </top>
        <bottom style="thin">
          <color auto="1"/>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fill>
        <patternFill patternType="solid">
          <fgColor indexed="64"/>
          <bgColor rgb="FFFFFF00"/>
        </patternFill>
      </fill>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rgb="FF000000"/>
        <name val="Calibri"/>
        <family val="2"/>
        <charset val="238"/>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0"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0" indent="0" justifyLastLine="0" shrinkToFit="0" readingOrder="0"/>
      <border diagonalUp="0" diagonalDown="0" outline="0">
        <left style="thin">
          <color auto="1"/>
        </left>
        <right style="thin">
          <color indexed="64"/>
        </right>
        <top style="thin">
          <color auto="1"/>
        </top>
        <bottom style="thin">
          <color auto="1"/>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0"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rgb="FF000000"/>
        <name val="Calibri"/>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rgb="FF000000"/>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rgb="FF000000"/>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0"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rgb="FF000000"/>
        <name val="Calibri"/>
        <family val="2"/>
        <charset val="238"/>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0"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fill>
        <patternFill patternType="solid">
          <fgColor indexed="64"/>
          <bgColor rgb="FFFFFF00"/>
        </patternFill>
      </fill>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none"/>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none"/>
      </font>
      <alignment horizontal="left" vertical="bottom" textRotation="0" wrapText="0" indent="0" justifyLastLine="0" shrinkToFit="0" readingOrder="0"/>
      <border diagonalUp="0" diagonalDown="0" outline="0">
        <left style="thin">
          <color indexed="64"/>
        </left>
        <right style="thin">
          <color auto="1"/>
        </right>
        <top style="thin">
          <color auto="1"/>
        </top>
        <bottom style="thin">
          <color auto="1"/>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none"/>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theme="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auto="1"/>
        </top>
        <bottom style="thin">
          <color auto="1"/>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fill>
        <patternFill patternType="solid">
          <fgColor indexed="64"/>
          <bgColor theme="0"/>
        </patternFill>
      </fill>
      <alignment vertical="center" textRotation="0" wrapText="1" indent="0" justifyLastLine="0" readingOrder="0"/>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fill>
        <patternFill patternType="solid">
          <fgColor indexed="64"/>
          <bgColor theme="0"/>
        </patternFill>
      </fill>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rgb="FF000000"/>
        <name val="Calibri"/>
        <family val="2"/>
        <charset val="238"/>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alignment vertical="center" textRotation="0" wrapText="1" indent="0" justifyLastLine="0" readingOrder="0"/>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rgb="FF000000"/>
        <name val="Calibri"/>
        <family val="2"/>
        <charset val="238"/>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rgb="FF000000"/>
        <name val="Calibri"/>
        <family val="2"/>
        <charset val="238"/>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none"/>
      </font>
      <alignment horizontal="general" vertical="center" textRotation="0" wrapText="1" indent="0" justifyLastLine="0" shrinkToFit="1"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horizontal="center" vertical="center" textRotation="0" wrapText="0" indent="0" justifyLastLine="0" shrinkToFit="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none"/>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alignment vertical="center" textRotation="0" indent="0" justifyLastLine="0" readingOrder="0"/>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auto="1"/>
        </right>
        <top style="thin">
          <color auto="1"/>
        </top>
        <bottom style="thin">
          <color auto="1"/>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alignment vertical="center" textRotation="0" wrapText="1" indent="0" justifyLastLine="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rgb="FF000000"/>
        <name val="Calibri"/>
        <family val="2"/>
        <charset val="238"/>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horizontal="center" vertical="center" textRotation="0" wrapText="1" indent="0" justifyLastLine="0" shrinkToFit="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0" indent="0" justifyLastLine="0" shrinkToFit="0" readingOrder="0"/>
      <border diagonalUp="0" diagonalDown="0" outline="0">
        <left style="thin">
          <color indexed="64"/>
        </left>
        <right style="thin">
          <color auto="1"/>
        </right>
        <top style="thin">
          <color auto="1"/>
        </top>
        <bottom style="thin">
          <color auto="1"/>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alignment vertical="center" textRotation="0" indent="0" justifyLastLine="0" readingOrder="0"/>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0" formatCode="General"/>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rgb="FF000000"/>
        <name val="Calibri"/>
        <scheme val="none"/>
      </font>
      <numFmt numFmtId="173" formatCode="_-* #,##0.00\ &quot;€&quot;_-;\-* #,##0.00\ &quot;€&quot;_-;_-* &quot;-&quot;??\ &quot;€&quot;_-;_-@"/>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dxf>
    <dxf>
      <border>
        <bottom style="thin">
          <color indexed="64"/>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Sklop1" displayName="Sklop1" ref="A15:U19" totalsRowCount="1" headerRowDxfId="1605" dataDxfId="1603" headerRowBorderDxfId="1604" tableBorderDxfId="1602" totalsRowBorderDxfId="1601">
  <tableColumns count="21">
    <tableColumn id="1" xr3:uid="{00000000-0010-0000-0000-000001000000}" name="Zap. št." totalsRowLabel="Vsota" dataDxfId="1600" totalsRowDxfId="1599"/>
    <tableColumn id="2" xr3:uid="{00000000-0010-0000-0000-000002000000}" name="Tehnična specifikacija živila (stolpec 2, 2a, 2b, 2c)" dataDxfId="1598" totalsRowDxfId="1597"/>
    <tableColumn id="3" xr3:uid="{00000000-0010-0000-0000-000003000000}" name="ZAHTEVANO PAKIRANJE                    Masa/volumen" dataDxfId="1596" totalsRowDxfId="1595"/>
    <tableColumn id="4" xr3:uid="{00000000-0010-0000-0000-000004000000}" name=" ZAHTEVANO PAKIRANJE       Enota" dataDxfId="1594" totalsRowDxfId="1593"/>
    <tableColumn id="21" xr3:uid="{00000000-0010-0000-0000-000015000000}" name="ZAHTEVANA SHEMA KAKOVOSTI" dataDxfId="1592" totalsRowDxfId="1591"/>
    <tableColumn id="5" xr3:uid="{00000000-0010-0000-0000-000005000000}" name="Okvirna količina" totalsRowFunction="sum" dataDxfId="1590" totalsRowDxfId="1589" dataCellStyle="Valuta"/>
    <tableColumn id="6" xr3:uid="{00000000-0010-0000-0000-000006000000}" name="Enota mere količine" dataDxfId="1588" totalsRowDxfId="1587"/>
    <tableColumn id="7" xr3:uid="{00000000-0010-0000-0000-000007000000}" name="Preračunana masa/volumen/kos na enoto kg" totalsRowFunction="sum" dataDxfId="1586" totalsRowDxfId="1585" dataCellStyle="Valuta">
      <calculatedColumnFormula>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calculatedColumnFormula>
    </tableColumn>
    <tableColumn id="8" xr3:uid="{00000000-0010-0000-0000-000008000000}" name="Živila iz shem kakovosti (kg)" totalsRowFunction="sum" dataDxfId="1584" totalsRowDxfId="1583" dataCellStyle="Valuta">
      <calculatedColumnFormula>IF(Sklop1[[#This Row],[ZAHTEVANA SHEMA KAKOVOSTI]]&lt;&gt;"",Sklop1[[#This Row],[Preračunana masa/volumen/kos na enoto kg]],"")</calculatedColumnFormula>
    </tableColumn>
    <tableColumn id="9" xr3:uid="{00000000-0010-0000-0000-000009000000}" name="Koda za naročanje" dataDxfId="1582" totalsRowDxfId="1581" dataCellStyle="Valuta"/>
    <tableColumn id="10" xr3:uid="{00000000-0010-0000-0000-00000A000000}" name="BLAGOVNA ZNAMKA ali PROIZVAJALEC" dataDxfId="1580" totalsRowDxfId="1579" dataCellStyle="Valuta"/>
    <tableColumn id="11" xr3:uid="{00000000-0010-0000-0000-00000B000000}" name="   (PRODAJNO) IME, pod katerim se živilo daje v promet za ponujeno živilo  " dataDxfId="1578" totalsRowDxfId="1577" dataCellStyle="Valuta"/>
    <tableColumn id="12" xr3:uid="{00000000-0010-0000-0000-00000C000000}" name="Dejanska masa/volumen ponujenega živila" dataDxfId="1576" totalsRowDxfId="1575" dataCellStyle="Valuta"/>
    <tableColumn id="13" xr3:uid="{00000000-0010-0000-0000-00000D000000}" name="cena/enota brez DDV v EUR" dataDxfId="1574" totalsRowDxfId="1573"/>
    <tableColumn id="14" xr3:uid="{00000000-0010-0000-0000-00000E000000}" name="Cena za dejansko maso/volumen ponujenega živila brez DDV " dataDxfId="1572" totalsRowDxfId="1571"/>
    <tableColumn id="15" xr3:uid="{00000000-0010-0000-0000-00000F000000}" name="Stopnja DDV (%)" dataDxfId="1570" totalsRowDxfId="1569"/>
    <tableColumn id="16" xr3:uid="{00000000-0010-0000-0000-000010000000}" name="Davek (EUR)" dataDxfId="1568" totalsRowDxfId="1567">
      <calculatedColumnFormula>+Sklop1[[#This Row],[cena/enota brez DDV v EUR]]*Sklop1[[#This Row],[Stopnja DDV (%)]]</calculatedColumnFormula>
    </tableColumn>
    <tableColumn id="17" xr3:uid="{00000000-0010-0000-0000-000011000000}" name="Končna cena/enoto mere (EUR) z DDV" dataDxfId="1566" totalsRowDxfId="1565">
      <calculatedColumnFormula>+Sklop1[[#This Row],[cena/enota brez DDV v EUR]]+Sklop1[[#This Row],[Davek (EUR)]]</calculatedColumnFormula>
    </tableColumn>
    <tableColumn id="18" xr3:uid="{00000000-0010-0000-0000-000012000000}" name="Vrednost za okvirno količino (EUR) brez DDV" totalsRowFunction="sum" dataDxfId="1564" totalsRowDxfId="1563">
      <calculatedColumnFormula>+Sklop1[[#This Row],[cena/enota brez DDV v EUR]]*Sklop1[[#This Row],[Okvirna količina]]</calculatedColumnFormula>
    </tableColumn>
    <tableColumn id="19" xr3:uid="{00000000-0010-0000-0000-000013000000}" name="Vrednost za okvirno količino (EUR) z DDV" totalsRowFunction="sum" dataDxfId="1562" totalsRowDxfId="1561">
      <calculatedColumnFormula>+Sklop1[[#This Row],[Končna cena/enoto mere (EUR) z DDV]]*Sklop1[[#This Row],[Okvirna količina]]</calculatedColumnFormula>
    </tableColumn>
    <tableColumn id="20" xr3:uid="{00000000-0010-0000-0000-000014000000}" name="Shema kakovosti_x000a_(nacionalne, evropske)_x000a_" totalsRowFunction="count" dataDxfId="1560" totalsRowDxfId="155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Sklop2" displayName="Sklop2" ref="A15:U53" totalsRowCount="1" headerRowDxfId="1558" dataDxfId="1556" headerRowBorderDxfId="1557" tableBorderDxfId="1555" totalsRowBorderDxfId="1554">
  <tableColumns count="21">
    <tableColumn id="1" xr3:uid="{00000000-0010-0000-0100-000001000000}" name="Zap. št." totalsRowLabel="Vsota" dataDxfId="1553" totalsRowDxfId="1552"/>
    <tableColumn id="2" xr3:uid="{00000000-0010-0000-0100-000002000000}" name="Tehnična specifikacija živila (stolpec 2, 2a, 2b, 2c)" dataDxfId="1551" totalsRowDxfId="1550"/>
    <tableColumn id="3" xr3:uid="{00000000-0010-0000-0100-000003000000}" name="ZAHTEVANO PAKIRANJE                    Masa/volumen" dataDxfId="1549" totalsRowDxfId="1548"/>
    <tableColumn id="4" xr3:uid="{00000000-0010-0000-0100-000004000000}" name=" ZAHTEVANO PAKIRANJE       Enota" dataDxfId="1547" totalsRowDxfId="1546"/>
    <tableColumn id="21" xr3:uid="{00000000-0010-0000-0100-000015000000}" name="ZAHTEVANA SHEMA KAKOVOSTI" dataDxfId="1545" totalsRowDxfId="1544"/>
    <tableColumn id="5" xr3:uid="{00000000-0010-0000-0100-000005000000}" name="Okvirna količina" dataDxfId="1543" totalsRowDxfId="1542" dataCellStyle="Valuta"/>
    <tableColumn id="6" xr3:uid="{00000000-0010-0000-0100-000006000000}" name="Enota mere količine" dataDxfId="1541" totalsRowDxfId="1540"/>
    <tableColumn id="7" xr3:uid="{00000000-0010-0000-0100-000007000000}" name="Preračunana masa/volumen/kos na enoto kg" totalsRowFunction="sum" dataDxfId="1539" totalsRowDxfId="1538" dataCellStyle="Valuta">
      <calculatedColumnFormula>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calculatedColumnFormula>
    </tableColumn>
    <tableColumn id="8" xr3:uid="{00000000-0010-0000-0100-000008000000}" name="Živila iz shem kakovosti (kg)" totalsRowFunction="sum" dataDxfId="1537" totalsRowDxfId="1536" dataCellStyle="Valuta">
      <calculatedColumnFormula>IF(Sklop2[[#This Row],[ZAHTEVANA SHEMA KAKOVOSTI]]&lt;&gt;"",Sklop2[[#This Row],[Preračunana masa/volumen/kos na enoto kg]],"")</calculatedColumnFormula>
    </tableColumn>
    <tableColumn id="9" xr3:uid="{00000000-0010-0000-0100-000009000000}" name="Koda za naročanje" dataDxfId="1535" totalsRowDxfId="1534" dataCellStyle="Valuta"/>
    <tableColumn id="10" xr3:uid="{00000000-0010-0000-0100-00000A000000}" name="BLAGOVNA ZNAMKA ali PROIZVAJALEC" dataDxfId="1533" totalsRowDxfId="1532" dataCellStyle="Valuta"/>
    <tableColumn id="11" xr3:uid="{00000000-0010-0000-0100-00000B000000}" name="   (PRODAJNO) IME, pod katerim se živilo daje v promet za ponujeno živilo  " dataDxfId="1531" totalsRowDxfId="1530" dataCellStyle="Valuta"/>
    <tableColumn id="12" xr3:uid="{00000000-0010-0000-0100-00000C000000}" name="Dejanska masa/volumen ponujenega živila" dataDxfId="1529" totalsRowDxfId="1528" dataCellStyle="Valuta"/>
    <tableColumn id="13" xr3:uid="{00000000-0010-0000-0100-00000D000000}" name="cena/enota brez DDV v EUR" dataDxfId="1527" totalsRowDxfId="1526"/>
    <tableColumn id="14" xr3:uid="{00000000-0010-0000-0100-00000E000000}" name="Cena za dejansko maso/volumen ponujenega živila brez DDV " dataDxfId="1525" totalsRowDxfId="1524"/>
    <tableColumn id="15" xr3:uid="{00000000-0010-0000-0100-00000F000000}" name="Stopnja DDV (%)" dataDxfId="1523" totalsRowDxfId="1522"/>
    <tableColumn id="16" xr3:uid="{00000000-0010-0000-0100-000010000000}" name="Davek (EUR)" dataDxfId="1521" totalsRowDxfId="1520">
      <calculatedColumnFormula>+Sklop2[[#This Row],[cena/enota brez DDV v EUR]]*Sklop2[[#This Row],[Stopnja DDV (%)]]</calculatedColumnFormula>
    </tableColumn>
    <tableColumn id="17" xr3:uid="{00000000-0010-0000-0100-000011000000}" name="Končna cena/enoto mere (EUR) z DDV" dataDxfId="1519" totalsRowDxfId="1518">
      <calculatedColumnFormula>+Sklop2[[#This Row],[cena/enota brez DDV v EUR]]+Sklop2[[#This Row],[Davek (EUR)]]</calculatedColumnFormula>
    </tableColumn>
    <tableColumn id="18" xr3:uid="{00000000-0010-0000-0100-000012000000}" name="Vrednost za okvirno količino (EUR) brez DDV" totalsRowFunction="sum" dataDxfId="1517" totalsRowDxfId="1516">
      <calculatedColumnFormula>+Sklop2[[#This Row],[cena/enota brez DDV v EUR]]*Sklop2[[#This Row],[Okvirna količina]]</calculatedColumnFormula>
    </tableColumn>
    <tableColumn id="19" xr3:uid="{00000000-0010-0000-0100-000013000000}" name="Vrednost za okvirno količino (EUR) z DDV" totalsRowFunction="sum" dataDxfId="1515" totalsRowDxfId="1514">
      <calculatedColumnFormula>+Sklop2[[#This Row],[Končna cena/enoto mere (EUR) z DDV]]*Sklop2[[#This Row],[Okvirna količina]]</calculatedColumnFormula>
    </tableColumn>
    <tableColumn id="20" xr3:uid="{00000000-0010-0000-0100-000014000000}" name="Shema kakovosti_x000a_(nacionalne, evropske)_x000a_" totalsRowLabel="0" dataDxfId="1513" totalsRowDxfId="151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Sklop3" displayName="Sklop3" ref="A15:U20" totalsRowCount="1" headerRowDxfId="1511" dataDxfId="1509" headerRowBorderDxfId="1510" tableBorderDxfId="1508" totalsRowBorderDxfId="1507">
  <tableColumns count="21">
    <tableColumn id="1" xr3:uid="{00000000-0010-0000-0200-000001000000}" name="Zap. št." totalsRowLabel="Vsota" dataDxfId="1506" totalsRowDxfId="1505"/>
    <tableColumn id="2" xr3:uid="{00000000-0010-0000-0200-000002000000}" name="Tehnična specifikacija živila (stolpec 2, 2a, 2b, 2c)" dataDxfId="1504" totalsRowDxfId="1503"/>
    <tableColumn id="3" xr3:uid="{00000000-0010-0000-0200-000003000000}" name="ZAHTEVANO PAKIRANJE                    Masa/volumen" dataDxfId="1502" totalsRowDxfId="1501"/>
    <tableColumn id="4" xr3:uid="{00000000-0010-0000-0200-000004000000}" name=" ZAHTEVANO PAKIRANJE       Enota" dataDxfId="1500" totalsRowDxfId="1499"/>
    <tableColumn id="21" xr3:uid="{00000000-0010-0000-0200-000015000000}" name="ZAHTEVANA SHEMA KAKOVOSTI" dataDxfId="1498" totalsRowDxfId="1497"/>
    <tableColumn id="5" xr3:uid="{00000000-0010-0000-0200-000005000000}" name="Okvirna količina" dataDxfId="1496" totalsRowDxfId="1495" dataCellStyle="Valuta"/>
    <tableColumn id="6" xr3:uid="{00000000-0010-0000-0200-000006000000}" name="Enota mere količine" dataDxfId="1494" totalsRowDxfId="1493"/>
    <tableColumn id="7" xr3:uid="{00000000-0010-0000-0200-000007000000}" name="Preračunana masa/volumen/kos na enoto kg" totalsRowFunction="sum" dataDxfId="1492" totalsRowDxfId="1491" dataCellStyle="Valuta">
      <calculatedColumnFormula>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calculatedColumnFormula>
    </tableColumn>
    <tableColumn id="8" xr3:uid="{00000000-0010-0000-0200-000008000000}" name="Živila iz shem kakovosti (kg)" totalsRowFunction="sum" dataDxfId="1490" totalsRowDxfId="1489" dataCellStyle="Valuta">
      <calculatedColumnFormula>IF(Sklop3[[#This Row],[ZAHTEVANA SHEMA KAKOVOSTI]]&lt;&gt;"",Sklop3[[#This Row],[Preračunana masa/volumen/kos na enoto kg]],"")</calculatedColumnFormula>
    </tableColumn>
    <tableColumn id="9" xr3:uid="{00000000-0010-0000-0200-000009000000}" name="Koda za naročanje" dataDxfId="1488" totalsRowDxfId="1487" dataCellStyle="Valuta"/>
    <tableColumn id="10" xr3:uid="{00000000-0010-0000-0200-00000A000000}" name="BLAGOVNA ZNAMKA ali PROIZVAJALEC" dataDxfId="1486" totalsRowDxfId="1485" dataCellStyle="Valuta"/>
    <tableColumn id="11" xr3:uid="{00000000-0010-0000-0200-00000B000000}" name="   (PRODAJNO) IME, pod katerim se živilo daje v promet za ponujeno živilo  " dataDxfId="1484" totalsRowDxfId="1483" dataCellStyle="Valuta"/>
    <tableColumn id="12" xr3:uid="{00000000-0010-0000-0200-00000C000000}" name="Dejanska masa/volumen ponujenega živila" dataDxfId="1482" totalsRowDxfId="1481" dataCellStyle="Valuta"/>
    <tableColumn id="13" xr3:uid="{00000000-0010-0000-0200-00000D000000}" name="cena/enota brez DDV v EUR" dataDxfId="1480" totalsRowDxfId="1479"/>
    <tableColumn id="14" xr3:uid="{00000000-0010-0000-0200-00000E000000}" name="Cena za dejansko maso/volumen ponujenega živila brez DDV " dataDxfId="1478" totalsRowDxfId="1477"/>
    <tableColumn id="15" xr3:uid="{00000000-0010-0000-0200-00000F000000}" name="Stopnja DDV (%)" dataDxfId="1476" totalsRowDxfId="1475"/>
    <tableColumn id="16" xr3:uid="{00000000-0010-0000-0200-000010000000}" name="Davek (EUR)" dataDxfId="1474" totalsRowDxfId="1473">
      <calculatedColumnFormula>+Sklop3[[#This Row],[cena/enota brez DDV v EUR]]*Sklop3[[#This Row],[Stopnja DDV (%)]]</calculatedColumnFormula>
    </tableColumn>
    <tableColumn id="17" xr3:uid="{00000000-0010-0000-0200-000011000000}" name="Končna cena/enoto mere (EUR) z DDV" dataDxfId="1472" totalsRowDxfId="1471">
      <calculatedColumnFormula>+Sklop3[[#This Row],[cena/enota brez DDV v EUR]]+Sklop3[[#This Row],[Davek (EUR)]]</calculatedColumnFormula>
    </tableColumn>
    <tableColumn id="18" xr3:uid="{00000000-0010-0000-0200-000012000000}" name="Vrednost za okvirno količino (EUR) brez DDV" totalsRowFunction="sum" dataDxfId="1470" totalsRowDxfId="1469">
      <calculatedColumnFormula>+Sklop3[[#This Row],[cena/enota brez DDV v EUR]]*Sklop3[[#This Row],[Okvirna količina]]</calculatedColumnFormula>
    </tableColumn>
    <tableColumn id="19" xr3:uid="{00000000-0010-0000-0200-000013000000}" name="Vrednost za okvirno količino (EUR) z DDV" totalsRowFunction="sum" dataDxfId="1468" totalsRowDxfId="1467">
      <calculatedColumnFormula>+Sklop3[[#This Row],[Končna cena/enoto mere (EUR) z DDV]]*Sklop3[[#This Row],[Okvirna količina]]</calculatedColumnFormula>
    </tableColumn>
    <tableColumn id="20" xr3:uid="{00000000-0010-0000-0200-000014000000}" name="Shema kakovosti_x000a_(nacionalne, evropske)_x000a_" totalsRowFunction="count" dataDxfId="1466" totalsRowDxfId="14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Sklop4" displayName="Sklop4" ref="A15:U20" totalsRowCount="1" headerRowDxfId="1464" dataDxfId="1462" totalsRowDxfId="1460" headerRowBorderDxfId="1463" tableBorderDxfId="1461" totalsRowBorderDxfId="1459">
  <tableColumns count="21">
    <tableColumn id="1" xr3:uid="{00000000-0010-0000-0300-000001000000}" name="Zap. št." totalsRowLabel="Vsota" dataDxfId="1458" totalsRowDxfId="1457"/>
    <tableColumn id="2" xr3:uid="{00000000-0010-0000-0300-000002000000}" name="Tehnična specifikacija živila (stolpec 2, 2a, 2b, 2c)" dataDxfId="1456" totalsRowDxfId="1455"/>
    <tableColumn id="3" xr3:uid="{00000000-0010-0000-0300-000003000000}" name="ZAHTEVANO PAKIRANJE                    Masa/volumen" dataDxfId="1454" totalsRowDxfId="1453"/>
    <tableColumn id="4" xr3:uid="{00000000-0010-0000-0300-000004000000}" name=" ZAHTEVANO PAKIRANJE       Enota" dataDxfId="1452" totalsRowDxfId="1451"/>
    <tableColumn id="21" xr3:uid="{00000000-0010-0000-0300-000015000000}" name="ZAHTEVANA SHEMA KAKOVOSTI" dataDxfId="1450" totalsRowDxfId="1449"/>
    <tableColumn id="5" xr3:uid="{00000000-0010-0000-0300-000005000000}" name="Okvirna količina" dataDxfId="1448" totalsRowDxfId="1447" dataCellStyle="Valuta"/>
    <tableColumn id="6" xr3:uid="{00000000-0010-0000-0300-000006000000}" name="Enota mere količine" dataDxfId="1446" totalsRowDxfId="1445"/>
    <tableColumn id="7" xr3:uid="{00000000-0010-0000-0300-000007000000}" name="Preračunana masa/volumen/kos na enoto kg" totalsRowFunction="sum" dataDxfId="1444" totalsRowDxfId="1443" dataCellStyle="Valuta">
      <calculatedColumnFormula>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calculatedColumnFormula>
    </tableColumn>
    <tableColumn id="8" xr3:uid="{00000000-0010-0000-0300-000008000000}" name="Živila iz shem kakovosti (kg)" totalsRowFunction="sum" dataDxfId="1442" totalsRowDxfId="1441" dataCellStyle="Valuta">
      <calculatedColumnFormula>IF(Sklop4[[#This Row],[ZAHTEVANA SHEMA KAKOVOSTI]]&lt;&gt;"",Sklop4[[#This Row],[Preračunana masa/volumen/kos na enoto kg]],"")</calculatedColumnFormula>
    </tableColumn>
    <tableColumn id="9" xr3:uid="{00000000-0010-0000-0300-000009000000}" name="Koda za naročanje" dataDxfId="1440" totalsRowDxfId="1439" dataCellStyle="Valuta"/>
    <tableColumn id="10" xr3:uid="{00000000-0010-0000-0300-00000A000000}" name="BLAGOVNA ZNAMKA ali PROIZVAJALEC" dataDxfId="1438" totalsRowDxfId="1437" dataCellStyle="Valuta"/>
    <tableColumn id="11" xr3:uid="{00000000-0010-0000-0300-00000B000000}" name="   (PRODAJNO) IME, pod katerim se živilo daje v promet za ponujeno živilo  " dataDxfId="1436" totalsRowDxfId="1435" dataCellStyle="Valuta"/>
    <tableColumn id="12" xr3:uid="{00000000-0010-0000-0300-00000C000000}" name="Dejanska masa/volumen ponujenega živila" dataDxfId="1434" totalsRowDxfId="1433" dataCellStyle="Valuta"/>
    <tableColumn id="13" xr3:uid="{00000000-0010-0000-0300-00000D000000}" name="cena/enota brez DDV v EUR" dataDxfId="1432" totalsRowDxfId="1431"/>
    <tableColumn id="14" xr3:uid="{00000000-0010-0000-0300-00000E000000}" name="Cena za dejansko maso/volumen ponujenega živila brez DDV " dataDxfId="1430" totalsRowDxfId="1429"/>
    <tableColumn id="15" xr3:uid="{00000000-0010-0000-0300-00000F000000}" name="Stopnja DDV (%)" dataDxfId="1428" totalsRowDxfId="1427"/>
    <tableColumn id="16" xr3:uid="{00000000-0010-0000-0300-000010000000}" name="Davek (EUR)" dataDxfId="1426" totalsRowDxfId="1425">
      <calculatedColumnFormula>+Sklop4[[#This Row],[cena/enota brez DDV v EUR]]*Sklop4[[#This Row],[Stopnja DDV (%)]]</calculatedColumnFormula>
    </tableColumn>
    <tableColumn id="17" xr3:uid="{00000000-0010-0000-0300-000011000000}" name="Končna cena/enoto mere (EUR) z DDV" dataDxfId="1424" totalsRowDxfId="1423">
      <calculatedColumnFormula>+Sklop4[[#This Row],[cena/enota brez DDV v EUR]]+Sklop4[[#This Row],[Davek (EUR)]]</calculatedColumnFormula>
    </tableColumn>
    <tableColumn id="18" xr3:uid="{00000000-0010-0000-0300-000012000000}" name="Vrednost za okvirno količino (EUR) brez DDV" totalsRowFunction="sum" dataDxfId="1422" totalsRowDxfId="1421">
      <calculatedColumnFormula>+Sklop4[[#This Row],[cena/enota brez DDV v EUR]]*Sklop4[[#This Row],[Okvirna količina]]</calculatedColumnFormula>
    </tableColumn>
    <tableColumn id="19" xr3:uid="{00000000-0010-0000-0300-000013000000}" name="Vrednost za okvirno količino (EUR) z DDV" totalsRowFunction="sum" dataDxfId="1420" totalsRowDxfId="1419">
      <calculatedColumnFormula>+Sklop4[[#This Row],[Končna cena/enoto mere (EUR) z DDV]]*Sklop4[[#This Row],[Okvirna količina]]</calculatedColumnFormula>
    </tableColumn>
    <tableColumn id="20" xr3:uid="{00000000-0010-0000-0300-000014000000}" name="Shema kakovosti_x000a_(nacionalne, evropske)_x000a_" dataDxfId="1418" totalsRowDxfId="141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4000000}" name="Sklop5" displayName="Sklop5" ref="A15:U57" totalsRowCount="1" headerRowDxfId="1416" dataDxfId="1414" headerRowBorderDxfId="1415" tableBorderDxfId="1413" totalsRowBorderDxfId="1412">
  <tableColumns count="21">
    <tableColumn id="1" xr3:uid="{00000000-0010-0000-0400-000001000000}" name="Zap. št." totalsRowLabel="Vsota" dataDxfId="1411" totalsRowDxfId="1410"/>
    <tableColumn id="2" xr3:uid="{00000000-0010-0000-0400-000002000000}" name="Tehnična specifikacija živila (stolpec 2, 2a, 2b, 2c)" dataDxfId="1409" totalsRowDxfId="1408"/>
    <tableColumn id="3" xr3:uid="{00000000-0010-0000-0400-000003000000}" name="ZAHTEVANO PAKIRANJE                    Masa/volumen" dataDxfId="1407" totalsRowDxfId="1406"/>
    <tableColumn id="4" xr3:uid="{00000000-0010-0000-0400-000004000000}" name=" ZAHTEVANO PAKIRANJE       Enota" dataDxfId="1405" totalsRowDxfId="1404"/>
    <tableColumn id="21" xr3:uid="{00000000-0010-0000-0400-000015000000}" name="ZAHTEVANA SHEMA KAKOVOSTI" dataDxfId="1403" totalsRowDxfId="1402"/>
    <tableColumn id="5" xr3:uid="{00000000-0010-0000-0400-000005000000}" name="Okvirna količina" dataDxfId="1401" totalsRowDxfId="1400" dataCellStyle="Valuta"/>
    <tableColumn id="6" xr3:uid="{00000000-0010-0000-0400-000006000000}" name="Enota mere količine" dataDxfId="1399" totalsRowDxfId="1398"/>
    <tableColumn id="7" xr3:uid="{00000000-0010-0000-0400-000007000000}" name="Preračunana masa/volumen/kos na enoto kg" totalsRowFunction="sum" dataDxfId="1397" totalsRowDxfId="1396" dataCellStyle="Valuta">
      <calculatedColumnFormula>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calculatedColumnFormula>
    </tableColumn>
    <tableColumn id="8" xr3:uid="{00000000-0010-0000-0400-000008000000}" name="Živila iz shem kakovosti (kg)" totalsRowFunction="sum" dataDxfId="1395" totalsRowDxfId="1394" dataCellStyle="Valuta">
      <calculatedColumnFormula>IF(Sklop5[[#This Row],[ZAHTEVANA SHEMA KAKOVOSTI]]&lt;&gt;"",Sklop5[[#This Row],[Preračunana masa/volumen/kos na enoto kg]],"")</calculatedColumnFormula>
    </tableColumn>
    <tableColumn id="9" xr3:uid="{00000000-0010-0000-0400-000009000000}" name="Koda za naročanje" dataDxfId="1393" totalsRowDxfId="1392" dataCellStyle="Valuta"/>
    <tableColumn id="10" xr3:uid="{00000000-0010-0000-0400-00000A000000}" name="BLAGOVNA ZNAMKA ali PROIZVAJALEC" dataDxfId="1391" totalsRowDxfId="1390" dataCellStyle="Valuta"/>
    <tableColumn id="11" xr3:uid="{00000000-0010-0000-0400-00000B000000}" name="   (PRODAJNO) IME, pod katerim se živilo daje v promet za ponujeno živilo  " dataDxfId="1389" totalsRowDxfId="1388" dataCellStyle="Valuta"/>
    <tableColumn id="12" xr3:uid="{00000000-0010-0000-0400-00000C000000}" name="Dejanska masa/volumen ponujenega živila" dataDxfId="1387" totalsRowDxfId="1386" dataCellStyle="Valuta"/>
    <tableColumn id="13" xr3:uid="{00000000-0010-0000-0400-00000D000000}" name="cena/enota brez DDV v EUR" dataDxfId="1385" totalsRowDxfId="1384"/>
    <tableColumn id="14" xr3:uid="{00000000-0010-0000-0400-00000E000000}" name="Cena za dejansko maso/volumen ponujenega živila brez DDV " dataDxfId="1383" totalsRowDxfId="1382"/>
    <tableColumn id="15" xr3:uid="{00000000-0010-0000-0400-00000F000000}" name="Stopnja DDV (%)" dataDxfId="1381" totalsRowDxfId="1380"/>
    <tableColumn id="16" xr3:uid="{00000000-0010-0000-0400-000010000000}" name="Davek (EUR)" dataDxfId="1379" totalsRowDxfId="1378">
      <calculatedColumnFormula>+Sklop5[[#This Row],[cena/enota brez DDV v EUR]]*Sklop5[[#This Row],[Stopnja DDV (%)]]</calculatedColumnFormula>
    </tableColumn>
    <tableColumn id="17" xr3:uid="{00000000-0010-0000-0400-000011000000}" name="Končna cena/enoto mere (EUR) z DDV" dataDxfId="1377" totalsRowDxfId="1376">
      <calculatedColumnFormula>+Sklop5[[#This Row],[cena/enota brez DDV v EUR]]+Sklop5[[#This Row],[Davek (EUR)]]</calculatedColumnFormula>
    </tableColumn>
    <tableColumn id="18" xr3:uid="{00000000-0010-0000-0400-000012000000}" name="Vrednost za okvirno količino (EUR) brez DDV" totalsRowFunction="sum" dataDxfId="1375" totalsRowDxfId="1374">
      <calculatedColumnFormula>+Sklop5[[#This Row],[cena/enota brez DDV v EUR]]*Sklop5[[#This Row],[Okvirna količina]]</calculatedColumnFormula>
    </tableColumn>
    <tableColumn id="19" xr3:uid="{00000000-0010-0000-0400-000013000000}" name="Vrednost za okvirno količino (EUR) z DDV" totalsRowFunction="sum" dataDxfId="1373" totalsRowDxfId="1372">
      <calculatedColumnFormula>+Sklop5[[#This Row],[Končna cena/enoto mere (EUR) z DDV]]*Sklop5[[#This Row],[Okvirna količina]]</calculatedColumnFormula>
    </tableColumn>
    <tableColumn id="20" xr3:uid="{00000000-0010-0000-0400-000014000000}" name="Shema kakovosti_x000a_(nacionalne, evropske)_x000a_" totalsRowFunction="count" dataDxfId="1371" totalsRowDxfId="1370"/>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5000000}" name="Sklop6" displayName="Sklop6" ref="A15:U21" totalsRowCount="1" headerRowDxfId="1369" dataDxfId="1367" headerRowBorderDxfId="1368" tableBorderDxfId="1366" totalsRowBorderDxfId="1365">
  <tableColumns count="21">
    <tableColumn id="1" xr3:uid="{00000000-0010-0000-0500-000001000000}" name="Zap. št." totalsRowLabel="Vsota" dataDxfId="1364" totalsRowDxfId="1363"/>
    <tableColumn id="2" xr3:uid="{00000000-0010-0000-0500-000002000000}" name="Tehnična specifikacija živila (stolpec 2, 2a, 2b, 2c)" dataDxfId="1362" totalsRowDxfId="1361"/>
    <tableColumn id="3" xr3:uid="{00000000-0010-0000-0500-000003000000}" name="ZAHTEVANO PAKIRANJE                    Masa/volumen" dataDxfId="1360" totalsRowDxfId="1359"/>
    <tableColumn id="4" xr3:uid="{00000000-0010-0000-0500-000004000000}" name=" ZAHTEVANO PAKIRANJE       Enota" dataDxfId="1358" totalsRowDxfId="1357"/>
    <tableColumn id="21" xr3:uid="{00000000-0010-0000-0500-000015000000}" name="ZAHTEVANA SHEMA KAKOVOSTI" dataDxfId="1356" totalsRowDxfId="1355"/>
    <tableColumn id="5" xr3:uid="{00000000-0010-0000-0500-000005000000}" name="Okvirna količina" dataDxfId="1354" totalsRowDxfId="1353" dataCellStyle="Valuta"/>
    <tableColumn id="6" xr3:uid="{00000000-0010-0000-0500-000006000000}" name="Enota mere količine" dataDxfId="1352" totalsRowDxfId="1351"/>
    <tableColumn id="7" xr3:uid="{00000000-0010-0000-0500-000007000000}" name="Preračunana masa/volumen/kos na enoto kg" totalsRowFunction="sum" dataDxfId="1350" totalsRowDxfId="1349" dataCellStyle="Valuta">
      <calculatedColumnFormula>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calculatedColumnFormula>
    </tableColumn>
    <tableColumn id="8" xr3:uid="{00000000-0010-0000-0500-000008000000}" name="Živila iz shem kakovosti (kg)" totalsRowFunction="sum" dataDxfId="1348" totalsRowDxfId="1347" dataCellStyle="Valuta">
      <calculatedColumnFormula>IF(Sklop6[[#This Row],[ZAHTEVANA SHEMA KAKOVOSTI]]&lt;&gt;"",Sklop6[[#This Row],[Preračunana masa/volumen/kos na enoto kg]],"")</calculatedColumnFormula>
    </tableColumn>
    <tableColumn id="9" xr3:uid="{00000000-0010-0000-0500-000009000000}" name="Koda za naročanje" dataDxfId="1346" totalsRowDxfId="1345" dataCellStyle="Valuta"/>
    <tableColumn id="10" xr3:uid="{00000000-0010-0000-0500-00000A000000}" name="BLAGOVNA ZNAMKA ali PROIZVAJALEC" dataDxfId="1344" totalsRowDxfId="1343" dataCellStyle="Valuta"/>
    <tableColumn id="11" xr3:uid="{00000000-0010-0000-0500-00000B000000}" name="   (PRODAJNO) IME, pod katerim se živilo daje v promet za ponujeno živilo  " dataDxfId="1342" totalsRowDxfId="1341" dataCellStyle="Valuta"/>
    <tableColumn id="12" xr3:uid="{00000000-0010-0000-0500-00000C000000}" name="Dejanska masa/volumen ponujenega živila" dataDxfId="1340" totalsRowDxfId="1339" dataCellStyle="Valuta"/>
    <tableColumn id="13" xr3:uid="{00000000-0010-0000-0500-00000D000000}" name="cena/enota brez DDV v EUR" dataDxfId="1338" totalsRowDxfId="1337"/>
    <tableColumn id="14" xr3:uid="{00000000-0010-0000-0500-00000E000000}" name="Cena za dejansko maso/volumen ponujenega živila brez DDV " dataDxfId="1336" totalsRowDxfId="1335"/>
    <tableColumn id="15" xr3:uid="{00000000-0010-0000-0500-00000F000000}" name="Stopnja DDV (%)" dataDxfId="1334" totalsRowDxfId="1333"/>
    <tableColumn id="16" xr3:uid="{00000000-0010-0000-0500-000010000000}" name="Davek (EUR)" dataDxfId="1332" totalsRowDxfId="1331">
      <calculatedColumnFormula>+Sklop6[[#This Row],[cena/enota brez DDV v EUR]]*Sklop6[[#This Row],[Stopnja DDV (%)]]</calculatedColumnFormula>
    </tableColumn>
    <tableColumn id="17" xr3:uid="{00000000-0010-0000-0500-000011000000}" name="Končna cena/enoto mere (EUR) z DDV" dataDxfId="1330" totalsRowDxfId="1329">
      <calculatedColumnFormula>+Sklop6[[#This Row],[cena/enota brez DDV v EUR]]+Sklop6[[#This Row],[Davek (EUR)]]</calculatedColumnFormula>
    </tableColumn>
    <tableColumn id="18" xr3:uid="{00000000-0010-0000-0500-000012000000}" name="Vrednost za okvirno količino (EUR) brez DDV" totalsRowFunction="sum" dataDxfId="1328" totalsRowDxfId="1327">
      <calculatedColumnFormula>+Sklop6[[#This Row],[cena/enota brez DDV v EUR]]*Sklop6[[#This Row],[Okvirna količina]]</calculatedColumnFormula>
    </tableColumn>
    <tableColumn id="19" xr3:uid="{00000000-0010-0000-0500-000013000000}" name="Vrednost za okvirno količino (EUR) z DDV" totalsRowFunction="sum" dataDxfId="1326" totalsRowDxfId="1325">
      <calculatedColumnFormula>+Sklop6[[#This Row],[Končna cena/enoto mere (EUR) z DDV]]*Sklop6[[#This Row],[Okvirna količina]]</calculatedColumnFormula>
    </tableColumn>
    <tableColumn id="20" xr3:uid="{00000000-0010-0000-0500-000014000000}" name="Shema kakovosti_x000a_(nacionalne, evropske)_x000a_" dataDxfId="1324" totalsRowDxfId="1323"/>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06000000}" name="Sklop7" displayName="Sklop7" ref="A15:U25" totalsRowCount="1" headerRowDxfId="1322" dataDxfId="1320" headerRowBorderDxfId="1321" tableBorderDxfId="1319" totalsRowBorderDxfId="1318">
  <tableColumns count="21">
    <tableColumn id="1" xr3:uid="{00000000-0010-0000-0600-000001000000}" name="Zap. št." totalsRowLabel="Vsota" dataDxfId="1317" totalsRowDxfId="1316"/>
    <tableColumn id="2" xr3:uid="{00000000-0010-0000-0600-000002000000}" name="Tehnična specifikacija živila (stolpec 2, 2a, 2b, 2c)" dataDxfId="1315" totalsRowDxfId="1314"/>
    <tableColumn id="3" xr3:uid="{00000000-0010-0000-0600-000003000000}" name="ZAHTEVANO PAKIRANJE                    Masa/volumen" dataDxfId="1313" totalsRowDxfId="1312"/>
    <tableColumn id="4" xr3:uid="{00000000-0010-0000-0600-000004000000}" name=" ZAHTEVANO PAKIRANJE       Enota" dataDxfId="1311" totalsRowDxfId="1310"/>
    <tableColumn id="21" xr3:uid="{00000000-0010-0000-0600-000015000000}" name="ZAHTEVANA SHEMA KAKOVOSTI" dataDxfId="1309" totalsRowDxfId="1308"/>
    <tableColumn id="5" xr3:uid="{00000000-0010-0000-0600-000005000000}" name="Okvirna količina" totalsRowFunction="sum" dataDxfId="1307" totalsRowDxfId="1306" dataCellStyle="Valuta"/>
    <tableColumn id="6" xr3:uid="{00000000-0010-0000-0600-000006000000}" name="Enota mere količine" dataDxfId="1305" totalsRowDxfId="1304"/>
    <tableColumn id="7" xr3:uid="{00000000-0010-0000-0600-000007000000}" name="Preračunana masa/volumen/kos na enoto kg" totalsRowFunction="sum" dataDxfId="1303" totalsRowDxfId="1302" dataCellStyle="Valuta">
      <calculatedColumnFormula>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calculatedColumnFormula>
    </tableColumn>
    <tableColumn id="8" xr3:uid="{00000000-0010-0000-0600-000008000000}" name="Živila iz shem kakovosti (kg)" totalsRowFunction="sum" dataDxfId="1301" totalsRowDxfId="1300" dataCellStyle="Valuta">
      <calculatedColumnFormula>IF(Sklop7[[#This Row],[ZAHTEVANA SHEMA KAKOVOSTI]]&lt;&gt;"",Sklop7[[#This Row],[Preračunana masa/volumen/kos na enoto kg]],"")</calculatedColumnFormula>
    </tableColumn>
    <tableColumn id="9" xr3:uid="{00000000-0010-0000-0600-000009000000}" name="Koda za naročanje" dataDxfId="1299" totalsRowDxfId="1298" dataCellStyle="Valuta"/>
    <tableColumn id="10" xr3:uid="{00000000-0010-0000-0600-00000A000000}" name="BLAGOVNA ZNAMKA ali PROIZVAJALEC" dataDxfId="1297" totalsRowDxfId="1296" dataCellStyle="Valuta"/>
    <tableColumn id="11" xr3:uid="{00000000-0010-0000-0600-00000B000000}" name="   (PRODAJNO) IME, pod katerim se živilo daje v promet za ponujeno živilo  " dataDxfId="1295" totalsRowDxfId="1294" dataCellStyle="Valuta"/>
    <tableColumn id="12" xr3:uid="{00000000-0010-0000-0600-00000C000000}" name="Dejanska masa/volumen ponujenega živila" dataDxfId="1293" totalsRowDxfId="1292" dataCellStyle="Valuta"/>
    <tableColumn id="13" xr3:uid="{00000000-0010-0000-0600-00000D000000}" name="cena/enota brez DDV v EUR" dataDxfId="1291" totalsRowDxfId="1290"/>
    <tableColumn id="14" xr3:uid="{00000000-0010-0000-0600-00000E000000}" name="Cena za dejansko maso/volumen ponujenega živila brez DDV " dataDxfId="1289" totalsRowDxfId="1288"/>
    <tableColumn id="15" xr3:uid="{00000000-0010-0000-0600-00000F000000}" name="Stopnja DDV (%)" dataDxfId="1287" totalsRowDxfId="1286"/>
    <tableColumn id="16" xr3:uid="{00000000-0010-0000-0600-000010000000}" name="Davek (EUR)" dataDxfId="1285" totalsRowDxfId="1284">
      <calculatedColumnFormula>+Sklop7[[#This Row],[cena/enota brez DDV v EUR]]*Sklop7[[#This Row],[Stopnja DDV (%)]]</calculatedColumnFormula>
    </tableColumn>
    <tableColumn id="17" xr3:uid="{00000000-0010-0000-0600-000011000000}" name="Končna cena/enoto mere (EUR) z DDV" dataDxfId="1283" totalsRowDxfId="1282">
      <calculatedColumnFormula>+Sklop7[[#This Row],[cena/enota brez DDV v EUR]]+Sklop7[[#This Row],[Davek (EUR)]]</calculatedColumnFormula>
    </tableColumn>
    <tableColumn id="18" xr3:uid="{00000000-0010-0000-0600-000012000000}" name="Vrednost za okvirno količino (EUR) brez DDV" totalsRowFunction="sum" dataDxfId="1281" totalsRowDxfId="1280">
      <calculatedColumnFormula>+Sklop7[[#This Row],[cena/enota brez DDV v EUR]]*Sklop7[[#This Row],[Okvirna količina]]</calculatedColumnFormula>
    </tableColumn>
    <tableColumn id="19" xr3:uid="{00000000-0010-0000-0600-000013000000}" name="Vrednost za okvirno količino (EUR) z DDV" totalsRowFunction="sum" dataDxfId="1279" totalsRowDxfId="1278">
      <calculatedColumnFormula>+Sklop7[[#This Row],[Končna cena/enoto mere (EUR) z DDV]]*Sklop7[[#This Row],[Okvirna količina]]</calculatedColumnFormula>
    </tableColumn>
    <tableColumn id="20" xr3:uid="{00000000-0010-0000-0600-000014000000}" name="Shema kakovosti_x000a_(nacionalne, evropske)_x000a_" totalsRowLabel="0" dataDxfId="1277" totalsRowDxfId="1276"/>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Sklop8" displayName="Sklop8" ref="A15:U36" totalsRowCount="1" headerRowDxfId="1275" dataDxfId="1273" headerRowBorderDxfId="1274" tableBorderDxfId="1272" totalsRowBorderDxfId="1271">
  <tableColumns count="21">
    <tableColumn id="1" xr3:uid="{00000000-0010-0000-0700-000001000000}" name="Zap. št." totalsRowLabel="Vsota" dataDxfId="1270" totalsRowDxfId="1269"/>
    <tableColumn id="2" xr3:uid="{00000000-0010-0000-0700-000002000000}" name="Tehnična specifikacija živila (stolpec 2, 2a, 2b, 2c)" dataDxfId="1268" totalsRowDxfId="1267"/>
    <tableColumn id="3" xr3:uid="{00000000-0010-0000-0700-000003000000}" name="ZAHTEVANO PAKIRANJE                    Masa/volumen" dataDxfId="1266" totalsRowDxfId="1265"/>
    <tableColumn id="4" xr3:uid="{00000000-0010-0000-0700-000004000000}" name=" ZAHTEVANO PAKIRANJE       Enota" dataDxfId="1264" totalsRowDxfId="1263"/>
    <tableColumn id="21" xr3:uid="{00000000-0010-0000-0700-000015000000}" name="ZAHTEVANA SHEMA KAKOVOSTI" dataDxfId="1262" totalsRowDxfId="1261"/>
    <tableColumn id="5" xr3:uid="{00000000-0010-0000-0700-000005000000}" name="Okvirna količina" dataDxfId="1260" totalsRowDxfId="1259" dataCellStyle="Valuta"/>
    <tableColumn id="6" xr3:uid="{00000000-0010-0000-0700-000006000000}" name="Enota mere količine" dataDxfId="1258" totalsRowDxfId="1257"/>
    <tableColumn id="7" xr3:uid="{00000000-0010-0000-0700-000007000000}" name="Preračunana masa/volumen/kos na enoto kg" totalsRowFunction="sum" dataDxfId="1256" totalsRowDxfId="1255" dataCellStyle="Valuta">
      <calculatedColumnFormula>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calculatedColumnFormula>
    </tableColumn>
    <tableColumn id="8" xr3:uid="{00000000-0010-0000-0700-000008000000}" name="Živila iz shem kakovosti (kg)" totalsRowFunction="sum" dataDxfId="1254" totalsRowDxfId="1253" dataCellStyle="Valuta">
      <calculatedColumnFormula>IF(Sklop8[[#This Row],[ZAHTEVANA SHEMA KAKOVOSTI]]&lt;&gt;"",Sklop8[[#This Row],[Preračunana masa/volumen/kos na enoto kg]],"")</calculatedColumnFormula>
    </tableColumn>
    <tableColumn id="9" xr3:uid="{00000000-0010-0000-0700-000009000000}" name="Koda za naročanje" dataDxfId="1252" totalsRowDxfId="1251" dataCellStyle="Valuta"/>
    <tableColumn id="10" xr3:uid="{00000000-0010-0000-0700-00000A000000}" name="BLAGOVNA ZNAMKA ali PROIZVAJALEC" dataDxfId="1250" totalsRowDxfId="1249" dataCellStyle="Valuta"/>
    <tableColumn id="11" xr3:uid="{00000000-0010-0000-0700-00000B000000}" name="   (PRODAJNO) IME, pod katerim se živilo daje v promet za ponujeno živilo  " dataDxfId="1248" totalsRowDxfId="1247" dataCellStyle="Valuta"/>
    <tableColumn id="12" xr3:uid="{00000000-0010-0000-0700-00000C000000}" name="Dejanska masa/volumen ponujenega živila" dataDxfId="1246" totalsRowDxfId="1245" dataCellStyle="Valuta"/>
    <tableColumn id="13" xr3:uid="{00000000-0010-0000-0700-00000D000000}" name="cena/enota brez DDV v EUR" dataDxfId="1244" totalsRowDxfId="1243"/>
    <tableColumn id="14" xr3:uid="{00000000-0010-0000-0700-00000E000000}" name="Cena za dejansko maso/volumen ponujenega živila brez DDV " dataDxfId="1242" totalsRowDxfId="1241"/>
    <tableColumn id="15" xr3:uid="{00000000-0010-0000-0700-00000F000000}" name="Stopnja DDV (%)" dataDxfId="1240" totalsRowDxfId="1239"/>
    <tableColumn id="16" xr3:uid="{00000000-0010-0000-0700-000010000000}" name="Davek (EUR)" dataDxfId="1238" totalsRowDxfId="1237">
      <calculatedColumnFormula>+Sklop8[[#This Row],[cena/enota brez DDV v EUR]]*Sklop8[[#This Row],[Stopnja DDV (%)]]</calculatedColumnFormula>
    </tableColumn>
    <tableColumn id="17" xr3:uid="{00000000-0010-0000-0700-000011000000}" name="Končna cena/enoto mere (EUR) z DDV" dataDxfId="1236" totalsRowDxfId="1235">
      <calculatedColumnFormula>+Sklop8[[#This Row],[cena/enota brez DDV v EUR]]+Sklop8[[#This Row],[Davek (EUR)]]</calculatedColumnFormula>
    </tableColumn>
    <tableColumn id="18" xr3:uid="{00000000-0010-0000-0700-000012000000}" name="Vrednost za okvirno količino (EUR) brez DDV" totalsRowFunction="sum" dataDxfId="1234" totalsRowDxfId="1233">
      <calculatedColumnFormula>+Sklop8[[#This Row],[cena/enota brez DDV v EUR]]*Sklop8[[#This Row],[Okvirna količina]]</calculatedColumnFormula>
    </tableColumn>
    <tableColumn id="19" xr3:uid="{00000000-0010-0000-0700-000013000000}" name="Vrednost za okvirno količino (EUR) z DDV" totalsRowFunction="sum" dataDxfId="1232" totalsRowDxfId="1231">
      <calculatedColumnFormula>+Sklop8[[#This Row],[Končna cena/enoto mere (EUR) z DDV]]*Sklop8[[#This Row],[Okvirna količina]]</calculatedColumnFormula>
    </tableColumn>
    <tableColumn id="20" xr3:uid="{00000000-0010-0000-0700-000014000000}" name="Shema kakovosti_x000a_(nacionalne, evropske)_x000a_" totalsRowFunction="count" dataDxfId="1230" totalsRowDxfId="1229"/>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Sklop9" displayName="Sklop9" ref="A15:U38" totalsRowCount="1" headerRowDxfId="1228" dataDxfId="1226" headerRowBorderDxfId="1227" tableBorderDxfId="1225" totalsRowBorderDxfId="1224">
  <tableColumns count="21">
    <tableColumn id="1" xr3:uid="{00000000-0010-0000-0800-000001000000}" name="Zap. št." totalsRowLabel="Vsota" dataDxfId="1223" totalsRowDxfId="1222"/>
    <tableColumn id="2" xr3:uid="{00000000-0010-0000-0800-000002000000}" name="Tehnična specifikacija živila (stolpec 2, 2a, 2b, 2c)" dataDxfId="1221" totalsRowDxfId="1220"/>
    <tableColumn id="3" xr3:uid="{00000000-0010-0000-0800-000003000000}" name="ZAHTEVANO PAKIRANJE                    Masa/volumen" dataDxfId="1219" totalsRowDxfId="1218"/>
    <tableColumn id="4" xr3:uid="{00000000-0010-0000-0800-000004000000}" name=" ZAHTEVANO PAKIRANJE       Enota" dataDxfId="1217" totalsRowDxfId="1216"/>
    <tableColumn id="21" xr3:uid="{00000000-0010-0000-0800-000015000000}" name="ZAHTEVANA SHEMA KAKOVOSTI" dataDxfId="1215" totalsRowDxfId="1214"/>
    <tableColumn id="5" xr3:uid="{00000000-0010-0000-0800-000005000000}" name="Okvirna količina" dataDxfId="1213" totalsRowDxfId="1212" dataCellStyle="Valuta"/>
    <tableColumn id="6" xr3:uid="{00000000-0010-0000-0800-000006000000}" name="Enota mere količine" dataDxfId="1211" totalsRowDxfId="1210"/>
    <tableColumn id="7" xr3:uid="{00000000-0010-0000-0800-000007000000}" name="Preračunana masa/volumen/kos na enoto kg" totalsRowFunction="sum" dataDxfId="1209" totalsRowDxfId="1208" dataCellStyle="Valuta">
      <calculatedColumnFormula>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calculatedColumnFormula>
    </tableColumn>
    <tableColumn id="8" xr3:uid="{00000000-0010-0000-0800-000008000000}" name="Živila iz shem kakovosti (kg)" totalsRowFunction="sum" dataDxfId="1207" totalsRowDxfId="1206" dataCellStyle="Valuta">
      <calculatedColumnFormula>IF(Sklop9[[#This Row],[ZAHTEVANA SHEMA KAKOVOSTI]]&lt;&gt;"",Sklop9[[#This Row],[Preračunana masa/volumen/kos na enoto kg]],"")</calculatedColumnFormula>
    </tableColumn>
    <tableColumn id="9" xr3:uid="{00000000-0010-0000-0800-000009000000}" name="Koda za naročanje" dataDxfId="1205" totalsRowDxfId="1204" dataCellStyle="Valuta"/>
    <tableColumn id="10" xr3:uid="{00000000-0010-0000-0800-00000A000000}" name="BLAGOVNA ZNAMKA ali PROIZVAJALEC" dataDxfId="1203" totalsRowDxfId="1202" dataCellStyle="Valuta"/>
    <tableColumn id="11" xr3:uid="{00000000-0010-0000-0800-00000B000000}" name="   (PRODAJNO) IME, pod katerim se živilo daje v promet za ponujeno živilo  " dataDxfId="1201" totalsRowDxfId="1200" dataCellStyle="Valuta"/>
    <tableColumn id="12" xr3:uid="{00000000-0010-0000-0800-00000C000000}" name="Dejanska masa/volumen ponujenega živila" dataDxfId="1199" totalsRowDxfId="1198" dataCellStyle="Valuta"/>
    <tableColumn id="13" xr3:uid="{00000000-0010-0000-0800-00000D000000}" name="cena/enota brez DDV v EUR" dataDxfId="1197" totalsRowDxfId="1196"/>
    <tableColumn id="14" xr3:uid="{00000000-0010-0000-0800-00000E000000}" name="Cena za dejansko maso/volumen ponujenega živila brez DDV " dataDxfId="1195" totalsRowDxfId="1194"/>
    <tableColumn id="15" xr3:uid="{00000000-0010-0000-0800-00000F000000}" name="Stopnja DDV (%)" dataDxfId="1193" totalsRowDxfId="1192"/>
    <tableColumn id="16" xr3:uid="{00000000-0010-0000-0800-000010000000}" name="Davek (EUR)" dataDxfId="1191" totalsRowDxfId="1190">
      <calculatedColumnFormula>+Sklop9[[#This Row],[cena/enota brez DDV v EUR]]*Sklop9[[#This Row],[Stopnja DDV (%)]]</calculatedColumnFormula>
    </tableColumn>
    <tableColumn id="17" xr3:uid="{00000000-0010-0000-0800-000011000000}" name="Končna cena/enoto mere (EUR) z DDV" dataDxfId="1189" totalsRowDxfId="1188">
      <calculatedColumnFormula>+Sklop9[[#This Row],[cena/enota brez DDV v EUR]]+Sklop9[[#This Row],[Davek (EUR)]]</calculatedColumnFormula>
    </tableColumn>
    <tableColumn id="18" xr3:uid="{00000000-0010-0000-0800-000012000000}" name="Vrednost za okvirno količino (EUR) brez DDV" totalsRowFunction="sum" dataDxfId="1187" totalsRowDxfId="1186">
      <calculatedColumnFormula>+Sklop9[[#This Row],[cena/enota brez DDV v EUR]]*Sklop9[[#This Row],[Okvirna količina]]</calculatedColumnFormula>
    </tableColumn>
    <tableColumn id="19" xr3:uid="{00000000-0010-0000-0800-000013000000}" name="Vrednost za okvirno količino (EUR) z DDV" totalsRowFunction="sum" dataDxfId="1185" totalsRowDxfId="1184">
      <calculatedColumnFormula>+Sklop9[[#This Row],[Končna cena/enoto mere (EUR) z DDV]]*Sklop9[[#This Row],[Okvirna količina]]</calculatedColumnFormula>
    </tableColumn>
    <tableColumn id="20" xr3:uid="{00000000-0010-0000-0800-000014000000}" name="Shema kakovosti_x000a_(nacionalne, evropske)_x000a_" totalsRowFunction="count" dataDxfId="1183" totalsRowDxfId="1182"/>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Sklop10" displayName="Sklop10" ref="A15:U18" totalsRowCount="1" headerRowDxfId="1181" dataDxfId="1179" headerRowBorderDxfId="1180" tableBorderDxfId="1178" totalsRowBorderDxfId="1177">
  <tableColumns count="21">
    <tableColumn id="1" xr3:uid="{00000000-0010-0000-0900-000001000000}" name="Zap. št." totalsRowLabel="Vsota" dataDxfId="1176" totalsRowDxfId="1175"/>
    <tableColumn id="2" xr3:uid="{00000000-0010-0000-0900-000002000000}" name="Tehnična specifikacija živila (stolpec 2, 2a, 2b, 2c)" dataDxfId="1174" totalsRowDxfId="1173"/>
    <tableColumn id="3" xr3:uid="{00000000-0010-0000-0900-000003000000}" name="ZAHTEVANO PAKIRANJE                    Masa/volumen" dataDxfId="1172" totalsRowDxfId="1171"/>
    <tableColumn id="4" xr3:uid="{00000000-0010-0000-0900-000004000000}" name=" ZAHTEVANO PAKIRANJE       Enota" dataDxfId="1170" totalsRowDxfId="1169"/>
    <tableColumn id="21" xr3:uid="{00000000-0010-0000-0900-000015000000}" name="ZAHTEVANA SHEMA KAKOVOSTI" dataDxfId="1168" totalsRowDxfId="1167"/>
    <tableColumn id="5" xr3:uid="{00000000-0010-0000-0900-000005000000}" name="Okvirna količina" dataDxfId="1166" totalsRowDxfId="1165" dataCellStyle="Valuta"/>
    <tableColumn id="6" xr3:uid="{00000000-0010-0000-0900-000006000000}" name="Enota mere količine" dataDxfId="1164" totalsRowDxfId="1163"/>
    <tableColumn id="7" xr3:uid="{00000000-0010-0000-0900-000007000000}" name="Preračunana masa/volumen/kos na enoto kg" totalsRowFunction="sum" dataDxfId="1162" totalsRowDxfId="1161" dataCellStyle="Valuta">
      <calculatedColumnFormula>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calculatedColumnFormula>
    </tableColumn>
    <tableColumn id="8" xr3:uid="{00000000-0010-0000-0900-000008000000}" name="Živila iz shem kakovosti (kg)" totalsRowFunction="sum" dataDxfId="1160" totalsRowDxfId="1159" dataCellStyle="Valuta">
      <calculatedColumnFormula>IF(Sklop10[[#This Row],[ZAHTEVANA SHEMA KAKOVOSTI]]&lt;&gt;"",Sklop10[[#This Row],[Preračunana masa/volumen/kos na enoto kg]],"")</calculatedColumnFormula>
    </tableColumn>
    <tableColumn id="9" xr3:uid="{00000000-0010-0000-0900-000009000000}" name="Koda za naročanje" dataDxfId="1158" totalsRowDxfId="1157" dataCellStyle="Valuta"/>
    <tableColumn id="10" xr3:uid="{00000000-0010-0000-0900-00000A000000}" name="BLAGOVNA ZNAMKA ali PROIZVAJALEC" dataDxfId="1156" totalsRowDxfId="1155" dataCellStyle="Valuta"/>
    <tableColumn id="11" xr3:uid="{00000000-0010-0000-0900-00000B000000}" name="   (PRODAJNO) IME, pod katerim se živilo daje v promet za ponujeno živilo  " dataDxfId="1154" totalsRowDxfId="1153" dataCellStyle="Valuta"/>
    <tableColumn id="12" xr3:uid="{00000000-0010-0000-0900-00000C000000}" name="Dejanska masa/volumen ponujenega živila" dataDxfId="1152" totalsRowDxfId="1151" dataCellStyle="Valuta"/>
    <tableColumn id="13" xr3:uid="{00000000-0010-0000-0900-00000D000000}" name="cena/enota brez DDV v EUR" dataDxfId="1150" totalsRowDxfId="1149"/>
    <tableColumn id="14" xr3:uid="{00000000-0010-0000-0900-00000E000000}" name="Cena za dejansko maso/volumen ponujenega živila brez DDV " dataDxfId="1148" totalsRowDxfId="1147"/>
    <tableColumn id="15" xr3:uid="{00000000-0010-0000-0900-00000F000000}" name="Stopnja DDV (%)" dataDxfId="1146" totalsRowDxfId="1145"/>
    <tableColumn id="16" xr3:uid="{00000000-0010-0000-0900-000010000000}" name="Davek (EUR)" dataDxfId="1144" totalsRowDxfId="1143">
      <calculatedColumnFormula>+Sklop10[[#This Row],[cena/enota brez DDV v EUR]]*Sklop10[[#This Row],[Stopnja DDV (%)]]</calculatedColumnFormula>
    </tableColumn>
    <tableColumn id="17" xr3:uid="{00000000-0010-0000-0900-000011000000}" name="Končna cena/enoto mere (EUR) z DDV" dataDxfId="1142" totalsRowDxfId="1141">
      <calculatedColumnFormula>+Sklop10[[#This Row],[cena/enota brez DDV v EUR]]+Sklop10[[#This Row],[Davek (EUR)]]</calculatedColumnFormula>
    </tableColumn>
    <tableColumn id="18" xr3:uid="{00000000-0010-0000-0900-000012000000}" name="Vrednost za okvirno količino (EUR) brez DDV" totalsRowFunction="sum" dataDxfId="1140" totalsRowDxfId="1139">
      <calculatedColumnFormula>+Sklop10[[#This Row],[cena/enota brez DDV v EUR]]*Sklop10[[#This Row],[Okvirna količina]]</calculatedColumnFormula>
    </tableColumn>
    <tableColumn id="19" xr3:uid="{00000000-0010-0000-0900-000013000000}" name="Vrednost za okvirno količino (EUR) z DDV" totalsRowFunction="sum" dataDxfId="1138" totalsRowDxfId="1137">
      <calculatedColumnFormula>+Sklop10[[#This Row],[Končna cena/enoto mere (EUR) z DDV]]*Sklop10[[#This Row],[Okvirna količina]]</calculatedColumnFormula>
    </tableColumn>
    <tableColumn id="20" xr3:uid="{00000000-0010-0000-0900-000014000000}" name="Shema kakovosti_x000a_(nacionalne, evropske)_x000a_" totalsRowLabel="0" dataDxfId="1136" totalsRowDxfId="1135"/>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Sklop11" displayName="Sklop11" ref="A15:U31" totalsRowCount="1" headerRowDxfId="1134" dataDxfId="1132" headerRowBorderDxfId="1133" tableBorderDxfId="1131" totalsRowBorderDxfId="1130">
  <tableColumns count="21">
    <tableColumn id="1" xr3:uid="{00000000-0010-0000-0A00-000001000000}" name="Zap. št." totalsRowLabel="Vsota" dataDxfId="1129" totalsRowDxfId="1128"/>
    <tableColumn id="2" xr3:uid="{00000000-0010-0000-0A00-000002000000}" name="Tehnična specifikacija živila (stolpec 2, 2a, 2b, 2c)" dataDxfId="1127" totalsRowDxfId="1126"/>
    <tableColumn id="3" xr3:uid="{00000000-0010-0000-0A00-000003000000}" name="ZAHTEVANO PAKIRANJE                    Masa/volumen" dataDxfId="1125" totalsRowDxfId="1124"/>
    <tableColumn id="4" xr3:uid="{00000000-0010-0000-0A00-000004000000}" name=" ZAHTEVANO PAKIRANJE       Enota" dataDxfId="1123" totalsRowDxfId="1122"/>
    <tableColumn id="21" xr3:uid="{00000000-0010-0000-0A00-000015000000}" name="ZAHTEVANA SHEMA KAKOVOSTI" dataDxfId="1121" totalsRowDxfId="1120"/>
    <tableColumn id="5" xr3:uid="{00000000-0010-0000-0A00-000005000000}" name="Okvirna količina" dataDxfId="1119" totalsRowDxfId="1118" dataCellStyle="Valuta"/>
    <tableColumn id="6" xr3:uid="{00000000-0010-0000-0A00-000006000000}" name="Enota mere količine" dataDxfId="1117" totalsRowDxfId="1116"/>
    <tableColumn id="7" xr3:uid="{00000000-0010-0000-0A00-000007000000}" name="Preračunana masa/volumen/kos na enoto kg" totalsRowFunction="sum" dataDxfId="1115" totalsRowDxfId="1114" dataCellStyle="Valuta">
      <calculatedColumnFormula>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calculatedColumnFormula>
    </tableColumn>
    <tableColumn id="8" xr3:uid="{00000000-0010-0000-0A00-000008000000}" name="Živila iz shem kakovosti (kg)" totalsRowFunction="sum" dataDxfId="1113" totalsRowDxfId="1112" dataCellStyle="Valuta">
      <calculatedColumnFormula>IF(Sklop11[[#This Row],[ZAHTEVANA SHEMA KAKOVOSTI]]&lt;&gt;"",Sklop11[[#This Row],[Preračunana masa/volumen/kos na enoto kg]],"")</calculatedColumnFormula>
    </tableColumn>
    <tableColumn id="9" xr3:uid="{00000000-0010-0000-0A00-000009000000}" name="Koda za naročanje" dataDxfId="1111" totalsRowDxfId="1110" dataCellStyle="Valuta"/>
    <tableColumn id="10" xr3:uid="{00000000-0010-0000-0A00-00000A000000}" name="BLAGOVNA ZNAMKA ali PROIZVAJALEC" dataDxfId="1109" totalsRowDxfId="1108" dataCellStyle="Valuta"/>
    <tableColumn id="11" xr3:uid="{00000000-0010-0000-0A00-00000B000000}" name="   (PRODAJNO) IME, pod katerim se živilo daje v promet za ponujeno živilo  " dataDxfId="1107" totalsRowDxfId="1106" dataCellStyle="Valuta"/>
    <tableColumn id="12" xr3:uid="{00000000-0010-0000-0A00-00000C000000}" name="Dejanska masa/volumen ponujenega živila" dataDxfId="1105" totalsRowDxfId="1104" dataCellStyle="Valuta"/>
    <tableColumn id="13" xr3:uid="{00000000-0010-0000-0A00-00000D000000}" name="cena/enota brez DDV v EUR" dataDxfId="1103" totalsRowDxfId="1102"/>
    <tableColumn id="14" xr3:uid="{00000000-0010-0000-0A00-00000E000000}" name="Cena za dejansko maso/volumen ponujenega živila brez DDV " dataDxfId="1101" totalsRowDxfId="1100"/>
    <tableColumn id="15" xr3:uid="{00000000-0010-0000-0A00-00000F000000}" name="Stopnja DDV (%)" dataDxfId="1099" totalsRowDxfId="1098"/>
    <tableColumn id="16" xr3:uid="{00000000-0010-0000-0A00-000010000000}" name="Davek (EUR)" dataDxfId="1097" totalsRowDxfId="1096">
      <calculatedColumnFormula>+Sklop11[[#This Row],[cena/enota brez DDV v EUR]]*Sklop11[[#This Row],[Stopnja DDV (%)]]</calculatedColumnFormula>
    </tableColumn>
    <tableColumn id="17" xr3:uid="{00000000-0010-0000-0A00-000011000000}" name="Končna cena/enoto mere (EUR) z DDV" dataDxfId="1095" totalsRowDxfId="1094">
      <calculatedColumnFormula>+Sklop11[[#This Row],[cena/enota brez DDV v EUR]]+Sklop11[[#This Row],[Davek (EUR)]]</calculatedColumnFormula>
    </tableColumn>
    <tableColumn id="18" xr3:uid="{00000000-0010-0000-0A00-000012000000}" name="Vrednost za okvirno količino (EUR) brez DDV" totalsRowFunction="sum" dataDxfId="1093" totalsRowDxfId="1092">
      <calculatedColumnFormula>+Sklop11[[#This Row],[cena/enota brez DDV v EUR]]*Sklop11[[#This Row],[Okvirna količina]]</calculatedColumnFormula>
    </tableColumn>
    <tableColumn id="19" xr3:uid="{00000000-0010-0000-0A00-000013000000}" name="Vrednost za okvirno količino (EUR) z DDV" totalsRowFunction="sum" dataDxfId="1091" totalsRowDxfId="1090">
      <calculatedColumnFormula>+Sklop11[[#This Row],[Končna cena/enoto mere (EUR) z DDV]]*Sklop11[[#This Row],[Okvirna količina]]</calculatedColumnFormula>
    </tableColumn>
    <tableColumn id="20" xr3:uid="{00000000-0010-0000-0A00-000014000000}" name="Shema kakovosti_x000a_(nacionalne, evropske)_x000a_" totalsRowFunction="count" dataDxfId="1089" totalsRowDxfId="1088"/>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B000000}" name="Sklop12" displayName="Sklop12" ref="A15:U29" totalsRowCount="1" headerRowDxfId="1087" dataDxfId="1085" headerRowBorderDxfId="1086" tableBorderDxfId="1084" totalsRowBorderDxfId="1083">
  <tableColumns count="21">
    <tableColumn id="1" xr3:uid="{00000000-0010-0000-0B00-000001000000}" name="Zap. št." totalsRowLabel="Vsota" dataDxfId="1082" totalsRowDxfId="1081"/>
    <tableColumn id="2" xr3:uid="{00000000-0010-0000-0B00-000002000000}" name="Tehnična specifikacija živila (stolpec 2, 2a, 2b, 2c)" dataDxfId="1080" totalsRowDxfId="1079"/>
    <tableColumn id="3" xr3:uid="{00000000-0010-0000-0B00-000003000000}" name="ZAHTEVANO PAKIRANJE                    Masa/volumen" dataDxfId="1078" totalsRowDxfId="1077"/>
    <tableColumn id="4" xr3:uid="{00000000-0010-0000-0B00-000004000000}" name=" ZAHTEVANO PAKIRANJE       Enota" dataDxfId="1076" totalsRowDxfId="1075"/>
    <tableColumn id="21" xr3:uid="{00000000-0010-0000-0B00-000015000000}" name="ZAHTEVANA SHEMA KAKOVOSTI" dataDxfId="1074" totalsRowDxfId="1073"/>
    <tableColumn id="5" xr3:uid="{00000000-0010-0000-0B00-000005000000}" name="Okvirna količina" dataDxfId="1072" totalsRowDxfId="1071" dataCellStyle="Valuta"/>
    <tableColumn id="6" xr3:uid="{00000000-0010-0000-0B00-000006000000}" name="Enota mere količine" dataDxfId="1070" totalsRowDxfId="1069"/>
    <tableColumn id="7" xr3:uid="{00000000-0010-0000-0B00-000007000000}" name="Preračunana masa/volumen/kos na enoto kg" totalsRowFunction="sum" dataDxfId="1068" totalsRowDxfId="1067" dataCellStyle="Valuta">
      <calculatedColumnFormula>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calculatedColumnFormula>
    </tableColumn>
    <tableColumn id="8" xr3:uid="{00000000-0010-0000-0B00-000008000000}" name="Živila iz shem kakovosti (kg)" totalsRowFunction="sum" dataDxfId="1066" totalsRowDxfId="1065" dataCellStyle="Valuta">
      <calculatedColumnFormula>IF(Sklop12[[#This Row],[ZAHTEVANA SHEMA KAKOVOSTI]]&lt;&gt;"",Sklop12[[#This Row],[Preračunana masa/volumen/kos na enoto kg]],"")</calculatedColumnFormula>
    </tableColumn>
    <tableColumn id="9" xr3:uid="{00000000-0010-0000-0B00-000009000000}" name="Koda za naročanje" dataDxfId="1064" totalsRowDxfId="1063" dataCellStyle="Valuta"/>
    <tableColumn id="10" xr3:uid="{00000000-0010-0000-0B00-00000A000000}" name="BLAGOVNA ZNAMKA ali PROIZVAJALEC" dataDxfId="1062" totalsRowDxfId="1061" dataCellStyle="Valuta"/>
    <tableColumn id="11" xr3:uid="{00000000-0010-0000-0B00-00000B000000}" name="   (PRODAJNO) IME, pod katerim se živilo daje v promet za ponujeno živilo  " dataDxfId="1060" totalsRowDxfId="1059" dataCellStyle="Valuta"/>
    <tableColumn id="12" xr3:uid="{00000000-0010-0000-0B00-00000C000000}" name="Dejanska masa/volumen ponujenega živila" dataDxfId="1058" totalsRowDxfId="1057" dataCellStyle="Valuta"/>
    <tableColumn id="13" xr3:uid="{00000000-0010-0000-0B00-00000D000000}" name="cena/enota brez DDV v EUR" dataDxfId="1056" totalsRowDxfId="1055"/>
    <tableColumn id="14" xr3:uid="{00000000-0010-0000-0B00-00000E000000}" name="Cena za dejansko maso/volumen ponujenega živila brez DDV " dataDxfId="1054" totalsRowDxfId="1053"/>
    <tableColumn id="15" xr3:uid="{00000000-0010-0000-0B00-00000F000000}" name="Stopnja DDV (%)" dataDxfId="1052" totalsRowDxfId="1051"/>
    <tableColumn id="16" xr3:uid="{00000000-0010-0000-0B00-000010000000}" name="Davek (EUR)" dataDxfId="1050" totalsRowDxfId="1049">
      <calculatedColumnFormula>+Sklop12[[#This Row],[cena/enota brez DDV v EUR]]*Sklop12[[#This Row],[Stopnja DDV (%)]]</calculatedColumnFormula>
    </tableColumn>
    <tableColumn id="17" xr3:uid="{00000000-0010-0000-0B00-000011000000}" name="Končna cena/enoto mere (EUR) z DDV" dataDxfId="1048" totalsRowDxfId="1047">
      <calculatedColumnFormula>+Sklop12[[#This Row],[cena/enota brez DDV v EUR]]+Sklop12[[#This Row],[Davek (EUR)]]</calculatedColumnFormula>
    </tableColumn>
    <tableColumn id="18" xr3:uid="{00000000-0010-0000-0B00-000012000000}" name="Vrednost za okvirno količino (EUR) brez DDV" totalsRowFunction="sum" dataDxfId="1046" totalsRowDxfId="1045">
      <calculatedColumnFormula>+Sklop12[[#This Row],[cena/enota brez DDV v EUR]]*Sklop12[[#This Row],[Okvirna količina]]</calculatedColumnFormula>
    </tableColumn>
    <tableColumn id="19" xr3:uid="{00000000-0010-0000-0B00-000013000000}" name="Vrednost za okvirno količino (EUR) z DDV" totalsRowFunction="sum" dataDxfId="1044" totalsRowDxfId="1043">
      <calculatedColumnFormula>+Sklop12[[#This Row],[Končna cena/enoto mere (EUR) z DDV]]*Sklop12[[#This Row],[Okvirna količina]]</calculatedColumnFormula>
    </tableColumn>
    <tableColumn id="20" xr3:uid="{00000000-0010-0000-0B00-000014000000}" name="Shema kakovosti_x000a_(nacionalne, evropske)_x000a_" totalsRowFunction="count" dataDxfId="1042" totalsRowDxfId="1041"/>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C000000}" name="Sklop13" displayName="Sklop13" ref="A15:U39" totalsRowCount="1" headerRowDxfId="1040" dataDxfId="1038" headerRowBorderDxfId="1039" tableBorderDxfId="1037" totalsRowBorderDxfId="1036">
  <tableColumns count="21">
    <tableColumn id="1" xr3:uid="{00000000-0010-0000-0C00-000001000000}" name="Zap. št." totalsRowLabel="Vsota" dataDxfId="1035" totalsRowDxfId="1034"/>
    <tableColumn id="2" xr3:uid="{00000000-0010-0000-0C00-000002000000}" name="Tehnična specifikacija živila (stolpec 2, 2a, 2b, 2c)" dataDxfId="1033" totalsRowDxfId="1032"/>
    <tableColumn id="3" xr3:uid="{00000000-0010-0000-0C00-000003000000}" name="ZAHTEVANO PAKIRANJE                    Masa/volumen" dataDxfId="1031" totalsRowDxfId="1030"/>
    <tableColumn id="4" xr3:uid="{00000000-0010-0000-0C00-000004000000}" name=" ZAHTEVANO PAKIRANJE       Enota" dataDxfId="1029" totalsRowDxfId="1028"/>
    <tableColumn id="21" xr3:uid="{00000000-0010-0000-0C00-000015000000}" name="ZAHTEVANA SHEMA KAKOVOSTI" dataDxfId="1027" totalsRowDxfId="1026"/>
    <tableColumn id="5" xr3:uid="{00000000-0010-0000-0C00-000005000000}" name="Okvirna količina" dataDxfId="1025" totalsRowDxfId="1024" dataCellStyle="Valuta"/>
    <tableColumn id="6" xr3:uid="{00000000-0010-0000-0C00-000006000000}" name="Enota mere količine" dataDxfId="1023" totalsRowDxfId="1022"/>
    <tableColumn id="7" xr3:uid="{00000000-0010-0000-0C00-000007000000}" name="Preračunana masa/volumen/kos na enoto kg" totalsRowFunction="sum" dataDxfId="1021" totalsRowDxfId="1020" dataCellStyle="Valuta">
      <calculatedColumnFormula>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calculatedColumnFormula>
    </tableColumn>
    <tableColumn id="8" xr3:uid="{00000000-0010-0000-0C00-000008000000}" name="Živila iz shem kakovosti (kg)" totalsRowFunction="sum" dataDxfId="1019" totalsRowDxfId="1018" dataCellStyle="Valuta">
      <calculatedColumnFormula>IF(Sklop13[[#This Row],[ZAHTEVANA SHEMA KAKOVOSTI]]&lt;&gt;"",Sklop13[[#This Row],[Preračunana masa/volumen/kos na enoto kg]],"")</calculatedColumnFormula>
    </tableColumn>
    <tableColumn id="9" xr3:uid="{00000000-0010-0000-0C00-000009000000}" name="Koda za naročanje" dataDxfId="1017" totalsRowDxfId="1016" dataCellStyle="Valuta"/>
    <tableColumn id="10" xr3:uid="{00000000-0010-0000-0C00-00000A000000}" name="BLAGOVNA ZNAMKA ali PROIZVAJALEC" dataDxfId="1015" totalsRowDxfId="1014" dataCellStyle="Valuta"/>
    <tableColumn id="11" xr3:uid="{00000000-0010-0000-0C00-00000B000000}" name="   (PRODAJNO) IME, pod katerim se živilo daje v promet za ponujeno živilo  " dataDxfId="1013" totalsRowDxfId="1012" dataCellStyle="Valuta"/>
    <tableColumn id="12" xr3:uid="{00000000-0010-0000-0C00-00000C000000}" name="Dejanska masa/volumen ponujenega živila" dataDxfId="1011" totalsRowDxfId="1010" dataCellStyle="Valuta"/>
    <tableColumn id="13" xr3:uid="{00000000-0010-0000-0C00-00000D000000}" name="cena/enota brez DDV v EUR" dataDxfId="1009" totalsRowDxfId="1008"/>
    <tableColumn id="14" xr3:uid="{00000000-0010-0000-0C00-00000E000000}" name="Cena za dejansko maso/volumen ponujenega živila brez DDV " dataDxfId="1007" totalsRowDxfId="1006"/>
    <tableColumn id="15" xr3:uid="{00000000-0010-0000-0C00-00000F000000}" name="Stopnja DDV (%)" dataDxfId="1005" totalsRowDxfId="1004"/>
    <tableColumn id="16" xr3:uid="{00000000-0010-0000-0C00-000010000000}" name="Davek (EUR)" dataDxfId="1003" totalsRowDxfId="1002">
      <calculatedColumnFormula>+Sklop13[[#This Row],[cena/enota brez DDV v EUR]]*Sklop13[[#This Row],[Stopnja DDV (%)]]</calculatedColumnFormula>
    </tableColumn>
    <tableColumn id="17" xr3:uid="{00000000-0010-0000-0C00-000011000000}" name="Končna cena/enoto mere (EUR) z DDV" dataDxfId="1001" totalsRowDxfId="1000">
      <calculatedColumnFormula>+Sklop13[[#This Row],[cena/enota brez DDV v EUR]]+Sklop13[[#This Row],[Davek (EUR)]]</calculatedColumnFormula>
    </tableColumn>
    <tableColumn id="18" xr3:uid="{00000000-0010-0000-0C00-000012000000}" name="Vrednost za okvirno količino (EUR) brez DDV" totalsRowFunction="sum" dataDxfId="999" totalsRowDxfId="998">
      <calculatedColumnFormula>+Sklop13[[#This Row],[cena/enota brez DDV v EUR]]*Sklop13[[#This Row],[Okvirna količina]]</calculatedColumnFormula>
    </tableColumn>
    <tableColumn id="19" xr3:uid="{00000000-0010-0000-0C00-000013000000}" name="Vrednost za okvirno količino (EUR) z DDV" totalsRowFunction="sum" dataDxfId="997" totalsRowDxfId="996">
      <calculatedColumnFormula>+Sklop13[[#This Row],[Končna cena/enoto mere (EUR) z DDV]]*Sklop13[[#This Row],[Okvirna količina]]</calculatedColumnFormula>
    </tableColumn>
    <tableColumn id="20" xr3:uid="{00000000-0010-0000-0C00-000014000000}" name="Shema kakovosti_x000a_(nacionalne, evropske)_x000a_" totalsRowFunction="count" dataDxfId="995" totalsRowDxfId="994"/>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D000000}" name="Sklop14" displayName="Sklop14" ref="A15:U26" totalsRowCount="1" headerRowDxfId="993" dataDxfId="991" headerRowBorderDxfId="992" tableBorderDxfId="990" totalsRowBorderDxfId="989">
  <tableColumns count="21">
    <tableColumn id="1" xr3:uid="{00000000-0010-0000-0D00-000001000000}" name="Zap. št." totalsRowLabel="Vsota" dataDxfId="988" totalsRowDxfId="987"/>
    <tableColumn id="2" xr3:uid="{00000000-0010-0000-0D00-000002000000}" name="Tehnična specifikacija živila (stolpec 2, 2a, 2b, 2c)" dataDxfId="986" totalsRowDxfId="985"/>
    <tableColumn id="3" xr3:uid="{00000000-0010-0000-0D00-000003000000}" name="ZAHTEVANO PAKIRANJE                    Masa/volumen" dataDxfId="984" totalsRowDxfId="983"/>
    <tableColumn id="4" xr3:uid="{00000000-0010-0000-0D00-000004000000}" name=" ZAHTEVANO PAKIRANJE       Enota" dataDxfId="982" totalsRowDxfId="981"/>
    <tableColumn id="21" xr3:uid="{00000000-0010-0000-0D00-000015000000}" name="ZAHTEVANA SHEMA KAKOVOSTI" dataDxfId="980" totalsRowDxfId="979"/>
    <tableColumn id="5" xr3:uid="{00000000-0010-0000-0D00-000005000000}" name="Okvirna količina" dataDxfId="978" totalsRowDxfId="977" dataCellStyle="Valuta"/>
    <tableColumn id="6" xr3:uid="{00000000-0010-0000-0D00-000006000000}" name="Enota mere količine" dataDxfId="976" totalsRowDxfId="975"/>
    <tableColumn id="7" xr3:uid="{00000000-0010-0000-0D00-000007000000}" name="Preračunana masa/volumen/kos na enoto kg" totalsRowFunction="sum" dataDxfId="974" totalsRowDxfId="973" dataCellStyle="Valuta">
      <calculatedColumnFormula>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calculatedColumnFormula>
    </tableColumn>
    <tableColumn id="8" xr3:uid="{00000000-0010-0000-0D00-000008000000}" name="Živila iz shem kakovosti (kg)" totalsRowFunction="sum" dataDxfId="972" totalsRowDxfId="971" dataCellStyle="Valuta">
      <calculatedColumnFormula>IF(Sklop14[[#This Row],[ZAHTEVANA SHEMA KAKOVOSTI]]&lt;&gt;"",Sklop14[[#This Row],[Preračunana masa/volumen/kos na enoto kg]],"")</calculatedColumnFormula>
    </tableColumn>
    <tableColumn id="9" xr3:uid="{00000000-0010-0000-0D00-000009000000}" name="Koda za naročanje" dataDxfId="970" totalsRowDxfId="969" dataCellStyle="Valuta"/>
    <tableColumn id="10" xr3:uid="{00000000-0010-0000-0D00-00000A000000}" name="BLAGOVNA ZNAMKA ali PROIZVAJALEC" dataDxfId="968" totalsRowDxfId="967" dataCellStyle="Valuta"/>
    <tableColumn id="11" xr3:uid="{00000000-0010-0000-0D00-00000B000000}" name="   (PRODAJNO) IME, pod katerim se živilo daje v promet za ponujeno živilo  " dataDxfId="966" totalsRowDxfId="965" dataCellStyle="Valuta"/>
    <tableColumn id="12" xr3:uid="{00000000-0010-0000-0D00-00000C000000}" name="Dejanska masa/volumen ponujenega živila" dataDxfId="964" totalsRowDxfId="963" dataCellStyle="Valuta"/>
    <tableColumn id="13" xr3:uid="{00000000-0010-0000-0D00-00000D000000}" name="cena/enota brez DDV v EUR" dataDxfId="962" totalsRowDxfId="961"/>
    <tableColumn id="14" xr3:uid="{00000000-0010-0000-0D00-00000E000000}" name="Cena za dejansko maso/volumen ponujenega živila brez DDV " dataDxfId="960" totalsRowDxfId="959"/>
    <tableColumn id="15" xr3:uid="{00000000-0010-0000-0D00-00000F000000}" name="Stopnja DDV (%)" dataDxfId="958" totalsRowDxfId="957"/>
    <tableColumn id="16" xr3:uid="{00000000-0010-0000-0D00-000010000000}" name="Davek (EUR)" dataDxfId="956" totalsRowDxfId="955">
      <calculatedColumnFormula>+Sklop14[[#This Row],[cena/enota brez DDV v EUR]]*Sklop14[[#This Row],[Stopnja DDV (%)]]</calculatedColumnFormula>
    </tableColumn>
    <tableColumn id="17" xr3:uid="{00000000-0010-0000-0D00-000011000000}" name="Končna cena/enoto mere (EUR) z DDV" dataDxfId="954" totalsRowDxfId="953">
      <calculatedColumnFormula>+Sklop14[[#This Row],[cena/enota brez DDV v EUR]]+Sklop14[[#This Row],[Davek (EUR)]]</calculatedColumnFormula>
    </tableColumn>
    <tableColumn id="18" xr3:uid="{00000000-0010-0000-0D00-000012000000}" name="Vrednost za okvirno količino (EUR) brez DDV" totalsRowFunction="sum" dataDxfId="952" totalsRowDxfId="951">
      <calculatedColumnFormula>+Sklop14[[#This Row],[cena/enota brez DDV v EUR]]*Sklop14[[#This Row],[Okvirna količina]]</calculatedColumnFormula>
    </tableColumn>
    <tableColumn id="19" xr3:uid="{00000000-0010-0000-0D00-000013000000}" name="Vrednost za okvirno količino (EUR) z DDV" totalsRowFunction="sum" dataDxfId="950" totalsRowDxfId="949">
      <calculatedColumnFormula>+Sklop14[[#This Row],[Končna cena/enoto mere (EUR) z DDV]]*Sklop14[[#This Row],[Okvirna količina]]</calculatedColumnFormula>
    </tableColumn>
    <tableColumn id="20" xr3:uid="{00000000-0010-0000-0D00-000014000000}" name="Shema kakovosti_x000a_(nacionalne, evropske)_x000a_" totalsRowFunction="count" dataDxfId="948" totalsRowDxfId="947"/>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E000000}" name="Sklop15" displayName="Sklop15" ref="A15:U23" totalsRowCount="1" headerRowDxfId="946" dataDxfId="944" totalsRowDxfId="942" headerRowBorderDxfId="945" tableBorderDxfId="943" totalsRowBorderDxfId="941">
  <tableColumns count="21">
    <tableColumn id="1" xr3:uid="{00000000-0010-0000-0E00-000001000000}" name="Zap. št." totalsRowLabel="Vsota" dataDxfId="940" totalsRowDxfId="939"/>
    <tableColumn id="2" xr3:uid="{00000000-0010-0000-0E00-000002000000}" name="Tehnična specifikacija živila (stolpec 2, 2a, 2b, 2c)" dataDxfId="938" totalsRowDxfId="937"/>
    <tableColumn id="3" xr3:uid="{00000000-0010-0000-0E00-000003000000}" name="ZAHTEVANO PAKIRANJE                    Masa/volumen" dataDxfId="936" totalsRowDxfId="935"/>
    <tableColumn id="4" xr3:uid="{00000000-0010-0000-0E00-000004000000}" name=" ZAHTEVANO PAKIRANJE       Enota" dataDxfId="934" totalsRowDxfId="933"/>
    <tableColumn id="21" xr3:uid="{00000000-0010-0000-0E00-000015000000}" name="ZAHTEVANA SHEMA KAKOVOSTI" dataDxfId="932" totalsRowDxfId="931"/>
    <tableColumn id="5" xr3:uid="{00000000-0010-0000-0E00-000005000000}" name="Okvirna količina" dataDxfId="930" totalsRowDxfId="929" dataCellStyle="Valuta"/>
    <tableColumn id="6" xr3:uid="{00000000-0010-0000-0E00-000006000000}" name="Enota mere količine" dataDxfId="928" totalsRowDxfId="927"/>
    <tableColumn id="7" xr3:uid="{00000000-0010-0000-0E00-000007000000}" name="Preračunana masa/volumen/kos na enoto kg" totalsRowFunction="sum" dataDxfId="926" totalsRowDxfId="925" dataCellStyle="Valuta">
      <calculatedColumnFormula>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calculatedColumnFormula>
    </tableColumn>
    <tableColumn id="8" xr3:uid="{00000000-0010-0000-0E00-000008000000}" name="Živila iz shem kakovosti (kg)" totalsRowFunction="sum" dataDxfId="924" totalsRowDxfId="923" dataCellStyle="Valuta">
      <calculatedColumnFormula>IF(Sklop15[[#This Row],[ZAHTEVANA SHEMA KAKOVOSTI]]&lt;&gt;"",Sklop15[[#This Row],[Preračunana masa/volumen/kos na enoto kg]],"")</calculatedColumnFormula>
    </tableColumn>
    <tableColumn id="9" xr3:uid="{00000000-0010-0000-0E00-000009000000}" name="Koda za naročanje" dataDxfId="922" totalsRowDxfId="921" dataCellStyle="Valuta"/>
    <tableColumn id="10" xr3:uid="{00000000-0010-0000-0E00-00000A000000}" name="BLAGOVNA ZNAMKA ali PROIZVAJALEC" dataDxfId="920" totalsRowDxfId="919" dataCellStyle="Valuta"/>
    <tableColumn id="11" xr3:uid="{00000000-0010-0000-0E00-00000B000000}" name="   (PRODAJNO) IME, pod katerim se živilo daje v promet za ponujeno živilo  " dataDxfId="918" totalsRowDxfId="917" dataCellStyle="Valuta"/>
    <tableColumn id="12" xr3:uid="{00000000-0010-0000-0E00-00000C000000}" name="Dejanska masa/volumen ponujenega živila" dataDxfId="916" totalsRowDxfId="915" dataCellStyle="Valuta"/>
    <tableColumn id="13" xr3:uid="{00000000-0010-0000-0E00-00000D000000}" name="cena/enota brez DDV v EUR" dataDxfId="914" totalsRowDxfId="913"/>
    <tableColumn id="14" xr3:uid="{00000000-0010-0000-0E00-00000E000000}" name="Cena za dejansko maso/volumen ponujenega živila brez DDV " dataDxfId="912" totalsRowDxfId="911"/>
    <tableColumn id="15" xr3:uid="{00000000-0010-0000-0E00-00000F000000}" name="Stopnja DDV (%)" dataDxfId="910" totalsRowDxfId="909"/>
    <tableColumn id="16" xr3:uid="{00000000-0010-0000-0E00-000010000000}" name="Davek (EUR)" dataDxfId="908" totalsRowDxfId="907">
      <calculatedColumnFormula>+Sklop15[[#This Row],[cena/enota brez DDV v EUR]]*Sklop15[[#This Row],[Stopnja DDV (%)]]</calculatedColumnFormula>
    </tableColumn>
    <tableColumn id="17" xr3:uid="{00000000-0010-0000-0E00-000011000000}" name="Končna cena/enoto mere (EUR) z DDV" dataDxfId="906" totalsRowDxfId="905">
      <calculatedColumnFormula>+Sklop15[[#This Row],[cena/enota brez DDV v EUR]]+Sklop15[[#This Row],[Davek (EUR)]]</calculatedColumnFormula>
    </tableColumn>
    <tableColumn id="18" xr3:uid="{00000000-0010-0000-0E00-000012000000}" name="Vrednost za okvirno količino (EUR) brez DDV" totalsRowFunction="sum" dataDxfId="904" totalsRowDxfId="903">
      <calculatedColumnFormula>+Sklop15[[#This Row],[cena/enota brez DDV v EUR]]*Sklop15[[#This Row],[Okvirna količina]]</calculatedColumnFormula>
    </tableColumn>
    <tableColumn id="19" xr3:uid="{00000000-0010-0000-0E00-000013000000}" name="Vrednost za okvirno količino (EUR) z DDV" totalsRowFunction="sum" dataDxfId="902" totalsRowDxfId="901">
      <calculatedColumnFormula>+Sklop15[[#This Row],[Končna cena/enoto mere (EUR) z DDV]]*Sklop15[[#This Row],[Okvirna količina]]</calculatedColumnFormula>
    </tableColumn>
    <tableColumn id="20" xr3:uid="{00000000-0010-0000-0E00-000014000000}" name="Shema kakovosti_x000a_(nacionalne, evropske)_x000a_" dataDxfId="900" totalsRowDxfId="899"/>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F000000}" name="Sklop16" displayName="Sklop16" ref="A15:U30" totalsRowCount="1" headerRowDxfId="898" dataDxfId="896" headerRowBorderDxfId="897" tableBorderDxfId="895" totalsRowBorderDxfId="894">
  <tableColumns count="21">
    <tableColumn id="1" xr3:uid="{00000000-0010-0000-0F00-000001000000}" name="Zap. št." totalsRowLabel="Vsota" dataDxfId="893" totalsRowDxfId="892"/>
    <tableColumn id="2" xr3:uid="{00000000-0010-0000-0F00-000002000000}" name="Tehnična specifikacija živila (stolpec 2, 2a, 2b, 2c)" dataDxfId="891" totalsRowDxfId="890"/>
    <tableColumn id="3" xr3:uid="{00000000-0010-0000-0F00-000003000000}" name="ZAHTEVANO PAKIRANJE                    Masa/volumen" dataDxfId="889" totalsRowDxfId="888"/>
    <tableColumn id="4" xr3:uid="{00000000-0010-0000-0F00-000004000000}" name=" ZAHTEVANO PAKIRANJE       Enota" dataDxfId="887" totalsRowDxfId="886"/>
    <tableColumn id="21" xr3:uid="{00000000-0010-0000-0F00-000015000000}" name="ZAHTEVANA SHEMA KAKOVOSTI" dataDxfId="885" totalsRowDxfId="884"/>
    <tableColumn id="5" xr3:uid="{00000000-0010-0000-0F00-000005000000}" name="Okvirna količina" dataDxfId="883" totalsRowDxfId="882" dataCellStyle="Valuta"/>
    <tableColumn id="6" xr3:uid="{00000000-0010-0000-0F00-000006000000}" name="Enota mere količine" dataDxfId="881" totalsRowDxfId="880"/>
    <tableColumn id="7" xr3:uid="{00000000-0010-0000-0F00-000007000000}" name="Preračunana masa/volumen/kos na enoto kg" totalsRowFunction="sum" dataDxfId="879" totalsRowDxfId="878" dataCellStyle="Valuta">
      <calculatedColumnFormula>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calculatedColumnFormula>
    </tableColumn>
    <tableColumn id="8" xr3:uid="{00000000-0010-0000-0F00-000008000000}" name="Živila iz shem kakovosti (kg)" totalsRowFunction="sum" dataDxfId="877" totalsRowDxfId="876" dataCellStyle="Valuta">
      <calculatedColumnFormula>IF(Sklop16[[#This Row],[ZAHTEVANA SHEMA KAKOVOSTI]]&lt;&gt;"",Sklop16[[#This Row],[Preračunana masa/volumen/kos na enoto kg]],"")</calculatedColumnFormula>
    </tableColumn>
    <tableColumn id="9" xr3:uid="{00000000-0010-0000-0F00-000009000000}" name="Koda za naročanje" dataDxfId="875" totalsRowDxfId="874" dataCellStyle="Valuta"/>
    <tableColumn id="10" xr3:uid="{00000000-0010-0000-0F00-00000A000000}" name="BLAGOVNA ZNAMKA ali PROIZVAJALEC" dataDxfId="873" totalsRowDxfId="872" dataCellStyle="Valuta"/>
    <tableColumn id="11" xr3:uid="{00000000-0010-0000-0F00-00000B000000}" name="   (PRODAJNO) IME, pod katerim se živilo daje v promet za ponujeno živilo  " dataDxfId="871" totalsRowDxfId="870" dataCellStyle="Valuta"/>
    <tableColumn id="12" xr3:uid="{00000000-0010-0000-0F00-00000C000000}" name="Dejanska masa/volumen ponujenega živila" dataDxfId="869" totalsRowDxfId="868" dataCellStyle="Valuta"/>
    <tableColumn id="13" xr3:uid="{00000000-0010-0000-0F00-00000D000000}" name="cena/enota brez DDV v EUR" dataDxfId="867" totalsRowDxfId="866"/>
    <tableColumn id="14" xr3:uid="{00000000-0010-0000-0F00-00000E000000}" name="Cena za dejansko maso/volumen ponujenega živila brez DDV " dataDxfId="865" totalsRowDxfId="864"/>
    <tableColumn id="15" xr3:uid="{00000000-0010-0000-0F00-00000F000000}" name="Stopnja DDV (%)" dataDxfId="863" totalsRowDxfId="862"/>
    <tableColumn id="16" xr3:uid="{00000000-0010-0000-0F00-000010000000}" name="Davek (EUR)" dataDxfId="861" totalsRowDxfId="860">
      <calculatedColumnFormula>+Sklop16[[#This Row],[cena/enota brez DDV v EUR]]*Sklop16[[#This Row],[Stopnja DDV (%)]]</calculatedColumnFormula>
    </tableColumn>
    <tableColumn id="17" xr3:uid="{00000000-0010-0000-0F00-000011000000}" name="Končna cena/enoto mere (EUR) z DDV" dataDxfId="859" totalsRowDxfId="858">
      <calculatedColumnFormula>+Sklop16[[#This Row],[cena/enota brez DDV v EUR]]+Sklop16[[#This Row],[Davek (EUR)]]</calculatedColumnFormula>
    </tableColumn>
    <tableColumn id="18" xr3:uid="{00000000-0010-0000-0F00-000012000000}" name="Vrednost za okvirno količino (EUR) brez DDV" totalsRowFunction="sum" dataDxfId="857" totalsRowDxfId="856">
      <calculatedColumnFormula>+Sklop16[[#This Row],[cena/enota brez DDV v EUR]]*Sklop16[[#This Row],[Okvirna količina]]</calculatedColumnFormula>
    </tableColumn>
    <tableColumn id="19" xr3:uid="{00000000-0010-0000-0F00-000013000000}" name="Vrednost za okvirno količino (EUR) z DDV" totalsRowFunction="sum" dataDxfId="855" totalsRowDxfId="854">
      <calculatedColumnFormula>+Sklop16[[#This Row],[Končna cena/enoto mere (EUR) z DDV]]*Sklop16[[#This Row],[Okvirna količina]]</calculatedColumnFormula>
    </tableColumn>
    <tableColumn id="20" xr3:uid="{00000000-0010-0000-0F00-000014000000}" name="Shema kakovosti_x000a_(nacionalne, evropske)_x000a_" dataDxfId="853" totalsRowDxfId="852"/>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0000000}" name="Sklop17" displayName="Sklop17" ref="A15:U18" totalsRowCount="1" headerRowDxfId="851" dataDxfId="849" headerRowBorderDxfId="850" tableBorderDxfId="848" totalsRowBorderDxfId="847">
  <tableColumns count="21">
    <tableColumn id="1" xr3:uid="{00000000-0010-0000-1000-000001000000}" name="Zap. št." totalsRowLabel="Vsota" dataDxfId="846" totalsRowDxfId="845"/>
    <tableColumn id="2" xr3:uid="{00000000-0010-0000-1000-000002000000}" name="Tehnična specifikacija živila (stolpec 2, 2a, 2b, 2c)" dataDxfId="844" totalsRowDxfId="843"/>
    <tableColumn id="3" xr3:uid="{00000000-0010-0000-1000-000003000000}" name="ZAHTEVANO PAKIRANJE                    Masa/volumen" dataDxfId="842" totalsRowDxfId="841"/>
    <tableColumn id="4" xr3:uid="{00000000-0010-0000-1000-000004000000}" name=" ZAHTEVANO PAKIRANJE       Enota" dataDxfId="840" totalsRowDxfId="839"/>
    <tableColumn id="21" xr3:uid="{00000000-0010-0000-1000-000015000000}" name="ZAHTEVANA SHEMA KAKOVOSTI" dataDxfId="838" totalsRowDxfId="837"/>
    <tableColumn id="5" xr3:uid="{00000000-0010-0000-1000-000005000000}" name="Okvirna količina" dataDxfId="836" totalsRowDxfId="835" dataCellStyle="Valuta"/>
    <tableColumn id="6" xr3:uid="{00000000-0010-0000-1000-000006000000}" name="Enota mere količine" dataDxfId="834" totalsRowDxfId="833"/>
    <tableColumn id="7" xr3:uid="{00000000-0010-0000-1000-000007000000}" name="Preračunana masa/volumen/kos na enoto kg" totalsRowFunction="sum" dataDxfId="832" totalsRowDxfId="831" dataCellStyle="Valuta">
      <calculatedColumnFormula>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calculatedColumnFormula>
    </tableColumn>
    <tableColumn id="8" xr3:uid="{00000000-0010-0000-1000-000008000000}" name="Živila iz shem kakovosti (kg)" totalsRowFunction="sum" dataDxfId="830" totalsRowDxfId="829" dataCellStyle="Valuta">
      <calculatedColumnFormula>IF(Sklop17[[#This Row],[ZAHTEVANA SHEMA KAKOVOSTI]]&lt;&gt;"",Sklop17[[#This Row],[Preračunana masa/volumen/kos na enoto kg]],"")</calculatedColumnFormula>
    </tableColumn>
    <tableColumn id="9" xr3:uid="{00000000-0010-0000-1000-000009000000}" name="Koda za naročanje" dataDxfId="828" totalsRowDxfId="827" dataCellStyle="Valuta"/>
    <tableColumn id="10" xr3:uid="{00000000-0010-0000-1000-00000A000000}" name="BLAGOVNA ZNAMKA ali PROIZVAJALEC" dataDxfId="826" totalsRowDxfId="825" dataCellStyle="Valuta"/>
    <tableColumn id="11" xr3:uid="{00000000-0010-0000-1000-00000B000000}" name="   (PRODAJNO) IME, pod katerim se živilo daje v promet za ponujeno živilo  " dataDxfId="824" totalsRowDxfId="823" dataCellStyle="Valuta"/>
    <tableColumn id="12" xr3:uid="{00000000-0010-0000-1000-00000C000000}" name="Dejanska masa/volumen ponujenega živila" dataDxfId="822" totalsRowDxfId="821" dataCellStyle="Valuta"/>
    <tableColumn id="13" xr3:uid="{00000000-0010-0000-1000-00000D000000}" name="cena/enota brez DDV v EUR" dataDxfId="820" totalsRowDxfId="819"/>
    <tableColumn id="14" xr3:uid="{00000000-0010-0000-1000-00000E000000}" name="Cena za dejansko maso/volumen ponujenega živila brez DDV " dataDxfId="818" totalsRowDxfId="817"/>
    <tableColumn id="15" xr3:uid="{00000000-0010-0000-1000-00000F000000}" name="Stopnja DDV (%)" dataDxfId="816" totalsRowDxfId="815"/>
    <tableColumn id="16" xr3:uid="{00000000-0010-0000-1000-000010000000}" name="Davek (EUR)" dataDxfId="814" totalsRowDxfId="813">
      <calculatedColumnFormula>+Sklop17[[#This Row],[cena/enota brez DDV v EUR]]*Sklop17[[#This Row],[Stopnja DDV (%)]]</calculatedColumnFormula>
    </tableColumn>
    <tableColumn id="17" xr3:uid="{00000000-0010-0000-1000-000011000000}" name="Končna cena/enoto mere (EUR) z DDV" dataDxfId="812" totalsRowDxfId="811">
      <calculatedColumnFormula>+Sklop17[[#This Row],[cena/enota brez DDV v EUR]]+Sklop17[[#This Row],[Davek (EUR)]]</calculatedColumnFormula>
    </tableColumn>
    <tableColumn id="18" xr3:uid="{00000000-0010-0000-1000-000012000000}" name="Vrednost za okvirno količino (EUR) brez DDV" totalsRowFunction="sum" dataDxfId="810" totalsRowDxfId="809">
      <calculatedColumnFormula>+Sklop17[[#This Row],[cena/enota brez DDV v EUR]]*Sklop17[[#This Row],[Okvirna količina]]</calculatedColumnFormula>
    </tableColumn>
    <tableColumn id="19" xr3:uid="{00000000-0010-0000-1000-000013000000}" name="Vrednost za okvirno količino (EUR) z DDV" totalsRowFunction="sum" dataDxfId="808" totalsRowDxfId="807">
      <calculatedColumnFormula>+Sklop17[[#This Row],[Končna cena/enoto mere (EUR) z DDV]]*Sklop17[[#This Row],[Okvirna količina]]</calculatedColumnFormula>
    </tableColumn>
    <tableColumn id="20" xr3:uid="{00000000-0010-0000-1000-000014000000}" name="Shema kakovosti_x000a_(nacionalne, evropske)_x000a_" dataDxfId="806" totalsRowDxfId="805"/>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11000000}" name="Sklop18" displayName="Sklop18" ref="A15:U79" totalsRowCount="1" headerRowDxfId="804" dataDxfId="802" headerRowBorderDxfId="803" tableBorderDxfId="801" totalsRowBorderDxfId="800">
  <tableColumns count="21">
    <tableColumn id="1" xr3:uid="{00000000-0010-0000-1100-000001000000}" name="Zap. št." totalsRowLabel="Vsota" dataDxfId="799" totalsRowDxfId="798"/>
    <tableColumn id="2" xr3:uid="{00000000-0010-0000-1100-000002000000}" name="Stolpec1" dataDxfId="797" totalsRowDxfId="796"/>
    <tableColumn id="3" xr3:uid="{00000000-0010-0000-1100-000003000000}" name="ZAHTEVANO PAKIRANJE                    Masa/volumen" dataDxfId="795" totalsRowDxfId="794"/>
    <tableColumn id="4" xr3:uid="{00000000-0010-0000-1100-000004000000}" name=" ZAHTEVANO PAKIRANJE       Enota" dataDxfId="793" totalsRowDxfId="792"/>
    <tableColumn id="21" xr3:uid="{00000000-0010-0000-1100-000015000000}" name="ZAHTEVANA SHEMA KAKOVOSTI" dataDxfId="791" totalsRowDxfId="790"/>
    <tableColumn id="5" xr3:uid="{00000000-0010-0000-1100-000005000000}" name="Okvirna količina" dataDxfId="789" totalsRowDxfId="788" dataCellStyle="Valuta"/>
    <tableColumn id="6" xr3:uid="{00000000-0010-0000-1100-000006000000}" name="Enota mere količine" dataDxfId="787" totalsRowDxfId="786"/>
    <tableColumn id="7" xr3:uid="{00000000-0010-0000-1100-000007000000}" name="Preračunana masa/volumen/kos na enoto kg" totalsRowFunction="sum" dataDxfId="785" totalsRowDxfId="784" dataCellStyle="Valuta">
      <calculatedColumnFormula>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calculatedColumnFormula>
    </tableColumn>
    <tableColumn id="8" xr3:uid="{00000000-0010-0000-1100-000008000000}" name="Živila iz shem kakovosti (kg)" totalsRowFunction="sum" dataDxfId="783" totalsRowDxfId="782" dataCellStyle="Valuta">
      <calculatedColumnFormula>IF(Sklop18[[#This Row],[ZAHTEVANA SHEMA KAKOVOSTI]]&lt;&gt;"",Sklop18[[#This Row],[Preračunana masa/volumen/kos na enoto kg]],"")</calculatedColumnFormula>
    </tableColumn>
    <tableColumn id="9" xr3:uid="{00000000-0010-0000-1100-000009000000}" name="Koda za naročanje" dataDxfId="781" totalsRowDxfId="780" dataCellStyle="Valuta"/>
    <tableColumn id="10" xr3:uid="{00000000-0010-0000-1100-00000A000000}" name="BLAGOVNA ZNAMKA ali PROIZVAJALEC" dataDxfId="779" totalsRowDxfId="778" dataCellStyle="Valuta"/>
    <tableColumn id="11" xr3:uid="{00000000-0010-0000-1100-00000B000000}" name="   (PRODAJNO) IME, pod katerim se živilo daje v promet za ponujeno živilo  " dataDxfId="777" totalsRowDxfId="776" dataCellStyle="Valuta"/>
    <tableColumn id="12" xr3:uid="{00000000-0010-0000-1100-00000C000000}" name="Dejanska masa/volumen ponujenega živila" dataDxfId="775" totalsRowDxfId="774" dataCellStyle="Valuta"/>
    <tableColumn id="13" xr3:uid="{00000000-0010-0000-1100-00000D000000}" name="cena/enota brez DDV v EUR" dataDxfId="773" totalsRowDxfId="772"/>
    <tableColumn id="14" xr3:uid="{00000000-0010-0000-1100-00000E000000}" name="Cena za dejansko maso/volumen ponujenega živila brez DDV " dataDxfId="771" totalsRowDxfId="770"/>
    <tableColumn id="15" xr3:uid="{00000000-0010-0000-1100-00000F000000}" name="Stopnja DDV (%)" dataDxfId="769" totalsRowDxfId="768"/>
    <tableColumn id="16" xr3:uid="{00000000-0010-0000-1100-000010000000}" name="Davek (EUR)" dataDxfId="767" totalsRowDxfId="766">
      <calculatedColumnFormula>+Sklop18[[#This Row],[cena/enota brez DDV v EUR]]*Sklop18[[#This Row],[Stopnja DDV (%)]]</calculatedColumnFormula>
    </tableColumn>
    <tableColumn id="17" xr3:uid="{00000000-0010-0000-1100-000011000000}" name="Končna cena/enoto mere (EUR) z DDV" dataDxfId="765" totalsRowDxfId="764">
      <calculatedColumnFormula>+Sklop18[[#This Row],[cena/enota brez DDV v EUR]]+Sklop18[[#This Row],[Davek (EUR)]]</calculatedColumnFormula>
    </tableColumn>
    <tableColumn id="18" xr3:uid="{00000000-0010-0000-1100-000012000000}" name="Vrednost za okvirno količino (EUR) brez DDV" totalsRowFunction="sum" dataDxfId="763" totalsRowDxfId="762">
      <calculatedColumnFormula>+Sklop18[[#This Row],[cena/enota brez DDV v EUR]]*Sklop18[[#This Row],[Okvirna količina]]</calculatedColumnFormula>
    </tableColumn>
    <tableColumn id="19" xr3:uid="{00000000-0010-0000-1100-000013000000}" name="Vrednost za okvirno količino (EUR) z DDV" totalsRowFunction="sum" dataDxfId="761" totalsRowDxfId="760">
      <calculatedColumnFormula>+Sklop18[[#This Row],[Končna cena/enoto mere (EUR) z DDV]]*Sklop18[[#This Row],[Okvirna količina]]</calculatedColumnFormula>
    </tableColumn>
    <tableColumn id="20" xr3:uid="{00000000-0010-0000-1100-000014000000}" name="Shema kakovosti_x000a_(nacionalne, evropske)_x000a_" totalsRowFunction="count" dataDxfId="759" totalsRowDxfId="758"/>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Sklop19" displayName="Sklop19" ref="A15:U26" totalsRowCount="1" headerRowDxfId="757" dataDxfId="755" headerRowBorderDxfId="756" tableBorderDxfId="754" totalsRowBorderDxfId="753">
  <tableColumns count="21">
    <tableColumn id="1" xr3:uid="{00000000-0010-0000-1200-000001000000}" name="Zap. št." totalsRowLabel="Vsota" dataDxfId="752" totalsRowDxfId="751"/>
    <tableColumn id="2" xr3:uid="{00000000-0010-0000-1200-000002000000}" name="Tehnična specifikacija živila (stolpec 2, 2a, 2b, 2c)" dataDxfId="750" totalsRowDxfId="749"/>
    <tableColumn id="3" xr3:uid="{00000000-0010-0000-1200-000003000000}" name="ZAHTEVANO PAKIRANJE                    Masa/volumen" dataDxfId="748" totalsRowDxfId="747"/>
    <tableColumn id="4" xr3:uid="{00000000-0010-0000-1200-000004000000}" name=" ZAHTEVANO PAKIRANJE       Enota" dataDxfId="746" totalsRowDxfId="745"/>
    <tableColumn id="21" xr3:uid="{00000000-0010-0000-1200-000015000000}" name="ZAHTEVANA SHEMA KAKOVOSTI" dataDxfId="744" totalsRowDxfId="743"/>
    <tableColumn id="5" xr3:uid="{00000000-0010-0000-1200-000005000000}" name="Okvirna količina" dataDxfId="742" totalsRowDxfId="741" dataCellStyle="Valuta"/>
    <tableColumn id="6" xr3:uid="{00000000-0010-0000-1200-000006000000}" name="Enota mere količine" dataDxfId="740" totalsRowDxfId="739"/>
    <tableColumn id="7" xr3:uid="{00000000-0010-0000-1200-000007000000}" name="Preračunana masa/volumen/kos na enoto kg" totalsRowFunction="sum" dataDxfId="738" totalsRowDxfId="737" dataCellStyle="Valuta">
      <calculatedColumnFormula>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calculatedColumnFormula>
    </tableColumn>
    <tableColumn id="8" xr3:uid="{00000000-0010-0000-1200-000008000000}" name="Živila iz shem kakovosti (kg)" totalsRowFunction="sum" dataDxfId="736" totalsRowDxfId="735" dataCellStyle="Valuta">
      <calculatedColumnFormula>IF(Sklop19[[#This Row],[ZAHTEVANA SHEMA KAKOVOSTI]]&lt;&gt;"",Sklop19[[#This Row],[Preračunana masa/volumen/kos na enoto kg]],"")</calculatedColumnFormula>
    </tableColumn>
    <tableColumn id="9" xr3:uid="{00000000-0010-0000-1200-000009000000}" name="Koda za naročanje" dataDxfId="734" totalsRowDxfId="733" dataCellStyle="Valuta"/>
    <tableColumn id="10" xr3:uid="{00000000-0010-0000-1200-00000A000000}" name="BLAGOVNA ZNAMKA ali PROIZVAJALEC" dataDxfId="732" totalsRowDxfId="731" dataCellStyle="Valuta"/>
    <tableColumn id="11" xr3:uid="{00000000-0010-0000-1200-00000B000000}" name="   (PRODAJNO) IME, pod katerim se živilo daje v promet za ponujeno živilo  " dataDxfId="730" totalsRowDxfId="729" dataCellStyle="Valuta"/>
    <tableColumn id="12" xr3:uid="{00000000-0010-0000-1200-00000C000000}" name="Dejanska masa/volumen ponujenega živila" dataDxfId="728" totalsRowDxfId="727" dataCellStyle="Valuta"/>
    <tableColumn id="13" xr3:uid="{00000000-0010-0000-1200-00000D000000}" name="cena/enota brez DDV v EUR" dataDxfId="726" totalsRowDxfId="725"/>
    <tableColumn id="14" xr3:uid="{00000000-0010-0000-1200-00000E000000}" name="Cena za dejansko maso/volumen ponujenega živila brez DDV " dataDxfId="724" totalsRowDxfId="723"/>
    <tableColumn id="15" xr3:uid="{00000000-0010-0000-1200-00000F000000}" name="Stopnja DDV (%)" dataDxfId="722" totalsRowDxfId="721"/>
    <tableColumn id="16" xr3:uid="{00000000-0010-0000-1200-000010000000}" name="Davek (EUR)" dataDxfId="720" totalsRowDxfId="719">
      <calculatedColumnFormula>+Sklop19[[#This Row],[cena/enota brez DDV v EUR]]*Sklop19[[#This Row],[Stopnja DDV (%)]]</calculatedColumnFormula>
    </tableColumn>
    <tableColumn id="17" xr3:uid="{00000000-0010-0000-1200-000011000000}" name="Končna cena/enoto mere (EUR) z DDV" dataDxfId="718" totalsRowDxfId="717">
      <calculatedColumnFormula>+Sklop19[[#This Row],[cena/enota brez DDV v EUR]]+Sklop19[[#This Row],[Davek (EUR)]]</calculatedColumnFormula>
    </tableColumn>
    <tableColumn id="18" xr3:uid="{00000000-0010-0000-1200-000012000000}" name="Vrednost za okvirno količino (EUR) brez DDV" totalsRowFunction="sum" dataDxfId="716" totalsRowDxfId="715">
      <calculatedColumnFormula>+Sklop19[[#This Row],[cena/enota brez DDV v EUR]]*Sklop19[[#This Row],[Okvirna količina]]</calculatedColumnFormula>
    </tableColumn>
    <tableColumn id="19" xr3:uid="{00000000-0010-0000-1200-000013000000}" name="Vrednost za okvirno količino (EUR) z DDV" totalsRowFunction="sum" dataDxfId="714" totalsRowDxfId="713">
      <calculatedColumnFormula>+Sklop19[[#This Row],[Končna cena/enoto mere (EUR) z DDV]]*Sklop19[[#This Row],[Okvirna količina]]</calculatedColumnFormula>
    </tableColumn>
    <tableColumn id="20" xr3:uid="{00000000-0010-0000-1200-000014000000}" name="Shema kakovosti_x000a_(nacionalne, evropske)_x000a_" totalsRowFunction="count" dataDxfId="712" totalsRowDxfId="711"/>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Sklop20" displayName="Sklop20" ref="A15:U21" totalsRowCount="1" headerRowDxfId="710" dataDxfId="708" headerRowBorderDxfId="709" tableBorderDxfId="707" totalsRowBorderDxfId="706">
  <tableColumns count="21">
    <tableColumn id="1" xr3:uid="{00000000-0010-0000-1300-000001000000}" name="Zap. št." totalsRowLabel="Vsota" dataDxfId="705" totalsRowDxfId="704"/>
    <tableColumn id="2" xr3:uid="{00000000-0010-0000-1300-000002000000}" name="Tehnična specifikacija živila (stolpec 2, 2a, 2b, 2c)" dataDxfId="703" totalsRowDxfId="702"/>
    <tableColumn id="3" xr3:uid="{00000000-0010-0000-1300-000003000000}" name="ZAHTEVANO PAKIRANJE                    Masa/volumen" dataDxfId="701" totalsRowDxfId="700"/>
    <tableColumn id="4" xr3:uid="{00000000-0010-0000-1300-000004000000}" name=" ZAHTEVANO PAKIRANJE       Enota" dataDxfId="699" totalsRowDxfId="698"/>
    <tableColumn id="21" xr3:uid="{00000000-0010-0000-1300-000015000000}" name="ZAHTEVANA SHEMA KAKOVOSTI" dataDxfId="697" totalsRowDxfId="696"/>
    <tableColumn id="5" xr3:uid="{00000000-0010-0000-1300-000005000000}" name="Okvirna količina" dataDxfId="695" totalsRowDxfId="694" dataCellStyle="Vejica"/>
    <tableColumn id="6" xr3:uid="{00000000-0010-0000-1300-000006000000}" name="Enota mere količine" dataDxfId="693" totalsRowDxfId="692"/>
    <tableColumn id="7" xr3:uid="{00000000-0010-0000-1300-000007000000}" name="Preračunana masa/volumen/kos na enoto kg" totalsRowFunction="sum" dataDxfId="691" totalsRowDxfId="690" dataCellStyle="Valuta">
      <calculatedColumnFormula>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calculatedColumnFormula>
    </tableColumn>
    <tableColumn id="8" xr3:uid="{00000000-0010-0000-1300-000008000000}" name="Živila iz shem kakovosti (kg)" totalsRowFunction="sum" dataDxfId="689" totalsRowDxfId="688" dataCellStyle="Valuta">
      <calculatedColumnFormula>IF(Sklop20[[#This Row],[ZAHTEVANA SHEMA KAKOVOSTI]]&lt;&gt;"",Sklop20[[#This Row],[Preračunana masa/volumen/kos na enoto kg]],"")</calculatedColumnFormula>
    </tableColumn>
    <tableColumn id="9" xr3:uid="{00000000-0010-0000-1300-000009000000}" name="Koda za naročanje" dataDxfId="687" totalsRowDxfId="686" dataCellStyle="Valuta"/>
    <tableColumn id="10" xr3:uid="{00000000-0010-0000-1300-00000A000000}" name="BLAGOVNA ZNAMKA ali PROIZVAJALEC" dataDxfId="685" totalsRowDxfId="684" dataCellStyle="Valuta"/>
    <tableColumn id="11" xr3:uid="{00000000-0010-0000-1300-00000B000000}" name="   (PRODAJNO) IME, pod katerim se živilo daje v promet za ponujeno živilo  " dataDxfId="683" totalsRowDxfId="682" dataCellStyle="Valuta"/>
    <tableColumn id="12" xr3:uid="{00000000-0010-0000-1300-00000C000000}" name="Dejanska masa/volumen ponujenega živila" dataDxfId="681" totalsRowDxfId="680" dataCellStyle="Valuta"/>
    <tableColumn id="13" xr3:uid="{00000000-0010-0000-1300-00000D000000}" name="cena/enota brez DDV v EUR" dataDxfId="679" totalsRowDxfId="678"/>
    <tableColumn id="14" xr3:uid="{00000000-0010-0000-1300-00000E000000}" name="Cena za dejansko maso/volumen ponujenega živila brez DDV " dataDxfId="677" totalsRowDxfId="676"/>
    <tableColumn id="15" xr3:uid="{00000000-0010-0000-1300-00000F000000}" name="Stopnja DDV (%)" dataDxfId="675" totalsRowDxfId="674"/>
    <tableColumn id="16" xr3:uid="{00000000-0010-0000-1300-000010000000}" name="Davek (EUR)" dataDxfId="673" totalsRowDxfId="672">
      <calculatedColumnFormula>+Sklop20[[#This Row],[cena/enota brez DDV v EUR]]*Sklop20[[#This Row],[Stopnja DDV (%)]]</calculatedColumnFormula>
    </tableColumn>
    <tableColumn id="17" xr3:uid="{00000000-0010-0000-1300-000011000000}" name="Končna cena/enoto mere (EUR) z DDV" dataDxfId="671" totalsRowDxfId="670">
      <calculatedColumnFormula>+Sklop20[[#This Row],[cena/enota brez DDV v EUR]]+Sklop20[[#This Row],[Davek (EUR)]]</calculatedColumnFormula>
    </tableColumn>
    <tableColumn id="18" xr3:uid="{00000000-0010-0000-1300-000012000000}" name="Vrednost za okvirno količino (EUR) brez DDV" totalsRowFunction="sum" dataDxfId="669" totalsRowDxfId="668">
      <calculatedColumnFormula>+Sklop20[[#This Row],[cena/enota brez DDV v EUR]]*Sklop20[[#This Row],[Okvirna količina]]</calculatedColumnFormula>
    </tableColumn>
    <tableColumn id="19" xr3:uid="{00000000-0010-0000-1300-000013000000}" name="Vrednost za okvirno količino (EUR) z DDV" totalsRowFunction="sum" dataDxfId="667" totalsRowDxfId="666">
      <calculatedColumnFormula>+Sklop20[[#This Row],[Končna cena/enoto mere (EUR) z DDV]]*Sklop20[[#This Row],[Okvirna količina]]</calculatedColumnFormula>
    </tableColumn>
    <tableColumn id="20" xr3:uid="{00000000-0010-0000-1300-000014000000}" name="Shema kakovosti_x000a_(nacionalne, evropske)_x000a_" dataDxfId="665" totalsRowDxfId="664"/>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Sklop21" displayName="Sklop21" ref="A15:U21" totalsRowCount="1" headerRowDxfId="663" dataDxfId="661" headerRowBorderDxfId="662" tableBorderDxfId="660" totalsRowBorderDxfId="659">
  <tableColumns count="21">
    <tableColumn id="1" xr3:uid="{00000000-0010-0000-1400-000001000000}" name="Zap. št." totalsRowLabel="Vsota" dataDxfId="658" totalsRowDxfId="657"/>
    <tableColumn id="2" xr3:uid="{00000000-0010-0000-1400-000002000000}" name="Tehnična specifikacija živila (stolpec 2, 2a, 2b, 2c)" dataDxfId="656" totalsRowDxfId="655"/>
    <tableColumn id="3" xr3:uid="{00000000-0010-0000-1400-000003000000}" name="ZAHTEVANO PAKIRANJE                    Masa/volumen" dataDxfId="654" totalsRowDxfId="653"/>
    <tableColumn id="4" xr3:uid="{00000000-0010-0000-1400-000004000000}" name=" ZAHTEVANO PAKIRANJE       Enota" dataDxfId="652" totalsRowDxfId="651"/>
    <tableColumn id="21" xr3:uid="{00000000-0010-0000-1400-000015000000}" name="ZAHTEVANA SHEMA KAKOVOSTI" dataDxfId="650" totalsRowDxfId="649"/>
    <tableColumn id="5" xr3:uid="{00000000-0010-0000-1400-000005000000}" name="Okvirna količina" dataDxfId="648" totalsRowDxfId="647" dataCellStyle="Valuta"/>
    <tableColumn id="6" xr3:uid="{00000000-0010-0000-1400-000006000000}" name="Enota mere količine" dataDxfId="646" totalsRowDxfId="645"/>
    <tableColumn id="7" xr3:uid="{00000000-0010-0000-1400-000007000000}" name="Preračunana masa/volumen/kos na enoto kg" totalsRowFunction="sum" dataDxfId="644" totalsRowDxfId="643" dataCellStyle="Valuta">
      <calculatedColumnFormula>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calculatedColumnFormula>
    </tableColumn>
    <tableColumn id="8" xr3:uid="{00000000-0010-0000-1400-000008000000}" name="Živila iz shem kakovosti (kg)" totalsRowFunction="sum" dataDxfId="642" totalsRowDxfId="641" dataCellStyle="Valuta">
      <calculatedColumnFormula>IF(Sklop21[[#This Row],[ZAHTEVANA SHEMA KAKOVOSTI]]&lt;&gt;"",Sklop21[[#This Row],[Preračunana masa/volumen/kos na enoto kg]],"")</calculatedColumnFormula>
    </tableColumn>
    <tableColumn id="9" xr3:uid="{00000000-0010-0000-1400-000009000000}" name="Koda za naročanje" dataDxfId="640" totalsRowDxfId="639" dataCellStyle="Valuta"/>
    <tableColumn id="10" xr3:uid="{00000000-0010-0000-1400-00000A000000}" name="BLAGOVNA ZNAMKA ali PROIZVAJALEC" dataDxfId="638" totalsRowDxfId="637" dataCellStyle="Valuta"/>
    <tableColumn id="11" xr3:uid="{00000000-0010-0000-1400-00000B000000}" name="   (PRODAJNO) IME, pod katerim se živilo daje v promet za ponujeno živilo  " dataDxfId="636" totalsRowDxfId="635" dataCellStyle="Valuta"/>
    <tableColumn id="12" xr3:uid="{00000000-0010-0000-1400-00000C000000}" name="Dejanska masa/volumen ponujenega živila" dataDxfId="634" totalsRowDxfId="633" dataCellStyle="Valuta"/>
    <tableColumn id="13" xr3:uid="{00000000-0010-0000-1400-00000D000000}" name="cena/enota brez DDV v EUR" dataDxfId="632" totalsRowDxfId="631"/>
    <tableColumn id="14" xr3:uid="{00000000-0010-0000-1400-00000E000000}" name="Cena za dejansko maso/volumen ponujenega živila brez DDV " dataDxfId="630" totalsRowDxfId="629"/>
    <tableColumn id="15" xr3:uid="{00000000-0010-0000-1400-00000F000000}" name="Stopnja DDV (%)" dataDxfId="628" totalsRowDxfId="627"/>
    <tableColumn id="16" xr3:uid="{00000000-0010-0000-1400-000010000000}" name="Davek (EUR)" dataDxfId="626" totalsRowDxfId="625">
      <calculatedColumnFormula>+Sklop21[[#This Row],[cena/enota brez DDV v EUR]]*Sklop21[[#This Row],[Stopnja DDV (%)]]</calculatedColumnFormula>
    </tableColumn>
    <tableColumn id="17" xr3:uid="{00000000-0010-0000-1400-000011000000}" name="Končna cena/enoto mere (EUR) z DDV" dataDxfId="624" totalsRowDxfId="623">
      <calculatedColumnFormula>+Sklop21[[#This Row],[cena/enota brez DDV v EUR]]+Sklop21[[#This Row],[Davek (EUR)]]</calculatedColumnFormula>
    </tableColumn>
    <tableColumn id="18" xr3:uid="{00000000-0010-0000-1400-000012000000}" name="Vrednost za okvirno količino (EUR) brez DDV" totalsRowFunction="sum" dataDxfId="622" totalsRowDxfId="621">
      <calculatedColumnFormula>+Sklop21[[#This Row],[cena/enota brez DDV v EUR]]*Sklop21[[#This Row],[Okvirna količina]]</calculatedColumnFormula>
    </tableColumn>
    <tableColumn id="19" xr3:uid="{00000000-0010-0000-1400-000013000000}" name="Vrednost za okvirno količino (EUR) z DDV" totalsRowFunction="sum" dataDxfId="620" totalsRowDxfId="619">
      <calculatedColumnFormula>+Sklop21[[#This Row],[Končna cena/enoto mere (EUR) z DDV]]*Sklop21[[#This Row],[Okvirna količina]]</calculatedColumnFormula>
    </tableColumn>
    <tableColumn id="20" xr3:uid="{00000000-0010-0000-1400-000014000000}" name="Shema kakovosti_x000a_(nacionalne, evropske)_x000a_" dataDxfId="618" totalsRowDxfId="617"/>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5000000}" name="Sklop22" displayName="Sklop22" ref="A15:U109" totalsRowCount="1" headerRowDxfId="616" dataDxfId="614" headerRowBorderDxfId="615" tableBorderDxfId="613" totalsRowBorderDxfId="612">
  <tableColumns count="21">
    <tableColumn id="1" xr3:uid="{00000000-0010-0000-1500-000001000000}" name="Zap. št." totalsRowLabel="Vsota" dataDxfId="611" totalsRowDxfId="610"/>
    <tableColumn id="2" xr3:uid="{00000000-0010-0000-1500-000002000000}" name="Tehnična specifikacija živila (stolpec 2, 2a, 2b, 2c)" dataDxfId="609" totalsRowDxfId="608"/>
    <tableColumn id="3" xr3:uid="{00000000-0010-0000-1500-000003000000}" name="ZAHTEVANO PAKIRANJE                    Masa/volumen" dataDxfId="607" totalsRowDxfId="606"/>
    <tableColumn id="4" xr3:uid="{00000000-0010-0000-1500-000004000000}" name=" ZAHTEVANO PAKIRANJE       Enota" dataDxfId="605" totalsRowDxfId="604"/>
    <tableColumn id="21" xr3:uid="{00000000-0010-0000-1500-000015000000}" name="ZAHTEVANA SHEMA KAKOVOSTI" dataDxfId="603" totalsRowDxfId="602"/>
    <tableColumn id="5" xr3:uid="{00000000-0010-0000-1500-000005000000}" name="Okvirna količina" dataDxfId="601" totalsRowDxfId="600" dataCellStyle="Valuta"/>
    <tableColumn id="6" xr3:uid="{00000000-0010-0000-1500-000006000000}" name="Enota mere količine" dataDxfId="599" totalsRowDxfId="598"/>
    <tableColumn id="7" xr3:uid="{00000000-0010-0000-1500-000007000000}" name="Preračunana masa/volumen/kos na enoto kg" totalsRowFunction="sum" dataDxfId="597" totalsRowDxfId="596" dataCellStyle="Valuta">
      <calculatedColumnFormula>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calculatedColumnFormula>
    </tableColumn>
    <tableColumn id="8" xr3:uid="{00000000-0010-0000-1500-000008000000}" name="Živila iz shem kakovosti (kg)" totalsRowFunction="sum" dataDxfId="595" totalsRowDxfId="594" dataCellStyle="Valuta">
      <calculatedColumnFormula>IF(Sklop22[[#This Row],[ZAHTEVANA SHEMA KAKOVOSTI]]&lt;&gt;"",Sklop22[[#This Row],[Preračunana masa/volumen/kos na enoto kg]],"")</calculatedColumnFormula>
    </tableColumn>
    <tableColumn id="9" xr3:uid="{00000000-0010-0000-1500-000009000000}" name="Koda za naročanje" dataDxfId="593" totalsRowDxfId="592" dataCellStyle="Valuta"/>
    <tableColumn id="10" xr3:uid="{00000000-0010-0000-1500-00000A000000}" name="BLAGOVNA ZNAMKA ali PROIZVAJALEC" dataDxfId="591" totalsRowDxfId="590" dataCellStyle="Valuta"/>
    <tableColumn id="11" xr3:uid="{00000000-0010-0000-1500-00000B000000}" name="   (PRODAJNO) IME, pod katerim se živilo daje v promet za ponujeno živilo  " dataDxfId="589" totalsRowDxfId="588" dataCellStyle="Valuta"/>
    <tableColumn id="12" xr3:uid="{00000000-0010-0000-1500-00000C000000}" name="Dejanska masa/volumen ponujenega živila" dataDxfId="587" totalsRowDxfId="586" dataCellStyle="Valuta"/>
    <tableColumn id="13" xr3:uid="{00000000-0010-0000-1500-00000D000000}" name="cena/enota brez DDV v EUR" dataDxfId="585" totalsRowDxfId="584"/>
    <tableColumn id="14" xr3:uid="{00000000-0010-0000-1500-00000E000000}" name="Cena za dejansko maso/volumen ponujenega živila brez DDV " dataDxfId="583" totalsRowDxfId="582"/>
    <tableColumn id="15" xr3:uid="{00000000-0010-0000-1500-00000F000000}" name="Stopnja DDV (%)" dataDxfId="581" totalsRowDxfId="580"/>
    <tableColumn id="16" xr3:uid="{00000000-0010-0000-1500-000010000000}" name="Davek (EUR)" dataDxfId="579" totalsRowDxfId="578">
      <calculatedColumnFormula>+Sklop22[[#This Row],[cena/enota brez DDV v EUR]]*Sklop22[[#This Row],[Stopnja DDV (%)]]</calculatedColumnFormula>
    </tableColumn>
    <tableColumn id="17" xr3:uid="{00000000-0010-0000-1500-000011000000}" name="Končna cena/enoto mere (EUR) z DDV" dataDxfId="577" totalsRowDxfId="576">
      <calculatedColumnFormula>+Sklop22[[#This Row],[cena/enota brez DDV v EUR]]+Sklop22[[#This Row],[Davek (EUR)]]</calculatedColumnFormula>
    </tableColumn>
    <tableColumn id="18" xr3:uid="{00000000-0010-0000-1500-000012000000}" name="Vrednost za okvirno količino (EUR) brez DDV" totalsRowFunction="sum" dataDxfId="575" totalsRowDxfId="574">
      <calculatedColumnFormula>+Sklop22[[#This Row],[cena/enota brez DDV v EUR]]*Sklop22[[#This Row],[Okvirna količina]]</calculatedColumnFormula>
    </tableColumn>
    <tableColumn id="19" xr3:uid="{00000000-0010-0000-1500-000013000000}" name="Vrednost za okvirno količino (EUR) z DDV" totalsRowFunction="sum" dataDxfId="573" totalsRowDxfId="572">
      <calculatedColumnFormula>+Sklop22[[#This Row],[Končna cena/enoto mere (EUR) z DDV]]*Sklop22[[#This Row],[Okvirna količina]]</calculatedColumnFormula>
    </tableColumn>
    <tableColumn id="20" xr3:uid="{00000000-0010-0000-1500-000014000000}" name="Shema kakovosti_x000a_(nacionalne, evropske)_x000a_" dataDxfId="571" totalsRowDxfId="570"/>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6000000}" name="Sklop23" displayName="Sklop23" ref="A15:U27" totalsRowCount="1" headerRowDxfId="569" dataDxfId="567" headerRowBorderDxfId="568" tableBorderDxfId="566" totalsRowBorderDxfId="565">
  <tableColumns count="21">
    <tableColumn id="1" xr3:uid="{00000000-0010-0000-1600-000001000000}" name="Zap. št." totalsRowLabel="Vsota" dataDxfId="564" totalsRowDxfId="563"/>
    <tableColumn id="2" xr3:uid="{00000000-0010-0000-1600-000002000000}" name="Tehnična specifikacija živila (stolpec 2, 2a, 2b, 2c)" dataDxfId="562" totalsRowDxfId="561"/>
    <tableColumn id="3" xr3:uid="{00000000-0010-0000-1600-000003000000}" name="ZAHTEVANO PAKIRANJE                    Masa/volumen" dataDxfId="560" totalsRowDxfId="559"/>
    <tableColumn id="4" xr3:uid="{00000000-0010-0000-1600-000004000000}" name=" ZAHTEVANO PAKIRANJE       Enota" dataDxfId="558" totalsRowDxfId="557"/>
    <tableColumn id="21" xr3:uid="{00000000-0010-0000-1600-000015000000}" name="ZAHTEVANA SHEMA KAKOVOSTI" dataDxfId="556" totalsRowDxfId="555"/>
    <tableColumn id="5" xr3:uid="{00000000-0010-0000-1600-000005000000}" name="Okvirna količina" dataDxfId="554" totalsRowDxfId="553" dataCellStyle="Valuta"/>
    <tableColumn id="6" xr3:uid="{00000000-0010-0000-1600-000006000000}" name="Enota mere količine" dataDxfId="552" totalsRowDxfId="551"/>
    <tableColumn id="7" xr3:uid="{00000000-0010-0000-1600-000007000000}" name="Preračunana masa/volumen/kos na enoto kg" totalsRowFunction="sum" dataDxfId="550" totalsRowDxfId="549" dataCellStyle="Valuta">
      <calculatedColumnFormula>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calculatedColumnFormula>
    </tableColumn>
    <tableColumn id="8" xr3:uid="{00000000-0010-0000-1600-000008000000}" name="Živila iz shem kakovosti (kg)" totalsRowFunction="sum" dataDxfId="548" totalsRowDxfId="547" dataCellStyle="Valuta">
      <calculatedColumnFormula>IF(Sklop23[[#This Row],[ZAHTEVANA SHEMA KAKOVOSTI]]&lt;&gt;"",Sklop23[[#This Row],[Preračunana masa/volumen/kos na enoto kg]],"")</calculatedColumnFormula>
    </tableColumn>
    <tableColumn id="9" xr3:uid="{00000000-0010-0000-1600-000009000000}" name="Koda za naročanje" dataDxfId="546" totalsRowDxfId="545" dataCellStyle="Valuta"/>
    <tableColumn id="10" xr3:uid="{00000000-0010-0000-1600-00000A000000}" name="BLAGOVNA ZNAMKA ali PROIZVAJALEC" dataDxfId="544" totalsRowDxfId="543" dataCellStyle="Valuta"/>
    <tableColumn id="11" xr3:uid="{00000000-0010-0000-1600-00000B000000}" name="   (PRODAJNO) IME, pod katerim se živilo daje v promet za ponujeno živilo  " dataDxfId="542" totalsRowDxfId="541" dataCellStyle="Valuta"/>
    <tableColumn id="12" xr3:uid="{00000000-0010-0000-1600-00000C000000}" name="Dejanska masa/volumen ponujenega živila" dataDxfId="540" totalsRowDxfId="539" dataCellStyle="Valuta"/>
    <tableColumn id="13" xr3:uid="{00000000-0010-0000-1600-00000D000000}" name="cena/enota brez DDV v EUR" dataDxfId="538" totalsRowDxfId="537"/>
    <tableColumn id="14" xr3:uid="{00000000-0010-0000-1600-00000E000000}" name="Cena za dejansko maso/volumen ponujenega živila brez DDV " dataDxfId="536" totalsRowDxfId="535"/>
    <tableColumn id="15" xr3:uid="{00000000-0010-0000-1600-00000F000000}" name="Stopnja DDV (%)" dataDxfId="534" totalsRowDxfId="533"/>
    <tableColumn id="16" xr3:uid="{00000000-0010-0000-1600-000010000000}" name="Davek (EUR)" dataDxfId="532" totalsRowDxfId="531">
      <calculatedColumnFormula>+Sklop23[[#This Row],[cena/enota brez DDV v EUR]]*Sklop23[[#This Row],[Stopnja DDV (%)]]</calculatedColumnFormula>
    </tableColumn>
    <tableColumn id="17" xr3:uid="{00000000-0010-0000-1600-000011000000}" name="Končna cena/enoto mere (EUR) z DDV" dataDxfId="530" totalsRowDxfId="529">
      <calculatedColumnFormula>+Sklop23[[#This Row],[cena/enota brez DDV v EUR]]+Sklop23[[#This Row],[Davek (EUR)]]</calculatedColumnFormula>
    </tableColumn>
    <tableColumn id="18" xr3:uid="{00000000-0010-0000-1600-000012000000}" name="Vrednost za okvirno količino (EUR) brez DDV" totalsRowFunction="sum" dataDxfId="528" totalsRowDxfId="527">
      <calculatedColumnFormula>+Sklop23[[#This Row],[cena/enota brez DDV v EUR]]*Sklop23[[#This Row],[Okvirna količina]]</calculatedColumnFormula>
    </tableColumn>
    <tableColumn id="19" xr3:uid="{00000000-0010-0000-1600-000013000000}" name="Vrednost za okvirno količino (EUR) z DDV" totalsRowFunction="sum" dataDxfId="526" totalsRowDxfId="525">
      <calculatedColumnFormula>+Sklop23[[#This Row],[Končna cena/enoto mere (EUR) z DDV]]*Sklop23[[#This Row],[Okvirna količina]]</calculatedColumnFormula>
    </tableColumn>
    <tableColumn id="20" xr3:uid="{00000000-0010-0000-1600-000014000000}" name="Shema kakovosti_x000a_(nacionalne, evropske)_x000a_" dataDxfId="524" totalsRowDxfId="523"/>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7000000}" name="Sklop24" displayName="Sklop24" ref="A15:U19" totalsRowCount="1" headerRowDxfId="522" dataDxfId="520" headerRowBorderDxfId="521" tableBorderDxfId="519" totalsRowBorderDxfId="518">
  <tableColumns count="21">
    <tableColumn id="1" xr3:uid="{00000000-0010-0000-1700-000001000000}" name="Zap. št." totalsRowLabel="Vsota" dataDxfId="517" totalsRowDxfId="516"/>
    <tableColumn id="2" xr3:uid="{00000000-0010-0000-1700-000002000000}" name="Tehnična specifikacija živila (stolpec 2, 2a, 2b, 2c)" dataDxfId="515" totalsRowDxfId="514"/>
    <tableColumn id="3" xr3:uid="{00000000-0010-0000-1700-000003000000}" name="ZAHTEVANO PAKIRANJE                    Masa/volumen" dataDxfId="513" totalsRowDxfId="512"/>
    <tableColumn id="4" xr3:uid="{00000000-0010-0000-1700-000004000000}" name=" ZAHTEVANO PAKIRANJE       Enota" dataDxfId="511" totalsRowDxfId="510"/>
    <tableColumn id="21" xr3:uid="{00000000-0010-0000-1700-000015000000}" name="ZAHTEVANA SHEMA KAKOVOSTI" dataDxfId="509" totalsRowDxfId="508"/>
    <tableColumn id="5" xr3:uid="{00000000-0010-0000-1700-000005000000}" name="Okvirna količina" dataDxfId="507" totalsRowDxfId="506" dataCellStyle="Valuta"/>
    <tableColumn id="6" xr3:uid="{00000000-0010-0000-1700-000006000000}" name="Enota mere količine" dataDxfId="505" totalsRowDxfId="504"/>
    <tableColumn id="7" xr3:uid="{00000000-0010-0000-1700-000007000000}" name="Preračunana masa/volumen/kos na enoto kg" totalsRowFunction="sum" dataDxfId="503" totalsRowDxfId="502" dataCellStyle="Valuta">
      <calculatedColumnFormula>IFERROR(IF(Sklop24[[#This Row],[ ZAHTEVANO PAKIRANJE       Enota]]="g",Sklop24[[#This Row],[ZAHTEVANO PAKIRANJE                    Masa/volumen]]/1000*Sklop24[[#This Row],[Okvirna količina]],IF(Sklop24[[#This Row],[ ZAHTEVANO PAKIRANJE       Enota]]="l",Sklop24[[#This Row],[ZAHTEVANO PAKIRANJE                    Masa/volumen]]*Sklop24[[#This Row],[Okvirna količina]],IF(Sklop24[[#This Row],[ ZAHTEVANO PAKIRANJE       Enota]]="ml",Sklop24[[#This Row],[ZAHTEVANO PAKIRANJE                    Masa/volumen]]/1000*Sklop24[[#This Row],[Okvirna količina]],Sklop24[[#This Row],[ZAHTEVANO PAKIRANJE                    Masa/volumen]]*Sklop24[[#This Row],[Okvirna količina]]))),1*Sklop24[[#This Row],[Okvirna količina]])</calculatedColumnFormula>
    </tableColumn>
    <tableColumn id="8" xr3:uid="{00000000-0010-0000-1700-000008000000}" name="Živila iz shem kakovosti (kg)" totalsRowFunction="sum" dataDxfId="501" totalsRowDxfId="500" dataCellStyle="Valuta">
      <calculatedColumnFormula>IF(Sklop24[[#This Row],[ZAHTEVANA SHEMA KAKOVOSTI]]&lt;&gt;"",Sklop24[[#This Row],[Preračunana masa/volumen/kos na enoto kg]],"")</calculatedColumnFormula>
    </tableColumn>
    <tableColumn id="9" xr3:uid="{00000000-0010-0000-1700-000009000000}" name="Koda za naročanje" dataDxfId="499" totalsRowDxfId="498" dataCellStyle="Valuta"/>
    <tableColumn id="10" xr3:uid="{00000000-0010-0000-1700-00000A000000}" name="BLAGOVNA ZNAMKA ali PROIZVAJALEC" dataDxfId="497" totalsRowDxfId="496" dataCellStyle="Valuta"/>
    <tableColumn id="11" xr3:uid="{00000000-0010-0000-1700-00000B000000}" name="   (PRODAJNO) IME, pod katerim se živilo daje v promet za ponujeno živilo  " dataDxfId="495" totalsRowDxfId="494" dataCellStyle="Valuta"/>
    <tableColumn id="12" xr3:uid="{00000000-0010-0000-1700-00000C000000}" name="Dejanska masa/volumen ponujenega živila" dataDxfId="493" totalsRowDxfId="492" dataCellStyle="Valuta"/>
    <tableColumn id="13" xr3:uid="{00000000-0010-0000-1700-00000D000000}" name="cena/enota brez DDV v EUR" dataDxfId="491" totalsRowDxfId="490"/>
    <tableColumn id="14" xr3:uid="{00000000-0010-0000-1700-00000E000000}" name="Cena za dejansko maso/volumen ponujenega živila brez DDV " dataDxfId="489" totalsRowDxfId="488"/>
    <tableColumn id="15" xr3:uid="{00000000-0010-0000-1700-00000F000000}" name="Stopnja DDV (%)" dataDxfId="487" totalsRowDxfId="486"/>
    <tableColumn id="16" xr3:uid="{00000000-0010-0000-1700-000010000000}" name="Davek (EUR)" dataDxfId="485" totalsRowDxfId="484">
      <calculatedColumnFormula>+Sklop24[[#This Row],[cena/enota brez DDV v EUR]]*Sklop24[[#This Row],[Stopnja DDV (%)]]</calculatedColumnFormula>
    </tableColumn>
    <tableColumn id="17" xr3:uid="{00000000-0010-0000-1700-000011000000}" name="Končna cena/enoto mere (EUR) z DDV" dataDxfId="483" totalsRowDxfId="482">
      <calculatedColumnFormula>+Sklop24[[#This Row],[cena/enota brez DDV v EUR]]+Sklop24[[#This Row],[Davek (EUR)]]</calculatedColumnFormula>
    </tableColumn>
    <tableColumn id="18" xr3:uid="{00000000-0010-0000-1700-000012000000}" name="Vrednost za okvirno količino (EUR) brez DDV" totalsRowFunction="sum" dataDxfId="481" totalsRowDxfId="480">
      <calculatedColumnFormula>+Sklop24[[#This Row],[cena/enota brez DDV v EUR]]*Sklop24[[#This Row],[Okvirna količina]]</calculatedColumnFormula>
    </tableColumn>
    <tableColumn id="19" xr3:uid="{00000000-0010-0000-1700-000013000000}" name="Vrednost za okvirno količino (EUR) z DDV" totalsRowFunction="sum" dataDxfId="479" totalsRowDxfId="478">
      <calculatedColumnFormula>+Sklop24[[#This Row],[Končna cena/enoto mere (EUR) z DDV]]*Sklop24[[#This Row],[Okvirna količina]]</calculatedColumnFormula>
    </tableColumn>
    <tableColumn id="20" xr3:uid="{00000000-0010-0000-1700-000014000000}" name="Shema kakovosti_x000a_(nacionalne, evropske)_x000a_" dataDxfId="477" totalsRowDxfId="476"/>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8000000}" name="Sklop25" displayName="Sklop25" ref="A15:U63" totalsRowCount="1" headerRowDxfId="475" dataDxfId="473" headerRowBorderDxfId="474" tableBorderDxfId="472" totalsRowBorderDxfId="471">
  <tableColumns count="21">
    <tableColumn id="1" xr3:uid="{00000000-0010-0000-1800-000001000000}" name="Zap. št." totalsRowLabel="Vsota" dataDxfId="470" totalsRowDxfId="469"/>
    <tableColumn id="2" xr3:uid="{00000000-0010-0000-1800-000002000000}" name="Tehnična specifikacija živila (stolpec 2, 2a, 2b, 2c)" dataDxfId="468" totalsRowDxfId="467"/>
    <tableColumn id="3" xr3:uid="{00000000-0010-0000-1800-000003000000}" name="ZAHTEVANO PAKIRANJE                    Masa/volumen" dataDxfId="466" totalsRowDxfId="465"/>
    <tableColumn id="4" xr3:uid="{00000000-0010-0000-1800-000004000000}" name=" ZAHTEVANO PAKIRANJE       Enota" dataDxfId="464" totalsRowDxfId="463"/>
    <tableColumn id="21" xr3:uid="{00000000-0010-0000-1800-000015000000}" name="ZAHTEVANA SHEMA KAKOVOSTI" dataDxfId="462" totalsRowDxfId="461"/>
    <tableColumn id="5" xr3:uid="{00000000-0010-0000-1800-000005000000}" name="Okvirna količina" dataDxfId="460" totalsRowDxfId="459" dataCellStyle="Valuta"/>
    <tableColumn id="6" xr3:uid="{00000000-0010-0000-1800-000006000000}" name="Enota mere količine" dataDxfId="458" totalsRowDxfId="457"/>
    <tableColumn id="7" xr3:uid="{00000000-0010-0000-1800-000007000000}" name="Preračunana masa/volumen/kos na enoto kg" totalsRowFunction="sum" dataDxfId="456" totalsRowDxfId="455" dataCellStyle="Valuta">
      <calculatedColumnFormula>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calculatedColumnFormula>
    </tableColumn>
    <tableColumn id="8" xr3:uid="{00000000-0010-0000-1800-000008000000}" name="Živila iz shem kakovosti (kg)" totalsRowFunction="sum" dataDxfId="454" totalsRowDxfId="453" dataCellStyle="Valuta">
      <calculatedColumnFormula>IF(Sklop25[[#This Row],[ZAHTEVANA SHEMA KAKOVOSTI]]&lt;&gt;"",Sklop25[[#This Row],[Preračunana masa/volumen/kos na enoto kg]],"")</calculatedColumnFormula>
    </tableColumn>
    <tableColumn id="9" xr3:uid="{00000000-0010-0000-1800-000009000000}" name="Koda za naročanje" dataDxfId="452" totalsRowDxfId="451" dataCellStyle="Valuta"/>
    <tableColumn id="10" xr3:uid="{00000000-0010-0000-1800-00000A000000}" name="BLAGOVNA ZNAMKA ali PROIZVAJALEC" dataDxfId="450" totalsRowDxfId="449" dataCellStyle="Valuta"/>
    <tableColumn id="11" xr3:uid="{00000000-0010-0000-1800-00000B000000}" name="   (PRODAJNO) IME, pod katerim se živilo daje v promet za ponujeno živilo  " dataDxfId="448" totalsRowDxfId="447" dataCellStyle="Valuta"/>
    <tableColumn id="12" xr3:uid="{00000000-0010-0000-1800-00000C000000}" name="Dejanska masa/volumen ponujenega živila" dataDxfId="446" totalsRowDxfId="445" dataCellStyle="Valuta"/>
    <tableColumn id="13" xr3:uid="{00000000-0010-0000-1800-00000D000000}" name="cena/enota brez DDV v EUR" dataDxfId="444" totalsRowDxfId="443"/>
    <tableColumn id="14" xr3:uid="{00000000-0010-0000-1800-00000E000000}" name="Cena za dejansko maso/volumen ponujenega živila brez DDV " dataDxfId="442" totalsRowDxfId="441"/>
    <tableColumn id="15" xr3:uid="{00000000-0010-0000-1800-00000F000000}" name="Stopnja DDV (%)" dataDxfId="440" totalsRowDxfId="439"/>
    <tableColumn id="16" xr3:uid="{00000000-0010-0000-1800-000010000000}" name="Davek (EUR)" dataDxfId="438" totalsRowDxfId="437">
      <calculatedColumnFormula>+Sklop25[[#This Row],[cena/enota brez DDV v EUR]]*Sklop25[[#This Row],[Stopnja DDV (%)]]</calculatedColumnFormula>
    </tableColumn>
    <tableColumn id="17" xr3:uid="{00000000-0010-0000-1800-000011000000}" name="Končna cena/enoto mere (EUR) z DDV" dataDxfId="436" totalsRowDxfId="435">
      <calculatedColumnFormula>+Sklop25[[#This Row],[cena/enota brez DDV v EUR]]+Sklop25[[#This Row],[Davek (EUR)]]</calculatedColumnFormula>
    </tableColumn>
    <tableColumn id="18" xr3:uid="{00000000-0010-0000-1800-000012000000}" name="Vrednost za okvirno količino (EUR) brez DDV" totalsRowFunction="sum" dataDxfId="434" totalsRowDxfId="433">
      <calculatedColumnFormula>+Sklop25[[#This Row],[cena/enota brez DDV v EUR]]*Sklop25[[#This Row],[Okvirna količina]]</calculatedColumnFormula>
    </tableColumn>
    <tableColumn id="19" xr3:uid="{00000000-0010-0000-1800-000013000000}" name="Vrednost za okvirno količino (EUR) z DDV" totalsRowFunction="sum" dataDxfId="432" totalsRowDxfId="431">
      <calculatedColumnFormula>+Sklop25[[#This Row],[Končna cena/enoto mere (EUR) z DDV]]*Sklop25[[#This Row],[Okvirna količina]]</calculatedColumnFormula>
    </tableColumn>
    <tableColumn id="20" xr3:uid="{00000000-0010-0000-1800-000014000000}" name="Shema kakovosti_x000a_(nacionalne, evropske)_x000a_" totalsRowFunction="count" dataDxfId="430" totalsRowDxfId="429"/>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9000000}" name="Sklop26" displayName="Sklop26" ref="A15:U21" totalsRowCount="1" headerRowDxfId="428" dataDxfId="426" headerRowBorderDxfId="427" tableBorderDxfId="425" totalsRowBorderDxfId="424">
  <tableColumns count="21">
    <tableColumn id="1" xr3:uid="{00000000-0010-0000-1900-000001000000}" name="Zap. št." totalsRowLabel="Vsota" dataDxfId="423" totalsRowDxfId="422"/>
    <tableColumn id="2" xr3:uid="{00000000-0010-0000-1900-000002000000}" name="Tehnična specifikacija živila (stolpec 2, 2a, 2b, 2c)" dataDxfId="421" totalsRowDxfId="420"/>
    <tableColumn id="3" xr3:uid="{00000000-0010-0000-1900-000003000000}" name="ZAHTEVANO PAKIRANJE                    Masa/volumen" dataDxfId="419" totalsRowDxfId="418"/>
    <tableColumn id="4" xr3:uid="{00000000-0010-0000-1900-000004000000}" name=" ZAHTEVANO PAKIRANJE       Enota" dataDxfId="417" totalsRowDxfId="416"/>
    <tableColumn id="21" xr3:uid="{00000000-0010-0000-1900-000015000000}" name="ZAHTEVANA SHEMA KAKOVOSTI" dataDxfId="415" totalsRowDxfId="414"/>
    <tableColumn id="5" xr3:uid="{00000000-0010-0000-1900-000005000000}" name="Okvirna količina" dataDxfId="413" totalsRowDxfId="412" dataCellStyle="Valuta"/>
    <tableColumn id="6" xr3:uid="{00000000-0010-0000-1900-000006000000}" name="Enota mere količine" dataDxfId="411" totalsRowDxfId="410"/>
    <tableColumn id="7" xr3:uid="{00000000-0010-0000-1900-000007000000}" name="Preračunana masa/volumen/kos na enoto kg" totalsRowFunction="sum" dataDxfId="409" totalsRowDxfId="408" dataCellStyle="Valuta">
      <calculatedColumnFormula>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calculatedColumnFormula>
    </tableColumn>
    <tableColumn id="8" xr3:uid="{00000000-0010-0000-1900-000008000000}" name="Živila iz shem kakovosti (kg)" totalsRowFunction="sum" dataDxfId="407" totalsRowDxfId="406" dataCellStyle="Valuta">
      <calculatedColumnFormula>IF(Sklop26[[#This Row],[ZAHTEVANA SHEMA KAKOVOSTI]]&lt;&gt;"",Sklop26[[#This Row],[Preračunana masa/volumen/kos na enoto kg]],"")</calculatedColumnFormula>
    </tableColumn>
    <tableColumn id="9" xr3:uid="{00000000-0010-0000-1900-000009000000}" name="Koda za naročanje" dataDxfId="405" totalsRowDxfId="404" dataCellStyle="Valuta"/>
    <tableColumn id="10" xr3:uid="{00000000-0010-0000-1900-00000A000000}" name="BLAGOVNA ZNAMKA ali PROIZVAJALEC" dataDxfId="403" totalsRowDxfId="402" dataCellStyle="Valuta"/>
    <tableColumn id="11" xr3:uid="{00000000-0010-0000-1900-00000B000000}" name="   (PRODAJNO) IME, pod katerim se živilo daje v promet za ponujeno živilo  " dataDxfId="401" totalsRowDxfId="400" dataCellStyle="Valuta"/>
    <tableColumn id="12" xr3:uid="{00000000-0010-0000-1900-00000C000000}" name="Dejanska masa/volumen ponujenega živila" dataDxfId="399" totalsRowDxfId="398" dataCellStyle="Valuta"/>
    <tableColumn id="13" xr3:uid="{00000000-0010-0000-1900-00000D000000}" name="cena/enota brez DDV v EUR" dataDxfId="397" totalsRowDxfId="396"/>
    <tableColumn id="14" xr3:uid="{00000000-0010-0000-1900-00000E000000}" name="Cena za dejansko maso/volumen ponujenega živila brez DDV " dataDxfId="395" totalsRowDxfId="394"/>
    <tableColumn id="15" xr3:uid="{00000000-0010-0000-1900-00000F000000}" name="Stopnja DDV (%)" dataDxfId="393" totalsRowDxfId="392"/>
    <tableColumn id="16" xr3:uid="{00000000-0010-0000-1900-000010000000}" name="Davek (EUR)" dataDxfId="391" totalsRowDxfId="390">
      <calculatedColumnFormula>+Sklop26[[#This Row],[cena/enota brez DDV v EUR]]*Sklop26[[#This Row],[Stopnja DDV (%)]]</calculatedColumnFormula>
    </tableColumn>
    <tableColumn id="17" xr3:uid="{00000000-0010-0000-1900-000011000000}" name="Končna cena/enoto mere (EUR) z DDV" dataDxfId="389" totalsRowDxfId="388">
      <calculatedColumnFormula>+Sklop26[[#This Row],[cena/enota brez DDV v EUR]]+Sklop26[[#This Row],[Davek (EUR)]]</calculatedColumnFormula>
    </tableColumn>
    <tableColumn id="18" xr3:uid="{00000000-0010-0000-1900-000012000000}" name="Vrednost za okvirno količino (EUR) brez DDV" totalsRowFunction="sum" dataDxfId="387" totalsRowDxfId="386">
      <calculatedColumnFormula>+Sklop26[[#This Row],[cena/enota brez DDV v EUR]]*Sklop26[[#This Row],[Okvirna količina]]</calculatedColumnFormula>
    </tableColumn>
    <tableColumn id="19" xr3:uid="{00000000-0010-0000-1900-000013000000}" name="Vrednost za okvirno količino (EUR) z DDV" totalsRowFunction="sum" dataDxfId="385" totalsRowDxfId="384">
      <calculatedColumnFormula>+Sklop26[[#This Row],[Končna cena/enoto mere (EUR) z DDV]]*Sklop26[[#This Row],[Okvirna količina]]</calculatedColumnFormula>
    </tableColumn>
    <tableColumn id="20" xr3:uid="{00000000-0010-0000-1900-000014000000}" name="Shema kakovosti_x000a_(nacionalne, evropske)_x000a_" dataDxfId="383" totalsRowDxfId="382"/>
  </tableColumns>
  <tableStyleInfo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A000000}" name="Sklop27" displayName="Sklop27" ref="A15:U22" totalsRowCount="1" headerRowDxfId="381" dataDxfId="379" headerRowBorderDxfId="380" tableBorderDxfId="378" totalsRowBorderDxfId="377">
  <tableColumns count="21">
    <tableColumn id="1" xr3:uid="{00000000-0010-0000-1A00-000001000000}" name="Zap. št." totalsRowLabel="Vsota" dataDxfId="376" totalsRowDxfId="375"/>
    <tableColumn id="2" xr3:uid="{00000000-0010-0000-1A00-000002000000}" name="Tehnična specifikacija živila (stolpec 2, 2a, 2b, 2c)" dataDxfId="374" totalsRowDxfId="373"/>
    <tableColumn id="3" xr3:uid="{00000000-0010-0000-1A00-000003000000}" name="ZAHTEVANO PAKIRANJE                    Masa/volumen" dataDxfId="372" totalsRowDxfId="371"/>
    <tableColumn id="4" xr3:uid="{00000000-0010-0000-1A00-000004000000}" name=" ZAHTEVANO PAKIRANJE       Enota" dataDxfId="370" totalsRowDxfId="369"/>
    <tableColumn id="21" xr3:uid="{00000000-0010-0000-1A00-000015000000}" name="ZAHTEVANA SHEMA KAKOVOSTI" dataDxfId="368" totalsRowDxfId="367"/>
    <tableColumn id="5" xr3:uid="{00000000-0010-0000-1A00-000005000000}" name="Okvirna količina" dataDxfId="366" totalsRowDxfId="365" dataCellStyle="Valuta"/>
    <tableColumn id="6" xr3:uid="{00000000-0010-0000-1A00-000006000000}" name="Enota mere količine" dataDxfId="364" totalsRowDxfId="363"/>
    <tableColumn id="7" xr3:uid="{00000000-0010-0000-1A00-000007000000}" name="Preračunana masa/volumen/kos na enoto kg" totalsRowFunction="sum" dataDxfId="362" totalsRowDxfId="361" dataCellStyle="Valuta">
      <calculatedColumnFormula>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calculatedColumnFormula>
    </tableColumn>
    <tableColumn id="8" xr3:uid="{00000000-0010-0000-1A00-000008000000}" name="Živila iz shem kakovosti (kg)" totalsRowFunction="sum" dataDxfId="360" totalsRowDxfId="359" dataCellStyle="Valuta"/>
    <tableColumn id="9" xr3:uid="{00000000-0010-0000-1A00-000009000000}" name="Koda za naročanje" dataDxfId="358" totalsRowDxfId="357" dataCellStyle="Valuta"/>
    <tableColumn id="10" xr3:uid="{00000000-0010-0000-1A00-00000A000000}" name="BLAGOVNA ZNAMKA ali PROIZVAJALEC" dataDxfId="356" totalsRowDxfId="355" dataCellStyle="Valuta"/>
    <tableColumn id="11" xr3:uid="{00000000-0010-0000-1A00-00000B000000}" name="   (PRODAJNO) IME, pod katerim se živilo daje v promet za ponujeno živilo  " dataDxfId="354" totalsRowDxfId="353" dataCellStyle="Valuta"/>
    <tableColumn id="12" xr3:uid="{00000000-0010-0000-1A00-00000C000000}" name="Dejanska masa/volumen ponujenega živila" dataDxfId="352" totalsRowDxfId="351" dataCellStyle="Valuta"/>
    <tableColumn id="13" xr3:uid="{00000000-0010-0000-1A00-00000D000000}" name="cena/enota brez DDV v EUR" dataDxfId="350" totalsRowDxfId="349"/>
    <tableColumn id="14" xr3:uid="{00000000-0010-0000-1A00-00000E000000}" name="Cena za dejansko maso/volumen ponujenega živila brez DDV " dataDxfId="348" totalsRowDxfId="347"/>
    <tableColumn id="15" xr3:uid="{00000000-0010-0000-1A00-00000F000000}" name="Stopnja DDV (%)" dataDxfId="346" totalsRowDxfId="345"/>
    <tableColumn id="16" xr3:uid="{00000000-0010-0000-1A00-000010000000}" name="Davek (EUR)" dataDxfId="344" totalsRowDxfId="343">
      <calculatedColumnFormula>+Sklop27[[#This Row],[cena/enota brez DDV v EUR]]*Sklop27[[#This Row],[Stopnja DDV (%)]]</calculatedColumnFormula>
    </tableColumn>
    <tableColumn id="17" xr3:uid="{00000000-0010-0000-1A00-000011000000}" name="Končna cena/enoto mere (EUR) z DDV" dataDxfId="342" totalsRowDxfId="341">
      <calculatedColumnFormula>+Sklop27[[#This Row],[cena/enota brez DDV v EUR]]+Sklop27[[#This Row],[Davek (EUR)]]</calculatedColumnFormula>
    </tableColumn>
    <tableColumn id="18" xr3:uid="{00000000-0010-0000-1A00-000012000000}" name="Vrednost za okvirno količino (EUR) brez DDV" totalsRowFunction="sum" dataDxfId="340" totalsRowDxfId="339">
      <calculatedColumnFormula>+Sklop27[[#This Row],[cena/enota brez DDV v EUR]]*Sklop27[[#This Row],[Okvirna količina]]</calculatedColumnFormula>
    </tableColumn>
    <tableColumn id="19" xr3:uid="{00000000-0010-0000-1A00-000013000000}" name="Vrednost za okvirno količino (EUR) z DDV" totalsRowFunction="sum" dataDxfId="338" totalsRowDxfId="337">
      <calculatedColumnFormula>+Sklop27[[#This Row],[Končna cena/enoto mere (EUR) z DDV]]*Sklop27[[#This Row],[Okvirna količina]]</calculatedColumnFormula>
    </tableColumn>
    <tableColumn id="20" xr3:uid="{00000000-0010-0000-1A00-000014000000}" name="Shema kakovosti_x000a_(nacionalne, evropske)_x000a_" totalsRowFunction="count" dataDxfId="336" totalsRowDxfId="335"/>
  </tableColumns>
  <tableStyleInfo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B000000}" name="Sklop28" displayName="Sklop28" ref="A15:U44" totalsRowCount="1" headerRowDxfId="334" dataDxfId="332" headerRowBorderDxfId="333" tableBorderDxfId="331" totalsRowBorderDxfId="330">
  <tableColumns count="21">
    <tableColumn id="1" xr3:uid="{00000000-0010-0000-1B00-000001000000}" name="Zap. št." totalsRowLabel="Vsota" dataDxfId="329" totalsRowDxfId="328"/>
    <tableColumn id="2" xr3:uid="{00000000-0010-0000-1B00-000002000000}" name="Tehnična specifikacija živila (stolpec 2, 2a, 2b, 2c)" dataDxfId="327" totalsRowDxfId="326"/>
    <tableColumn id="3" xr3:uid="{00000000-0010-0000-1B00-000003000000}" name="ZAHTEVANO PAKIRANJE                    Masa/volumen" dataDxfId="325" totalsRowDxfId="324"/>
    <tableColumn id="4" xr3:uid="{00000000-0010-0000-1B00-000004000000}" name=" ZAHTEVANO PAKIRANJE       Enota" dataDxfId="323" totalsRowDxfId="322"/>
    <tableColumn id="21" xr3:uid="{00000000-0010-0000-1B00-000015000000}" name="ZAHTEVANA SHEMA KAKOVOSTI" dataDxfId="321" totalsRowDxfId="320"/>
    <tableColumn id="5" xr3:uid="{00000000-0010-0000-1B00-000005000000}" name="Okvirna količina" dataDxfId="319" totalsRowDxfId="318" dataCellStyle="Valuta"/>
    <tableColumn id="6" xr3:uid="{00000000-0010-0000-1B00-000006000000}" name="Enota mere količine" dataDxfId="317" totalsRowDxfId="316"/>
    <tableColumn id="7" xr3:uid="{00000000-0010-0000-1B00-000007000000}" name="Preračunana masa/volumen/kos na enoto kg" totalsRowFunction="sum" dataDxfId="315" totalsRowDxfId="314" dataCellStyle="Valuta">
      <calculatedColumnFormula>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calculatedColumnFormula>
    </tableColumn>
    <tableColumn id="8" xr3:uid="{00000000-0010-0000-1B00-000008000000}" name="Živila iz shem kakovosti (kg)" totalsRowFunction="sum" dataDxfId="313" totalsRowDxfId="312" dataCellStyle="Valuta">
      <calculatedColumnFormula>IF(Sklop28[[#This Row],[ZAHTEVANA SHEMA KAKOVOSTI]]&lt;&gt;"",Sklop28[[#This Row],[Preračunana masa/volumen/kos na enoto kg]],"")</calculatedColumnFormula>
    </tableColumn>
    <tableColumn id="9" xr3:uid="{00000000-0010-0000-1B00-000009000000}" name="Koda za naročanje" dataDxfId="311" totalsRowDxfId="310" dataCellStyle="Valuta"/>
    <tableColumn id="10" xr3:uid="{00000000-0010-0000-1B00-00000A000000}" name="BLAGOVNA ZNAMKA ali PROIZVAJALEC" dataDxfId="309" totalsRowDxfId="308" dataCellStyle="Valuta"/>
    <tableColumn id="11" xr3:uid="{00000000-0010-0000-1B00-00000B000000}" name="   (PRODAJNO) IME, pod katerim se živilo daje v promet za ponujeno živilo  " dataDxfId="307" totalsRowDxfId="306" dataCellStyle="Valuta"/>
    <tableColumn id="12" xr3:uid="{00000000-0010-0000-1B00-00000C000000}" name="Dejanska masa/volumen ponujenega živila" dataDxfId="305" totalsRowDxfId="304" dataCellStyle="Valuta"/>
    <tableColumn id="13" xr3:uid="{00000000-0010-0000-1B00-00000D000000}" name="cena/enota brez DDV v EUR" dataDxfId="303" totalsRowDxfId="302"/>
    <tableColumn id="14" xr3:uid="{00000000-0010-0000-1B00-00000E000000}" name="Cena za dejansko maso/volumen ponujenega živila brez DDV " dataDxfId="301" totalsRowDxfId="300"/>
    <tableColumn id="15" xr3:uid="{00000000-0010-0000-1B00-00000F000000}" name="Stopnja DDV (%)" dataDxfId="299" totalsRowDxfId="298"/>
    <tableColumn id="16" xr3:uid="{00000000-0010-0000-1B00-000010000000}" name="Davek (EUR)" dataDxfId="297" totalsRowDxfId="296">
      <calculatedColumnFormula>+Sklop28[[#This Row],[cena/enota brez DDV v EUR]]*Sklop28[[#This Row],[Stopnja DDV (%)]]</calculatedColumnFormula>
    </tableColumn>
    <tableColumn id="17" xr3:uid="{00000000-0010-0000-1B00-000011000000}" name="Končna cena/enoto mere (EUR) z DDV" dataDxfId="295" totalsRowDxfId="294">
      <calculatedColumnFormula>+Sklop28[[#This Row],[cena/enota brez DDV v EUR]]+Sklop28[[#This Row],[Davek (EUR)]]</calculatedColumnFormula>
    </tableColumn>
    <tableColumn id="18" xr3:uid="{00000000-0010-0000-1B00-000012000000}" name="Vrednost za okvirno količino (EUR) brez DDV" totalsRowFunction="sum" dataDxfId="293" totalsRowDxfId="292">
      <calculatedColumnFormula>+Sklop28[[#This Row],[cena/enota brez DDV v EUR]]*Sklop28[[#This Row],[Okvirna količina]]</calculatedColumnFormula>
    </tableColumn>
    <tableColumn id="19" xr3:uid="{00000000-0010-0000-1B00-000013000000}" name="Vrednost za okvirno količino (EUR) z DDV" totalsRowFunction="sum" dataDxfId="291" totalsRowDxfId="290">
      <calculatedColumnFormula>+Sklop28[[#This Row],[Končna cena/enoto mere (EUR) z DDV]]*Sklop28[[#This Row],[Okvirna količina]]</calculatedColumnFormula>
    </tableColumn>
    <tableColumn id="20" xr3:uid="{00000000-0010-0000-1B00-000014000000}" name="Shema kakovosti_x000a_(nacionalne, evropske)_x000a_" totalsRowFunction="count" dataDxfId="289" totalsRowDxfId="288"/>
  </tableColumns>
  <tableStyleInfo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C000000}" name="Sklop29" displayName="Sklop29" ref="A15:U125" totalsRowCount="1" headerRowDxfId="287" dataDxfId="285" totalsRowDxfId="283" headerRowBorderDxfId="286" tableBorderDxfId="284" totalsRowBorderDxfId="282">
  <tableColumns count="21">
    <tableColumn id="1" xr3:uid="{00000000-0010-0000-1C00-000001000000}" name="Zap. št." totalsRowLabel="Vsota" dataDxfId="281" totalsRowDxfId="280"/>
    <tableColumn id="2" xr3:uid="{00000000-0010-0000-1C00-000002000000}" name="Tehnična specifikacija živila (stolpec 2, 2a, 2b, 2c)" dataDxfId="279" totalsRowDxfId="278"/>
    <tableColumn id="3" xr3:uid="{00000000-0010-0000-1C00-000003000000}" name="ZAHTEVANO PAKIRANJE                    Masa/volumen" dataDxfId="277" totalsRowDxfId="276"/>
    <tableColumn id="4" xr3:uid="{00000000-0010-0000-1C00-000004000000}" name=" ZAHTEVANO PAKIRANJE       Enota" dataDxfId="275" totalsRowDxfId="274"/>
    <tableColumn id="21" xr3:uid="{00000000-0010-0000-1C00-000015000000}" name="ZAHTEVANA SHEMA KAKOVOSTI" dataDxfId="273" totalsRowDxfId="272"/>
    <tableColumn id="5" xr3:uid="{00000000-0010-0000-1C00-000005000000}" name="Okvirna količina" dataDxfId="271" totalsRowDxfId="270" dataCellStyle="Valuta"/>
    <tableColumn id="6" xr3:uid="{00000000-0010-0000-1C00-000006000000}" name="Enota mere količine" dataDxfId="269" totalsRowDxfId="268"/>
    <tableColumn id="7" xr3:uid="{00000000-0010-0000-1C00-000007000000}" name="Preračunana masa/volumen/kos na enoto kg" totalsRowFunction="sum" dataDxfId="267" totalsRowDxfId="266" dataCellStyle="Valuta">
      <calculatedColumnFormula>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calculatedColumnFormula>
    </tableColumn>
    <tableColumn id="8" xr3:uid="{00000000-0010-0000-1C00-000008000000}" name="Živila iz shem kakovosti (kg)" totalsRowFunction="sum" dataDxfId="265" totalsRowDxfId="264" dataCellStyle="Valuta"/>
    <tableColumn id="9" xr3:uid="{00000000-0010-0000-1C00-000009000000}" name="Koda za naročanje" dataDxfId="263" totalsRowDxfId="262" dataCellStyle="Valuta"/>
    <tableColumn id="10" xr3:uid="{00000000-0010-0000-1C00-00000A000000}" name="BLAGOVNA ZNAMKA ali PROIZVAJALEC" dataDxfId="261" totalsRowDxfId="260" dataCellStyle="Valuta"/>
    <tableColumn id="11" xr3:uid="{00000000-0010-0000-1C00-00000B000000}" name="   (PRODAJNO) IME, pod katerim se živilo daje v promet za ponujeno živilo  " dataDxfId="259" totalsRowDxfId="258" dataCellStyle="Valuta"/>
    <tableColumn id="12" xr3:uid="{00000000-0010-0000-1C00-00000C000000}" name="Dejanska masa/volumen ponujenega živila" dataDxfId="257" totalsRowDxfId="256" dataCellStyle="Valuta"/>
    <tableColumn id="13" xr3:uid="{00000000-0010-0000-1C00-00000D000000}" name="cena/enota brez DDV v EUR" dataDxfId="255" totalsRowDxfId="254"/>
    <tableColumn id="14" xr3:uid="{00000000-0010-0000-1C00-00000E000000}" name="Cena za dejansko maso/volumen ponujenega živila brez DDV " dataDxfId="253" totalsRowDxfId="252"/>
    <tableColumn id="15" xr3:uid="{00000000-0010-0000-1C00-00000F000000}" name="Stopnja DDV (%)" dataDxfId="251" totalsRowDxfId="250"/>
    <tableColumn id="16" xr3:uid="{00000000-0010-0000-1C00-000010000000}" name="Davek (EUR)" dataDxfId="249" totalsRowDxfId="248">
      <calculatedColumnFormula>+Sklop29[[#This Row],[cena/enota brez DDV v EUR]]*Sklop29[[#This Row],[Stopnja DDV (%)]]</calculatedColumnFormula>
    </tableColumn>
    <tableColumn id="17" xr3:uid="{00000000-0010-0000-1C00-000011000000}" name="Končna cena/enoto mere (EUR) z DDV" dataDxfId="247" totalsRowDxfId="246">
      <calculatedColumnFormula>+Sklop29[[#This Row],[cena/enota brez DDV v EUR]]+Sklop29[[#This Row],[Davek (EUR)]]</calculatedColumnFormula>
    </tableColumn>
    <tableColumn id="18" xr3:uid="{00000000-0010-0000-1C00-000012000000}" name="Vrednost za okvirno količino (EUR) brez DDV" totalsRowFunction="sum" dataDxfId="245" totalsRowDxfId="244">
      <calculatedColumnFormula>+Sklop29[[#This Row],[cena/enota brez DDV v EUR]]*Sklop29[[#This Row],[Okvirna količina]]</calculatedColumnFormula>
    </tableColumn>
    <tableColumn id="19" xr3:uid="{00000000-0010-0000-1C00-000013000000}" name="Vrednost za okvirno količino (EUR) z DDV" totalsRowFunction="sum" dataDxfId="243" totalsRowDxfId="242">
      <calculatedColumnFormula>+Sklop29[[#This Row],[Končna cena/enoto mere (EUR) z DDV]]*Sklop29[[#This Row],[Okvirna količina]]</calculatedColumnFormula>
    </tableColumn>
    <tableColumn id="20" xr3:uid="{00000000-0010-0000-1C00-000014000000}" name="Shema kakovosti_x000a_(nacionalne, evropske)_x000a_" totalsRowFunction="count" dataDxfId="241" totalsRowDxfId="240"/>
  </tableColumns>
  <tableStyleInfo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1D000000}" name="Sklop30" displayName="Sklop30" ref="A15:U48" totalsRowCount="1" headerRowDxfId="239" dataDxfId="237" headerRowBorderDxfId="238" tableBorderDxfId="236" totalsRowBorderDxfId="235">
  <tableColumns count="21">
    <tableColumn id="1" xr3:uid="{00000000-0010-0000-1D00-000001000000}" name="Zap. št." totalsRowLabel="Vsota" dataDxfId="234" totalsRowDxfId="233"/>
    <tableColumn id="2" xr3:uid="{00000000-0010-0000-1D00-000002000000}" name="Tehnična specifikacija živila (stolpec 2, 2a, 2b, 2c)" dataDxfId="232" totalsRowDxfId="231"/>
    <tableColumn id="3" xr3:uid="{00000000-0010-0000-1D00-000003000000}" name="ZAHTEVANO PAKIRANJE                    Masa/volumen" dataDxfId="230" totalsRowDxfId="229"/>
    <tableColumn id="4" xr3:uid="{00000000-0010-0000-1D00-000004000000}" name=" ZAHTEVANO PAKIRANJE       Enota" dataDxfId="228" totalsRowDxfId="227"/>
    <tableColumn id="21" xr3:uid="{00000000-0010-0000-1D00-000015000000}" name="ZAHTEVANA SHEMA KAKOVOSTI" dataDxfId="226" totalsRowDxfId="225"/>
    <tableColumn id="5" xr3:uid="{00000000-0010-0000-1D00-000005000000}" name="Okvirna količina" dataDxfId="224" totalsRowDxfId="223" dataCellStyle="Valuta"/>
    <tableColumn id="6" xr3:uid="{00000000-0010-0000-1D00-000006000000}" name="Enota mere količine" dataDxfId="222" totalsRowDxfId="221"/>
    <tableColumn id="7" xr3:uid="{00000000-0010-0000-1D00-000007000000}" name="Preračunana masa/volumen/kos na enoto kg" totalsRowFunction="sum" dataDxfId="220" totalsRowDxfId="219" dataCellStyle="Valuta">
      <calculatedColumnFormula>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calculatedColumnFormula>
    </tableColumn>
    <tableColumn id="8" xr3:uid="{00000000-0010-0000-1D00-000008000000}" name="Živila iz shem kakovosti (kg)" totalsRowFunction="sum" dataDxfId="218" totalsRowDxfId="217" dataCellStyle="Valuta"/>
    <tableColumn id="9" xr3:uid="{00000000-0010-0000-1D00-000009000000}" name="Koda za naročanje" dataDxfId="216" totalsRowDxfId="215" dataCellStyle="Valuta"/>
    <tableColumn id="10" xr3:uid="{00000000-0010-0000-1D00-00000A000000}" name="BLAGOVNA ZNAMKA ali PROIZVAJALEC" dataDxfId="214" totalsRowDxfId="213" dataCellStyle="Valuta"/>
    <tableColumn id="11" xr3:uid="{00000000-0010-0000-1D00-00000B000000}" name="   (PRODAJNO) IME, pod katerim se živilo daje v promet za ponujeno živilo  " dataDxfId="212" totalsRowDxfId="211" dataCellStyle="Valuta"/>
    <tableColumn id="12" xr3:uid="{00000000-0010-0000-1D00-00000C000000}" name="Dejanska masa/volumen ponujenega živila" dataDxfId="210" totalsRowDxfId="209" dataCellStyle="Valuta"/>
    <tableColumn id="13" xr3:uid="{00000000-0010-0000-1D00-00000D000000}" name="cena/enota brez DDV v EUR" dataDxfId="208" totalsRowDxfId="207"/>
    <tableColumn id="14" xr3:uid="{00000000-0010-0000-1D00-00000E000000}" name="Cena za dejansko maso/volumen ponujenega živila brez DDV " dataDxfId="206" totalsRowDxfId="205"/>
    <tableColumn id="15" xr3:uid="{00000000-0010-0000-1D00-00000F000000}" name="Stopnja DDV (%)" dataDxfId="204" totalsRowDxfId="203"/>
    <tableColumn id="16" xr3:uid="{00000000-0010-0000-1D00-000010000000}" name="Davek (EUR)" dataDxfId="202" totalsRowDxfId="201">
      <calculatedColumnFormula>+Sklop30[[#This Row],[cena/enota brez DDV v EUR]]*Sklop30[[#This Row],[Stopnja DDV (%)]]</calculatedColumnFormula>
    </tableColumn>
    <tableColumn id="17" xr3:uid="{00000000-0010-0000-1D00-000011000000}" name="Končna cena/enoto mere (EUR) z DDV" dataDxfId="200" totalsRowDxfId="199">
      <calculatedColumnFormula>+Sklop30[[#This Row],[cena/enota brez DDV v EUR]]+Sklop30[[#This Row],[Davek (EUR)]]</calculatedColumnFormula>
    </tableColumn>
    <tableColumn id="18" xr3:uid="{00000000-0010-0000-1D00-000012000000}" name="Vrednost za okvirno količino (EUR) brez DDV" totalsRowFunction="sum" dataDxfId="198" totalsRowDxfId="197">
      <calculatedColumnFormula>+Sklop30[[#This Row],[cena/enota brez DDV v EUR]]*Sklop30[[#This Row],[Okvirna količina]]</calculatedColumnFormula>
    </tableColumn>
    <tableColumn id="19" xr3:uid="{00000000-0010-0000-1D00-000013000000}" name="Vrednost za okvirno količino (EUR) z DDV" totalsRowFunction="sum" dataDxfId="196" totalsRowDxfId="195">
      <calculatedColumnFormula>+Sklop30[[#This Row],[Končna cena/enoto mere (EUR) z DDV]]*Sklop30[[#This Row],[Okvirna količina]]</calculatedColumnFormula>
    </tableColumn>
    <tableColumn id="20" xr3:uid="{00000000-0010-0000-1D00-000014000000}" name="Shema kakovosti_x000a_(nacionalne, evropske)_x000a_" dataDxfId="194" totalsRowDxfId="193"/>
  </tableColumns>
  <tableStyleInfo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E000000}" name="Sklop31" displayName="Sklop31" ref="A15:U19" totalsRowCount="1" headerRowDxfId="192" dataDxfId="190" headerRowBorderDxfId="191" tableBorderDxfId="189" totalsRowBorderDxfId="188">
  <tableColumns count="21">
    <tableColumn id="1" xr3:uid="{00000000-0010-0000-1E00-000001000000}" name="Zap. št." totalsRowLabel="Vsota" dataDxfId="187" totalsRowDxfId="186"/>
    <tableColumn id="2" xr3:uid="{00000000-0010-0000-1E00-000002000000}" name="Tehnična specifikacija živila (stolpec 2, 2a, 2b, 2c)" dataDxfId="185" totalsRowDxfId="184"/>
    <tableColumn id="3" xr3:uid="{00000000-0010-0000-1E00-000003000000}" name="ZAHTEVANO PAKIRANJE                    Masa/volumen" dataDxfId="183" totalsRowDxfId="182"/>
    <tableColumn id="4" xr3:uid="{00000000-0010-0000-1E00-000004000000}" name=" ZAHTEVANO PAKIRANJE       Enota" dataDxfId="181" totalsRowDxfId="180"/>
    <tableColumn id="21" xr3:uid="{00000000-0010-0000-1E00-000015000000}" name="ZAHTEVANA SHEMA KAKOVOSTI" dataDxfId="179" totalsRowDxfId="178"/>
    <tableColumn id="5" xr3:uid="{00000000-0010-0000-1E00-000005000000}" name="Okvirna količina" dataDxfId="177" totalsRowDxfId="176" dataCellStyle="Valuta"/>
    <tableColumn id="6" xr3:uid="{00000000-0010-0000-1E00-000006000000}" name="Enota mere količine" dataDxfId="175" totalsRowDxfId="174"/>
    <tableColumn id="7" xr3:uid="{00000000-0010-0000-1E00-000007000000}" name="Preračunana masa/volumen/kos na enoto kg" totalsRowFunction="sum" dataDxfId="173" totalsRowDxfId="172" dataCellStyle="Valuta">
      <calculatedColumnFormula>IFERROR(IF(Sklop31[[#This Row],[ ZAHTEVANO PAKIRANJE       Enota]]="g",Sklop31[[#This Row],[ZAHTEVANO PAKIRANJE                    Masa/volumen]]/1000*Sklop31[[#This Row],[Okvirna količina]],IF(Sklop31[[#This Row],[ ZAHTEVANO PAKIRANJE       Enota]]="l",Sklop31[[#This Row],[ZAHTEVANO PAKIRANJE                    Masa/volumen]]*Sklop31[[#This Row],[Okvirna količina]],IF(Sklop31[[#This Row],[ ZAHTEVANO PAKIRANJE       Enota]]="ml",Sklop31[[#This Row],[ZAHTEVANO PAKIRANJE                    Masa/volumen]]/1000*Sklop31[[#This Row],[Okvirna količina]],Sklop31[[#This Row],[ZAHTEVANO PAKIRANJE                    Masa/volumen]]*Sklop31[[#This Row],[Okvirna količina]]))),1*Sklop31[[#This Row],[Okvirna količina]])</calculatedColumnFormula>
    </tableColumn>
    <tableColumn id="8" xr3:uid="{00000000-0010-0000-1E00-000008000000}" name="Živila iz shem kakovosti (kg)" totalsRowFunction="sum" dataDxfId="171" totalsRowDxfId="170" dataCellStyle="Valuta"/>
    <tableColumn id="9" xr3:uid="{00000000-0010-0000-1E00-000009000000}" name="Koda za naročanje" dataDxfId="169" totalsRowDxfId="168" dataCellStyle="Valuta"/>
    <tableColumn id="10" xr3:uid="{00000000-0010-0000-1E00-00000A000000}" name="BLAGOVNA ZNAMKA ali PROIZVAJALEC" dataDxfId="167" totalsRowDxfId="166" dataCellStyle="Valuta"/>
    <tableColumn id="11" xr3:uid="{00000000-0010-0000-1E00-00000B000000}" name="   (PRODAJNO) IME, pod katerim se živilo daje v promet za ponujeno živilo  " dataDxfId="165" totalsRowDxfId="164" dataCellStyle="Valuta"/>
    <tableColumn id="12" xr3:uid="{00000000-0010-0000-1E00-00000C000000}" name="Dejanska masa/volumen ponujenega živila" dataDxfId="163" totalsRowDxfId="162" dataCellStyle="Valuta"/>
    <tableColumn id="13" xr3:uid="{00000000-0010-0000-1E00-00000D000000}" name="cena/enota brez DDV v EUR" dataDxfId="161" totalsRowDxfId="160"/>
    <tableColumn id="14" xr3:uid="{00000000-0010-0000-1E00-00000E000000}" name="Cena za dejansko maso/volumen ponujenega živila brez DDV " dataDxfId="159" totalsRowDxfId="158"/>
    <tableColumn id="15" xr3:uid="{00000000-0010-0000-1E00-00000F000000}" name="Stopnja DDV (%)" dataDxfId="157" totalsRowDxfId="156"/>
    <tableColumn id="16" xr3:uid="{00000000-0010-0000-1E00-000010000000}" name="Davek (EUR)" dataDxfId="155" totalsRowDxfId="154">
      <calculatedColumnFormula>+Sklop31[[#This Row],[cena/enota brez DDV v EUR]]*Sklop31[[#This Row],[Stopnja DDV (%)]]</calculatedColumnFormula>
    </tableColumn>
    <tableColumn id="17" xr3:uid="{00000000-0010-0000-1E00-000011000000}" name="Končna cena/enoto mere (EUR) z DDV" dataDxfId="153" totalsRowDxfId="152">
      <calculatedColumnFormula>+Sklop31[[#This Row],[cena/enota brez DDV v EUR]]+Sklop31[[#This Row],[Davek (EUR)]]</calculatedColumnFormula>
    </tableColumn>
    <tableColumn id="18" xr3:uid="{00000000-0010-0000-1E00-000012000000}" name="Vrednost za okvirno količino (EUR) brez DDV" totalsRowFunction="sum" dataDxfId="151" totalsRowDxfId="150">
      <calculatedColumnFormula>+Sklop31[[#This Row],[cena/enota brez DDV v EUR]]*Sklop31[[#This Row],[Okvirna količina]]</calculatedColumnFormula>
    </tableColumn>
    <tableColumn id="19" xr3:uid="{00000000-0010-0000-1E00-000013000000}" name="Vrednost za okvirno količino (EUR) z DDV" totalsRowFunction="sum" dataDxfId="149" totalsRowDxfId="148">
      <calculatedColumnFormula>+Sklop31[[#This Row],[Končna cena/enoto mere (EUR) z DDV]]*Sklop31[[#This Row],[Okvirna količina]]</calculatedColumnFormula>
    </tableColumn>
    <tableColumn id="20" xr3:uid="{00000000-0010-0000-1E00-000014000000}" name="Shema kakovosti_x000a_(nacionalne, evropske)_x000a_" dataDxfId="147" totalsRowDxfId="146"/>
  </tableColumns>
  <tableStyleInfo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F000000}" name="Sklop32" displayName="Sklop32" ref="A15:U26" totalsRowCount="1" headerRowDxfId="145" dataDxfId="143" headerRowBorderDxfId="144" tableBorderDxfId="142" totalsRowBorderDxfId="141">
  <tableColumns count="21">
    <tableColumn id="1" xr3:uid="{00000000-0010-0000-1F00-000001000000}" name="Zap. št." totalsRowLabel="Vsota" dataDxfId="140" totalsRowDxfId="139"/>
    <tableColumn id="2" xr3:uid="{00000000-0010-0000-1F00-000002000000}" name="Tehnična specifikacija živila (stolpec 2, 2a, 2b, 2c)" dataDxfId="138" totalsRowDxfId="137"/>
    <tableColumn id="3" xr3:uid="{00000000-0010-0000-1F00-000003000000}" name="ZAHTEVANO PAKIRANJE                    Masa/volumen" dataDxfId="136" totalsRowDxfId="135"/>
    <tableColumn id="4" xr3:uid="{00000000-0010-0000-1F00-000004000000}" name=" ZAHTEVANO PAKIRANJE       Enota" dataDxfId="134" totalsRowDxfId="133"/>
    <tableColumn id="21" xr3:uid="{00000000-0010-0000-1F00-000015000000}" name="ZAHTEVANA SHEMA KAKOVOSTI" dataDxfId="132" totalsRowDxfId="131"/>
    <tableColumn id="5" xr3:uid="{00000000-0010-0000-1F00-000005000000}" name="Okvirna količina" dataDxfId="130" totalsRowDxfId="129" dataCellStyle="Valuta"/>
    <tableColumn id="6" xr3:uid="{00000000-0010-0000-1F00-000006000000}" name="Enota mere količine" dataDxfId="128" totalsRowDxfId="127"/>
    <tableColumn id="7" xr3:uid="{00000000-0010-0000-1F00-000007000000}" name="Preračunana masa/volumen/kos na enoto kg" totalsRowFunction="sum" dataDxfId="126" totalsRowDxfId="125" dataCellStyle="Valuta">
      <calculatedColumnFormula>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calculatedColumnFormula>
    </tableColumn>
    <tableColumn id="8" xr3:uid="{00000000-0010-0000-1F00-000008000000}" name="Živila iz shem kakovosti (kg)" totalsRowFunction="sum" dataDxfId="124" totalsRowDxfId="123" dataCellStyle="Valuta">
      <calculatedColumnFormula>IF(Sklop32[[#This Row],[ZAHTEVANA SHEMA KAKOVOSTI]]&lt;&gt;"",Sklop32[[#This Row],[Preračunana masa/volumen/kos na enoto kg]],"")</calculatedColumnFormula>
    </tableColumn>
    <tableColumn id="9" xr3:uid="{00000000-0010-0000-1F00-000009000000}" name="Koda za naročanje" dataDxfId="122" totalsRowDxfId="121" dataCellStyle="Valuta"/>
    <tableColumn id="10" xr3:uid="{00000000-0010-0000-1F00-00000A000000}" name="BLAGOVNA ZNAMKA ali PROIZVAJALEC" dataDxfId="120" totalsRowDxfId="119" dataCellStyle="Valuta"/>
    <tableColumn id="11" xr3:uid="{00000000-0010-0000-1F00-00000B000000}" name="   (PRODAJNO) IME, pod katerim se živilo daje v promet za ponujeno živilo  " dataDxfId="118" totalsRowDxfId="117" dataCellStyle="Valuta"/>
    <tableColumn id="12" xr3:uid="{00000000-0010-0000-1F00-00000C000000}" name="Dejanska masa/volumen ponujenega živila" dataDxfId="116" totalsRowDxfId="115" dataCellStyle="Valuta"/>
    <tableColumn id="13" xr3:uid="{00000000-0010-0000-1F00-00000D000000}" name="cena/enota brez DDV v EUR" dataDxfId="114" totalsRowDxfId="113"/>
    <tableColumn id="14" xr3:uid="{00000000-0010-0000-1F00-00000E000000}" name="Cena za dejansko maso/volumen ponujenega živila brez DDV " dataDxfId="112" totalsRowDxfId="111"/>
    <tableColumn id="15" xr3:uid="{00000000-0010-0000-1F00-00000F000000}" name="Stopnja DDV (%)" dataDxfId="110" totalsRowDxfId="109"/>
    <tableColumn id="16" xr3:uid="{00000000-0010-0000-1F00-000010000000}" name="Davek (EUR)" dataDxfId="108" totalsRowDxfId="107">
      <calculatedColumnFormula>+Sklop32[[#This Row],[cena/enota brez DDV v EUR]]*Sklop32[[#This Row],[Stopnja DDV (%)]]</calculatedColumnFormula>
    </tableColumn>
    <tableColumn id="17" xr3:uid="{00000000-0010-0000-1F00-000011000000}" name="Končna cena/enoto mere (EUR) z DDV" dataDxfId="106" totalsRowDxfId="105">
      <calculatedColumnFormula>+Sklop32[[#This Row],[cena/enota brez DDV v EUR]]+Sklop32[[#This Row],[Davek (EUR)]]</calculatedColumnFormula>
    </tableColumn>
    <tableColumn id="18" xr3:uid="{00000000-0010-0000-1F00-000012000000}" name="Vrednost za okvirno količino (EUR) brez DDV" totalsRowFunction="sum" dataDxfId="104" totalsRowDxfId="103">
      <calculatedColumnFormula>+Sklop32[[#This Row],[cena/enota brez DDV v EUR]]*Sklop32[[#This Row],[Okvirna količina]]</calculatedColumnFormula>
    </tableColumn>
    <tableColumn id="19" xr3:uid="{00000000-0010-0000-1F00-000013000000}" name="Vrednost za okvirno količino (EUR) z DDV" totalsRowFunction="sum" dataDxfId="102" totalsRowDxfId="101">
      <calculatedColumnFormula>+Sklop32[[#This Row],[Končna cena/enoto mere (EUR) z DDV]]*Sklop32[[#This Row],[Okvirna količina]]</calculatedColumnFormula>
    </tableColumn>
    <tableColumn id="20" xr3:uid="{00000000-0010-0000-1F00-000014000000}" name="Shema kakovosti_x000a_(nacionalne, evropske)_x000a_" dataDxfId="100" totalsRowDxfId="99"/>
  </tableColumns>
  <tableStyleInfo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20000000}" name="Sklop33" displayName="Sklop33" ref="A15:V146" totalsRowCount="1" headerRowDxfId="98" dataDxfId="96" headerRowBorderDxfId="97" tableBorderDxfId="95" totalsRowBorderDxfId="94">
  <tableColumns count="22">
    <tableColumn id="1" xr3:uid="{00000000-0010-0000-2000-000001000000}" name="Zap. št." totalsRowLabel="Vsota" dataDxfId="93" totalsRowDxfId="92"/>
    <tableColumn id="2" xr3:uid="{00000000-0010-0000-2000-000002000000}" name="Tehnična specifikacija živila (stolpec 2, 2a, 2b, 2c)" dataDxfId="91" totalsRowDxfId="90"/>
    <tableColumn id="22" xr3:uid="{00000000-0010-0000-2000-000016000000}" name="Stolpec1" dataDxfId="89" totalsRowDxfId="88"/>
    <tableColumn id="3" xr3:uid="{00000000-0010-0000-2000-000003000000}" name="ZAHTEVANO PAKIRANJE                    Masa/volumen" dataDxfId="87" totalsRowDxfId="86"/>
    <tableColumn id="4" xr3:uid="{00000000-0010-0000-2000-000004000000}" name=" ZAHTEVANO PAKIRANJE       Enota" dataDxfId="85" totalsRowDxfId="84"/>
    <tableColumn id="21" xr3:uid="{00000000-0010-0000-2000-000015000000}" name="ZAHTEVANA SHEMA KAKOVOSTI" dataDxfId="83" totalsRowDxfId="82"/>
    <tableColumn id="5" xr3:uid="{00000000-0010-0000-2000-000005000000}" name="Okvirna količina" dataDxfId="81" totalsRowDxfId="80" dataCellStyle="Valuta"/>
    <tableColumn id="6" xr3:uid="{00000000-0010-0000-2000-000006000000}" name="Enota mere količine" dataDxfId="79" totalsRowDxfId="78"/>
    <tableColumn id="7" xr3:uid="{00000000-0010-0000-2000-000007000000}" name="Preračunana masa/volumen/kos na enoto kg" totalsRowFunction="sum" dataDxfId="77" totalsRowDxfId="76" dataCellStyle="Valuta">
      <calculatedColumnFormula>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calculatedColumnFormula>
    </tableColumn>
    <tableColumn id="8" xr3:uid="{00000000-0010-0000-2000-000008000000}" name="Živila iz shem kakovosti (kg)" totalsRowFunction="sum" dataDxfId="75" totalsRowDxfId="74" dataCellStyle="Valuta">
      <calculatedColumnFormula>IF(Sklop33[[#This Row],[ZAHTEVANA SHEMA KAKOVOSTI]]&lt;&gt;"",Sklop33[[#This Row],[Preračunana masa/volumen/kos na enoto kg]],"")</calculatedColumnFormula>
    </tableColumn>
    <tableColumn id="9" xr3:uid="{00000000-0010-0000-2000-000009000000}" name="Koda za naročanje" dataDxfId="73" totalsRowDxfId="72" dataCellStyle="Valuta"/>
    <tableColumn id="10" xr3:uid="{00000000-0010-0000-2000-00000A000000}" name="BLAGOVNA ZNAMKA ali PROIZVAJALEC" dataDxfId="71" totalsRowDxfId="70" dataCellStyle="Valuta"/>
    <tableColumn id="11" xr3:uid="{00000000-0010-0000-2000-00000B000000}" name="   (PRODAJNO) IME, pod katerim se živilo daje v promet za ponujeno živilo  " dataDxfId="69" totalsRowDxfId="68" dataCellStyle="Valuta"/>
    <tableColumn id="12" xr3:uid="{00000000-0010-0000-2000-00000C000000}" name="Dejanska masa/volumen ponujenega živila" dataDxfId="67" totalsRowDxfId="66" dataCellStyle="Valuta"/>
    <tableColumn id="13" xr3:uid="{00000000-0010-0000-2000-00000D000000}" name="cena/enota brez DDV v EUR" dataDxfId="65" totalsRowDxfId="64"/>
    <tableColumn id="14" xr3:uid="{00000000-0010-0000-2000-00000E000000}" name="Cena za dejansko maso/volumen ponujenega živila brez DDV " dataDxfId="63" totalsRowDxfId="62"/>
    <tableColumn id="15" xr3:uid="{00000000-0010-0000-2000-00000F000000}" name="Stopnja DDV (%)" dataDxfId="61" totalsRowDxfId="60"/>
    <tableColumn id="16" xr3:uid="{00000000-0010-0000-2000-000010000000}" name="Davek (EUR)" dataDxfId="59" totalsRowDxfId="58">
      <calculatedColumnFormula>+Sklop33[[#This Row],[cena/enota brez DDV v EUR]]*Sklop33[[#This Row],[Stopnja DDV (%)]]</calculatedColumnFormula>
    </tableColumn>
    <tableColumn id="17" xr3:uid="{00000000-0010-0000-2000-000011000000}" name="Končna cena/enoto mere (EUR) z DDV" dataDxfId="57" totalsRowDxfId="56">
      <calculatedColumnFormula>+Sklop33[[#This Row],[cena/enota brez DDV v EUR]]+Sklop33[[#This Row],[Davek (EUR)]]</calculatedColumnFormula>
    </tableColumn>
    <tableColumn id="18" xr3:uid="{00000000-0010-0000-2000-000012000000}" name="Vrednost za okvirno količino (EUR) brez DDV" totalsRowFunction="sum" dataDxfId="55" totalsRowDxfId="54">
      <calculatedColumnFormula>+Sklop33[[#This Row],[cena/enota brez DDV v EUR]]*Sklop33[[#This Row],[Okvirna količina]]</calculatedColumnFormula>
    </tableColumn>
    <tableColumn id="19" xr3:uid="{00000000-0010-0000-2000-000013000000}" name="Vrednost za okvirno količino (EUR) z DDV" totalsRowFunction="sum" dataDxfId="53" totalsRowDxfId="52">
      <calculatedColumnFormula>+Sklop33[[#This Row],[Končna cena/enoto mere (EUR) z DDV]]*Sklop33[[#This Row],[Okvirna količina]]</calculatedColumnFormula>
    </tableColumn>
    <tableColumn id="20" xr3:uid="{00000000-0010-0000-2000-000014000000}" name="Shema kakovosti_x000a_(nacionalne, evropske)_x000a_" totalsRowFunction="count" dataDxfId="51" totalsRowDxfId="50"/>
  </tableColumns>
  <tableStyleInfo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21000000}" name="Sklop34" displayName="Sklop34" ref="A15:V28" totalsRowCount="1" headerRowDxfId="49" dataDxfId="47" totalsRowDxfId="45" headerRowBorderDxfId="48" tableBorderDxfId="46" totalsRowBorderDxfId="44">
  <tableColumns count="22">
    <tableColumn id="1" xr3:uid="{00000000-0010-0000-2100-000001000000}" name="Zap. št." totalsRowLabel="Vsota" dataDxfId="43" totalsRowDxfId="42"/>
    <tableColumn id="2" xr3:uid="{00000000-0010-0000-2100-000002000000}" name="Tehnična specifikacija živila (stolpec 2, 2a, 2b, 2c)" dataDxfId="41" totalsRowDxfId="40"/>
    <tableColumn id="22" xr3:uid="{00000000-0010-0000-2100-000016000000}" name="Stolpec1" dataDxfId="39" totalsRowDxfId="38"/>
    <tableColumn id="3" xr3:uid="{00000000-0010-0000-2100-000003000000}" name="ZAHTEVANO PAKIRANJE                    Masa/volumen" dataDxfId="37" totalsRowDxfId="36"/>
    <tableColumn id="4" xr3:uid="{00000000-0010-0000-2100-000004000000}" name=" ZAHTEVANO PAKIRANJE       Enota" dataDxfId="35" totalsRowDxfId="34"/>
    <tableColumn id="21" xr3:uid="{00000000-0010-0000-2100-000015000000}" name="ZAHTEVANA SHEMA KAKOVOSTI" dataDxfId="33" totalsRowDxfId="32"/>
    <tableColumn id="5" xr3:uid="{00000000-0010-0000-2100-000005000000}" name="Okvirna količina" dataDxfId="31" totalsRowDxfId="30" dataCellStyle="Valuta"/>
    <tableColumn id="6" xr3:uid="{00000000-0010-0000-2100-000006000000}" name="Enota mere količine" dataDxfId="29" totalsRowDxfId="28"/>
    <tableColumn id="7" xr3:uid="{00000000-0010-0000-2100-000007000000}" name="Preračunana masa/volumen/kos na enoto kg" totalsRowFunction="sum" dataDxfId="27" totalsRowDxfId="26" dataCellStyle="Valuta">
      <calculatedColumnFormula>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calculatedColumnFormula>
    </tableColumn>
    <tableColumn id="8" xr3:uid="{00000000-0010-0000-2100-000008000000}" name="Živila iz shem kakovosti (kg)" totalsRowFunction="sum" dataDxfId="25" totalsRowDxfId="24" dataCellStyle="Valuta">
      <calculatedColumnFormula>IF(Sklop34[[#This Row],[ZAHTEVANA SHEMA KAKOVOSTI]]&lt;&gt;"",Sklop34[[#This Row],[Preračunana masa/volumen/kos na enoto kg]],"")</calculatedColumnFormula>
    </tableColumn>
    <tableColumn id="9" xr3:uid="{00000000-0010-0000-2100-000009000000}" name="Koda za naročanje" dataDxfId="23" totalsRowDxfId="22" dataCellStyle="Valuta"/>
    <tableColumn id="10" xr3:uid="{00000000-0010-0000-2100-00000A000000}" name="BLAGOVNA ZNAMKA ali PROIZVAJALEC" dataDxfId="21" totalsRowDxfId="20" dataCellStyle="Valuta"/>
    <tableColumn id="11" xr3:uid="{00000000-0010-0000-2100-00000B000000}" name="   (PRODAJNO) IME, pod katerim se živilo daje v promet za ponujeno živilo  " dataDxfId="19" totalsRowDxfId="18" dataCellStyle="Valuta"/>
    <tableColumn id="12" xr3:uid="{00000000-0010-0000-2100-00000C000000}" name="Dejanska masa/volumen ponujenega živila" dataDxfId="17" totalsRowDxfId="16" dataCellStyle="Valuta"/>
    <tableColumn id="13" xr3:uid="{00000000-0010-0000-2100-00000D000000}" name="cena/enota brez DDV v EUR" dataDxfId="15" totalsRowDxfId="14"/>
    <tableColumn id="14" xr3:uid="{00000000-0010-0000-2100-00000E000000}" name="Cena za dejansko maso/volumen ponujenega živila brez DDV " dataDxfId="13" totalsRowDxfId="12"/>
    <tableColumn id="15" xr3:uid="{00000000-0010-0000-2100-00000F000000}" name="Stopnja DDV (%)" dataDxfId="11" totalsRowDxfId="10"/>
    <tableColumn id="16" xr3:uid="{00000000-0010-0000-2100-000010000000}" name="Davek (EUR)" dataDxfId="9" totalsRowDxfId="8">
      <calculatedColumnFormula>+Sklop34[[#This Row],[cena/enota brez DDV v EUR]]*Sklop34[[#This Row],[Stopnja DDV (%)]]</calculatedColumnFormula>
    </tableColumn>
    <tableColumn id="17" xr3:uid="{00000000-0010-0000-2100-000011000000}" name="Končna cena/enoto mere (EUR) z DDV" dataDxfId="7" totalsRowDxfId="6">
      <calculatedColumnFormula>+Sklop34[[#This Row],[cena/enota brez DDV v EUR]]+Sklop34[[#This Row],[Davek (EUR)]]</calculatedColumnFormula>
    </tableColumn>
    <tableColumn id="18" xr3:uid="{00000000-0010-0000-2100-000012000000}" name="Vrednost za okvirno količino (EUR) brez DDV" totalsRowFunction="sum" dataDxfId="5" totalsRowDxfId="4">
      <calculatedColumnFormula>+Sklop34[[#This Row],[cena/enota brez DDV v EUR]]*Sklop34[[#This Row],[Okvirna količina]]</calculatedColumnFormula>
    </tableColumn>
    <tableColumn id="19" xr3:uid="{00000000-0010-0000-2100-000013000000}" name="Vrednost za okvirno količino (EUR) z DDV" totalsRowFunction="sum" dataDxfId="3" totalsRowDxfId="2">
      <calculatedColumnFormula>+Sklop34[[#This Row],[Končna cena/enoto mere (EUR) z DDV]]*Sklop34[[#This Row],[Okvirna količina]]</calculatedColumnFormula>
    </tableColumn>
    <tableColumn id="20" xr3:uid="{00000000-0010-0000-2100-000014000000}" name="Shema kakovosti_x000a_(nacionalne, evropske)_x000a_" totalsRowFunction="count" dataDxfId="1" totalsRowDxfId="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table" Target="../tables/table3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table" Target="../tables/table34.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zoomScale="68" zoomScaleNormal="68" workbookViewId="0">
      <selection activeCell="B17" sqref="B17"/>
    </sheetView>
  </sheetViews>
  <sheetFormatPr defaultColWidth="9.140625" defaultRowHeight="15.75"/>
  <cols>
    <col min="1" max="1" width="54.140625" style="38" customWidth="1"/>
    <col min="2" max="2" width="71.28515625" style="38" customWidth="1"/>
    <col min="3" max="3" width="9.140625" style="38"/>
    <col min="4" max="4" width="11.7109375" style="38" customWidth="1"/>
    <col min="5" max="16384" width="9.140625" style="38"/>
  </cols>
  <sheetData>
    <row r="1" spans="1:2" s="35" customFormat="1" ht="28.5" customHeight="1">
      <c r="A1" s="33" t="s">
        <v>44</v>
      </c>
      <c r="B1" s="74" t="s">
        <v>261</v>
      </c>
    </row>
    <row r="2" spans="1:2" s="35" customFormat="1" ht="28.5" customHeight="1">
      <c r="A2" s="36"/>
      <c r="B2" s="37"/>
    </row>
    <row r="3" spans="1:2" s="35" customFormat="1" ht="28.5" customHeight="1">
      <c r="A3" s="30" t="s">
        <v>45</v>
      </c>
      <c r="B3" s="31"/>
    </row>
    <row r="4" spans="1:2" s="35" customFormat="1" ht="28.5" customHeight="1">
      <c r="A4" s="32"/>
      <c r="B4" s="32"/>
    </row>
    <row r="5" spans="1:2" s="35" customFormat="1" ht="28.5" customHeight="1">
      <c r="A5" s="34" t="s">
        <v>46</v>
      </c>
      <c r="B5" s="32"/>
    </row>
    <row r="6" spans="1:2" s="35" customFormat="1" ht="28.5" customHeight="1">
      <c r="A6" s="30" t="s">
        <v>47</v>
      </c>
      <c r="B6" s="31" t="s">
        <v>262</v>
      </c>
    </row>
    <row r="7" spans="1:2" s="35" customFormat="1" ht="28.5" customHeight="1">
      <c r="A7" s="30" t="s">
        <v>48</v>
      </c>
      <c r="B7" s="31" t="s">
        <v>263</v>
      </c>
    </row>
    <row r="8" spans="1:2" s="35" customFormat="1" ht="28.5" customHeight="1">
      <c r="A8" s="34"/>
      <c r="B8" s="32"/>
    </row>
    <row r="9" spans="1:2" s="35" customFormat="1" ht="28.5" customHeight="1">
      <c r="A9" s="34" t="s">
        <v>50</v>
      </c>
      <c r="B9" s="32"/>
    </row>
    <row r="10" spans="1:2" s="35" customFormat="1" ht="28.5" customHeight="1">
      <c r="A10" s="39" t="s">
        <v>47</v>
      </c>
      <c r="B10" s="61"/>
    </row>
    <row r="11" spans="1:2" s="35" customFormat="1" ht="28.5" customHeight="1">
      <c r="A11" s="39" t="s">
        <v>48</v>
      </c>
      <c r="B11" s="61"/>
    </row>
    <row r="12" spans="1:2" s="35" customFormat="1" ht="28.5" customHeight="1">
      <c r="A12" s="39" t="s">
        <v>49</v>
      </c>
      <c r="B12" s="61"/>
    </row>
    <row r="13" spans="1:2" s="35" customFormat="1" ht="28.5" customHeight="1">
      <c r="A13" s="40" t="s">
        <v>51</v>
      </c>
      <c r="B13" s="62"/>
    </row>
    <row r="16" spans="1:2" ht="33.75" customHeight="1"/>
  </sheetData>
  <pageMargins left="0.25" right="0.25" top="0.75" bottom="0.75" header="0.3" footer="0.3"/>
  <pageSetup paperSize="9" scale="80"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1"/>
  <sheetViews>
    <sheetView topLeftCell="A10" zoomScaleNormal="100" workbookViewId="0">
      <selection activeCell="G19" sqref="G19"/>
    </sheetView>
  </sheetViews>
  <sheetFormatPr defaultRowHeight="15"/>
  <cols>
    <col min="1" max="1" width="7.5703125" style="5" customWidth="1"/>
    <col min="2" max="2" width="60.85546875" customWidth="1"/>
    <col min="3" max="3" width="65.140625" customWidth="1"/>
  </cols>
  <sheetData>
    <row r="1" spans="1:3" ht="21">
      <c r="A1" s="616" t="s">
        <v>57</v>
      </c>
      <c r="B1" s="616"/>
      <c r="C1" s="616"/>
    </row>
    <row r="2" spans="1:3" ht="33.75" customHeight="1">
      <c r="A2" s="617" t="s">
        <v>132</v>
      </c>
      <c r="B2" s="617"/>
      <c r="C2" s="617"/>
    </row>
    <row r="3" spans="1:3">
      <c r="A3" s="23"/>
      <c r="B3" s="21"/>
      <c r="C3" s="2"/>
    </row>
    <row r="4" spans="1:3" s="20" customFormat="1" ht="27" customHeight="1" thickBot="1">
      <c r="A4" s="84" t="s">
        <v>58</v>
      </c>
      <c r="B4" s="84" t="s">
        <v>59</v>
      </c>
      <c r="C4" s="85" t="s">
        <v>60</v>
      </c>
    </row>
    <row r="5" spans="1:3" s="20" customFormat="1" ht="17.25">
      <c r="A5" s="101">
        <v>1</v>
      </c>
      <c r="B5" s="41" t="s">
        <v>91</v>
      </c>
      <c r="C5" s="22" t="s">
        <v>92</v>
      </c>
    </row>
    <row r="6" spans="1:3" s="20" customFormat="1" ht="31.5">
      <c r="A6" s="101">
        <v>2</v>
      </c>
      <c r="B6" s="41" t="s">
        <v>72</v>
      </c>
      <c r="C6" s="22" t="s">
        <v>93</v>
      </c>
    </row>
    <row r="7" spans="1:3" s="20" customFormat="1" ht="63">
      <c r="A7" s="101" t="s">
        <v>73</v>
      </c>
      <c r="B7" s="102" t="s">
        <v>78</v>
      </c>
      <c r="C7" s="103" t="s">
        <v>130</v>
      </c>
    </row>
    <row r="8" spans="1:3" s="20" customFormat="1" ht="31.5">
      <c r="A8" s="101" t="s">
        <v>74</v>
      </c>
      <c r="B8" s="41" t="s">
        <v>121</v>
      </c>
      <c r="C8" s="22" t="s">
        <v>131</v>
      </c>
    </row>
    <row r="9" spans="1:3" s="20" customFormat="1" ht="94.5">
      <c r="A9" s="101" t="s">
        <v>127</v>
      </c>
      <c r="B9" s="41" t="s">
        <v>128</v>
      </c>
      <c r="C9" s="22" t="s">
        <v>134</v>
      </c>
    </row>
    <row r="10" spans="1:3" s="20" customFormat="1" ht="17.25">
      <c r="A10" s="101">
        <v>3</v>
      </c>
      <c r="B10" s="41" t="s">
        <v>61</v>
      </c>
      <c r="C10" s="22" t="s">
        <v>90</v>
      </c>
    </row>
    <row r="11" spans="1:3" s="20" customFormat="1" ht="17.25">
      <c r="A11" s="101">
        <v>4</v>
      </c>
      <c r="B11" s="41" t="s">
        <v>62</v>
      </c>
      <c r="C11" s="22" t="s">
        <v>63</v>
      </c>
    </row>
    <row r="12" spans="1:3" s="20" customFormat="1" ht="17.25" hidden="1">
      <c r="A12" s="104" t="s">
        <v>42</v>
      </c>
      <c r="B12" s="53" t="s">
        <v>97</v>
      </c>
      <c r="C12" s="22" t="s">
        <v>116</v>
      </c>
    </row>
    <row r="13" spans="1:3" s="20" customFormat="1" ht="31.5" hidden="1">
      <c r="A13" s="104" t="s">
        <v>88</v>
      </c>
      <c r="B13" s="53" t="s">
        <v>117</v>
      </c>
      <c r="C13" s="22" t="s">
        <v>118</v>
      </c>
    </row>
    <row r="14" spans="1:3" s="20" customFormat="1" ht="30">
      <c r="A14" s="105">
        <v>5</v>
      </c>
      <c r="B14" s="106" t="s">
        <v>69</v>
      </c>
      <c r="C14" s="107" t="s">
        <v>86</v>
      </c>
    </row>
    <row r="15" spans="1:3" s="20" customFormat="1" ht="30">
      <c r="A15" s="105">
        <v>6</v>
      </c>
      <c r="B15" s="106" t="s">
        <v>41</v>
      </c>
      <c r="C15" s="107" t="s">
        <v>81</v>
      </c>
    </row>
    <row r="16" spans="1:3" s="20" customFormat="1" ht="30">
      <c r="A16" s="105" t="s">
        <v>36</v>
      </c>
      <c r="B16" s="106" t="s">
        <v>1241</v>
      </c>
      <c r="C16" s="107" t="s">
        <v>1242</v>
      </c>
    </row>
    <row r="17" spans="1:3" s="20" customFormat="1" ht="60">
      <c r="A17" s="105" t="s">
        <v>122</v>
      </c>
      <c r="B17" s="106" t="s">
        <v>68</v>
      </c>
      <c r="C17" s="107" t="s">
        <v>95</v>
      </c>
    </row>
    <row r="18" spans="1:3" s="20" customFormat="1" ht="60">
      <c r="A18" s="105">
        <v>7</v>
      </c>
      <c r="B18" s="106" t="s">
        <v>64</v>
      </c>
      <c r="C18" s="107" t="s">
        <v>82</v>
      </c>
    </row>
    <row r="19" spans="1:3" s="20" customFormat="1" ht="34.5">
      <c r="A19" s="105" t="s">
        <v>123</v>
      </c>
      <c r="B19" s="106" t="s">
        <v>87</v>
      </c>
      <c r="C19" s="107" t="s">
        <v>83</v>
      </c>
    </row>
    <row r="20" spans="1:3" s="20" customFormat="1" ht="17.25">
      <c r="A20" s="105">
        <v>8</v>
      </c>
      <c r="B20" s="106" t="s">
        <v>65</v>
      </c>
      <c r="C20" s="107" t="s">
        <v>79</v>
      </c>
    </row>
    <row r="21" spans="1:3" s="20" customFormat="1" ht="17.25">
      <c r="A21" s="108" t="s">
        <v>124</v>
      </c>
      <c r="B21" s="109" t="s">
        <v>66</v>
      </c>
      <c r="C21" s="110" t="s">
        <v>67</v>
      </c>
    </row>
    <row r="22" spans="1:3" s="20" customFormat="1" ht="17.25">
      <c r="A22" s="108">
        <v>9</v>
      </c>
      <c r="B22" s="109" t="s">
        <v>80</v>
      </c>
      <c r="C22" s="110" t="s">
        <v>125</v>
      </c>
    </row>
    <row r="23" spans="1:3" s="20" customFormat="1" ht="30">
      <c r="A23" s="108">
        <v>10</v>
      </c>
      <c r="B23" s="109" t="s">
        <v>70</v>
      </c>
      <c r="C23" s="110" t="s">
        <v>126</v>
      </c>
    </row>
    <row r="24" spans="1:3" s="20" customFormat="1" ht="30">
      <c r="A24" s="108">
        <v>11</v>
      </c>
      <c r="B24" s="109" t="s">
        <v>71</v>
      </c>
      <c r="C24" s="110" t="s">
        <v>89</v>
      </c>
    </row>
    <row r="25" spans="1:3" s="20" customFormat="1" ht="105">
      <c r="A25" s="105">
        <v>12</v>
      </c>
      <c r="B25" s="106" t="s">
        <v>84</v>
      </c>
      <c r="C25" s="107" t="s">
        <v>135</v>
      </c>
    </row>
    <row r="26" spans="1:3">
      <c r="A26" s="111" t="s">
        <v>77</v>
      </c>
      <c r="B26" s="112" t="s">
        <v>136</v>
      </c>
      <c r="C26" s="112"/>
    </row>
    <row r="27" spans="1:3" ht="15" customHeight="1">
      <c r="A27" s="618" t="s">
        <v>137</v>
      </c>
      <c r="B27" s="618"/>
      <c r="C27" s="618"/>
    </row>
    <row r="28" spans="1:3">
      <c r="A28" s="619"/>
      <c r="B28" s="619"/>
      <c r="C28" s="619"/>
    </row>
    <row r="29" spans="1:3">
      <c r="A29" s="619"/>
      <c r="B29" s="619"/>
      <c r="C29" s="619"/>
    </row>
    <row r="30" spans="1:3">
      <c r="A30" s="619"/>
      <c r="B30" s="619"/>
      <c r="C30" s="619"/>
    </row>
    <row r="31" spans="1:3">
      <c r="A31" s="619"/>
      <c r="B31" s="619"/>
      <c r="C31" s="619"/>
    </row>
  </sheetData>
  <mergeCells count="3">
    <mergeCell ref="A1:C1"/>
    <mergeCell ref="A2:C2"/>
    <mergeCell ref="A27:C31"/>
  </mergeCells>
  <pageMargins left="0.25" right="0.25" top="0.75" bottom="0.75" header="0.3" footer="0.3"/>
  <pageSetup paperSize="9" scale="75"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H57"/>
  <sheetViews>
    <sheetView topLeftCell="A6" zoomScale="90" zoomScaleNormal="90" workbookViewId="0">
      <selection activeCell="P22" sqref="P22"/>
    </sheetView>
  </sheetViews>
  <sheetFormatPr defaultRowHeight="15"/>
  <cols>
    <col min="1" max="1" width="10.28515625" customWidth="1"/>
    <col min="2" max="2" width="61" customWidth="1"/>
    <col min="3" max="3" width="16" customWidth="1"/>
    <col min="4" max="4" width="13.42578125" customWidth="1"/>
    <col min="5" max="5" width="14" customWidth="1"/>
    <col min="6" max="6" width="12.7109375" customWidth="1"/>
  </cols>
  <sheetData>
    <row r="1" spans="1:6" ht="15" customHeight="1">
      <c r="B1" s="42" t="s">
        <v>46</v>
      </c>
      <c r="C1" s="43"/>
    </row>
    <row r="2" spans="1:6" ht="15" customHeight="1">
      <c r="B2" s="44" t="s">
        <v>47</v>
      </c>
      <c r="C2" s="87" t="s">
        <v>262</v>
      </c>
      <c r="D2" s="88"/>
      <c r="E2" s="88"/>
      <c r="F2" s="88"/>
    </row>
    <row r="3" spans="1:6" ht="15" customHeight="1">
      <c r="B3" s="44" t="s">
        <v>48</v>
      </c>
      <c r="C3" s="623" t="s">
        <v>263</v>
      </c>
      <c r="D3" s="624"/>
      <c r="E3" s="624"/>
      <c r="F3" s="280"/>
    </row>
    <row r="4" spans="1:6" ht="15" customHeight="1">
      <c r="B4" s="1"/>
    </row>
    <row r="5" spans="1:6" ht="15" customHeight="1">
      <c r="B5" s="42" t="s">
        <v>50</v>
      </c>
      <c r="C5" s="43"/>
    </row>
    <row r="6" spans="1:6" ht="15" customHeight="1">
      <c r="B6" s="45" t="s">
        <v>47</v>
      </c>
      <c r="C6" s="63">
        <f>+'prva stran'!B10</f>
        <v>0</v>
      </c>
      <c r="D6" s="64"/>
      <c r="E6" s="64"/>
      <c r="F6" s="64"/>
    </row>
    <row r="7" spans="1:6" ht="15" customHeight="1">
      <c r="B7" s="45" t="s">
        <v>48</v>
      </c>
      <c r="C7" s="65">
        <f>+'prva stran'!B11</f>
        <v>0</v>
      </c>
      <c r="D7" s="66"/>
      <c r="E7" s="66"/>
      <c r="F7" s="66"/>
    </row>
    <row r="8" spans="1:6" ht="15" customHeight="1">
      <c r="B8" s="45" t="s">
        <v>49</v>
      </c>
      <c r="C8" s="65">
        <f>+'prva stran'!B12</f>
        <v>0</v>
      </c>
      <c r="D8" s="66"/>
      <c r="E8" s="66"/>
      <c r="F8" s="66"/>
    </row>
    <row r="9" spans="1:6" ht="15" customHeight="1">
      <c r="B9" s="46" t="s">
        <v>51</v>
      </c>
      <c r="C9" s="67">
        <f>+'prva stran'!B13</f>
        <v>0</v>
      </c>
      <c r="D9" s="66"/>
      <c r="E9" s="66"/>
      <c r="F9" s="66"/>
    </row>
    <row r="11" spans="1:6" ht="18.75">
      <c r="B11" s="621" t="s">
        <v>56</v>
      </c>
      <c r="C11" s="621"/>
      <c r="D11" s="621"/>
      <c r="E11" s="621"/>
      <c r="F11" s="621"/>
    </row>
    <row r="12" spans="1:6" s="20" customFormat="1" ht="18.75" customHeight="1"/>
    <row r="13" spans="1:6" ht="36.75" customHeight="1">
      <c r="A13" s="622" t="s">
        <v>138</v>
      </c>
      <c r="B13" s="622"/>
      <c r="C13" s="595" t="s">
        <v>52</v>
      </c>
      <c r="D13" s="595" t="s">
        <v>53</v>
      </c>
      <c r="E13" s="595" t="s">
        <v>54</v>
      </c>
      <c r="F13" s="595" t="s">
        <v>55</v>
      </c>
    </row>
    <row r="14" spans="1:6" s="594" customFormat="1" ht="15" customHeight="1">
      <c r="A14" s="596" t="s">
        <v>99</v>
      </c>
      <c r="B14" s="596" t="s">
        <v>824</v>
      </c>
      <c r="C14" s="597">
        <f>+Sklop1[[#Totals],[Vrednost za okvirno količino (EUR) brez DDV]]</f>
        <v>0</v>
      </c>
      <c r="D14" s="597">
        <f>+E14-C14</f>
        <v>0</v>
      </c>
      <c r="E14" s="597">
        <f>+Sklop1[[#Totals],[Vrednost za okvirno količino (EUR) z DDV]]</f>
        <v>0</v>
      </c>
      <c r="F14" s="598">
        <f>+Sklop1[[#Totals],[Shema kakovosti
(nacionalne, evropske)
]]</f>
        <v>0</v>
      </c>
    </row>
    <row r="15" spans="1:6" s="594" customFormat="1" ht="15" customHeight="1">
      <c r="A15" s="596" t="s">
        <v>100</v>
      </c>
      <c r="B15" s="599" t="s">
        <v>264</v>
      </c>
      <c r="C15" s="597">
        <f>+Sklop2[[#Totals],[Vrednost za okvirno količino (EUR) brez DDV]]</f>
        <v>0</v>
      </c>
      <c r="D15" s="597">
        <f t="shared" ref="D15:D28" si="0">+E15-C15</f>
        <v>0</v>
      </c>
      <c r="E15" s="597">
        <f>+Sklop2[[#Totals],[Vrednost za okvirno količino (EUR) z DDV]]</f>
        <v>0</v>
      </c>
      <c r="F15" s="598" t="str">
        <f>+Sklop2[[#Totals],[Shema kakovosti
(nacionalne, evropske)
]]</f>
        <v>0</v>
      </c>
    </row>
    <row r="16" spans="1:6" s="594" customFormat="1" ht="15" customHeight="1">
      <c r="A16" s="596" t="s">
        <v>101</v>
      </c>
      <c r="B16" s="596" t="s">
        <v>177</v>
      </c>
      <c r="C16" s="597">
        <f>+Sklop3[[#Totals],[Vrednost za okvirno količino (EUR) brez DDV]]</f>
        <v>0</v>
      </c>
      <c r="D16" s="597">
        <f t="shared" si="0"/>
        <v>0</v>
      </c>
      <c r="E16" s="597">
        <f>+Sklop3[[#Totals],[Vrednost za okvirno količino (EUR) z DDV]]</f>
        <v>0</v>
      </c>
      <c r="F16" s="598">
        <f>+Sklop3[[#Totals],[Shema kakovosti
(nacionalne, evropske)
]]</f>
        <v>0</v>
      </c>
    </row>
    <row r="17" spans="1:6" s="594" customFormat="1" ht="15" customHeight="1">
      <c r="A17" s="600" t="s">
        <v>102</v>
      </c>
      <c r="B17" s="600" t="s">
        <v>265</v>
      </c>
      <c r="C17" s="601">
        <f>+Sklop4[[#Totals],[Vrednost za okvirno količino (EUR) brez DDV]]</f>
        <v>0</v>
      </c>
      <c r="D17" s="601">
        <f t="shared" si="0"/>
        <v>0</v>
      </c>
      <c r="E17" s="601">
        <f>+Sklop4[[#Totals],[Vrednost za okvirno količino (EUR) z DDV]]</f>
        <v>0</v>
      </c>
      <c r="F17" s="602">
        <f>+Sklop4[[#Totals],[Shema kakovosti
(nacionalne, evropske)
]]</f>
        <v>0</v>
      </c>
    </row>
    <row r="18" spans="1:6" s="594" customFormat="1" ht="15" customHeight="1">
      <c r="A18" s="596" t="s">
        <v>103</v>
      </c>
      <c r="B18" s="603" t="s">
        <v>168</v>
      </c>
      <c r="C18" s="597">
        <f>+Sklop5[[#Totals],[Vrednost za okvirno količino (EUR) brez DDV]]</f>
        <v>0</v>
      </c>
      <c r="D18" s="597">
        <f t="shared" si="0"/>
        <v>0</v>
      </c>
      <c r="E18" s="597">
        <f>+Sklop5[[#Totals],[Vrednost za okvirno količino (EUR) z DDV]]</f>
        <v>0</v>
      </c>
      <c r="F18" s="598">
        <f>+Sklop5[[#Totals],[Shema kakovosti
(nacionalne, evropske)
]]</f>
        <v>0</v>
      </c>
    </row>
    <row r="19" spans="1:6" s="594" customFormat="1" ht="15" customHeight="1">
      <c r="A19" s="600" t="s">
        <v>104</v>
      </c>
      <c r="B19" s="604" t="s">
        <v>266</v>
      </c>
      <c r="C19" s="601">
        <f>+Sklop6[[#Totals],[Vrednost za okvirno količino (EUR) brez DDV]]</f>
        <v>0</v>
      </c>
      <c r="D19" s="601">
        <f t="shared" si="0"/>
        <v>0</v>
      </c>
      <c r="E19" s="601">
        <f>+Sklop6[[#Totals],[Vrednost za okvirno količino (EUR) z DDV]]</f>
        <v>0</v>
      </c>
      <c r="F19" s="602">
        <f>+Sklop6[[#Totals],[Shema kakovosti
(nacionalne, evropske)
]]</f>
        <v>0</v>
      </c>
    </row>
    <row r="20" spans="1:6" s="594" customFormat="1" ht="15" customHeight="1">
      <c r="A20" s="596" t="s">
        <v>105</v>
      </c>
      <c r="B20" s="603" t="s">
        <v>825</v>
      </c>
      <c r="C20" s="597">
        <f>+Sklop7[[#Totals],[Vrednost za okvirno količino (EUR) brez DDV]]</f>
        <v>0</v>
      </c>
      <c r="D20" s="597">
        <f t="shared" ref="D20" si="1">+E20-C20</f>
        <v>0</v>
      </c>
      <c r="E20" s="597">
        <f>+Sklop7[[#Totals],[Vrednost za okvirno količino (EUR) z DDV]]</f>
        <v>0</v>
      </c>
      <c r="F20" s="598" t="str">
        <f>+Sklop7[[#Totals],[Shema kakovosti
(nacionalne, evropske)
]]</f>
        <v>0</v>
      </c>
    </row>
    <row r="21" spans="1:6" s="594" customFormat="1" ht="15" customHeight="1">
      <c r="A21" s="596" t="s">
        <v>106</v>
      </c>
      <c r="B21" s="603" t="s">
        <v>267</v>
      </c>
      <c r="C21" s="597">
        <f>+Sklop8[[#Totals],[Vrednost za okvirno količino (EUR) brez DDV]]</f>
        <v>0</v>
      </c>
      <c r="D21" s="597">
        <f t="shared" si="0"/>
        <v>0</v>
      </c>
      <c r="E21" s="597">
        <f>+Sklop8[[#Totals],[Vrednost za okvirno količino (EUR) z DDV]]</f>
        <v>0</v>
      </c>
      <c r="F21" s="598">
        <f>+Sklop8[[#Totals],[Shema kakovosti
(nacionalne, evropske)
]]</f>
        <v>0</v>
      </c>
    </row>
    <row r="22" spans="1:6" s="594" customFormat="1" ht="15" customHeight="1">
      <c r="A22" s="596" t="s">
        <v>107</v>
      </c>
      <c r="B22" s="596" t="s">
        <v>268</v>
      </c>
      <c r="C22" s="597">
        <f>+Sklop9[[#Totals],[Vrednost za okvirno količino (EUR) brez DDV]]</f>
        <v>0</v>
      </c>
      <c r="D22" s="597">
        <f t="shared" si="0"/>
        <v>0</v>
      </c>
      <c r="E22" s="597">
        <f>+Sklop9[[#Totals],[Vrednost za okvirno količino (EUR) z DDV]]</f>
        <v>0</v>
      </c>
      <c r="F22" s="598">
        <f>+Sklop9[[#Totals],[Shema kakovosti
(nacionalne, evropske)
]]</f>
        <v>0</v>
      </c>
    </row>
    <row r="23" spans="1:6" s="594" customFormat="1" ht="15" customHeight="1">
      <c r="A23" s="596" t="s">
        <v>108</v>
      </c>
      <c r="B23" s="596" t="s">
        <v>269</v>
      </c>
      <c r="C23" s="597">
        <f>+Sklop10[[#Totals],[Vrednost za okvirno količino (EUR) brez DDV]]</f>
        <v>0</v>
      </c>
      <c r="D23" s="597">
        <f t="shared" si="0"/>
        <v>0</v>
      </c>
      <c r="E23" s="597">
        <f>+Sklop10[[#Totals],[Vrednost za okvirno količino (EUR) z DDV]]</f>
        <v>0</v>
      </c>
      <c r="F23" s="598" t="str">
        <f>+Sklop10[[#Totals],[Shema kakovosti
(nacionalne, evropske)
]]</f>
        <v>0</v>
      </c>
    </row>
    <row r="24" spans="1:6" s="594" customFormat="1" ht="15" customHeight="1">
      <c r="A24" s="596" t="s">
        <v>109</v>
      </c>
      <c r="B24" s="603" t="s">
        <v>270</v>
      </c>
      <c r="C24" s="597">
        <f>+Sklop11[[#Totals],[Vrednost za okvirno količino (EUR) brez DDV]]</f>
        <v>0</v>
      </c>
      <c r="D24" s="597">
        <f t="shared" si="0"/>
        <v>0</v>
      </c>
      <c r="E24" s="597">
        <f>+Sklop11[[#Totals],[Vrednost za okvirno količino (EUR) z DDV]]</f>
        <v>0</v>
      </c>
      <c r="F24" s="598">
        <f>+Sklop11[[#Totals],[Shema kakovosti
(nacionalne, evropske)
]]</f>
        <v>0</v>
      </c>
    </row>
    <row r="25" spans="1:6" s="594" customFormat="1" ht="15" customHeight="1">
      <c r="A25" s="596" t="s">
        <v>110</v>
      </c>
      <c r="B25" s="596" t="s">
        <v>271</v>
      </c>
      <c r="C25" s="597">
        <f>+Sklop12[[#Totals],[Vrednost za okvirno količino (EUR) brez DDV]]</f>
        <v>0</v>
      </c>
      <c r="D25" s="597">
        <f>+E25-C25</f>
        <v>0</v>
      </c>
      <c r="E25" s="597">
        <f>+Sklop12[[#Totals],[Vrednost za okvirno količino (EUR) z DDV]]</f>
        <v>0</v>
      </c>
      <c r="F25" s="598">
        <f>+Sklop12[[#Totals],[Shema kakovosti
(nacionalne, evropske)
]]</f>
        <v>0</v>
      </c>
    </row>
    <row r="26" spans="1:6" s="594" customFormat="1" ht="15" customHeight="1">
      <c r="A26" s="596" t="s">
        <v>111</v>
      </c>
      <c r="B26" s="596" t="s">
        <v>272</v>
      </c>
      <c r="C26" s="597">
        <f>+Sklop13[[#Totals],[Vrednost za okvirno količino (EUR) brez DDV]]</f>
        <v>0</v>
      </c>
      <c r="D26" s="597">
        <f t="shared" si="0"/>
        <v>0</v>
      </c>
      <c r="E26" s="597">
        <f>+Sklop13[[#Totals],[Vrednost za okvirno količino (EUR) z DDV]]</f>
        <v>0</v>
      </c>
      <c r="F26" s="598">
        <f>+Sklop13[[#Totals],[Shema kakovosti
(nacionalne, evropske)
]]</f>
        <v>0</v>
      </c>
    </row>
    <row r="27" spans="1:6" s="594" customFormat="1" ht="15" customHeight="1">
      <c r="A27" s="596" t="s">
        <v>112</v>
      </c>
      <c r="B27" s="596" t="s">
        <v>273</v>
      </c>
      <c r="C27" s="597">
        <f>+Sklop14[[#Totals],[Vrednost za okvirno količino (EUR) brez DDV]]</f>
        <v>0</v>
      </c>
      <c r="D27" s="597">
        <f t="shared" si="0"/>
        <v>0</v>
      </c>
      <c r="E27" s="597">
        <f>+Sklop14[[#Totals],[Vrednost za okvirno količino (EUR) z DDV]]</f>
        <v>0</v>
      </c>
      <c r="F27" s="598">
        <f>+Sklop14[[#Totals],[Shema kakovosti
(nacionalne, evropske)
]]</f>
        <v>0</v>
      </c>
    </row>
    <row r="28" spans="1:6" s="594" customFormat="1" ht="15" customHeight="1">
      <c r="A28" s="600" t="s">
        <v>113</v>
      </c>
      <c r="B28" s="600" t="s">
        <v>274</v>
      </c>
      <c r="C28" s="601">
        <f>+Sklop15[[#Totals],[Vrednost za okvirno količino (EUR) brez DDV]]</f>
        <v>0</v>
      </c>
      <c r="D28" s="601">
        <f t="shared" si="0"/>
        <v>0</v>
      </c>
      <c r="E28" s="601">
        <f>+Sklop15[[#Totals],[Vrednost za okvirno količino (EUR) z DDV]]</f>
        <v>0</v>
      </c>
      <c r="F28" s="602">
        <f>+Sklop15[[#Totals],[Shema kakovosti
(nacionalne, evropske)
]]</f>
        <v>0</v>
      </c>
    </row>
    <row r="29" spans="1:6" s="594" customFormat="1" ht="15" customHeight="1">
      <c r="A29" s="600" t="s">
        <v>114</v>
      </c>
      <c r="B29" s="600" t="s">
        <v>275</v>
      </c>
      <c r="C29" s="601">
        <f>+Sklop16[[#Totals],[Vrednost za okvirno količino (EUR) brez DDV]]</f>
        <v>0</v>
      </c>
      <c r="D29" s="601">
        <f t="shared" ref="D29:D31" si="2">+E29-C29</f>
        <v>0</v>
      </c>
      <c r="E29" s="601">
        <f>+Sklop16[[#Totals],[Vrednost za okvirno količino (EUR) z DDV]]</f>
        <v>0</v>
      </c>
      <c r="F29" s="602">
        <f>+Sklop16[[#Totals],[Shema kakovosti
(nacionalne, evropske)
]]</f>
        <v>0</v>
      </c>
    </row>
    <row r="30" spans="1:6" s="594" customFormat="1" ht="15" customHeight="1">
      <c r="A30" s="600" t="s">
        <v>147</v>
      </c>
      <c r="B30" s="600" t="s">
        <v>276</v>
      </c>
      <c r="C30" s="601">
        <f>+Sklop17[[#Totals],[Vrednost za okvirno količino (EUR) brez DDV]]</f>
        <v>0</v>
      </c>
      <c r="D30" s="601">
        <f>+E30-C30</f>
        <v>0</v>
      </c>
      <c r="E30" s="601">
        <f>+Sklop17[[#Totals],[Vrednost za okvirno količino (EUR) z DDV]]</f>
        <v>0</v>
      </c>
      <c r="F30" s="602">
        <f>+Sklop17[[#Totals],[Shema kakovosti
(nacionalne, evropske)
]]</f>
        <v>0</v>
      </c>
    </row>
    <row r="31" spans="1:6" s="594" customFormat="1" ht="15" customHeight="1">
      <c r="A31" s="596" t="s">
        <v>148</v>
      </c>
      <c r="B31" s="596" t="s">
        <v>277</v>
      </c>
      <c r="C31" s="597">
        <f>+Sklop18[[#Totals],[Vrednost za okvirno količino (EUR) brez DDV]]</f>
        <v>0</v>
      </c>
      <c r="D31" s="597">
        <f t="shared" si="2"/>
        <v>0</v>
      </c>
      <c r="E31" s="597">
        <f>+Sklop18[[#Totals],[Vrednost za okvirno količino (EUR) z DDV]]</f>
        <v>0</v>
      </c>
      <c r="F31" s="598">
        <f>+Sklop18[[#Totals],[Shema kakovosti
(nacionalne, evropske)
]]</f>
        <v>0</v>
      </c>
    </row>
    <row r="32" spans="1:6" s="594" customFormat="1" ht="15" customHeight="1">
      <c r="A32" s="596" t="s">
        <v>149</v>
      </c>
      <c r="B32" s="596" t="s">
        <v>1008</v>
      </c>
      <c r="C32" s="597">
        <f>+Sklop19[[#Totals],[Vrednost za okvirno količino (EUR) brez DDV]]</f>
        <v>0</v>
      </c>
      <c r="D32" s="597">
        <f t="shared" ref="D32:D34" si="3">+E32-C32</f>
        <v>0</v>
      </c>
      <c r="E32" s="597">
        <f>+Sklop19[[#Totals],[Vrednost za okvirno količino (EUR) z DDV]]</f>
        <v>0</v>
      </c>
      <c r="F32" s="598">
        <f>+Sklop19[[#Totals],[Shema kakovosti
(nacionalne, evropske)
]]</f>
        <v>0</v>
      </c>
    </row>
    <row r="33" spans="1:8" s="594" customFormat="1" ht="15" customHeight="1">
      <c r="A33" s="600" t="s">
        <v>158</v>
      </c>
      <c r="B33" s="600" t="s">
        <v>278</v>
      </c>
      <c r="C33" s="601">
        <f>+Sklop20[[#Totals],[Vrednost za okvirno količino (EUR) brez DDV]]</f>
        <v>0</v>
      </c>
      <c r="D33" s="601">
        <f t="shared" si="3"/>
        <v>0</v>
      </c>
      <c r="E33" s="601">
        <f>+Sklop20[[#Totals],[Vrednost za okvirno količino (EUR) z DDV]]</f>
        <v>0</v>
      </c>
      <c r="F33" s="602">
        <f>+Sklop20[[#Totals],[Shema kakovosti
(nacionalne, evropske)
]]</f>
        <v>0</v>
      </c>
    </row>
    <row r="34" spans="1:8" s="594" customFormat="1" ht="15" customHeight="1">
      <c r="A34" s="600" t="s">
        <v>159</v>
      </c>
      <c r="B34" s="600" t="s">
        <v>279</v>
      </c>
      <c r="C34" s="601">
        <f>+Sklop21[[#Totals],[Vrednost za okvirno količino (EUR) brez DDV]]</f>
        <v>0</v>
      </c>
      <c r="D34" s="601">
        <f t="shared" si="3"/>
        <v>0</v>
      </c>
      <c r="E34" s="601">
        <f>+Sklop21[[#Totals],[Vrednost za okvirno količino (EUR) z DDV]]</f>
        <v>0</v>
      </c>
      <c r="F34" s="602">
        <f>+Sklop21[[#Totals],[Shema kakovosti
(nacionalne, evropske)
]]</f>
        <v>0</v>
      </c>
    </row>
    <row r="35" spans="1:8" s="594" customFormat="1" ht="15" customHeight="1">
      <c r="A35" s="596" t="s">
        <v>160</v>
      </c>
      <c r="B35" s="596" t="s">
        <v>280</v>
      </c>
      <c r="C35" s="597">
        <f>+Sklop22[[#Totals],[Vrednost za okvirno količino (EUR) brez DDV]]</f>
        <v>0</v>
      </c>
      <c r="D35" s="597">
        <f t="shared" ref="D35:D42" si="4">+E35-C35</f>
        <v>0</v>
      </c>
      <c r="E35" s="597">
        <f>+Sklop22[[#Totals],[Vrednost za okvirno količino (EUR) z DDV]]</f>
        <v>0</v>
      </c>
      <c r="F35" s="598">
        <f>+Sklop22[[#Totals],[Shema kakovosti
(nacionalne, evropske)
]]</f>
        <v>0</v>
      </c>
    </row>
    <row r="36" spans="1:8" s="594" customFormat="1" ht="25.5">
      <c r="A36" s="596" t="s">
        <v>161</v>
      </c>
      <c r="B36" s="596" t="s">
        <v>281</v>
      </c>
      <c r="C36" s="597">
        <f>+Sklop23[[#Totals],[Vrednost za okvirno količino (EUR) brez DDV]]</f>
        <v>0</v>
      </c>
      <c r="D36" s="597">
        <f t="shared" si="4"/>
        <v>0</v>
      </c>
      <c r="E36" s="597">
        <f>+Sklop23[[#Totals],[Vrednost za okvirno količino (EUR) z DDV]]</f>
        <v>0</v>
      </c>
      <c r="F36" s="598">
        <f>+Sklop23[[#Totals],[Shema kakovosti
(nacionalne, evropske)
]]</f>
        <v>0</v>
      </c>
    </row>
    <row r="37" spans="1:8" s="594" customFormat="1" ht="15" customHeight="1">
      <c r="A37" s="600" t="s">
        <v>162</v>
      </c>
      <c r="B37" s="600" t="s">
        <v>282</v>
      </c>
      <c r="C37" s="601">
        <f>+Sklop24[[#Totals],[Vrednost za okvirno količino (EUR) brez DDV]]</f>
        <v>0</v>
      </c>
      <c r="D37" s="601">
        <f t="shared" si="4"/>
        <v>0</v>
      </c>
      <c r="E37" s="601">
        <f>+Sklop24[[#Totals],[Vrednost za okvirno količino (EUR) z DDV]]</f>
        <v>0</v>
      </c>
      <c r="F37" s="602">
        <f>+Sklop24[[#Totals],[Shema kakovosti
(nacionalne, evropske)
]]</f>
        <v>0</v>
      </c>
    </row>
    <row r="38" spans="1:8" s="594" customFormat="1" ht="15" customHeight="1">
      <c r="A38" s="596" t="s">
        <v>163</v>
      </c>
      <c r="B38" s="596" t="s">
        <v>283</v>
      </c>
      <c r="C38" s="597">
        <f>+Sklop25[[#Totals],[Vrednost za okvirno količino (EUR) brez DDV]]</f>
        <v>0</v>
      </c>
      <c r="D38" s="597">
        <f t="shared" si="4"/>
        <v>0</v>
      </c>
      <c r="E38" s="597">
        <f>+Sklop25[[#Totals],[Vrednost za okvirno količino (EUR) z DDV]]</f>
        <v>0</v>
      </c>
      <c r="F38" s="598">
        <f>+Sklop25[[#Totals],[Shema kakovosti
(nacionalne, evropske)
]]</f>
        <v>0</v>
      </c>
    </row>
    <row r="39" spans="1:8" s="594" customFormat="1" ht="15" customHeight="1">
      <c r="A39" s="600" t="s">
        <v>164</v>
      </c>
      <c r="B39" s="600" t="s">
        <v>284</v>
      </c>
      <c r="C39" s="601">
        <f>+Sklop26[[#Totals],[Vrednost za okvirno količino (EUR) brez DDV]]</f>
        <v>0</v>
      </c>
      <c r="D39" s="601">
        <f t="shared" si="4"/>
        <v>0</v>
      </c>
      <c r="E39" s="601">
        <f>+Sklop26[[#Totals],[Vrednost za okvirno količino (EUR) z DDV]]</f>
        <v>0</v>
      </c>
      <c r="F39" s="602">
        <f>+Sklop26[[#Totals],[Shema kakovosti
(nacionalne, evropske)
]]</f>
        <v>0</v>
      </c>
    </row>
    <row r="40" spans="1:8" s="594" customFormat="1" ht="15" customHeight="1">
      <c r="A40" s="596" t="s">
        <v>165</v>
      </c>
      <c r="B40" s="596" t="s">
        <v>285</v>
      </c>
      <c r="C40" s="597">
        <f>+Sklop27[[#Totals],[Vrednost za okvirno količino (EUR) brez DDV]]</f>
        <v>0</v>
      </c>
      <c r="D40" s="597">
        <f t="shared" si="4"/>
        <v>0</v>
      </c>
      <c r="E40" s="597">
        <f>+Sklop27[[#Totals],[Vrednost za okvirno količino (EUR) z DDV]]</f>
        <v>0</v>
      </c>
      <c r="F40" s="598">
        <f>+Sklop27[[#Totals],[Shema kakovosti
(nacionalne, evropske)
]]</f>
        <v>0</v>
      </c>
    </row>
    <row r="41" spans="1:8" s="594" customFormat="1" ht="15" customHeight="1">
      <c r="A41" s="596" t="s">
        <v>166</v>
      </c>
      <c r="B41" s="596" t="s">
        <v>286</v>
      </c>
      <c r="C41" s="597">
        <f>+Sklop28[[#Totals],[Vrednost za okvirno količino (EUR) brez DDV]]</f>
        <v>0</v>
      </c>
      <c r="D41" s="597">
        <f t="shared" si="4"/>
        <v>0</v>
      </c>
      <c r="E41" s="597">
        <f>+Sklop28[[#Totals],[Vrednost za okvirno količino (EUR) z DDV]]</f>
        <v>0</v>
      </c>
      <c r="F41" s="598">
        <f>+Sklop28[[#Totals],[Shema kakovosti
(nacionalne, evropske)
]]</f>
        <v>0</v>
      </c>
    </row>
    <row r="42" spans="1:8" s="594" customFormat="1" ht="15" customHeight="1">
      <c r="A42" s="596" t="s">
        <v>171</v>
      </c>
      <c r="B42" s="596" t="s">
        <v>287</v>
      </c>
      <c r="C42" s="597">
        <f>+Sklop29[[#Totals],[Vrednost za okvirno količino (EUR) brez DDV]]</f>
        <v>0</v>
      </c>
      <c r="D42" s="597">
        <f t="shared" si="4"/>
        <v>0</v>
      </c>
      <c r="E42" s="597">
        <f>+Sklop29[[#Totals],[Vrednost za okvirno količino (EUR) z DDV]]</f>
        <v>0</v>
      </c>
      <c r="F42" s="598">
        <f>+Sklop29[[#Totals],[Shema kakovosti
(nacionalne, evropske)
]]</f>
        <v>0</v>
      </c>
    </row>
    <row r="43" spans="1:8" s="594" customFormat="1" ht="15" customHeight="1">
      <c r="A43" s="600" t="s">
        <v>172</v>
      </c>
      <c r="B43" s="600" t="s">
        <v>288</v>
      </c>
      <c r="C43" s="601">
        <f>+Sklop30[[#Totals],[Vrednost za okvirno količino (EUR) brez DDV]]</f>
        <v>0</v>
      </c>
      <c r="D43" s="601">
        <f t="shared" ref="D43:D47" si="5">+E43-C43</f>
        <v>0</v>
      </c>
      <c r="E43" s="601">
        <f>+Sklop30[[#Totals],[Vrednost za okvirno količino (EUR) z DDV]]</f>
        <v>0</v>
      </c>
      <c r="F43" s="602">
        <f>+Sklop30[[#Totals],[Shema kakovosti
(nacionalne, evropske)
]]</f>
        <v>0</v>
      </c>
    </row>
    <row r="44" spans="1:8" s="594" customFormat="1" ht="15" customHeight="1">
      <c r="A44" s="600" t="s">
        <v>173</v>
      </c>
      <c r="B44" s="600" t="s">
        <v>289</v>
      </c>
      <c r="C44" s="601">
        <f>+Sklop31[[#Totals],[Vrednost za okvirno količino (EUR) brez DDV]]</f>
        <v>0</v>
      </c>
      <c r="D44" s="601">
        <f t="shared" si="5"/>
        <v>0</v>
      </c>
      <c r="E44" s="601">
        <f>+Sklop31[[#Totals],[Vrednost za okvirno količino (EUR) z DDV]]</f>
        <v>0</v>
      </c>
      <c r="F44" s="602">
        <f>+Sklop31[[#Totals],[Shema kakovosti
(nacionalne, evropske)
]]</f>
        <v>0</v>
      </c>
    </row>
    <row r="45" spans="1:8" s="594" customFormat="1" ht="15" customHeight="1">
      <c r="A45" s="600" t="s">
        <v>174</v>
      </c>
      <c r="B45" s="600" t="s">
        <v>290</v>
      </c>
      <c r="C45" s="601">
        <f>+Sklop32[[#Totals],[Vrednost za okvirno količino (EUR) brez DDV]]</f>
        <v>0</v>
      </c>
      <c r="D45" s="601">
        <f t="shared" si="5"/>
        <v>0</v>
      </c>
      <c r="E45" s="601">
        <f>+Sklop32[[#Totals],[Vrednost za okvirno količino (EUR) z DDV]]</f>
        <v>0</v>
      </c>
      <c r="F45" s="602">
        <f>+Sklop32[[#Totals],[Shema kakovosti
(nacionalne, evropske)
]]</f>
        <v>0</v>
      </c>
    </row>
    <row r="46" spans="1:8" s="594" customFormat="1" ht="15" customHeight="1">
      <c r="A46" s="596" t="s">
        <v>175</v>
      </c>
      <c r="B46" s="596" t="s">
        <v>291</v>
      </c>
      <c r="C46" s="597">
        <f>+Sklop33[[#Totals],[Vrednost za okvirno količino (EUR) brez DDV]]</f>
        <v>0</v>
      </c>
      <c r="D46" s="597">
        <f t="shared" si="5"/>
        <v>0</v>
      </c>
      <c r="E46" s="597">
        <f>+Sklop33[[#Totals],[Vrednost za okvirno količino (EUR) z DDV]]</f>
        <v>0</v>
      </c>
      <c r="F46" s="598">
        <f>+Sklop33[[#Totals],[Shema kakovosti
(nacionalne, evropske)
]]</f>
        <v>0</v>
      </c>
    </row>
    <row r="47" spans="1:8" s="594" customFormat="1" ht="15" customHeight="1">
      <c r="A47" s="596" t="s">
        <v>176</v>
      </c>
      <c r="B47" s="596" t="s">
        <v>292</v>
      </c>
      <c r="C47" s="597">
        <f>+Sklop34[[#Totals],[Vrednost za okvirno količino (EUR) brez DDV]]</f>
        <v>0</v>
      </c>
      <c r="D47" s="597">
        <f t="shared" si="5"/>
        <v>0</v>
      </c>
      <c r="E47" s="597">
        <f>+Sklop34[[#Totals],[Vrednost za okvirno količino (EUR) z DDV]]</f>
        <v>0</v>
      </c>
      <c r="F47" s="598">
        <f>+Sklop34[[#Totals],[Shema kakovosti
(nacionalne, evropske)
]]</f>
        <v>0</v>
      </c>
    </row>
    <row r="48" spans="1:8" s="20" customFormat="1" ht="23.25" customHeight="1">
      <c r="A48" s="620" t="s">
        <v>85</v>
      </c>
      <c r="B48" s="620"/>
      <c r="C48" s="605">
        <f>SUM(C14:C47)</f>
        <v>0</v>
      </c>
      <c r="D48" s="605">
        <f>SUM(D14:D47)</f>
        <v>0</v>
      </c>
      <c r="E48" s="605">
        <f>SUM(E14:E47)</f>
        <v>0</v>
      </c>
      <c r="F48" s="606"/>
      <c r="H48" s="20" t="s">
        <v>144</v>
      </c>
    </row>
    <row r="49" spans="2:5" ht="22.5" customHeight="1"/>
    <row r="50" spans="2:5" ht="22.5" customHeight="1"/>
    <row r="56" spans="2:5">
      <c r="B56" s="231"/>
      <c r="E56" s="231"/>
    </row>
    <row r="57" spans="2:5">
      <c r="B57" s="231"/>
      <c r="E57" s="231"/>
    </row>
  </sheetData>
  <mergeCells count="4">
    <mergeCell ref="A48:B48"/>
    <mergeCell ref="B11:F11"/>
    <mergeCell ref="A13:B13"/>
    <mergeCell ref="C3:E3"/>
  </mergeCells>
  <phoneticPr fontId="31" type="noConversion"/>
  <pageMargins left="0.25" right="0.25" top="0.75" bottom="0.75" header="0.3" footer="0.3"/>
  <pageSetup paperSize="9" scale="77" fitToHeight="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252"/>
  <sheetViews>
    <sheetView topLeftCell="A2" zoomScale="90" zoomScaleNormal="90" zoomScaleSheetLayoutView="59" workbookViewId="0">
      <selection activeCell="N28" sqref="N28"/>
    </sheetView>
  </sheetViews>
  <sheetFormatPr defaultColWidth="8.85546875" defaultRowHeight="12.75"/>
  <cols>
    <col min="1" max="1" width="3.5703125" style="11" customWidth="1"/>
    <col min="2" max="2" width="45.28515625" style="17" customWidth="1"/>
    <col min="3" max="3" width="10.7109375" style="27" customWidth="1"/>
    <col min="4" max="4" width="8.8554687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0.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pred_rekapitulacija'!A14</f>
        <v>1. sklop:</v>
      </c>
      <c r="C12" s="76"/>
      <c r="D12" s="24"/>
      <c r="E12" s="25"/>
      <c r="F12" s="93"/>
      <c r="G12" s="93"/>
      <c r="H12" s="14"/>
      <c r="I12" s="14"/>
      <c r="J12" s="14"/>
      <c r="K12" s="14"/>
      <c r="U12" s="7"/>
    </row>
    <row r="13" spans="1:21" s="12" customFormat="1" ht="21" customHeight="1">
      <c r="B13" s="626" t="str">
        <f>+'Ponudbeni pred_rekapitulacija'!B14</f>
        <v>NEHOMOGENIZIRANO MLEKO</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78.75">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24">
      <c r="A16" s="128" t="s">
        <v>1</v>
      </c>
      <c r="B16" s="364" t="s">
        <v>827</v>
      </c>
      <c r="C16" s="242">
        <v>10</v>
      </c>
      <c r="D16" s="243" t="s">
        <v>40</v>
      </c>
      <c r="E16" s="215" t="s">
        <v>145</v>
      </c>
      <c r="F16" s="232">
        <v>1000</v>
      </c>
      <c r="G16" s="233" t="s">
        <v>241</v>
      </c>
      <c r="H16" s="229">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10000</v>
      </c>
      <c r="I16" s="234">
        <f>IF(Sklop1[[#This Row],[ZAHTEVANA SHEMA KAKOVOSTI]]&lt;&gt;"",Sklop1[[#This Row],[Preračunana masa/volumen/kos na enoto kg]],"")</f>
        <v>10000</v>
      </c>
      <c r="J16" s="235"/>
      <c r="K16" s="236"/>
      <c r="L16" s="441"/>
      <c r="M16" s="114"/>
      <c r="N16" s="237"/>
      <c r="O16" s="115"/>
      <c r="P16" s="238"/>
      <c r="Q16" s="239">
        <f>+Sklop1[[#This Row],[cena/enota brez DDV v EUR]]*Sklop1[[#This Row],[Stopnja DDV (%)]]</f>
        <v>0</v>
      </c>
      <c r="R16" s="239">
        <f>+Sklop1[[#This Row],[cena/enota brez DDV v EUR]]+Sklop1[[#This Row],[Davek (EUR)]]</f>
        <v>0</v>
      </c>
      <c r="S16" s="239">
        <f>+Sklop1[[#This Row],[cena/enota brez DDV v EUR]]*Sklop1[[#This Row],[Okvirna količina]]</f>
        <v>0</v>
      </c>
      <c r="T16" s="240">
        <f>+Sklop1[[#This Row],[Končna cena/enoto mere (EUR) z DDV]]*Sklop1[[#This Row],[Okvirna količina]]</f>
        <v>0</v>
      </c>
      <c r="U16" s="241"/>
    </row>
    <row r="17" spans="1:22" s="55" customFormat="1" ht="24">
      <c r="A17" s="128" t="s">
        <v>3</v>
      </c>
      <c r="B17" s="364" t="s">
        <v>828</v>
      </c>
      <c r="C17" s="242">
        <v>1</v>
      </c>
      <c r="D17" s="243" t="s">
        <v>40</v>
      </c>
      <c r="E17" s="215" t="s">
        <v>145</v>
      </c>
      <c r="F17" s="232">
        <v>350</v>
      </c>
      <c r="G17" s="233" t="s">
        <v>40</v>
      </c>
      <c r="H17" s="229">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350</v>
      </c>
      <c r="I17" s="234">
        <f>IF(Sklop1[[#This Row],[ZAHTEVANA SHEMA KAKOVOSTI]]&lt;&gt;"",Sklop1[[#This Row],[Preračunana masa/volumen/kos na enoto kg]],"")</f>
        <v>350</v>
      </c>
      <c r="J17" s="235"/>
      <c r="K17" s="236"/>
      <c r="L17" s="441"/>
      <c r="M17" s="114"/>
      <c r="N17" s="237"/>
      <c r="O17" s="115"/>
      <c r="P17" s="238"/>
      <c r="Q17" s="239">
        <f>+Sklop1[[#This Row],[cena/enota brez DDV v EUR]]*Sklop1[[#This Row],[Stopnja DDV (%)]]</f>
        <v>0</v>
      </c>
      <c r="R17" s="239">
        <f>+Sklop1[[#This Row],[cena/enota brez DDV v EUR]]+Sklop1[[#This Row],[Davek (EUR)]]</f>
        <v>0</v>
      </c>
      <c r="S17" s="239">
        <f>+Sklop1[[#This Row],[cena/enota brez DDV v EUR]]*Sklop1[[#This Row],[Okvirna količina]]</f>
        <v>0</v>
      </c>
      <c r="T17" s="240">
        <f>+Sklop1[[#This Row],[Končna cena/enoto mere (EUR) z DDV]]*Sklop1[[#This Row],[Okvirna količina]]</f>
        <v>0</v>
      </c>
      <c r="U17" s="241"/>
    </row>
    <row r="18" spans="1:22" s="55" customFormat="1" ht="24">
      <c r="A18" s="128" t="s">
        <v>4</v>
      </c>
      <c r="B18" s="281" t="s">
        <v>293</v>
      </c>
      <c r="C18" s="242">
        <v>1</v>
      </c>
      <c r="D18" s="243" t="s">
        <v>40</v>
      </c>
      <c r="E18" s="215" t="s">
        <v>145</v>
      </c>
      <c r="F18" s="232">
        <v>20</v>
      </c>
      <c r="G18" s="282" t="s">
        <v>40</v>
      </c>
      <c r="H18" s="28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18" s="284">
        <f>IF(Sklop1[[#This Row],[ZAHTEVANA SHEMA KAKOVOSTI]]&lt;&gt;"",Sklop1[[#This Row],[Preračunana masa/volumen/kos na enoto kg]],"")</f>
        <v>20</v>
      </c>
      <c r="J18" s="285"/>
      <c r="K18" s="286"/>
      <c r="L18" s="307"/>
      <c r="M18" s="114"/>
      <c r="N18" s="287"/>
      <c r="O18" s="115"/>
      <c r="P18" s="288"/>
      <c r="Q18" s="289">
        <f>+Sklop1[[#This Row],[cena/enota brez DDV v EUR]]*Sklop1[[#This Row],[Stopnja DDV (%)]]</f>
        <v>0</v>
      </c>
      <c r="R18" s="289">
        <f>+Sklop1[[#This Row],[cena/enota brez DDV v EUR]]+Sklop1[[#This Row],[Davek (EUR)]]</f>
        <v>0</v>
      </c>
      <c r="S18" s="289">
        <f>+Sklop1[[#This Row],[cena/enota brez DDV v EUR]]*Sklop1[[#This Row],[Okvirna količina]]</f>
        <v>0</v>
      </c>
      <c r="T18" s="290">
        <f>+Sklop1[[#This Row],[Končna cena/enoto mere (EUR) z DDV]]*Sklop1[[#This Row],[Okvirna količina]]</f>
        <v>0</v>
      </c>
      <c r="U18" s="291"/>
    </row>
    <row r="19" spans="1:22">
      <c r="A19" s="292" t="s">
        <v>98</v>
      </c>
      <c r="B19" s="293"/>
      <c r="C19" s="294"/>
      <c r="D19" s="294"/>
      <c r="E19" s="295"/>
      <c r="F19" s="296">
        <f>SUBTOTAL(109,Sklop1[Okvirna količina])</f>
        <v>1370</v>
      </c>
      <c r="G19" s="297"/>
      <c r="H19" s="298">
        <f>SUBTOTAL(109,Sklop1[Preračunana masa/volumen/kos na enoto kg])</f>
        <v>10370</v>
      </c>
      <c r="I19" s="298">
        <f>SUBTOTAL(109,Sklop1[Živila iz shem kakovosti (kg)])</f>
        <v>10370</v>
      </c>
      <c r="J19" s="296"/>
      <c r="K19" s="299"/>
      <c r="L19" s="299"/>
      <c r="M19" s="300"/>
      <c r="N19" s="301"/>
      <c r="O19" s="301"/>
      <c r="P19" s="301"/>
      <c r="Q19" s="302"/>
      <c r="R19" s="296"/>
      <c r="S19" s="302">
        <f>SUBTOTAL(109,Sklop1[Vrednost za okvirno količino (EUR) brez DDV])</f>
        <v>0</v>
      </c>
      <c r="T19" s="302">
        <f>SUBTOTAL(109,Sklop1[Vrednost za okvirno količino (EUR) z DDV])</f>
        <v>0</v>
      </c>
      <c r="U19" s="303">
        <f>SUBTOTAL(103,Sklop1[Shema kakovosti
(nacionalne, evropske)
])</f>
        <v>0</v>
      </c>
    </row>
    <row r="20" spans="1:22" s="185" customFormat="1">
      <c r="A20" s="173"/>
      <c r="B20" s="174"/>
      <c r="C20" s="175"/>
      <c r="D20" s="175"/>
      <c r="E20" s="176"/>
      <c r="F20" s="177"/>
      <c r="G20" s="178"/>
      <c r="H20" s="179"/>
      <c r="I20" s="179"/>
      <c r="J20" s="177"/>
      <c r="K20" s="180"/>
      <c r="L20" s="180"/>
      <c r="M20" s="181"/>
      <c r="N20" s="182"/>
      <c r="O20" s="182"/>
      <c r="P20" s="182"/>
      <c r="Q20" s="183"/>
      <c r="R20" s="177"/>
      <c r="S20" s="183"/>
      <c r="T20" s="183"/>
      <c r="U20" s="184"/>
    </row>
    <row r="21" spans="1:22">
      <c r="A21" s="48" t="s">
        <v>94</v>
      </c>
      <c r="B21" s="16"/>
      <c r="C21" s="28"/>
      <c r="D21" s="28"/>
      <c r="E21" s="91"/>
      <c r="Q21" s="48"/>
      <c r="R21" s="48"/>
      <c r="S21" s="48"/>
      <c r="T21" s="48"/>
    </row>
    <row r="22" spans="1:22">
      <c r="A22" s="11" t="s">
        <v>96</v>
      </c>
      <c r="B22" s="16"/>
      <c r="C22" s="28"/>
      <c r="D22" s="28"/>
      <c r="E22" s="91"/>
    </row>
    <row r="23" spans="1:22">
      <c r="A23" s="86" t="s">
        <v>139</v>
      </c>
      <c r="F23" s="68"/>
      <c r="G23" s="68"/>
      <c r="H23" s="29"/>
      <c r="I23" s="29"/>
      <c r="J23" s="29"/>
      <c r="K23" s="29"/>
      <c r="L23" s="54"/>
      <c r="M23" s="54"/>
      <c r="N23" s="29"/>
      <c r="O23" s="29"/>
      <c r="P23" s="29"/>
      <c r="Q23" s="29"/>
      <c r="R23" s="29"/>
    </row>
    <row r="24" spans="1:22">
      <c r="A24" s="98" t="s">
        <v>133</v>
      </c>
      <c r="B24" s="97"/>
      <c r="C24" s="97"/>
      <c r="D24" s="97"/>
      <c r="E24" s="97"/>
      <c r="F24" s="97"/>
      <c r="G24" s="97"/>
      <c r="H24" s="97"/>
      <c r="I24" s="97"/>
      <c r="J24" s="97"/>
      <c r="K24" s="97"/>
      <c r="L24" s="97"/>
      <c r="M24" s="97"/>
      <c r="N24" s="97"/>
      <c r="O24" s="97"/>
      <c r="P24" s="97"/>
      <c r="Q24" s="97"/>
      <c r="R24" s="97"/>
      <c r="S24" s="97"/>
      <c r="T24" s="97"/>
      <c r="U24" s="97"/>
    </row>
    <row r="25" spans="1:22" ht="13.5" customHeight="1">
      <c r="A25" s="625" t="s">
        <v>142</v>
      </c>
      <c r="B25" s="625"/>
      <c r="C25" s="625"/>
      <c r="D25" s="625"/>
      <c r="E25" s="625"/>
      <c r="F25" s="625"/>
      <c r="G25" s="625"/>
      <c r="H25" s="625"/>
      <c r="I25" s="625"/>
      <c r="J25" s="625"/>
      <c r="K25" s="625"/>
      <c r="L25" s="625"/>
      <c r="N25" s="29"/>
      <c r="O25" s="29"/>
      <c r="P25" s="29"/>
      <c r="Q25" s="29"/>
      <c r="R25" s="29"/>
    </row>
    <row r="26" spans="1:22" ht="12.75" customHeight="1">
      <c r="A26" s="625"/>
      <c r="B26" s="625"/>
      <c r="C26" s="625"/>
      <c r="D26" s="625"/>
      <c r="E26" s="625"/>
      <c r="F26" s="625"/>
      <c r="G26" s="625"/>
      <c r="H26" s="625"/>
      <c r="I26" s="625"/>
      <c r="J26" s="625"/>
      <c r="K26" s="625"/>
      <c r="L26" s="625"/>
      <c r="M26" s="99"/>
      <c r="N26" s="99"/>
      <c r="O26" s="99"/>
      <c r="P26" s="99"/>
      <c r="Q26" s="99"/>
      <c r="R26" s="99"/>
      <c r="S26" s="99"/>
      <c r="T26" s="99"/>
      <c r="U26" s="99"/>
      <c r="V26" s="99"/>
    </row>
    <row r="27" spans="1:22">
      <c r="A27" s="19"/>
      <c r="B27" s="19"/>
      <c r="C27" s="19"/>
      <c r="D27" s="19"/>
      <c r="E27" s="19"/>
      <c r="F27" s="19"/>
      <c r="G27" s="19"/>
      <c r="H27" s="19"/>
      <c r="I27" s="19"/>
      <c r="J27" s="19"/>
      <c r="K27" s="19"/>
      <c r="L27" s="19"/>
      <c r="N27" s="29"/>
      <c r="O27" s="29"/>
      <c r="P27" s="29"/>
      <c r="Q27" s="29"/>
      <c r="R27" s="29"/>
    </row>
    <row r="28" spans="1:22">
      <c r="A28" s="86" t="s">
        <v>37</v>
      </c>
      <c r="F28" s="68"/>
      <c r="G28" s="68" t="s">
        <v>38</v>
      </c>
      <c r="H28" s="29"/>
      <c r="I28" s="29"/>
      <c r="J28" s="29"/>
      <c r="K28" s="29"/>
      <c r="L28" s="54"/>
      <c r="M28" s="54"/>
      <c r="N28" s="29"/>
      <c r="O28" s="29"/>
      <c r="P28" s="29"/>
      <c r="Q28" s="29" t="s">
        <v>39</v>
      </c>
      <c r="R28" s="29"/>
    </row>
    <row r="29" spans="1:22" ht="15">
      <c r="A29" s="6"/>
      <c r="B29" s="4"/>
      <c r="C29" s="26"/>
      <c r="D29" s="26"/>
      <c r="E29" s="25"/>
      <c r="F29" s="7"/>
      <c r="H29" s="8"/>
      <c r="I29" s="8"/>
      <c r="J29" s="8"/>
      <c r="K29" s="8"/>
      <c r="L29" s="20"/>
      <c r="M29" s="20"/>
      <c r="N29" s="8"/>
      <c r="O29" s="8"/>
      <c r="P29" s="8"/>
      <c r="Q29" s="8"/>
      <c r="R29" s="8"/>
      <c r="S29" s="3"/>
      <c r="T29" s="3"/>
      <c r="U29" s="7"/>
    </row>
    <row r="30" spans="1:22">
      <c r="B30" s="16"/>
      <c r="C30" s="28"/>
      <c r="D30" s="28"/>
      <c r="E30" s="91"/>
    </row>
    <row r="31" spans="1:22">
      <c r="B31" s="16"/>
      <c r="C31" s="28"/>
      <c r="D31" s="28"/>
      <c r="E31" s="91"/>
    </row>
    <row r="32" spans="1:22">
      <c r="B32" s="16"/>
      <c r="C32" s="28"/>
      <c r="D32" s="28"/>
      <c r="E32" s="91"/>
    </row>
    <row r="33" spans="1:21">
      <c r="B33" s="16"/>
      <c r="C33" s="28"/>
      <c r="D33" s="28"/>
      <c r="E33" s="91"/>
    </row>
    <row r="34" spans="1:21">
      <c r="B34" s="16"/>
      <c r="C34" s="28"/>
      <c r="D34" s="28"/>
      <c r="E34" s="91"/>
    </row>
    <row r="35" spans="1:21">
      <c r="B35" s="16"/>
      <c r="C35" s="28"/>
      <c r="D35" s="28"/>
      <c r="E35" s="91"/>
    </row>
    <row r="36" spans="1:21" s="18" customFormat="1">
      <c r="A36" s="11"/>
      <c r="B36" s="16"/>
      <c r="C36" s="28"/>
      <c r="D36" s="28"/>
      <c r="E36" s="91"/>
      <c r="F36" s="92"/>
      <c r="G36" s="92"/>
      <c r="L36" s="11"/>
      <c r="M36" s="11"/>
      <c r="N36" s="11"/>
      <c r="O36" s="11"/>
      <c r="P36" s="11"/>
      <c r="Q36" s="11"/>
      <c r="R36" s="11"/>
      <c r="S36" s="11"/>
      <c r="T36" s="11"/>
      <c r="U36" s="68"/>
    </row>
    <row r="37" spans="1:21" s="18" customFormat="1">
      <c r="A37" s="11"/>
      <c r="B37" s="16"/>
      <c r="C37" s="28"/>
      <c r="D37" s="28"/>
      <c r="E37" s="91"/>
      <c r="F37" s="92"/>
      <c r="G37" s="92"/>
      <c r="L37" s="11"/>
      <c r="M37" s="11"/>
      <c r="N37" s="11"/>
      <c r="O37" s="11"/>
      <c r="P37" s="11"/>
      <c r="Q37" s="11"/>
      <c r="R37" s="11"/>
      <c r="S37" s="11"/>
      <c r="T37" s="11"/>
      <c r="U37" s="68"/>
    </row>
    <row r="38" spans="1:21" s="18" customFormat="1">
      <c r="A38" s="11"/>
      <c r="B38" s="16"/>
      <c r="C38" s="28"/>
      <c r="D38" s="28"/>
      <c r="E38" s="91"/>
      <c r="F38" s="92"/>
      <c r="G38" s="92"/>
      <c r="L38" s="11"/>
      <c r="M38" s="11"/>
      <c r="N38" s="11"/>
      <c r="O38" s="11"/>
      <c r="P38" s="11"/>
      <c r="Q38" s="11"/>
      <c r="R38" s="11"/>
      <c r="S38" s="11"/>
      <c r="T38" s="11"/>
      <c r="U38" s="68"/>
    </row>
    <row r="39" spans="1:21" s="18" customFormat="1">
      <c r="A39" s="11"/>
      <c r="B39" s="16"/>
      <c r="C39" s="28"/>
      <c r="D39" s="28"/>
      <c r="E39" s="91"/>
      <c r="F39" s="92"/>
      <c r="G39" s="92"/>
      <c r="L39" s="11"/>
      <c r="M39" s="11"/>
      <c r="N39" s="11"/>
      <c r="O39" s="11"/>
      <c r="P39" s="11"/>
      <c r="Q39" s="11"/>
      <c r="R39" s="11"/>
      <c r="S39" s="11"/>
      <c r="T39" s="11"/>
      <c r="U39" s="68"/>
    </row>
    <row r="40" spans="1:21" s="18" customFormat="1">
      <c r="A40" s="11"/>
      <c r="B40" s="16"/>
      <c r="C40" s="28"/>
      <c r="D40" s="28"/>
      <c r="E40" s="91"/>
      <c r="F40" s="92"/>
      <c r="G40" s="92"/>
      <c r="L40" s="11"/>
      <c r="M40" s="11"/>
      <c r="N40" s="11"/>
      <c r="O40" s="11"/>
      <c r="P40" s="11"/>
      <c r="Q40" s="11"/>
      <c r="R40" s="11"/>
      <c r="S40" s="11"/>
      <c r="T40" s="11"/>
      <c r="U40" s="68"/>
    </row>
    <row r="41" spans="1:21" s="18" customFormat="1">
      <c r="A41" s="11"/>
      <c r="B41" s="16"/>
      <c r="C41" s="28"/>
      <c r="D41" s="28"/>
      <c r="E41" s="91"/>
      <c r="F41" s="92"/>
      <c r="G41" s="92"/>
      <c r="L41" s="11"/>
      <c r="M41" s="11"/>
      <c r="N41" s="11"/>
      <c r="O41" s="11"/>
      <c r="P41" s="11"/>
      <c r="Q41" s="11"/>
      <c r="R41" s="11"/>
      <c r="S41" s="11"/>
      <c r="T41" s="11"/>
      <c r="U41" s="68"/>
    </row>
    <row r="42" spans="1:21" s="18" customFormat="1">
      <c r="A42" s="11"/>
      <c r="B42" s="16"/>
      <c r="C42" s="28"/>
      <c r="D42" s="28"/>
      <c r="E42" s="91"/>
      <c r="F42" s="92"/>
      <c r="G42" s="92"/>
      <c r="L42" s="11"/>
      <c r="M42" s="11"/>
      <c r="N42" s="11"/>
      <c r="O42" s="11"/>
      <c r="P42" s="11"/>
      <c r="Q42" s="11"/>
      <c r="R42" s="11"/>
      <c r="S42" s="11"/>
      <c r="T42" s="11"/>
      <c r="U42" s="68"/>
    </row>
    <row r="43" spans="1:21" s="18" customFormat="1">
      <c r="A43" s="11"/>
      <c r="B43" s="16"/>
      <c r="C43" s="28"/>
      <c r="D43" s="28"/>
      <c r="E43" s="91"/>
      <c r="F43" s="92"/>
      <c r="G43" s="92"/>
      <c r="L43" s="11"/>
      <c r="M43" s="11"/>
      <c r="N43" s="11"/>
      <c r="O43" s="11"/>
      <c r="P43" s="11"/>
      <c r="Q43" s="11"/>
      <c r="R43" s="11"/>
      <c r="S43" s="11"/>
      <c r="T43" s="11"/>
      <c r="U43" s="68"/>
    </row>
    <row r="44" spans="1:21" s="18" customFormat="1">
      <c r="A44" s="11"/>
      <c r="B44" s="16"/>
      <c r="C44" s="28"/>
      <c r="D44" s="28"/>
      <c r="E44" s="91"/>
      <c r="F44" s="92"/>
      <c r="G44" s="92"/>
      <c r="L44" s="11"/>
      <c r="M44" s="11"/>
      <c r="N44" s="11"/>
      <c r="O44" s="11"/>
      <c r="P44" s="11"/>
      <c r="Q44" s="11"/>
      <c r="R44" s="11"/>
      <c r="S44" s="11"/>
      <c r="T44" s="11"/>
      <c r="U44" s="68"/>
    </row>
    <row r="45" spans="1:21" s="18" customFormat="1">
      <c r="A45" s="11"/>
      <c r="B45" s="16"/>
      <c r="C45" s="28"/>
      <c r="D45" s="28"/>
      <c r="E45" s="91"/>
      <c r="F45" s="92"/>
      <c r="G45" s="92"/>
      <c r="L45" s="11"/>
      <c r="M45" s="11"/>
      <c r="N45" s="11"/>
      <c r="O45" s="11"/>
      <c r="P45" s="11"/>
      <c r="Q45" s="11"/>
      <c r="R45" s="11"/>
      <c r="S45" s="11"/>
      <c r="T45" s="11"/>
      <c r="U45" s="68"/>
    </row>
    <row r="46" spans="1:21" s="18" customFormat="1">
      <c r="A46" s="11"/>
      <c r="B46" s="16"/>
      <c r="C46" s="28"/>
      <c r="D46" s="28"/>
      <c r="E46" s="91"/>
      <c r="F46" s="92"/>
      <c r="G46" s="92"/>
      <c r="L46" s="11"/>
      <c r="M46" s="11"/>
      <c r="N46" s="11"/>
      <c r="O46" s="11"/>
      <c r="P46" s="11"/>
      <c r="Q46" s="11"/>
      <c r="R46" s="11"/>
      <c r="S46" s="11"/>
      <c r="T46" s="11"/>
      <c r="U46" s="68"/>
    </row>
    <row r="47" spans="1:21" s="18" customFormat="1">
      <c r="A47" s="11"/>
      <c r="B47" s="16"/>
      <c r="C47" s="28"/>
      <c r="D47" s="28"/>
      <c r="E47" s="91"/>
      <c r="F47" s="92"/>
      <c r="G47" s="92"/>
      <c r="L47" s="11"/>
      <c r="M47" s="11"/>
      <c r="N47" s="11"/>
      <c r="O47" s="11"/>
      <c r="P47" s="11"/>
      <c r="Q47" s="11"/>
      <c r="R47" s="11"/>
      <c r="S47" s="11"/>
      <c r="T47" s="11"/>
      <c r="U47" s="68"/>
    </row>
    <row r="48" spans="1:21" s="18" customFormat="1">
      <c r="A48" s="11"/>
      <c r="B48" s="16"/>
      <c r="C48" s="28"/>
      <c r="D48" s="28"/>
      <c r="E48" s="91"/>
      <c r="F48" s="92"/>
      <c r="G48" s="92"/>
      <c r="L48" s="11"/>
      <c r="M48" s="11"/>
      <c r="N48" s="11"/>
      <c r="O48" s="11"/>
      <c r="P48" s="11"/>
      <c r="Q48" s="11"/>
      <c r="R48" s="11"/>
      <c r="S48" s="11"/>
      <c r="T48" s="11"/>
      <c r="U48" s="68"/>
    </row>
    <row r="49" spans="1:21" s="18" customFormat="1">
      <c r="A49" s="11"/>
      <c r="B49" s="16"/>
      <c r="C49" s="28"/>
      <c r="D49" s="28"/>
      <c r="E49" s="91"/>
      <c r="F49" s="92"/>
      <c r="G49" s="92"/>
      <c r="L49" s="11"/>
      <c r="M49" s="11"/>
      <c r="N49" s="11"/>
      <c r="O49" s="11"/>
      <c r="P49" s="11"/>
      <c r="Q49" s="11"/>
      <c r="R49" s="11"/>
      <c r="S49" s="11"/>
      <c r="T49" s="11"/>
      <c r="U49" s="68"/>
    </row>
    <row r="50" spans="1:21" s="18" customFormat="1">
      <c r="A50" s="11"/>
      <c r="B50" s="16"/>
      <c r="C50" s="28"/>
      <c r="D50" s="28"/>
      <c r="E50" s="91"/>
      <c r="F50" s="92"/>
      <c r="G50" s="92"/>
      <c r="L50" s="11"/>
      <c r="M50" s="11"/>
      <c r="N50" s="11"/>
      <c r="O50" s="11"/>
      <c r="P50" s="11"/>
      <c r="Q50" s="11"/>
      <c r="R50" s="11"/>
      <c r="S50" s="11"/>
      <c r="T50" s="11"/>
      <c r="U50" s="68"/>
    </row>
    <row r="51" spans="1:21" s="18" customFormat="1">
      <c r="A51" s="11"/>
      <c r="B51" s="16"/>
      <c r="C51" s="28"/>
      <c r="D51" s="28"/>
      <c r="E51" s="91"/>
      <c r="F51" s="92"/>
      <c r="G51" s="92"/>
      <c r="L51" s="11"/>
      <c r="M51" s="11"/>
      <c r="N51" s="11"/>
      <c r="O51" s="11"/>
      <c r="P51" s="11"/>
      <c r="Q51" s="11"/>
      <c r="R51" s="11"/>
      <c r="S51" s="11"/>
      <c r="T51" s="11"/>
      <c r="U51" s="68"/>
    </row>
    <row r="52" spans="1:21" s="18" customFormat="1">
      <c r="A52" s="11"/>
      <c r="B52" s="16"/>
      <c r="C52" s="28"/>
      <c r="D52" s="28"/>
      <c r="E52" s="91"/>
      <c r="F52" s="92"/>
      <c r="G52" s="92"/>
      <c r="L52" s="11"/>
      <c r="M52" s="11"/>
      <c r="N52" s="11"/>
      <c r="O52" s="11"/>
      <c r="P52" s="11"/>
      <c r="Q52" s="11"/>
      <c r="R52" s="11"/>
      <c r="S52" s="11"/>
      <c r="T52" s="11"/>
      <c r="U52" s="68"/>
    </row>
    <row r="53" spans="1:21" s="18" customFormat="1">
      <c r="A53" s="11"/>
      <c r="B53" s="16"/>
      <c r="C53" s="28"/>
      <c r="D53" s="28"/>
      <c r="E53" s="91"/>
      <c r="F53" s="92"/>
      <c r="G53" s="92"/>
      <c r="L53" s="11"/>
      <c r="M53" s="11"/>
      <c r="N53" s="11"/>
      <c r="O53" s="11"/>
      <c r="P53" s="11"/>
      <c r="Q53" s="11"/>
      <c r="R53" s="11"/>
      <c r="S53" s="11"/>
      <c r="T53" s="11"/>
      <c r="U53" s="68"/>
    </row>
    <row r="54" spans="1:21" s="18" customFormat="1">
      <c r="A54" s="11"/>
      <c r="B54" s="16"/>
      <c r="C54" s="28"/>
      <c r="D54" s="28"/>
      <c r="E54" s="91"/>
      <c r="F54" s="92"/>
      <c r="G54" s="92"/>
      <c r="L54" s="11"/>
      <c r="M54" s="11"/>
      <c r="N54" s="11"/>
      <c r="O54" s="11"/>
      <c r="P54" s="11"/>
      <c r="Q54" s="11"/>
      <c r="R54" s="11"/>
      <c r="S54" s="11"/>
      <c r="T54" s="11"/>
      <c r="U54" s="68"/>
    </row>
    <row r="55" spans="1:21" s="18" customFormat="1">
      <c r="A55" s="11"/>
      <c r="B55" s="16"/>
      <c r="C55" s="28"/>
      <c r="D55" s="28"/>
      <c r="E55" s="91"/>
      <c r="F55" s="92"/>
      <c r="G55" s="92"/>
      <c r="L55" s="11"/>
      <c r="M55" s="11"/>
      <c r="N55" s="11"/>
      <c r="O55" s="11"/>
      <c r="P55" s="11"/>
      <c r="Q55" s="11"/>
      <c r="R55" s="11"/>
      <c r="S55" s="11"/>
      <c r="T55" s="11"/>
      <c r="U55" s="68"/>
    </row>
    <row r="56" spans="1:21" s="18" customFormat="1">
      <c r="A56" s="11"/>
      <c r="B56" s="16"/>
      <c r="C56" s="28"/>
      <c r="D56" s="28"/>
      <c r="E56" s="91"/>
      <c r="F56" s="92"/>
      <c r="G56" s="92"/>
      <c r="L56" s="11"/>
      <c r="M56" s="11"/>
      <c r="N56" s="11"/>
      <c r="O56" s="11"/>
      <c r="P56" s="11"/>
      <c r="Q56" s="11"/>
      <c r="R56" s="11"/>
      <c r="S56" s="11"/>
      <c r="T56" s="11"/>
      <c r="U56" s="68"/>
    </row>
    <row r="57" spans="1:21" s="18" customFormat="1">
      <c r="A57" s="11"/>
      <c r="B57" s="16"/>
      <c r="C57" s="28"/>
      <c r="D57" s="28"/>
      <c r="E57" s="91"/>
      <c r="F57" s="92"/>
      <c r="G57" s="92"/>
      <c r="L57" s="11"/>
      <c r="M57" s="11"/>
      <c r="N57" s="11"/>
      <c r="O57" s="11"/>
      <c r="P57" s="11"/>
      <c r="Q57" s="11"/>
      <c r="R57" s="11"/>
      <c r="S57" s="11"/>
      <c r="T57" s="11"/>
      <c r="U57" s="68"/>
    </row>
    <row r="58" spans="1:21" s="18" customFormat="1">
      <c r="A58" s="11"/>
      <c r="B58" s="16"/>
      <c r="C58" s="28"/>
      <c r="D58" s="28"/>
      <c r="E58" s="91"/>
      <c r="F58" s="92"/>
      <c r="G58" s="92"/>
      <c r="L58" s="11"/>
      <c r="M58" s="11"/>
      <c r="N58" s="11"/>
      <c r="O58" s="11"/>
      <c r="P58" s="11"/>
      <c r="Q58" s="11"/>
      <c r="R58" s="11"/>
      <c r="S58" s="11"/>
      <c r="T58" s="11"/>
      <c r="U58" s="68"/>
    </row>
    <row r="59" spans="1:21" s="18" customFormat="1">
      <c r="A59" s="11"/>
      <c r="B59" s="16"/>
      <c r="C59" s="28"/>
      <c r="D59" s="28"/>
      <c r="E59" s="91"/>
      <c r="F59" s="92"/>
      <c r="G59" s="92"/>
      <c r="L59" s="11"/>
      <c r="M59" s="11"/>
      <c r="N59" s="11"/>
      <c r="O59" s="11"/>
      <c r="P59" s="11"/>
      <c r="Q59" s="11"/>
      <c r="R59" s="11"/>
      <c r="S59" s="11"/>
      <c r="T59" s="11"/>
      <c r="U59" s="68"/>
    </row>
    <row r="60" spans="1:21" s="18" customFormat="1">
      <c r="A60" s="11"/>
      <c r="B60" s="16"/>
      <c r="C60" s="28"/>
      <c r="D60" s="28"/>
      <c r="E60" s="91"/>
      <c r="F60" s="92"/>
      <c r="G60" s="92"/>
      <c r="L60" s="11"/>
      <c r="M60" s="11"/>
      <c r="N60" s="11"/>
      <c r="O60" s="11"/>
      <c r="P60" s="11"/>
      <c r="Q60" s="11"/>
      <c r="R60" s="11"/>
      <c r="S60" s="11"/>
      <c r="T60" s="11"/>
      <c r="U60" s="68"/>
    </row>
    <row r="61" spans="1:21" s="18" customFormat="1">
      <c r="A61" s="11"/>
      <c r="B61" s="16"/>
      <c r="C61" s="28"/>
      <c r="D61" s="28"/>
      <c r="E61" s="91"/>
      <c r="F61" s="92"/>
      <c r="G61" s="92"/>
      <c r="L61" s="11"/>
      <c r="M61" s="11"/>
      <c r="N61" s="11"/>
      <c r="O61" s="11"/>
      <c r="P61" s="11"/>
      <c r="Q61" s="11"/>
      <c r="R61" s="11"/>
      <c r="S61" s="11"/>
      <c r="T61" s="11"/>
      <c r="U61" s="68"/>
    </row>
    <row r="62" spans="1:21" s="18" customFormat="1">
      <c r="A62" s="11"/>
      <c r="B62" s="16"/>
      <c r="C62" s="28"/>
      <c r="D62" s="28"/>
      <c r="E62" s="91"/>
      <c r="F62" s="92"/>
      <c r="G62" s="92"/>
      <c r="L62" s="11"/>
      <c r="M62" s="11"/>
      <c r="N62" s="11"/>
      <c r="O62" s="11"/>
      <c r="P62" s="11"/>
      <c r="Q62" s="11"/>
      <c r="R62" s="11"/>
      <c r="S62" s="11"/>
      <c r="T62" s="11"/>
      <c r="U62" s="68"/>
    </row>
    <row r="63" spans="1:21" s="18" customFormat="1">
      <c r="A63" s="11"/>
      <c r="B63" s="16"/>
      <c r="C63" s="28"/>
      <c r="D63" s="28"/>
      <c r="E63" s="91"/>
      <c r="F63" s="92"/>
      <c r="G63" s="92"/>
      <c r="L63" s="11"/>
      <c r="M63" s="11"/>
      <c r="N63" s="11"/>
      <c r="O63" s="11"/>
      <c r="P63" s="11"/>
      <c r="Q63" s="11"/>
      <c r="R63" s="11"/>
      <c r="S63" s="11"/>
      <c r="T63" s="11"/>
      <c r="U63" s="68"/>
    </row>
    <row r="64" spans="1:21" s="18" customFormat="1">
      <c r="A64" s="11"/>
      <c r="B64" s="16"/>
      <c r="C64" s="28"/>
      <c r="D64" s="28"/>
      <c r="E64" s="91"/>
      <c r="F64" s="92"/>
      <c r="G64" s="92"/>
      <c r="L64" s="11"/>
      <c r="M64" s="11"/>
      <c r="N64" s="11"/>
      <c r="O64" s="11"/>
      <c r="P64" s="11"/>
      <c r="Q64" s="11"/>
      <c r="R64" s="11"/>
      <c r="S64" s="11"/>
      <c r="T64" s="11"/>
      <c r="U64" s="68"/>
    </row>
    <row r="65" spans="1:21" s="18" customFormat="1">
      <c r="A65" s="11"/>
      <c r="B65" s="16"/>
      <c r="C65" s="28"/>
      <c r="D65" s="28"/>
      <c r="E65" s="91"/>
      <c r="F65" s="92"/>
      <c r="G65" s="92"/>
      <c r="L65" s="11"/>
      <c r="M65" s="11"/>
      <c r="N65" s="11"/>
      <c r="O65" s="11"/>
      <c r="P65" s="11"/>
      <c r="Q65" s="11"/>
      <c r="R65" s="11"/>
      <c r="S65" s="11"/>
      <c r="T65" s="11"/>
      <c r="U65" s="68"/>
    </row>
    <row r="66" spans="1:21" s="18" customFormat="1">
      <c r="A66" s="11"/>
      <c r="B66" s="16"/>
      <c r="C66" s="28"/>
      <c r="D66" s="28"/>
      <c r="E66" s="91"/>
      <c r="F66" s="92"/>
      <c r="G66" s="92"/>
      <c r="L66" s="11"/>
      <c r="M66" s="11"/>
      <c r="N66" s="11"/>
      <c r="O66" s="11"/>
      <c r="P66" s="11"/>
      <c r="Q66" s="11"/>
      <c r="R66" s="11"/>
      <c r="S66" s="11"/>
      <c r="T66" s="11"/>
      <c r="U66" s="68"/>
    </row>
    <row r="67" spans="1:21" s="18" customFormat="1">
      <c r="A67" s="11"/>
      <c r="B67" s="16"/>
      <c r="C67" s="28"/>
      <c r="D67" s="28"/>
      <c r="E67" s="91"/>
      <c r="F67" s="92"/>
      <c r="G67" s="92"/>
      <c r="L67" s="11"/>
      <c r="M67" s="11"/>
      <c r="N67" s="11"/>
      <c r="O67" s="11"/>
      <c r="P67" s="11"/>
      <c r="Q67" s="11"/>
      <c r="R67" s="11"/>
      <c r="S67" s="11"/>
      <c r="T67" s="11"/>
      <c r="U67" s="68"/>
    </row>
    <row r="68" spans="1:21" s="18" customFormat="1">
      <c r="A68" s="11"/>
      <c r="B68" s="16"/>
      <c r="C68" s="28"/>
      <c r="D68" s="28"/>
      <c r="E68" s="91"/>
      <c r="F68" s="92"/>
      <c r="G68" s="92"/>
      <c r="L68" s="11"/>
      <c r="M68" s="11"/>
      <c r="N68" s="11"/>
      <c r="O68" s="11"/>
      <c r="P68" s="11"/>
      <c r="Q68" s="11"/>
      <c r="R68" s="11"/>
      <c r="S68" s="11"/>
      <c r="T68" s="11"/>
      <c r="U68" s="68"/>
    </row>
    <row r="69" spans="1:21" s="18" customFormat="1">
      <c r="A69" s="11"/>
      <c r="B69" s="16"/>
      <c r="C69" s="28"/>
      <c r="D69" s="28"/>
      <c r="E69" s="91"/>
      <c r="F69" s="92"/>
      <c r="G69" s="92"/>
      <c r="L69" s="11"/>
      <c r="M69" s="11"/>
      <c r="N69" s="11"/>
      <c r="O69" s="11"/>
      <c r="P69" s="11"/>
      <c r="Q69" s="11"/>
      <c r="R69" s="11"/>
      <c r="S69" s="11"/>
      <c r="T69" s="11"/>
      <c r="U69" s="68"/>
    </row>
    <row r="70" spans="1:21" s="18" customFormat="1">
      <c r="A70" s="11"/>
      <c r="B70" s="16"/>
      <c r="C70" s="28"/>
      <c r="D70" s="28"/>
      <c r="E70" s="91"/>
      <c r="F70" s="92"/>
      <c r="G70" s="92"/>
      <c r="L70" s="11"/>
      <c r="M70" s="11"/>
      <c r="N70" s="11"/>
      <c r="O70" s="11"/>
      <c r="P70" s="11"/>
      <c r="Q70" s="11"/>
      <c r="R70" s="11"/>
      <c r="S70" s="11"/>
      <c r="T70" s="11"/>
      <c r="U70" s="68"/>
    </row>
    <row r="71" spans="1:21" s="18" customFormat="1">
      <c r="A71" s="11"/>
      <c r="B71" s="16"/>
      <c r="C71" s="28"/>
      <c r="D71" s="28"/>
      <c r="E71" s="91"/>
      <c r="F71" s="92"/>
      <c r="G71" s="92"/>
      <c r="L71" s="11"/>
      <c r="M71" s="11"/>
      <c r="N71" s="11"/>
      <c r="O71" s="11"/>
      <c r="P71" s="11"/>
      <c r="Q71" s="11"/>
      <c r="R71" s="11"/>
      <c r="S71" s="11"/>
      <c r="T71" s="11"/>
      <c r="U71" s="68"/>
    </row>
    <row r="72" spans="1:21" s="18" customFormat="1">
      <c r="A72" s="11"/>
      <c r="B72" s="16"/>
      <c r="C72" s="28"/>
      <c r="D72" s="28"/>
      <c r="E72" s="91"/>
      <c r="F72" s="92"/>
      <c r="G72" s="92"/>
      <c r="L72" s="11"/>
      <c r="M72" s="11"/>
      <c r="N72" s="11"/>
      <c r="O72" s="11"/>
      <c r="P72" s="11"/>
      <c r="Q72" s="11"/>
      <c r="R72" s="11"/>
      <c r="S72" s="11"/>
      <c r="T72" s="11"/>
      <c r="U72" s="68"/>
    </row>
    <row r="73" spans="1:21" s="18" customFormat="1">
      <c r="A73" s="11"/>
      <c r="B73" s="16"/>
      <c r="C73" s="28"/>
      <c r="D73" s="28"/>
      <c r="E73" s="91"/>
      <c r="F73" s="92"/>
      <c r="G73" s="92"/>
      <c r="L73" s="11"/>
      <c r="M73" s="11"/>
      <c r="N73" s="11"/>
      <c r="O73" s="11"/>
      <c r="P73" s="11"/>
      <c r="Q73" s="11"/>
      <c r="R73" s="11"/>
      <c r="S73" s="11"/>
      <c r="T73" s="11"/>
      <c r="U73" s="68"/>
    </row>
    <row r="74" spans="1:21" s="18" customFormat="1">
      <c r="A74" s="11"/>
      <c r="B74" s="16"/>
      <c r="C74" s="28"/>
      <c r="D74" s="28"/>
      <c r="E74" s="91"/>
      <c r="F74" s="92"/>
      <c r="G74" s="92"/>
      <c r="L74" s="11"/>
      <c r="M74" s="11"/>
      <c r="N74" s="11"/>
      <c r="O74" s="11"/>
      <c r="P74" s="11"/>
      <c r="Q74" s="11"/>
      <c r="R74" s="11"/>
      <c r="S74" s="11"/>
      <c r="T74" s="11"/>
      <c r="U74" s="68"/>
    </row>
    <row r="75" spans="1:21" s="18" customFormat="1">
      <c r="A75" s="11"/>
      <c r="B75" s="16"/>
      <c r="C75" s="28"/>
      <c r="D75" s="28"/>
      <c r="E75" s="91"/>
      <c r="F75" s="92"/>
      <c r="G75" s="92"/>
      <c r="L75" s="11"/>
      <c r="M75" s="11"/>
      <c r="N75" s="11"/>
      <c r="O75" s="11"/>
      <c r="P75" s="11"/>
      <c r="Q75" s="11"/>
      <c r="R75" s="11"/>
      <c r="S75" s="11"/>
      <c r="T75" s="11"/>
      <c r="U75" s="68"/>
    </row>
    <row r="76" spans="1:21" s="18" customFormat="1">
      <c r="A76" s="11"/>
      <c r="B76" s="16"/>
      <c r="C76" s="28"/>
      <c r="D76" s="28"/>
      <c r="E76" s="91"/>
      <c r="F76" s="92"/>
      <c r="G76" s="92"/>
      <c r="L76" s="11"/>
      <c r="M76" s="11"/>
      <c r="N76" s="11"/>
      <c r="O76" s="11"/>
      <c r="P76" s="11"/>
      <c r="Q76" s="11"/>
      <c r="R76" s="11"/>
      <c r="S76" s="11"/>
      <c r="T76" s="11"/>
      <c r="U76" s="68"/>
    </row>
    <row r="77" spans="1:21" s="18" customFormat="1">
      <c r="A77" s="11"/>
      <c r="B77" s="16"/>
      <c r="C77" s="28"/>
      <c r="D77" s="28"/>
      <c r="E77" s="91"/>
      <c r="F77" s="92"/>
      <c r="G77" s="92"/>
      <c r="L77" s="11"/>
      <c r="M77" s="11"/>
      <c r="N77" s="11"/>
      <c r="O77" s="11"/>
      <c r="P77" s="11"/>
      <c r="Q77" s="11"/>
      <c r="R77" s="11"/>
      <c r="S77" s="11"/>
      <c r="T77" s="11"/>
      <c r="U77" s="68"/>
    </row>
    <row r="78" spans="1:21" s="18" customFormat="1">
      <c r="A78" s="11"/>
      <c r="B78" s="16"/>
      <c r="C78" s="28"/>
      <c r="D78" s="28"/>
      <c r="E78" s="91"/>
      <c r="F78" s="92"/>
      <c r="G78" s="92"/>
      <c r="L78" s="11"/>
      <c r="M78" s="11"/>
      <c r="N78" s="11"/>
      <c r="O78" s="11"/>
      <c r="P78" s="11"/>
      <c r="Q78" s="11"/>
      <c r="R78" s="11"/>
      <c r="S78" s="11"/>
      <c r="T78" s="11"/>
      <c r="U78" s="68"/>
    </row>
    <row r="79" spans="1:21" s="18" customFormat="1">
      <c r="A79" s="11"/>
      <c r="B79" s="16"/>
      <c r="C79" s="28"/>
      <c r="D79" s="28"/>
      <c r="E79" s="91"/>
      <c r="F79" s="92"/>
      <c r="G79" s="92"/>
      <c r="L79" s="11"/>
      <c r="M79" s="11"/>
      <c r="N79" s="11"/>
      <c r="O79" s="11"/>
      <c r="P79" s="11"/>
      <c r="Q79" s="11"/>
      <c r="R79" s="11"/>
      <c r="S79" s="11"/>
      <c r="T79" s="11"/>
      <c r="U79" s="68"/>
    </row>
    <row r="80" spans="1:21" s="18" customFormat="1">
      <c r="A80" s="11"/>
      <c r="B80" s="16"/>
      <c r="C80" s="28"/>
      <c r="D80" s="28"/>
      <c r="E80" s="91"/>
      <c r="F80" s="92"/>
      <c r="G80" s="92"/>
      <c r="L80" s="11"/>
      <c r="M80" s="11"/>
      <c r="N80" s="11"/>
      <c r="O80" s="11"/>
      <c r="P80" s="11"/>
      <c r="Q80" s="11"/>
      <c r="R80" s="11"/>
      <c r="S80" s="11"/>
      <c r="T80" s="11"/>
      <c r="U80" s="68"/>
    </row>
    <row r="81" spans="1:21" s="18" customFormat="1">
      <c r="A81" s="11"/>
      <c r="B81" s="16"/>
      <c r="C81" s="28"/>
      <c r="D81" s="28"/>
      <c r="E81" s="91"/>
      <c r="F81" s="92"/>
      <c r="G81" s="92"/>
      <c r="L81" s="11"/>
      <c r="M81" s="11"/>
      <c r="N81" s="11"/>
      <c r="O81" s="11"/>
      <c r="P81" s="11"/>
      <c r="Q81" s="11"/>
      <c r="R81" s="11"/>
      <c r="S81" s="11"/>
      <c r="T81" s="11"/>
      <c r="U81" s="68"/>
    </row>
    <row r="82" spans="1:21" s="18" customFormat="1">
      <c r="A82" s="11"/>
      <c r="B82" s="16"/>
      <c r="C82" s="28"/>
      <c r="D82" s="28"/>
      <c r="E82" s="91"/>
      <c r="F82" s="92"/>
      <c r="G82" s="92"/>
      <c r="L82" s="11"/>
      <c r="M82" s="11"/>
      <c r="N82" s="11"/>
      <c r="O82" s="11"/>
      <c r="P82" s="11"/>
      <c r="Q82" s="11"/>
      <c r="R82" s="11"/>
      <c r="S82" s="11"/>
      <c r="T82" s="11"/>
      <c r="U82" s="68"/>
    </row>
    <row r="83" spans="1:21" s="18" customFormat="1">
      <c r="A83" s="11"/>
      <c r="B83" s="16"/>
      <c r="C83" s="28"/>
      <c r="D83" s="28"/>
      <c r="E83" s="91"/>
      <c r="F83" s="92"/>
      <c r="G83" s="92"/>
      <c r="L83" s="11"/>
      <c r="M83" s="11"/>
      <c r="N83" s="11"/>
      <c r="O83" s="11"/>
      <c r="P83" s="11"/>
      <c r="Q83" s="11"/>
      <c r="R83" s="11"/>
      <c r="S83" s="11"/>
      <c r="T83" s="11"/>
      <c r="U83" s="68"/>
    </row>
    <row r="84" spans="1:21" s="18" customFormat="1">
      <c r="A84" s="11"/>
      <c r="B84" s="16"/>
      <c r="C84" s="28"/>
      <c r="D84" s="28"/>
      <c r="E84" s="91"/>
      <c r="F84" s="92"/>
      <c r="G84" s="92"/>
      <c r="L84" s="11"/>
      <c r="M84" s="11"/>
      <c r="N84" s="11"/>
      <c r="O84" s="11"/>
      <c r="P84" s="11"/>
      <c r="Q84" s="11"/>
      <c r="R84" s="11"/>
      <c r="S84" s="11"/>
      <c r="T84" s="11"/>
      <c r="U84" s="68"/>
    </row>
    <row r="85" spans="1:21" s="18" customFormat="1">
      <c r="A85" s="11"/>
      <c r="B85" s="16"/>
      <c r="C85" s="28"/>
      <c r="D85" s="28"/>
      <c r="E85" s="91"/>
      <c r="F85" s="92"/>
      <c r="G85" s="92"/>
      <c r="L85" s="11"/>
      <c r="M85" s="11"/>
      <c r="N85" s="11"/>
      <c r="O85" s="11"/>
      <c r="P85" s="11"/>
      <c r="Q85" s="11"/>
      <c r="R85" s="11"/>
      <c r="S85" s="11"/>
      <c r="T85" s="11"/>
      <c r="U85" s="68"/>
    </row>
    <row r="86" spans="1:21" s="18" customFormat="1">
      <c r="A86" s="11"/>
      <c r="B86" s="16"/>
      <c r="C86" s="28"/>
      <c r="D86" s="28"/>
      <c r="E86" s="91"/>
      <c r="F86" s="92"/>
      <c r="G86" s="92"/>
      <c r="L86" s="11"/>
      <c r="M86" s="11"/>
      <c r="N86" s="11"/>
      <c r="O86" s="11"/>
      <c r="P86" s="11"/>
      <c r="Q86" s="11"/>
      <c r="R86" s="11"/>
      <c r="S86" s="11"/>
      <c r="T86" s="11"/>
      <c r="U86" s="68"/>
    </row>
    <row r="87" spans="1:21" s="18" customFormat="1">
      <c r="A87" s="11"/>
      <c r="B87" s="16"/>
      <c r="C87" s="28"/>
      <c r="D87" s="28"/>
      <c r="E87" s="91"/>
      <c r="F87" s="92"/>
      <c r="G87" s="92"/>
      <c r="L87" s="11"/>
      <c r="M87" s="11"/>
      <c r="N87" s="11"/>
      <c r="O87" s="11"/>
      <c r="P87" s="11"/>
      <c r="Q87" s="11"/>
      <c r="R87" s="11"/>
      <c r="S87" s="11"/>
      <c r="T87" s="11"/>
      <c r="U87" s="68"/>
    </row>
    <row r="88" spans="1:21" s="18" customFormat="1">
      <c r="A88" s="11"/>
      <c r="B88" s="16"/>
      <c r="C88" s="28"/>
      <c r="D88" s="28"/>
      <c r="E88" s="91"/>
      <c r="F88" s="92"/>
      <c r="G88" s="92"/>
      <c r="L88" s="11"/>
      <c r="M88" s="11"/>
      <c r="N88" s="11"/>
      <c r="O88" s="11"/>
      <c r="P88" s="11"/>
      <c r="Q88" s="11"/>
      <c r="R88" s="11"/>
      <c r="S88" s="11"/>
      <c r="T88" s="11"/>
      <c r="U88" s="68"/>
    </row>
    <row r="89" spans="1:21" s="18" customFormat="1">
      <c r="A89" s="11"/>
      <c r="B89" s="16"/>
      <c r="C89" s="28"/>
      <c r="D89" s="28"/>
      <c r="E89" s="91"/>
      <c r="F89" s="92"/>
      <c r="G89" s="92"/>
      <c r="L89" s="11"/>
      <c r="M89" s="11"/>
      <c r="N89" s="11"/>
      <c r="O89" s="11"/>
      <c r="P89" s="11"/>
      <c r="Q89" s="11"/>
      <c r="R89" s="11"/>
      <c r="S89" s="11"/>
      <c r="T89" s="11"/>
      <c r="U89" s="68"/>
    </row>
    <row r="90" spans="1:21" s="18" customFormat="1">
      <c r="A90" s="11"/>
      <c r="B90" s="16"/>
      <c r="C90" s="28"/>
      <c r="D90" s="28"/>
      <c r="E90" s="91"/>
      <c r="F90" s="92"/>
      <c r="G90" s="92"/>
      <c r="L90" s="11"/>
      <c r="M90" s="11"/>
      <c r="N90" s="11"/>
      <c r="O90" s="11"/>
      <c r="P90" s="11"/>
      <c r="Q90" s="11"/>
      <c r="R90" s="11"/>
      <c r="S90" s="11"/>
      <c r="T90" s="11"/>
      <c r="U90" s="68"/>
    </row>
    <row r="91" spans="1:21" s="18" customFormat="1">
      <c r="A91" s="11"/>
      <c r="B91" s="16"/>
      <c r="C91" s="28"/>
      <c r="D91" s="28"/>
      <c r="E91" s="91"/>
      <c r="F91" s="92"/>
      <c r="G91" s="92"/>
      <c r="L91" s="11"/>
      <c r="M91" s="11"/>
      <c r="N91" s="11"/>
      <c r="O91" s="11"/>
      <c r="P91" s="11"/>
      <c r="Q91" s="11"/>
      <c r="R91" s="11"/>
      <c r="S91" s="11"/>
      <c r="T91" s="11"/>
      <c r="U91" s="68"/>
    </row>
    <row r="92" spans="1:21" s="18" customFormat="1">
      <c r="A92" s="11"/>
      <c r="B92" s="16"/>
      <c r="C92" s="28"/>
      <c r="D92" s="28"/>
      <c r="E92" s="91"/>
      <c r="F92" s="92"/>
      <c r="G92" s="92"/>
      <c r="L92" s="11"/>
      <c r="M92" s="11"/>
      <c r="N92" s="11"/>
      <c r="O92" s="11"/>
      <c r="P92" s="11"/>
      <c r="Q92" s="11"/>
      <c r="R92" s="11"/>
      <c r="S92" s="11"/>
      <c r="T92" s="11"/>
      <c r="U92" s="68"/>
    </row>
    <row r="93" spans="1:21" s="18" customFormat="1">
      <c r="A93" s="11"/>
      <c r="B93" s="16"/>
      <c r="C93" s="28"/>
      <c r="D93" s="28"/>
      <c r="E93" s="91"/>
      <c r="F93" s="92"/>
      <c r="G93" s="92"/>
      <c r="L93" s="11"/>
      <c r="M93" s="11"/>
      <c r="N93" s="11"/>
      <c r="O93" s="11"/>
      <c r="P93" s="11"/>
      <c r="Q93" s="11"/>
      <c r="R93" s="11"/>
      <c r="S93" s="11"/>
      <c r="T93" s="11"/>
      <c r="U93" s="68"/>
    </row>
    <row r="94" spans="1:21" s="18" customFormat="1">
      <c r="A94" s="11"/>
      <c r="B94" s="16"/>
      <c r="C94" s="28"/>
      <c r="D94" s="28"/>
      <c r="E94" s="91"/>
      <c r="F94" s="92"/>
      <c r="G94" s="92"/>
      <c r="L94" s="11"/>
      <c r="M94" s="11"/>
      <c r="N94" s="11"/>
      <c r="O94" s="11"/>
      <c r="P94" s="11"/>
      <c r="Q94" s="11"/>
      <c r="R94" s="11"/>
      <c r="S94" s="11"/>
      <c r="T94" s="11"/>
      <c r="U94" s="68"/>
    </row>
    <row r="95" spans="1:21" s="18" customFormat="1">
      <c r="A95" s="11"/>
      <c r="B95" s="16"/>
      <c r="C95" s="28"/>
      <c r="D95" s="28"/>
      <c r="E95" s="91"/>
      <c r="F95" s="92"/>
      <c r="G95" s="92"/>
      <c r="L95" s="11"/>
      <c r="M95" s="11"/>
      <c r="N95" s="11"/>
      <c r="O95" s="11"/>
      <c r="P95" s="11"/>
      <c r="Q95" s="11"/>
      <c r="R95" s="11"/>
      <c r="S95" s="11"/>
      <c r="T95" s="11"/>
      <c r="U95" s="68"/>
    </row>
    <row r="96" spans="1:21" s="18" customFormat="1">
      <c r="A96" s="11"/>
      <c r="B96" s="16"/>
      <c r="C96" s="28"/>
      <c r="D96" s="28"/>
      <c r="E96" s="91"/>
      <c r="F96" s="92"/>
      <c r="G96" s="92"/>
      <c r="L96" s="11"/>
      <c r="M96" s="11"/>
      <c r="N96" s="11"/>
      <c r="O96" s="11"/>
      <c r="P96" s="11"/>
      <c r="Q96" s="11"/>
      <c r="R96" s="11"/>
      <c r="S96" s="11"/>
      <c r="T96" s="11"/>
      <c r="U96" s="68"/>
    </row>
    <row r="97" spans="1:21" s="18" customFormat="1">
      <c r="A97" s="11"/>
      <c r="B97" s="16"/>
      <c r="C97" s="28"/>
      <c r="D97" s="28"/>
      <c r="E97" s="91"/>
      <c r="F97" s="92"/>
      <c r="G97" s="92"/>
      <c r="L97" s="11"/>
      <c r="M97" s="11"/>
      <c r="N97" s="11"/>
      <c r="O97" s="11"/>
      <c r="P97" s="11"/>
      <c r="Q97" s="11"/>
      <c r="R97" s="11"/>
      <c r="S97" s="11"/>
      <c r="T97" s="11"/>
      <c r="U97" s="68"/>
    </row>
    <row r="98" spans="1:21" s="18" customFormat="1">
      <c r="A98" s="11"/>
      <c r="B98" s="16"/>
      <c r="C98" s="28"/>
      <c r="D98" s="28"/>
      <c r="E98" s="91"/>
      <c r="F98" s="92"/>
      <c r="G98" s="92"/>
      <c r="L98" s="11"/>
      <c r="M98" s="11"/>
      <c r="N98" s="11"/>
      <c r="O98" s="11"/>
      <c r="P98" s="11"/>
      <c r="Q98" s="11"/>
      <c r="R98" s="11"/>
      <c r="S98" s="11"/>
      <c r="T98" s="11"/>
      <c r="U98" s="68"/>
    </row>
    <row r="99" spans="1:21" s="18" customFormat="1">
      <c r="A99" s="11"/>
      <c r="B99" s="16"/>
      <c r="C99" s="28"/>
      <c r="D99" s="28"/>
      <c r="E99" s="91"/>
      <c r="F99" s="92"/>
      <c r="G99" s="92"/>
      <c r="L99" s="11"/>
      <c r="M99" s="11"/>
      <c r="N99" s="11"/>
      <c r="O99" s="11"/>
      <c r="P99" s="11"/>
      <c r="Q99" s="11"/>
      <c r="R99" s="11"/>
      <c r="S99" s="11"/>
      <c r="T99" s="11"/>
      <c r="U99" s="68"/>
    </row>
    <row r="100" spans="1:21" s="18" customFormat="1">
      <c r="A100" s="11"/>
      <c r="B100" s="16"/>
      <c r="C100" s="28"/>
      <c r="D100" s="28"/>
      <c r="E100" s="91"/>
      <c r="F100" s="92"/>
      <c r="G100" s="92"/>
      <c r="L100" s="11"/>
      <c r="M100" s="11"/>
      <c r="N100" s="11"/>
      <c r="O100" s="11"/>
      <c r="P100" s="11"/>
      <c r="Q100" s="11"/>
      <c r="R100" s="11"/>
      <c r="S100" s="11"/>
      <c r="T100" s="11"/>
      <c r="U100" s="68"/>
    </row>
    <row r="101" spans="1:21" s="18" customFormat="1">
      <c r="A101" s="11"/>
      <c r="B101" s="16"/>
      <c r="C101" s="28"/>
      <c r="D101" s="28"/>
      <c r="E101" s="91"/>
      <c r="F101" s="92"/>
      <c r="G101" s="92"/>
      <c r="L101" s="11"/>
      <c r="M101" s="11"/>
      <c r="N101" s="11"/>
      <c r="O101" s="11"/>
      <c r="P101" s="11"/>
      <c r="Q101" s="11"/>
      <c r="R101" s="11"/>
      <c r="S101" s="11"/>
      <c r="T101" s="11"/>
      <c r="U101" s="68"/>
    </row>
    <row r="102" spans="1:21" s="18" customFormat="1">
      <c r="A102" s="11"/>
      <c r="B102" s="16"/>
      <c r="C102" s="28"/>
      <c r="D102" s="28"/>
      <c r="E102" s="91"/>
      <c r="F102" s="92"/>
      <c r="G102" s="92"/>
      <c r="L102" s="11"/>
      <c r="M102" s="11"/>
      <c r="N102" s="11"/>
      <c r="O102" s="11"/>
      <c r="P102" s="11"/>
      <c r="Q102" s="11"/>
      <c r="R102" s="11"/>
      <c r="S102" s="11"/>
      <c r="T102" s="11"/>
      <c r="U102" s="68"/>
    </row>
    <row r="103" spans="1:21" s="18" customFormat="1">
      <c r="A103" s="11"/>
      <c r="B103" s="16"/>
      <c r="C103" s="28"/>
      <c r="D103" s="28"/>
      <c r="E103" s="91"/>
      <c r="F103" s="92"/>
      <c r="G103" s="92"/>
      <c r="L103" s="11"/>
      <c r="M103" s="11"/>
      <c r="N103" s="11"/>
      <c r="O103" s="11"/>
      <c r="P103" s="11"/>
      <c r="Q103" s="11"/>
      <c r="R103" s="11"/>
      <c r="S103" s="11"/>
      <c r="T103" s="11"/>
      <c r="U103" s="68"/>
    </row>
    <row r="104" spans="1:21" s="18" customFormat="1">
      <c r="A104" s="11"/>
      <c r="B104" s="16"/>
      <c r="C104" s="28"/>
      <c r="D104" s="28"/>
      <c r="E104" s="91"/>
      <c r="F104" s="92"/>
      <c r="G104" s="92"/>
      <c r="L104" s="11"/>
      <c r="M104" s="11"/>
      <c r="N104" s="11"/>
      <c r="O104" s="11"/>
      <c r="P104" s="11"/>
      <c r="Q104" s="11"/>
      <c r="R104" s="11"/>
      <c r="S104" s="11"/>
      <c r="T104" s="11"/>
      <c r="U104" s="68"/>
    </row>
    <row r="105" spans="1:21" s="18" customFormat="1">
      <c r="A105" s="11"/>
      <c r="B105" s="16"/>
      <c r="C105" s="28"/>
      <c r="D105" s="28"/>
      <c r="E105" s="91"/>
      <c r="F105" s="92"/>
      <c r="G105" s="92"/>
      <c r="L105" s="11"/>
      <c r="M105" s="11"/>
      <c r="N105" s="11"/>
      <c r="O105" s="11"/>
      <c r="P105" s="11"/>
      <c r="Q105" s="11"/>
      <c r="R105" s="11"/>
      <c r="S105" s="11"/>
      <c r="T105" s="11"/>
      <c r="U105" s="68"/>
    </row>
    <row r="106" spans="1:21" s="18" customFormat="1">
      <c r="A106" s="11"/>
      <c r="B106" s="16"/>
      <c r="C106" s="28"/>
      <c r="D106" s="28"/>
      <c r="E106" s="91"/>
      <c r="F106" s="92"/>
      <c r="G106" s="92"/>
      <c r="L106" s="11"/>
      <c r="M106" s="11"/>
      <c r="N106" s="11"/>
      <c r="O106" s="11"/>
      <c r="P106" s="11"/>
      <c r="Q106" s="11"/>
      <c r="R106" s="11"/>
      <c r="S106" s="11"/>
      <c r="T106" s="11"/>
      <c r="U106" s="68"/>
    </row>
    <row r="107" spans="1:21" s="18" customFormat="1">
      <c r="A107" s="11"/>
      <c r="B107" s="16"/>
      <c r="C107" s="28"/>
      <c r="D107" s="28"/>
      <c r="E107" s="91"/>
      <c r="F107" s="92"/>
      <c r="G107" s="92"/>
      <c r="L107" s="11"/>
      <c r="M107" s="11"/>
      <c r="N107" s="11"/>
      <c r="O107" s="11"/>
      <c r="P107" s="11"/>
      <c r="Q107" s="11"/>
      <c r="R107" s="11"/>
      <c r="S107" s="11"/>
      <c r="T107" s="11"/>
      <c r="U107" s="68"/>
    </row>
    <row r="108" spans="1:21" s="18" customFormat="1">
      <c r="A108" s="11"/>
      <c r="B108" s="16"/>
      <c r="C108" s="28"/>
      <c r="D108" s="28"/>
      <c r="E108" s="91"/>
      <c r="F108" s="92"/>
      <c r="G108" s="92"/>
      <c r="L108" s="11"/>
      <c r="M108" s="11"/>
      <c r="N108" s="11"/>
      <c r="O108" s="11"/>
      <c r="P108" s="11"/>
      <c r="Q108" s="11"/>
      <c r="R108" s="11"/>
      <c r="S108" s="11"/>
      <c r="T108" s="11"/>
      <c r="U108" s="68"/>
    </row>
    <row r="109" spans="1:21" s="18" customFormat="1">
      <c r="A109" s="11"/>
      <c r="B109" s="16"/>
      <c r="C109" s="28"/>
      <c r="D109" s="28"/>
      <c r="E109" s="91"/>
      <c r="F109" s="92"/>
      <c r="G109" s="92"/>
      <c r="L109" s="11"/>
      <c r="M109" s="11"/>
      <c r="N109" s="11"/>
      <c r="O109" s="11"/>
      <c r="P109" s="11"/>
      <c r="Q109" s="11"/>
      <c r="R109" s="11"/>
      <c r="S109" s="11"/>
      <c r="T109" s="11"/>
      <c r="U109" s="68"/>
    </row>
    <row r="110" spans="1:21" s="18" customFormat="1">
      <c r="A110" s="11"/>
      <c r="B110" s="16"/>
      <c r="C110" s="28"/>
      <c r="D110" s="28"/>
      <c r="E110" s="91"/>
      <c r="F110" s="92"/>
      <c r="G110" s="92"/>
      <c r="L110" s="11"/>
      <c r="M110" s="11"/>
      <c r="N110" s="11"/>
      <c r="O110" s="11"/>
      <c r="P110" s="11"/>
      <c r="Q110" s="11"/>
      <c r="R110" s="11"/>
      <c r="S110" s="11"/>
      <c r="T110" s="11"/>
      <c r="U110" s="68"/>
    </row>
    <row r="111" spans="1:21" s="18" customFormat="1">
      <c r="A111" s="11"/>
      <c r="B111" s="16"/>
      <c r="C111" s="28"/>
      <c r="D111" s="28"/>
      <c r="E111" s="91"/>
      <c r="F111" s="92"/>
      <c r="G111" s="92"/>
      <c r="L111" s="11"/>
      <c r="M111" s="11"/>
      <c r="N111" s="11"/>
      <c r="O111" s="11"/>
      <c r="P111" s="11"/>
      <c r="Q111" s="11"/>
      <c r="R111" s="11"/>
      <c r="S111" s="11"/>
      <c r="T111" s="11"/>
      <c r="U111" s="68"/>
    </row>
    <row r="112" spans="1:21" s="18" customFormat="1">
      <c r="A112" s="11"/>
      <c r="B112" s="16"/>
      <c r="C112" s="28"/>
      <c r="D112" s="28"/>
      <c r="E112" s="91"/>
      <c r="F112" s="92"/>
      <c r="G112" s="92"/>
      <c r="L112" s="11"/>
      <c r="M112" s="11"/>
      <c r="N112" s="11"/>
      <c r="O112" s="11"/>
      <c r="P112" s="11"/>
      <c r="Q112" s="11"/>
      <c r="R112" s="11"/>
      <c r="S112" s="11"/>
      <c r="T112" s="11"/>
      <c r="U112" s="68"/>
    </row>
    <row r="113" spans="1:21" s="18" customFormat="1">
      <c r="A113" s="11"/>
      <c r="B113" s="16"/>
      <c r="C113" s="28"/>
      <c r="D113" s="28"/>
      <c r="E113" s="91"/>
      <c r="F113" s="92"/>
      <c r="G113" s="92"/>
      <c r="L113" s="11"/>
      <c r="M113" s="11"/>
      <c r="N113" s="11"/>
      <c r="O113" s="11"/>
      <c r="P113" s="11"/>
      <c r="Q113" s="11"/>
      <c r="R113" s="11"/>
      <c r="S113" s="11"/>
      <c r="T113" s="11"/>
      <c r="U113" s="68"/>
    </row>
    <row r="114" spans="1:21" s="18" customFormat="1">
      <c r="A114" s="11"/>
      <c r="B114" s="16"/>
      <c r="C114" s="28"/>
      <c r="D114" s="28"/>
      <c r="E114" s="91"/>
      <c r="F114" s="92"/>
      <c r="G114" s="92"/>
      <c r="L114" s="11"/>
      <c r="M114" s="11"/>
      <c r="N114" s="11"/>
      <c r="O114" s="11"/>
      <c r="P114" s="11"/>
      <c r="Q114" s="11"/>
      <c r="R114" s="11"/>
      <c r="S114" s="11"/>
      <c r="T114" s="11"/>
      <c r="U114" s="68"/>
    </row>
    <row r="115" spans="1:21" s="18" customFormat="1">
      <c r="A115" s="11"/>
      <c r="B115" s="16"/>
      <c r="C115" s="28"/>
      <c r="D115" s="28"/>
      <c r="E115" s="91"/>
      <c r="F115" s="92"/>
      <c r="G115" s="92"/>
      <c r="L115" s="11"/>
      <c r="M115" s="11"/>
      <c r="N115" s="11"/>
      <c r="O115" s="11"/>
      <c r="P115" s="11"/>
      <c r="Q115" s="11"/>
      <c r="R115" s="11"/>
      <c r="S115" s="11"/>
      <c r="T115" s="11"/>
      <c r="U115" s="68"/>
    </row>
    <row r="116" spans="1:21" s="18" customFormat="1">
      <c r="A116" s="11"/>
      <c r="B116" s="16"/>
      <c r="C116" s="28"/>
      <c r="D116" s="28"/>
      <c r="E116" s="91"/>
      <c r="F116" s="92"/>
      <c r="G116" s="92"/>
      <c r="L116" s="11"/>
      <c r="M116" s="11"/>
      <c r="N116" s="11"/>
      <c r="O116" s="11"/>
      <c r="P116" s="11"/>
      <c r="Q116" s="11"/>
      <c r="R116" s="11"/>
      <c r="S116" s="11"/>
      <c r="T116" s="11"/>
      <c r="U116" s="68"/>
    </row>
    <row r="117" spans="1:21" s="18" customFormat="1">
      <c r="A117" s="11"/>
      <c r="B117" s="16"/>
      <c r="C117" s="28"/>
      <c r="D117" s="28"/>
      <c r="E117" s="91"/>
      <c r="F117" s="92"/>
      <c r="G117" s="92"/>
      <c r="L117" s="11"/>
      <c r="M117" s="11"/>
      <c r="N117" s="11"/>
      <c r="O117" s="11"/>
      <c r="P117" s="11"/>
      <c r="Q117" s="11"/>
      <c r="R117" s="11"/>
      <c r="S117" s="11"/>
      <c r="T117" s="11"/>
      <c r="U117" s="68"/>
    </row>
    <row r="118" spans="1:21" s="18" customFormat="1">
      <c r="A118" s="11"/>
      <c r="B118" s="16"/>
      <c r="C118" s="28"/>
      <c r="D118" s="28"/>
      <c r="E118" s="91"/>
      <c r="F118" s="92"/>
      <c r="G118" s="92"/>
      <c r="L118" s="11"/>
      <c r="M118" s="11"/>
      <c r="N118" s="11"/>
      <c r="O118" s="11"/>
      <c r="P118" s="11"/>
      <c r="Q118" s="11"/>
      <c r="R118" s="11"/>
      <c r="S118" s="11"/>
      <c r="T118" s="11"/>
      <c r="U118" s="68"/>
    </row>
    <row r="119" spans="1:21" s="18" customFormat="1">
      <c r="A119" s="11"/>
      <c r="B119" s="16"/>
      <c r="C119" s="28"/>
      <c r="D119" s="28"/>
      <c r="E119" s="91"/>
      <c r="F119" s="92"/>
      <c r="G119" s="92"/>
      <c r="L119" s="11"/>
      <c r="M119" s="11"/>
      <c r="N119" s="11"/>
      <c r="O119" s="11"/>
      <c r="P119" s="11"/>
      <c r="Q119" s="11"/>
      <c r="R119" s="11"/>
      <c r="S119" s="11"/>
      <c r="T119" s="11"/>
      <c r="U119" s="68"/>
    </row>
    <row r="120" spans="1:21" s="18" customFormat="1">
      <c r="A120" s="11"/>
      <c r="B120" s="16"/>
      <c r="C120" s="28"/>
      <c r="D120" s="28"/>
      <c r="E120" s="91"/>
      <c r="F120" s="92"/>
      <c r="G120" s="92"/>
      <c r="L120" s="11"/>
      <c r="M120" s="11"/>
      <c r="N120" s="11"/>
      <c r="O120" s="11"/>
      <c r="P120" s="11"/>
      <c r="Q120" s="11"/>
      <c r="R120" s="11"/>
      <c r="S120" s="11"/>
      <c r="T120" s="11"/>
      <c r="U120" s="68"/>
    </row>
    <row r="121" spans="1:21" s="18" customFormat="1">
      <c r="A121" s="11"/>
      <c r="B121" s="16"/>
      <c r="C121" s="28"/>
      <c r="D121" s="28"/>
      <c r="E121" s="91"/>
      <c r="F121" s="92"/>
      <c r="G121" s="92"/>
      <c r="L121" s="11"/>
      <c r="M121" s="11"/>
      <c r="N121" s="11"/>
      <c r="O121" s="11"/>
      <c r="P121" s="11"/>
      <c r="Q121" s="11"/>
      <c r="R121" s="11"/>
      <c r="S121" s="11"/>
      <c r="T121" s="11"/>
      <c r="U121" s="68"/>
    </row>
    <row r="122" spans="1:21" s="18" customFormat="1">
      <c r="A122" s="11"/>
      <c r="B122" s="16"/>
      <c r="C122" s="28"/>
      <c r="D122" s="28"/>
      <c r="E122" s="91"/>
      <c r="F122" s="92"/>
      <c r="G122" s="92"/>
      <c r="L122" s="11"/>
      <c r="M122" s="11"/>
      <c r="N122" s="11"/>
      <c r="O122" s="11"/>
      <c r="P122" s="11"/>
      <c r="Q122" s="11"/>
      <c r="R122" s="11"/>
      <c r="S122" s="11"/>
      <c r="T122" s="11"/>
      <c r="U122" s="68"/>
    </row>
    <row r="123" spans="1:21" s="18" customFormat="1">
      <c r="A123" s="11"/>
      <c r="B123" s="16"/>
      <c r="C123" s="28"/>
      <c r="D123" s="28"/>
      <c r="E123" s="91"/>
      <c r="F123" s="92"/>
      <c r="G123" s="92"/>
      <c r="L123" s="11"/>
      <c r="M123" s="11"/>
      <c r="N123" s="11"/>
      <c r="O123" s="11"/>
      <c r="P123" s="11"/>
      <c r="Q123" s="11"/>
      <c r="R123" s="11"/>
      <c r="S123" s="11"/>
      <c r="T123" s="11"/>
      <c r="U123" s="68"/>
    </row>
    <row r="124" spans="1:21" s="18" customFormat="1">
      <c r="A124" s="11"/>
      <c r="B124" s="16"/>
      <c r="C124" s="28"/>
      <c r="D124" s="28"/>
      <c r="E124" s="91"/>
      <c r="F124" s="92"/>
      <c r="G124" s="92"/>
      <c r="L124" s="11"/>
      <c r="M124" s="11"/>
      <c r="N124" s="11"/>
      <c r="O124" s="11"/>
      <c r="P124" s="11"/>
      <c r="Q124" s="11"/>
      <c r="R124" s="11"/>
      <c r="S124" s="11"/>
      <c r="T124" s="11"/>
      <c r="U124" s="68"/>
    </row>
    <row r="125" spans="1:21" s="18" customFormat="1">
      <c r="A125" s="11"/>
      <c r="B125" s="16"/>
      <c r="C125" s="28"/>
      <c r="D125" s="28"/>
      <c r="E125" s="91"/>
      <c r="F125" s="92"/>
      <c r="G125" s="92"/>
      <c r="L125" s="11"/>
      <c r="M125" s="11"/>
      <c r="N125" s="11"/>
      <c r="O125" s="11"/>
      <c r="P125" s="11"/>
      <c r="Q125" s="11"/>
      <c r="R125" s="11"/>
      <c r="S125" s="11"/>
      <c r="T125" s="11"/>
      <c r="U125" s="68"/>
    </row>
    <row r="126" spans="1:21" s="18" customFormat="1">
      <c r="A126" s="11"/>
      <c r="B126" s="16"/>
      <c r="C126" s="28"/>
      <c r="D126" s="28"/>
      <c r="E126" s="91"/>
      <c r="F126" s="92"/>
      <c r="G126" s="92"/>
      <c r="L126" s="11"/>
      <c r="M126" s="11"/>
      <c r="N126" s="11"/>
      <c r="O126" s="11"/>
      <c r="P126" s="11"/>
      <c r="Q126" s="11"/>
      <c r="R126" s="11"/>
      <c r="S126" s="11"/>
      <c r="T126" s="11"/>
      <c r="U126" s="68"/>
    </row>
    <row r="127" spans="1:21" s="18" customFormat="1">
      <c r="A127" s="11"/>
      <c r="B127" s="16"/>
      <c r="C127" s="28"/>
      <c r="D127" s="28"/>
      <c r="E127" s="91"/>
      <c r="F127" s="92"/>
      <c r="G127" s="92"/>
      <c r="L127" s="11"/>
      <c r="M127" s="11"/>
      <c r="N127" s="11"/>
      <c r="O127" s="11"/>
      <c r="P127" s="11"/>
      <c r="Q127" s="11"/>
      <c r="R127" s="11"/>
      <c r="S127" s="11"/>
      <c r="T127" s="11"/>
      <c r="U127" s="68"/>
    </row>
    <row r="128" spans="1:21" s="18" customFormat="1">
      <c r="A128" s="11"/>
      <c r="B128" s="16"/>
      <c r="C128" s="28"/>
      <c r="D128" s="28"/>
      <c r="E128" s="91"/>
      <c r="F128" s="92"/>
      <c r="G128" s="92"/>
      <c r="L128" s="11"/>
      <c r="M128" s="11"/>
      <c r="N128" s="11"/>
      <c r="O128" s="11"/>
      <c r="P128" s="11"/>
      <c r="Q128" s="11"/>
      <c r="R128" s="11"/>
      <c r="S128" s="11"/>
      <c r="T128" s="11"/>
      <c r="U128" s="68"/>
    </row>
    <row r="129" spans="1:21" s="18" customFormat="1">
      <c r="A129" s="11"/>
      <c r="B129" s="16"/>
      <c r="C129" s="28"/>
      <c r="D129" s="28"/>
      <c r="E129" s="91"/>
      <c r="F129" s="92"/>
      <c r="G129" s="92"/>
      <c r="L129" s="11"/>
      <c r="M129" s="11"/>
      <c r="N129" s="11"/>
      <c r="O129" s="11"/>
      <c r="P129" s="11"/>
      <c r="Q129" s="11"/>
      <c r="R129" s="11"/>
      <c r="S129" s="11"/>
      <c r="T129" s="11"/>
      <c r="U129" s="68"/>
    </row>
    <row r="130" spans="1:21" s="18" customFormat="1">
      <c r="A130" s="11"/>
      <c r="B130" s="16"/>
      <c r="C130" s="28"/>
      <c r="D130" s="28"/>
      <c r="E130" s="91"/>
      <c r="F130" s="92"/>
      <c r="G130" s="92"/>
      <c r="L130" s="11"/>
      <c r="M130" s="11"/>
      <c r="N130" s="11"/>
      <c r="O130" s="11"/>
      <c r="P130" s="11"/>
      <c r="Q130" s="11"/>
      <c r="R130" s="11"/>
      <c r="S130" s="11"/>
      <c r="T130" s="11"/>
      <c r="U130" s="68"/>
    </row>
    <row r="131" spans="1:21" s="18" customFormat="1">
      <c r="A131" s="11"/>
      <c r="B131" s="16"/>
      <c r="C131" s="28"/>
      <c r="D131" s="28"/>
      <c r="E131" s="91"/>
      <c r="F131" s="92"/>
      <c r="G131" s="92"/>
      <c r="L131" s="11"/>
      <c r="M131" s="11"/>
      <c r="N131" s="11"/>
      <c r="O131" s="11"/>
      <c r="P131" s="11"/>
      <c r="Q131" s="11"/>
      <c r="R131" s="11"/>
      <c r="S131" s="11"/>
      <c r="T131" s="11"/>
      <c r="U131" s="68"/>
    </row>
    <row r="132" spans="1:21" s="18" customFormat="1">
      <c r="A132" s="11"/>
      <c r="B132" s="16"/>
      <c r="C132" s="28"/>
      <c r="D132" s="28"/>
      <c r="E132" s="91"/>
      <c r="F132" s="92"/>
      <c r="G132" s="92"/>
      <c r="L132" s="11"/>
      <c r="M132" s="11"/>
      <c r="N132" s="11"/>
      <c r="O132" s="11"/>
      <c r="P132" s="11"/>
      <c r="Q132" s="11"/>
      <c r="R132" s="11"/>
      <c r="S132" s="11"/>
      <c r="T132" s="11"/>
      <c r="U132" s="68"/>
    </row>
    <row r="133" spans="1:21" s="18" customFormat="1">
      <c r="A133" s="11"/>
      <c r="B133" s="16"/>
      <c r="C133" s="28"/>
      <c r="D133" s="28"/>
      <c r="E133" s="91"/>
      <c r="F133" s="92"/>
      <c r="G133" s="92"/>
      <c r="L133" s="11"/>
      <c r="M133" s="11"/>
      <c r="N133" s="11"/>
      <c r="O133" s="11"/>
      <c r="P133" s="11"/>
      <c r="Q133" s="11"/>
      <c r="R133" s="11"/>
      <c r="S133" s="11"/>
      <c r="T133" s="11"/>
      <c r="U133" s="68"/>
    </row>
    <row r="134" spans="1:21" s="18" customFormat="1">
      <c r="A134" s="11"/>
      <c r="B134" s="16"/>
      <c r="C134" s="28"/>
      <c r="D134" s="28"/>
      <c r="E134" s="91"/>
      <c r="F134" s="92"/>
      <c r="G134" s="92"/>
      <c r="L134" s="11"/>
      <c r="M134" s="11"/>
      <c r="N134" s="11"/>
      <c r="O134" s="11"/>
      <c r="P134" s="11"/>
      <c r="Q134" s="11"/>
      <c r="R134" s="11"/>
      <c r="S134" s="11"/>
      <c r="T134" s="11"/>
      <c r="U134" s="68"/>
    </row>
    <row r="135" spans="1:21" s="18" customFormat="1">
      <c r="A135" s="11"/>
      <c r="B135" s="16"/>
      <c r="C135" s="28"/>
      <c r="D135" s="28"/>
      <c r="E135" s="91"/>
      <c r="F135" s="92"/>
      <c r="G135" s="92"/>
      <c r="L135" s="11"/>
      <c r="M135" s="11"/>
      <c r="N135" s="11"/>
      <c r="O135" s="11"/>
      <c r="P135" s="11"/>
      <c r="Q135" s="11"/>
      <c r="R135" s="11"/>
      <c r="S135" s="11"/>
      <c r="T135" s="11"/>
      <c r="U135" s="68"/>
    </row>
    <row r="136" spans="1:21" s="18" customFormat="1">
      <c r="A136" s="11"/>
      <c r="B136" s="16"/>
      <c r="C136" s="28"/>
      <c r="D136" s="28"/>
      <c r="E136" s="91"/>
      <c r="F136" s="92"/>
      <c r="G136" s="92"/>
      <c r="L136" s="11"/>
      <c r="M136" s="11"/>
      <c r="N136" s="11"/>
      <c r="O136" s="11"/>
      <c r="P136" s="11"/>
      <c r="Q136" s="11"/>
      <c r="R136" s="11"/>
      <c r="S136" s="11"/>
      <c r="T136" s="11"/>
      <c r="U136" s="68"/>
    </row>
    <row r="137" spans="1:21" s="18" customFormat="1">
      <c r="A137" s="11"/>
      <c r="B137" s="16"/>
      <c r="C137" s="28"/>
      <c r="D137" s="28"/>
      <c r="E137" s="91"/>
      <c r="F137" s="92"/>
      <c r="G137" s="92"/>
      <c r="L137" s="11"/>
      <c r="M137" s="11"/>
      <c r="N137" s="11"/>
      <c r="O137" s="11"/>
      <c r="P137" s="11"/>
      <c r="Q137" s="11"/>
      <c r="R137" s="11"/>
      <c r="S137" s="11"/>
      <c r="T137" s="11"/>
      <c r="U137" s="68"/>
    </row>
    <row r="138" spans="1:21" s="18" customFormat="1">
      <c r="A138" s="11"/>
      <c r="B138" s="16"/>
      <c r="C138" s="28"/>
      <c r="D138" s="28"/>
      <c r="E138" s="91"/>
      <c r="F138" s="92"/>
      <c r="G138" s="92"/>
      <c r="L138" s="11"/>
      <c r="M138" s="11"/>
      <c r="N138" s="11"/>
      <c r="O138" s="11"/>
      <c r="P138" s="11"/>
      <c r="Q138" s="11"/>
      <c r="R138" s="11"/>
      <c r="S138" s="11"/>
      <c r="T138" s="11"/>
      <c r="U138" s="68"/>
    </row>
    <row r="139" spans="1:21" s="18" customFormat="1">
      <c r="A139" s="11"/>
      <c r="B139" s="16"/>
      <c r="C139" s="28"/>
      <c r="D139" s="28"/>
      <c r="E139" s="91"/>
      <c r="F139" s="92"/>
      <c r="G139" s="92"/>
      <c r="L139" s="11"/>
      <c r="M139" s="11"/>
      <c r="N139" s="11"/>
      <c r="O139" s="11"/>
      <c r="P139" s="11"/>
      <c r="Q139" s="11"/>
      <c r="R139" s="11"/>
      <c r="S139" s="11"/>
      <c r="T139" s="11"/>
      <c r="U139" s="68"/>
    </row>
    <row r="140" spans="1:21" s="18" customFormat="1">
      <c r="A140" s="11"/>
      <c r="B140" s="16"/>
      <c r="C140" s="28"/>
      <c r="D140" s="28"/>
      <c r="E140" s="91"/>
      <c r="F140" s="92"/>
      <c r="G140" s="92"/>
      <c r="L140" s="11"/>
      <c r="M140" s="11"/>
      <c r="N140" s="11"/>
      <c r="O140" s="11"/>
      <c r="P140" s="11"/>
      <c r="Q140" s="11"/>
      <c r="R140" s="11"/>
      <c r="S140" s="11"/>
      <c r="T140" s="11"/>
      <c r="U140" s="68"/>
    </row>
    <row r="141" spans="1:21" s="18" customFormat="1">
      <c r="A141" s="11"/>
      <c r="B141" s="16"/>
      <c r="C141" s="28"/>
      <c r="D141" s="28"/>
      <c r="E141" s="91"/>
      <c r="F141" s="92"/>
      <c r="G141" s="92"/>
      <c r="L141" s="11"/>
      <c r="M141" s="11"/>
      <c r="N141" s="11"/>
      <c r="O141" s="11"/>
      <c r="P141" s="11"/>
      <c r="Q141" s="11"/>
      <c r="R141" s="11"/>
      <c r="S141" s="11"/>
      <c r="T141" s="11"/>
      <c r="U141" s="68"/>
    </row>
    <row r="142" spans="1:21" s="18" customFormat="1">
      <c r="A142" s="11"/>
      <c r="B142" s="16"/>
      <c r="C142" s="28"/>
      <c r="D142" s="28"/>
      <c r="E142" s="91"/>
      <c r="F142" s="92"/>
      <c r="G142" s="92"/>
      <c r="L142" s="11"/>
      <c r="M142" s="11"/>
      <c r="N142" s="11"/>
      <c r="O142" s="11"/>
      <c r="P142" s="11"/>
      <c r="Q142" s="11"/>
      <c r="R142" s="11"/>
      <c r="S142" s="11"/>
      <c r="T142" s="11"/>
      <c r="U142" s="68"/>
    </row>
    <row r="143" spans="1:21" s="18" customFormat="1">
      <c r="A143" s="11"/>
      <c r="B143" s="16"/>
      <c r="C143" s="28"/>
      <c r="D143" s="28"/>
      <c r="E143" s="91"/>
      <c r="F143" s="92"/>
      <c r="G143" s="92"/>
      <c r="L143" s="11"/>
      <c r="M143" s="11"/>
      <c r="N143" s="11"/>
      <c r="O143" s="11"/>
      <c r="P143" s="11"/>
      <c r="Q143" s="11"/>
      <c r="R143" s="11"/>
      <c r="S143" s="11"/>
      <c r="T143" s="11"/>
      <c r="U143" s="68"/>
    </row>
    <row r="144" spans="1:21" s="18" customFormat="1">
      <c r="A144" s="11"/>
      <c r="B144" s="16"/>
      <c r="C144" s="28"/>
      <c r="D144" s="28"/>
      <c r="E144" s="91"/>
      <c r="F144" s="92"/>
      <c r="G144" s="92"/>
      <c r="L144" s="11"/>
      <c r="M144" s="11"/>
      <c r="N144" s="11"/>
      <c r="O144" s="11"/>
      <c r="P144" s="11"/>
      <c r="Q144" s="11"/>
      <c r="R144" s="11"/>
      <c r="S144" s="11"/>
      <c r="T144" s="11"/>
      <c r="U144" s="68"/>
    </row>
    <row r="145" spans="1:21" s="18" customFormat="1">
      <c r="A145" s="11"/>
      <c r="B145" s="16"/>
      <c r="C145" s="28"/>
      <c r="D145" s="28"/>
      <c r="E145" s="91"/>
      <c r="F145" s="92"/>
      <c r="G145" s="92"/>
      <c r="L145" s="11"/>
      <c r="M145" s="11"/>
      <c r="N145" s="11"/>
      <c r="O145" s="11"/>
      <c r="P145" s="11"/>
      <c r="Q145" s="11"/>
      <c r="R145" s="11"/>
      <c r="S145" s="11"/>
      <c r="T145" s="11"/>
      <c r="U145" s="68"/>
    </row>
    <row r="146" spans="1:21" s="18" customFormat="1">
      <c r="A146" s="11"/>
      <c r="B146" s="16"/>
      <c r="C146" s="28"/>
      <c r="D146" s="28"/>
      <c r="E146" s="91"/>
      <c r="F146" s="92"/>
      <c r="G146" s="92"/>
      <c r="L146" s="11"/>
      <c r="M146" s="11"/>
      <c r="N146" s="11"/>
      <c r="O146" s="11"/>
      <c r="P146" s="11"/>
      <c r="Q146" s="11"/>
      <c r="R146" s="11"/>
      <c r="S146" s="11"/>
      <c r="T146" s="11"/>
      <c r="U146" s="68"/>
    </row>
    <row r="147" spans="1:21" s="18" customFormat="1">
      <c r="A147" s="11"/>
      <c r="B147" s="16"/>
      <c r="C147" s="28"/>
      <c r="D147" s="28"/>
      <c r="E147" s="91"/>
      <c r="F147" s="92"/>
      <c r="G147" s="92"/>
      <c r="L147" s="11"/>
      <c r="M147" s="11"/>
      <c r="N147" s="11"/>
      <c r="O147" s="11"/>
      <c r="P147" s="11"/>
      <c r="Q147" s="11"/>
      <c r="R147" s="11"/>
      <c r="S147" s="11"/>
      <c r="T147" s="11"/>
      <c r="U147" s="68"/>
    </row>
    <row r="148" spans="1:21" s="18" customFormat="1">
      <c r="A148" s="11"/>
      <c r="B148" s="16"/>
      <c r="C148" s="28"/>
      <c r="D148" s="28"/>
      <c r="E148" s="91"/>
      <c r="F148" s="92"/>
      <c r="G148" s="92"/>
      <c r="L148" s="11"/>
      <c r="M148" s="11"/>
      <c r="N148" s="11"/>
      <c r="O148" s="11"/>
      <c r="P148" s="11"/>
      <c r="Q148" s="11"/>
      <c r="R148" s="11"/>
      <c r="S148" s="11"/>
      <c r="T148" s="11"/>
      <c r="U148" s="68"/>
    </row>
    <row r="149" spans="1:21" s="18" customFormat="1">
      <c r="A149" s="11"/>
      <c r="B149" s="16"/>
      <c r="C149" s="28"/>
      <c r="D149" s="28"/>
      <c r="E149" s="91"/>
      <c r="F149" s="92"/>
      <c r="G149" s="92"/>
      <c r="L149" s="11"/>
      <c r="M149" s="11"/>
      <c r="N149" s="11"/>
      <c r="O149" s="11"/>
      <c r="P149" s="11"/>
      <c r="Q149" s="11"/>
      <c r="R149" s="11"/>
      <c r="S149" s="11"/>
      <c r="T149" s="11"/>
      <c r="U149" s="68"/>
    </row>
    <row r="150" spans="1:21" s="18" customFormat="1">
      <c r="A150" s="11"/>
      <c r="B150" s="16"/>
      <c r="C150" s="28"/>
      <c r="D150" s="28"/>
      <c r="E150" s="91"/>
      <c r="F150" s="92"/>
      <c r="G150" s="92"/>
      <c r="L150" s="11"/>
      <c r="M150" s="11"/>
      <c r="N150" s="11"/>
      <c r="O150" s="11"/>
      <c r="P150" s="11"/>
      <c r="Q150" s="11"/>
      <c r="R150" s="11"/>
      <c r="S150" s="11"/>
      <c r="T150" s="11"/>
      <c r="U150" s="68"/>
    </row>
    <row r="151" spans="1:21" s="18" customFormat="1">
      <c r="A151" s="11"/>
      <c r="B151" s="16"/>
      <c r="C151" s="28"/>
      <c r="D151" s="28"/>
      <c r="E151" s="91"/>
      <c r="F151" s="92"/>
      <c r="G151" s="92"/>
      <c r="L151" s="11"/>
      <c r="M151" s="11"/>
      <c r="N151" s="11"/>
      <c r="O151" s="11"/>
      <c r="P151" s="11"/>
      <c r="Q151" s="11"/>
      <c r="R151" s="11"/>
      <c r="S151" s="11"/>
      <c r="T151" s="11"/>
      <c r="U151" s="68"/>
    </row>
    <row r="152" spans="1:21" s="18" customFormat="1">
      <c r="A152" s="11"/>
      <c r="B152" s="16"/>
      <c r="C152" s="28"/>
      <c r="D152" s="28"/>
      <c r="E152" s="91"/>
      <c r="F152" s="92"/>
      <c r="G152" s="92"/>
      <c r="L152" s="11"/>
      <c r="M152" s="11"/>
      <c r="N152" s="11"/>
      <c r="O152" s="11"/>
      <c r="P152" s="11"/>
      <c r="Q152" s="11"/>
      <c r="R152" s="11"/>
      <c r="S152" s="11"/>
      <c r="T152" s="11"/>
      <c r="U152" s="68"/>
    </row>
    <row r="153" spans="1:21" s="18" customFormat="1">
      <c r="A153" s="11"/>
      <c r="B153" s="16"/>
      <c r="C153" s="28"/>
      <c r="D153" s="28"/>
      <c r="E153" s="91"/>
      <c r="F153" s="92"/>
      <c r="G153" s="92"/>
      <c r="L153" s="11"/>
      <c r="M153" s="11"/>
      <c r="N153" s="11"/>
      <c r="O153" s="11"/>
      <c r="P153" s="11"/>
      <c r="Q153" s="11"/>
      <c r="R153" s="11"/>
      <c r="S153" s="11"/>
      <c r="T153" s="11"/>
      <c r="U153" s="68"/>
    </row>
    <row r="154" spans="1:21" s="18" customFormat="1">
      <c r="A154" s="11"/>
      <c r="B154" s="16"/>
      <c r="C154" s="28"/>
      <c r="D154" s="28"/>
      <c r="E154" s="91"/>
      <c r="F154" s="92"/>
      <c r="G154" s="92"/>
      <c r="L154" s="11"/>
      <c r="M154" s="11"/>
      <c r="N154" s="11"/>
      <c r="O154" s="11"/>
      <c r="P154" s="11"/>
      <c r="Q154" s="11"/>
      <c r="R154" s="11"/>
      <c r="S154" s="11"/>
      <c r="T154" s="11"/>
      <c r="U154" s="68"/>
    </row>
    <row r="155" spans="1:21" s="18" customFormat="1">
      <c r="A155" s="11"/>
      <c r="B155" s="16"/>
      <c r="C155" s="28"/>
      <c r="D155" s="28"/>
      <c r="E155" s="91"/>
      <c r="F155" s="92"/>
      <c r="G155" s="92"/>
      <c r="L155" s="11"/>
      <c r="M155" s="11"/>
      <c r="N155" s="11"/>
      <c r="O155" s="11"/>
      <c r="P155" s="11"/>
      <c r="Q155" s="11"/>
      <c r="R155" s="11"/>
      <c r="S155" s="11"/>
      <c r="T155" s="11"/>
      <c r="U155" s="68"/>
    </row>
    <row r="156" spans="1:21" s="18" customFormat="1">
      <c r="A156" s="11"/>
      <c r="B156" s="16"/>
      <c r="C156" s="28"/>
      <c r="D156" s="28"/>
      <c r="E156" s="91"/>
      <c r="F156" s="92"/>
      <c r="G156" s="92"/>
      <c r="L156" s="11"/>
      <c r="M156" s="11"/>
      <c r="N156" s="11"/>
      <c r="O156" s="11"/>
      <c r="P156" s="11"/>
      <c r="Q156" s="11"/>
      <c r="R156" s="11"/>
      <c r="S156" s="11"/>
      <c r="T156" s="11"/>
      <c r="U156" s="68"/>
    </row>
    <row r="157" spans="1:21" s="18" customFormat="1">
      <c r="A157" s="11"/>
      <c r="B157" s="16"/>
      <c r="C157" s="28"/>
      <c r="D157" s="28"/>
      <c r="E157" s="91"/>
      <c r="F157" s="92"/>
      <c r="G157" s="92"/>
      <c r="L157" s="11"/>
      <c r="M157" s="11"/>
      <c r="N157" s="11"/>
      <c r="O157" s="11"/>
      <c r="P157" s="11"/>
      <c r="Q157" s="11"/>
      <c r="R157" s="11"/>
      <c r="S157" s="11"/>
      <c r="T157" s="11"/>
      <c r="U157" s="68"/>
    </row>
    <row r="158" spans="1:21" s="18" customFormat="1">
      <c r="A158" s="11"/>
      <c r="B158" s="16"/>
      <c r="C158" s="28"/>
      <c r="D158" s="28"/>
      <c r="E158" s="91"/>
      <c r="F158" s="92"/>
      <c r="G158" s="92"/>
      <c r="L158" s="11"/>
      <c r="M158" s="11"/>
      <c r="N158" s="11"/>
      <c r="O158" s="11"/>
      <c r="P158" s="11"/>
      <c r="Q158" s="11"/>
      <c r="R158" s="11"/>
      <c r="S158" s="11"/>
      <c r="T158" s="11"/>
      <c r="U158" s="68"/>
    </row>
    <row r="159" spans="1:21" s="18" customFormat="1">
      <c r="A159" s="11"/>
      <c r="B159" s="16"/>
      <c r="C159" s="28"/>
      <c r="D159" s="28"/>
      <c r="E159" s="91"/>
      <c r="F159" s="92"/>
      <c r="G159" s="92"/>
      <c r="L159" s="11"/>
      <c r="M159" s="11"/>
      <c r="N159" s="11"/>
      <c r="O159" s="11"/>
      <c r="P159" s="11"/>
      <c r="Q159" s="11"/>
      <c r="R159" s="11"/>
      <c r="S159" s="11"/>
      <c r="T159" s="11"/>
      <c r="U159" s="68"/>
    </row>
    <row r="160" spans="1:21" s="18" customFormat="1">
      <c r="A160" s="11"/>
      <c r="B160" s="16"/>
      <c r="C160" s="28"/>
      <c r="D160" s="28"/>
      <c r="E160" s="91"/>
      <c r="F160" s="92"/>
      <c r="G160" s="92"/>
      <c r="L160" s="11"/>
      <c r="M160" s="11"/>
      <c r="N160" s="11"/>
      <c r="O160" s="11"/>
      <c r="P160" s="11"/>
      <c r="Q160" s="11"/>
      <c r="R160" s="11"/>
      <c r="S160" s="11"/>
      <c r="T160" s="11"/>
      <c r="U160" s="68"/>
    </row>
    <row r="161" spans="1:21" s="18" customFormat="1">
      <c r="A161" s="11"/>
      <c r="B161" s="16"/>
      <c r="C161" s="28"/>
      <c r="D161" s="28"/>
      <c r="E161" s="91"/>
      <c r="F161" s="92"/>
      <c r="G161" s="92"/>
      <c r="L161" s="11"/>
      <c r="M161" s="11"/>
      <c r="N161" s="11"/>
      <c r="O161" s="11"/>
      <c r="P161" s="11"/>
      <c r="Q161" s="11"/>
      <c r="R161" s="11"/>
      <c r="S161" s="11"/>
      <c r="T161" s="11"/>
      <c r="U161" s="68"/>
    </row>
    <row r="162" spans="1:21" s="18" customFormat="1">
      <c r="A162" s="11"/>
      <c r="B162" s="16"/>
      <c r="C162" s="28"/>
      <c r="D162" s="28"/>
      <c r="E162" s="91"/>
      <c r="F162" s="92"/>
      <c r="G162" s="92"/>
      <c r="L162" s="11"/>
      <c r="M162" s="11"/>
      <c r="N162" s="11"/>
      <c r="O162" s="11"/>
      <c r="P162" s="11"/>
      <c r="Q162" s="11"/>
      <c r="R162" s="11"/>
      <c r="S162" s="11"/>
      <c r="T162" s="11"/>
      <c r="U162" s="68"/>
    </row>
    <row r="163" spans="1:21" s="18" customFormat="1">
      <c r="A163" s="11"/>
      <c r="B163" s="16"/>
      <c r="C163" s="28"/>
      <c r="D163" s="28"/>
      <c r="E163" s="91"/>
      <c r="F163" s="92"/>
      <c r="G163" s="92"/>
      <c r="L163" s="11"/>
      <c r="M163" s="11"/>
      <c r="N163" s="11"/>
      <c r="O163" s="11"/>
      <c r="P163" s="11"/>
      <c r="Q163" s="11"/>
      <c r="R163" s="11"/>
      <c r="S163" s="11"/>
      <c r="T163" s="11"/>
      <c r="U163" s="68"/>
    </row>
    <row r="164" spans="1:21" s="18" customFormat="1">
      <c r="A164" s="11"/>
      <c r="B164" s="16"/>
      <c r="C164" s="28"/>
      <c r="D164" s="28"/>
      <c r="E164" s="91"/>
      <c r="F164" s="92"/>
      <c r="G164" s="92"/>
      <c r="L164" s="11"/>
      <c r="M164" s="11"/>
      <c r="N164" s="11"/>
      <c r="O164" s="11"/>
      <c r="P164" s="11"/>
      <c r="Q164" s="11"/>
      <c r="R164" s="11"/>
      <c r="S164" s="11"/>
      <c r="T164" s="11"/>
      <c r="U164" s="68"/>
    </row>
    <row r="165" spans="1:21" s="18" customFormat="1">
      <c r="A165" s="11"/>
      <c r="B165" s="16"/>
      <c r="C165" s="28"/>
      <c r="D165" s="28"/>
      <c r="E165" s="91"/>
      <c r="F165" s="92"/>
      <c r="G165" s="92"/>
      <c r="L165" s="11"/>
      <c r="M165" s="11"/>
      <c r="N165" s="11"/>
      <c r="O165" s="11"/>
      <c r="P165" s="11"/>
      <c r="Q165" s="11"/>
      <c r="R165" s="11"/>
      <c r="S165" s="11"/>
      <c r="T165" s="11"/>
      <c r="U165" s="68"/>
    </row>
    <row r="166" spans="1:21" s="18" customFormat="1">
      <c r="A166" s="11"/>
      <c r="B166" s="16"/>
      <c r="C166" s="28"/>
      <c r="D166" s="28"/>
      <c r="E166" s="91"/>
      <c r="F166" s="92"/>
      <c r="G166" s="92"/>
      <c r="L166" s="11"/>
      <c r="M166" s="11"/>
      <c r="N166" s="11"/>
      <c r="O166" s="11"/>
      <c r="P166" s="11"/>
      <c r="Q166" s="11"/>
      <c r="R166" s="11"/>
      <c r="S166" s="11"/>
      <c r="T166" s="11"/>
      <c r="U166" s="68"/>
    </row>
    <row r="167" spans="1:21" s="18" customFormat="1">
      <c r="A167" s="11"/>
      <c r="B167" s="16"/>
      <c r="C167" s="28"/>
      <c r="D167" s="28"/>
      <c r="E167" s="91"/>
      <c r="F167" s="92"/>
      <c r="G167" s="92"/>
      <c r="L167" s="11"/>
      <c r="M167" s="11"/>
      <c r="N167" s="11"/>
      <c r="O167" s="11"/>
      <c r="P167" s="11"/>
      <c r="Q167" s="11"/>
      <c r="R167" s="11"/>
      <c r="S167" s="11"/>
      <c r="T167" s="11"/>
      <c r="U167" s="68"/>
    </row>
    <row r="168" spans="1:21" s="18" customFormat="1">
      <c r="A168" s="11"/>
      <c r="B168" s="16"/>
      <c r="C168" s="28"/>
      <c r="D168" s="28"/>
      <c r="E168" s="91"/>
      <c r="F168" s="92"/>
      <c r="G168" s="92"/>
      <c r="L168" s="11"/>
      <c r="M168" s="11"/>
      <c r="N168" s="11"/>
      <c r="O168" s="11"/>
      <c r="P168" s="11"/>
      <c r="Q168" s="11"/>
      <c r="R168" s="11"/>
      <c r="S168" s="11"/>
      <c r="T168" s="11"/>
      <c r="U168" s="68"/>
    </row>
    <row r="169" spans="1:21" s="18" customFormat="1">
      <c r="A169" s="11"/>
      <c r="B169" s="16"/>
      <c r="C169" s="28"/>
      <c r="D169" s="28"/>
      <c r="E169" s="91"/>
      <c r="F169" s="92"/>
      <c r="G169" s="92"/>
      <c r="L169" s="11"/>
      <c r="M169" s="11"/>
      <c r="N169" s="11"/>
      <c r="O169" s="11"/>
      <c r="P169" s="11"/>
      <c r="Q169" s="11"/>
      <c r="R169" s="11"/>
      <c r="S169" s="11"/>
      <c r="T169" s="11"/>
      <c r="U169" s="68"/>
    </row>
    <row r="170" spans="1:21" s="18" customFormat="1">
      <c r="A170" s="11"/>
      <c r="B170" s="16"/>
      <c r="C170" s="28"/>
      <c r="D170" s="28"/>
      <c r="E170" s="91"/>
      <c r="F170" s="92"/>
      <c r="G170" s="92"/>
      <c r="L170" s="11"/>
      <c r="M170" s="11"/>
      <c r="N170" s="11"/>
      <c r="O170" s="11"/>
      <c r="P170" s="11"/>
      <c r="Q170" s="11"/>
      <c r="R170" s="11"/>
      <c r="S170" s="11"/>
      <c r="T170" s="11"/>
      <c r="U170" s="68"/>
    </row>
    <row r="171" spans="1:21" s="18" customFormat="1">
      <c r="A171" s="11"/>
      <c r="B171" s="16"/>
      <c r="C171" s="28"/>
      <c r="D171" s="28"/>
      <c r="E171" s="91"/>
      <c r="F171" s="92"/>
      <c r="G171" s="92"/>
      <c r="L171" s="11"/>
      <c r="M171" s="11"/>
      <c r="N171" s="11"/>
      <c r="O171" s="11"/>
      <c r="P171" s="11"/>
      <c r="Q171" s="11"/>
      <c r="R171" s="11"/>
      <c r="S171" s="11"/>
      <c r="T171" s="11"/>
      <c r="U171" s="68"/>
    </row>
    <row r="172" spans="1:21" s="18" customFormat="1">
      <c r="A172" s="11"/>
      <c r="B172" s="16"/>
      <c r="C172" s="28"/>
      <c r="D172" s="28"/>
      <c r="E172" s="91"/>
      <c r="F172" s="92"/>
      <c r="G172" s="92"/>
      <c r="L172" s="11"/>
      <c r="M172" s="11"/>
      <c r="N172" s="11"/>
      <c r="O172" s="11"/>
      <c r="P172" s="11"/>
      <c r="Q172" s="11"/>
      <c r="R172" s="11"/>
      <c r="S172" s="11"/>
      <c r="T172" s="11"/>
      <c r="U172" s="68"/>
    </row>
    <row r="173" spans="1:21" s="18" customFormat="1">
      <c r="A173" s="11"/>
      <c r="B173" s="16"/>
      <c r="C173" s="28"/>
      <c r="D173" s="28"/>
      <c r="E173" s="91"/>
      <c r="F173" s="92"/>
      <c r="G173" s="92"/>
      <c r="L173" s="11"/>
      <c r="M173" s="11"/>
      <c r="N173" s="11"/>
      <c r="O173" s="11"/>
      <c r="P173" s="11"/>
      <c r="Q173" s="11"/>
      <c r="R173" s="11"/>
      <c r="S173" s="11"/>
      <c r="T173" s="11"/>
      <c r="U173" s="68"/>
    </row>
    <row r="174" spans="1:21" s="18" customFormat="1">
      <c r="A174" s="11"/>
      <c r="B174" s="16"/>
      <c r="C174" s="28"/>
      <c r="D174" s="28"/>
      <c r="E174" s="91"/>
      <c r="F174" s="92"/>
      <c r="G174" s="92"/>
      <c r="L174" s="11"/>
      <c r="M174" s="11"/>
      <c r="N174" s="11"/>
      <c r="O174" s="11"/>
      <c r="P174" s="11"/>
      <c r="Q174" s="11"/>
      <c r="R174" s="11"/>
      <c r="S174" s="11"/>
      <c r="T174" s="11"/>
      <c r="U174" s="68"/>
    </row>
    <row r="175" spans="1:21" s="18" customFormat="1">
      <c r="A175" s="11"/>
      <c r="B175" s="16"/>
      <c r="C175" s="28"/>
      <c r="D175" s="28"/>
      <c r="E175" s="91"/>
      <c r="F175" s="92"/>
      <c r="G175" s="92"/>
      <c r="L175" s="11"/>
      <c r="M175" s="11"/>
      <c r="N175" s="11"/>
      <c r="O175" s="11"/>
      <c r="P175" s="11"/>
      <c r="Q175" s="11"/>
      <c r="R175" s="11"/>
      <c r="S175" s="11"/>
      <c r="T175" s="11"/>
      <c r="U175" s="68"/>
    </row>
    <row r="176" spans="1:21" s="18" customFormat="1">
      <c r="A176" s="11"/>
      <c r="B176" s="16"/>
      <c r="C176" s="28"/>
      <c r="D176" s="28"/>
      <c r="E176" s="91"/>
      <c r="F176" s="92"/>
      <c r="G176" s="92"/>
      <c r="L176" s="11"/>
      <c r="M176" s="11"/>
      <c r="N176" s="11"/>
      <c r="O176" s="11"/>
      <c r="P176" s="11"/>
      <c r="Q176" s="11"/>
      <c r="R176" s="11"/>
      <c r="S176" s="11"/>
      <c r="T176" s="11"/>
      <c r="U176" s="68"/>
    </row>
    <row r="177" spans="1:21" s="18" customFormat="1">
      <c r="A177" s="11"/>
      <c r="B177" s="16"/>
      <c r="C177" s="28"/>
      <c r="D177" s="28"/>
      <c r="E177" s="91"/>
      <c r="F177" s="92"/>
      <c r="G177" s="92"/>
      <c r="L177" s="11"/>
      <c r="M177" s="11"/>
      <c r="N177" s="11"/>
      <c r="O177" s="11"/>
      <c r="P177" s="11"/>
      <c r="Q177" s="11"/>
      <c r="R177" s="11"/>
      <c r="S177" s="11"/>
      <c r="T177" s="11"/>
      <c r="U177" s="68"/>
    </row>
    <row r="178" spans="1:21" s="18" customFormat="1">
      <c r="A178" s="11"/>
      <c r="B178" s="16"/>
      <c r="C178" s="28"/>
      <c r="D178" s="28"/>
      <c r="E178" s="91"/>
      <c r="F178" s="92"/>
      <c r="G178" s="92"/>
      <c r="L178" s="11"/>
      <c r="M178" s="11"/>
      <c r="N178" s="11"/>
      <c r="O178" s="11"/>
      <c r="P178" s="11"/>
      <c r="Q178" s="11"/>
      <c r="R178" s="11"/>
      <c r="S178" s="11"/>
      <c r="T178" s="11"/>
      <c r="U178" s="68"/>
    </row>
    <row r="179" spans="1:21" s="18" customFormat="1">
      <c r="A179" s="11"/>
      <c r="B179" s="16"/>
      <c r="C179" s="28"/>
      <c r="D179" s="28"/>
      <c r="E179" s="91"/>
      <c r="F179" s="92"/>
      <c r="G179" s="92"/>
      <c r="L179" s="11"/>
      <c r="M179" s="11"/>
      <c r="N179" s="11"/>
      <c r="O179" s="11"/>
      <c r="P179" s="11"/>
      <c r="Q179" s="11"/>
      <c r="R179" s="11"/>
      <c r="S179" s="11"/>
      <c r="T179" s="11"/>
      <c r="U179" s="68"/>
    </row>
    <row r="180" spans="1:21" s="18" customFormat="1">
      <c r="A180" s="11"/>
      <c r="B180" s="16"/>
      <c r="C180" s="28"/>
      <c r="D180" s="28"/>
      <c r="E180" s="91"/>
      <c r="F180" s="92"/>
      <c r="G180" s="92"/>
      <c r="L180" s="11"/>
      <c r="M180" s="11"/>
      <c r="N180" s="11"/>
      <c r="O180" s="11"/>
      <c r="P180" s="11"/>
      <c r="Q180" s="11"/>
      <c r="R180" s="11"/>
      <c r="S180" s="11"/>
      <c r="T180" s="11"/>
      <c r="U180" s="68"/>
    </row>
    <row r="181" spans="1:21" s="18" customFormat="1">
      <c r="A181" s="11"/>
      <c r="B181" s="16"/>
      <c r="C181" s="28"/>
      <c r="D181" s="28"/>
      <c r="E181" s="91"/>
      <c r="F181" s="92"/>
      <c r="G181" s="92"/>
      <c r="L181" s="11"/>
      <c r="M181" s="11"/>
      <c r="N181" s="11"/>
      <c r="O181" s="11"/>
      <c r="P181" s="11"/>
      <c r="Q181" s="11"/>
      <c r="R181" s="11"/>
      <c r="S181" s="11"/>
      <c r="T181" s="11"/>
      <c r="U181" s="68"/>
    </row>
    <row r="182" spans="1:21" s="18" customFormat="1">
      <c r="A182" s="11"/>
      <c r="B182" s="16"/>
      <c r="C182" s="28"/>
      <c r="D182" s="28"/>
      <c r="E182" s="91"/>
      <c r="F182" s="92"/>
      <c r="G182" s="92"/>
      <c r="L182" s="11"/>
      <c r="M182" s="11"/>
      <c r="N182" s="11"/>
      <c r="O182" s="11"/>
      <c r="P182" s="11"/>
      <c r="Q182" s="11"/>
      <c r="R182" s="11"/>
      <c r="S182" s="11"/>
      <c r="T182" s="11"/>
      <c r="U182" s="68"/>
    </row>
    <row r="183" spans="1:21" s="18" customFormat="1">
      <c r="A183" s="11"/>
      <c r="B183" s="16"/>
      <c r="C183" s="28"/>
      <c r="D183" s="28"/>
      <c r="E183" s="91"/>
      <c r="F183" s="92"/>
      <c r="G183" s="92"/>
      <c r="L183" s="11"/>
      <c r="M183" s="11"/>
      <c r="N183" s="11"/>
      <c r="O183" s="11"/>
      <c r="P183" s="11"/>
      <c r="Q183" s="11"/>
      <c r="R183" s="11"/>
      <c r="S183" s="11"/>
      <c r="T183" s="11"/>
      <c r="U183" s="68"/>
    </row>
    <row r="184" spans="1:21" s="18" customFormat="1">
      <c r="A184" s="11"/>
      <c r="B184" s="16"/>
      <c r="C184" s="28"/>
      <c r="D184" s="28"/>
      <c r="E184" s="91"/>
      <c r="F184" s="92"/>
      <c r="G184" s="92"/>
      <c r="L184" s="11"/>
      <c r="M184" s="11"/>
      <c r="N184" s="11"/>
      <c r="O184" s="11"/>
      <c r="P184" s="11"/>
      <c r="Q184" s="11"/>
      <c r="R184" s="11"/>
      <c r="S184" s="11"/>
      <c r="T184" s="11"/>
      <c r="U184" s="68"/>
    </row>
    <row r="185" spans="1:21" s="18" customFormat="1">
      <c r="A185" s="11"/>
      <c r="B185" s="16"/>
      <c r="C185" s="28"/>
      <c r="D185" s="28"/>
      <c r="E185" s="91"/>
      <c r="F185" s="92"/>
      <c r="G185" s="92"/>
      <c r="L185" s="11"/>
      <c r="M185" s="11"/>
      <c r="N185" s="11"/>
      <c r="O185" s="11"/>
      <c r="P185" s="11"/>
      <c r="Q185" s="11"/>
      <c r="R185" s="11"/>
      <c r="S185" s="11"/>
      <c r="T185" s="11"/>
      <c r="U185" s="68"/>
    </row>
    <row r="186" spans="1:21" s="18" customFormat="1">
      <c r="A186" s="11"/>
      <c r="B186" s="16"/>
      <c r="C186" s="28"/>
      <c r="D186" s="28"/>
      <c r="E186" s="91"/>
      <c r="F186" s="92"/>
      <c r="G186" s="92"/>
      <c r="L186" s="11"/>
      <c r="M186" s="11"/>
      <c r="N186" s="11"/>
      <c r="O186" s="11"/>
      <c r="P186" s="11"/>
      <c r="Q186" s="11"/>
      <c r="R186" s="11"/>
      <c r="S186" s="11"/>
      <c r="T186" s="11"/>
      <c r="U186" s="68"/>
    </row>
    <row r="187" spans="1:21" s="18" customFormat="1">
      <c r="A187" s="11"/>
      <c r="B187" s="16"/>
      <c r="C187" s="28"/>
      <c r="D187" s="28"/>
      <c r="E187" s="91"/>
      <c r="F187" s="92"/>
      <c r="G187" s="92"/>
      <c r="L187" s="11"/>
      <c r="M187" s="11"/>
      <c r="N187" s="11"/>
      <c r="O187" s="11"/>
      <c r="P187" s="11"/>
      <c r="Q187" s="11"/>
      <c r="R187" s="11"/>
      <c r="S187" s="11"/>
      <c r="T187" s="11"/>
      <c r="U187" s="68"/>
    </row>
    <row r="188" spans="1:21" s="18" customFormat="1">
      <c r="A188" s="11"/>
      <c r="B188" s="16"/>
      <c r="C188" s="28"/>
      <c r="D188" s="28"/>
      <c r="E188" s="91"/>
      <c r="F188" s="92"/>
      <c r="G188" s="92"/>
      <c r="L188" s="11"/>
      <c r="M188" s="11"/>
      <c r="N188" s="11"/>
      <c r="O188" s="11"/>
      <c r="P188" s="11"/>
      <c r="Q188" s="11"/>
      <c r="R188" s="11"/>
      <c r="S188" s="11"/>
      <c r="T188" s="11"/>
      <c r="U188" s="68"/>
    </row>
    <row r="189" spans="1:21" s="18" customFormat="1">
      <c r="A189" s="11"/>
      <c r="B189" s="16"/>
      <c r="C189" s="28"/>
      <c r="D189" s="28"/>
      <c r="E189" s="91"/>
      <c r="F189" s="92"/>
      <c r="G189" s="92"/>
      <c r="L189" s="11"/>
      <c r="M189" s="11"/>
      <c r="N189" s="11"/>
      <c r="O189" s="11"/>
      <c r="P189" s="11"/>
      <c r="Q189" s="11"/>
      <c r="R189" s="11"/>
      <c r="S189" s="11"/>
      <c r="T189" s="11"/>
      <c r="U189" s="68"/>
    </row>
    <row r="190" spans="1:21" s="18" customFormat="1">
      <c r="A190" s="11"/>
      <c r="B190" s="16"/>
      <c r="C190" s="28"/>
      <c r="D190" s="28"/>
      <c r="E190" s="91"/>
      <c r="F190" s="92"/>
      <c r="G190" s="92"/>
      <c r="L190" s="11"/>
      <c r="M190" s="11"/>
      <c r="N190" s="11"/>
      <c r="O190" s="11"/>
      <c r="P190" s="11"/>
      <c r="Q190" s="11"/>
      <c r="R190" s="11"/>
      <c r="S190" s="11"/>
      <c r="T190" s="11"/>
      <c r="U190" s="68"/>
    </row>
    <row r="191" spans="1:21" s="18" customFormat="1">
      <c r="A191" s="11"/>
      <c r="B191" s="16"/>
      <c r="C191" s="28"/>
      <c r="D191" s="28"/>
      <c r="E191" s="91"/>
      <c r="F191" s="92"/>
      <c r="G191" s="92"/>
      <c r="L191" s="11"/>
      <c r="M191" s="11"/>
      <c r="N191" s="11"/>
      <c r="O191" s="11"/>
      <c r="P191" s="11"/>
      <c r="Q191" s="11"/>
      <c r="R191" s="11"/>
      <c r="S191" s="11"/>
      <c r="T191" s="11"/>
      <c r="U191" s="68"/>
    </row>
    <row r="192" spans="1:21" s="18" customFormat="1">
      <c r="A192" s="11"/>
      <c r="B192" s="16"/>
      <c r="C192" s="28"/>
      <c r="D192" s="28"/>
      <c r="E192" s="91"/>
      <c r="F192" s="92"/>
      <c r="G192" s="92"/>
      <c r="L192" s="11"/>
      <c r="M192" s="11"/>
      <c r="N192" s="11"/>
      <c r="O192" s="11"/>
      <c r="P192" s="11"/>
      <c r="Q192" s="11"/>
      <c r="R192" s="11"/>
      <c r="S192" s="11"/>
      <c r="T192" s="11"/>
      <c r="U192" s="68"/>
    </row>
    <row r="193" spans="1:21" s="18" customFormat="1">
      <c r="A193" s="11"/>
      <c r="B193" s="16"/>
      <c r="C193" s="28"/>
      <c r="D193" s="28"/>
      <c r="E193" s="91"/>
      <c r="F193" s="92"/>
      <c r="G193" s="92"/>
      <c r="L193" s="11"/>
      <c r="M193" s="11"/>
      <c r="N193" s="11"/>
      <c r="O193" s="11"/>
      <c r="P193" s="11"/>
      <c r="Q193" s="11"/>
      <c r="R193" s="11"/>
      <c r="S193" s="11"/>
      <c r="T193" s="11"/>
      <c r="U193" s="68"/>
    </row>
    <row r="194" spans="1:21" s="18" customFormat="1">
      <c r="A194" s="11"/>
      <c r="B194" s="16"/>
      <c r="C194" s="28"/>
      <c r="D194" s="28"/>
      <c r="E194" s="91"/>
      <c r="F194" s="92"/>
      <c r="G194" s="92"/>
      <c r="L194" s="11"/>
      <c r="M194" s="11"/>
      <c r="N194" s="11"/>
      <c r="O194" s="11"/>
      <c r="P194" s="11"/>
      <c r="Q194" s="11"/>
      <c r="R194" s="11"/>
      <c r="S194" s="11"/>
      <c r="T194" s="11"/>
      <c r="U194" s="68"/>
    </row>
    <row r="195" spans="1:21" s="18" customFormat="1">
      <c r="A195" s="11"/>
      <c r="B195" s="16"/>
      <c r="C195" s="28"/>
      <c r="D195" s="28"/>
      <c r="E195" s="91"/>
      <c r="F195" s="92"/>
      <c r="G195" s="92"/>
      <c r="L195" s="11"/>
      <c r="M195" s="11"/>
      <c r="N195" s="11"/>
      <c r="O195" s="11"/>
      <c r="P195" s="11"/>
      <c r="Q195" s="11"/>
      <c r="R195" s="11"/>
      <c r="S195" s="11"/>
      <c r="T195" s="11"/>
      <c r="U195" s="68"/>
    </row>
    <row r="196" spans="1:21" s="18" customFormat="1">
      <c r="A196" s="11"/>
      <c r="B196" s="16"/>
      <c r="C196" s="28"/>
      <c r="D196" s="28"/>
      <c r="E196" s="91"/>
      <c r="F196" s="92"/>
      <c r="G196" s="92"/>
      <c r="L196" s="11"/>
      <c r="M196" s="11"/>
      <c r="N196" s="11"/>
      <c r="O196" s="11"/>
      <c r="P196" s="11"/>
      <c r="Q196" s="11"/>
      <c r="R196" s="11"/>
      <c r="S196" s="11"/>
      <c r="T196" s="11"/>
      <c r="U196" s="68"/>
    </row>
    <row r="197" spans="1:21" s="18" customFormat="1">
      <c r="A197" s="11"/>
      <c r="B197" s="16"/>
      <c r="C197" s="28"/>
      <c r="D197" s="28"/>
      <c r="E197" s="91"/>
      <c r="F197" s="92"/>
      <c r="G197" s="92"/>
      <c r="L197" s="11"/>
      <c r="M197" s="11"/>
      <c r="N197" s="11"/>
      <c r="O197" s="11"/>
      <c r="P197" s="11"/>
      <c r="Q197" s="11"/>
      <c r="R197" s="11"/>
      <c r="S197" s="11"/>
      <c r="T197" s="11"/>
      <c r="U197" s="68"/>
    </row>
    <row r="198" spans="1:21" s="18" customFormat="1">
      <c r="A198" s="11"/>
      <c r="B198" s="16"/>
      <c r="C198" s="28"/>
      <c r="D198" s="28"/>
      <c r="E198" s="91"/>
      <c r="F198" s="92"/>
      <c r="G198" s="92"/>
      <c r="L198" s="11"/>
      <c r="M198" s="11"/>
      <c r="N198" s="11"/>
      <c r="O198" s="11"/>
      <c r="P198" s="11"/>
      <c r="Q198" s="11"/>
      <c r="R198" s="11"/>
      <c r="S198" s="11"/>
      <c r="T198" s="11"/>
      <c r="U198" s="68"/>
    </row>
    <row r="199" spans="1:21" s="18" customFormat="1">
      <c r="A199" s="11"/>
      <c r="B199" s="16"/>
      <c r="C199" s="28"/>
      <c r="D199" s="28"/>
      <c r="E199" s="91"/>
      <c r="F199" s="92"/>
      <c r="G199" s="92"/>
      <c r="L199" s="11"/>
      <c r="M199" s="11"/>
      <c r="N199" s="11"/>
      <c r="O199" s="11"/>
      <c r="P199" s="11"/>
      <c r="Q199" s="11"/>
      <c r="R199" s="11"/>
      <c r="S199" s="11"/>
      <c r="T199" s="11"/>
      <c r="U199" s="68"/>
    </row>
    <row r="200" spans="1:21" s="18" customFormat="1">
      <c r="A200" s="11"/>
      <c r="B200" s="16"/>
      <c r="C200" s="28"/>
      <c r="D200" s="28"/>
      <c r="E200" s="91"/>
      <c r="F200" s="92"/>
      <c r="G200" s="92"/>
      <c r="L200" s="11"/>
      <c r="M200" s="11"/>
      <c r="N200" s="11"/>
      <c r="O200" s="11"/>
      <c r="P200" s="11"/>
      <c r="Q200" s="11"/>
      <c r="R200" s="11"/>
      <c r="S200" s="11"/>
      <c r="T200" s="11"/>
      <c r="U200" s="68"/>
    </row>
    <row r="201" spans="1:21" s="18" customFormat="1">
      <c r="A201" s="11"/>
      <c r="B201" s="16"/>
      <c r="C201" s="28"/>
      <c r="D201" s="28"/>
      <c r="E201" s="91"/>
      <c r="F201" s="92"/>
      <c r="G201" s="92"/>
      <c r="L201" s="11"/>
      <c r="M201" s="11"/>
      <c r="N201" s="11"/>
      <c r="O201" s="11"/>
      <c r="P201" s="11"/>
      <c r="Q201" s="11"/>
      <c r="R201" s="11"/>
      <c r="S201" s="11"/>
      <c r="T201" s="11"/>
      <c r="U201" s="68"/>
    </row>
    <row r="202" spans="1:21" s="18" customFormat="1">
      <c r="A202" s="11"/>
      <c r="B202" s="16"/>
      <c r="C202" s="28"/>
      <c r="D202" s="28"/>
      <c r="E202" s="91"/>
      <c r="F202" s="92"/>
      <c r="G202" s="92"/>
      <c r="L202" s="11"/>
      <c r="M202" s="11"/>
      <c r="N202" s="11"/>
      <c r="O202" s="11"/>
      <c r="P202" s="11"/>
      <c r="Q202" s="11"/>
      <c r="R202" s="11"/>
      <c r="S202" s="11"/>
      <c r="T202" s="11"/>
      <c r="U202" s="68"/>
    </row>
    <row r="203" spans="1:21" s="18" customFormat="1">
      <c r="A203" s="11"/>
      <c r="B203" s="16"/>
      <c r="C203" s="28"/>
      <c r="D203" s="28"/>
      <c r="E203" s="91"/>
      <c r="F203" s="92"/>
      <c r="G203" s="92"/>
      <c r="L203" s="11"/>
      <c r="M203" s="11"/>
      <c r="N203" s="11"/>
      <c r="O203" s="11"/>
      <c r="P203" s="11"/>
      <c r="Q203" s="11"/>
      <c r="R203" s="11"/>
      <c r="S203" s="11"/>
      <c r="T203" s="11"/>
      <c r="U203" s="68"/>
    </row>
    <row r="204" spans="1:21" s="18" customFormat="1">
      <c r="A204" s="11"/>
      <c r="B204" s="16"/>
      <c r="C204" s="28"/>
      <c r="D204" s="28"/>
      <c r="E204" s="91"/>
      <c r="F204" s="92"/>
      <c r="G204" s="92"/>
      <c r="L204" s="11"/>
      <c r="M204" s="11"/>
      <c r="N204" s="11"/>
      <c r="O204" s="11"/>
      <c r="P204" s="11"/>
      <c r="Q204" s="11"/>
      <c r="R204" s="11"/>
      <c r="S204" s="11"/>
      <c r="T204" s="11"/>
      <c r="U204" s="68"/>
    </row>
    <row r="205" spans="1:21" s="18" customFormat="1">
      <c r="A205" s="11"/>
      <c r="B205" s="16"/>
      <c r="C205" s="28"/>
      <c r="D205" s="28"/>
      <c r="E205" s="91"/>
      <c r="F205" s="92"/>
      <c r="G205" s="92"/>
      <c r="L205" s="11"/>
      <c r="M205" s="11"/>
      <c r="N205" s="11"/>
      <c r="O205" s="11"/>
      <c r="P205" s="11"/>
      <c r="Q205" s="11"/>
      <c r="R205" s="11"/>
      <c r="S205" s="11"/>
      <c r="T205" s="11"/>
      <c r="U205" s="68"/>
    </row>
    <row r="206" spans="1:21" s="18" customFormat="1">
      <c r="A206" s="11"/>
      <c r="B206" s="16"/>
      <c r="C206" s="28"/>
      <c r="D206" s="28"/>
      <c r="E206" s="91"/>
      <c r="F206" s="92"/>
      <c r="G206" s="92"/>
      <c r="L206" s="11"/>
      <c r="M206" s="11"/>
      <c r="N206" s="11"/>
      <c r="O206" s="11"/>
      <c r="P206" s="11"/>
      <c r="Q206" s="11"/>
      <c r="R206" s="11"/>
      <c r="S206" s="11"/>
      <c r="T206" s="11"/>
      <c r="U206" s="68"/>
    </row>
    <row r="207" spans="1:21" s="18" customFormat="1">
      <c r="A207" s="11"/>
      <c r="B207" s="16"/>
      <c r="C207" s="28"/>
      <c r="D207" s="28"/>
      <c r="E207" s="91"/>
      <c r="F207" s="92"/>
      <c r="G207" s="92"/>
      <c r="L207" s="11"/>
      <c r="M207" s="11"/>
      <c r="N207" s="11"/>
      <c r="O207" s="11"/>
      <c r="P207" s="11"/>
      <c r="Q207" s="11"/>
      <c r="R207" s="11"/>
      <c r="S207" s="11"/>
      <c r="T207" s="11"/>
      <c r="U207" s="68"/>
    </row>
    <row r="208" spans="1:21" s="18" customFormat="1">
      <c r="A208" s="11"/>
      <c r="B208" s="16"/>
      <c r="C208" s="28"/>
      <c r="D208" s="28"/>
      <c r="E208" s="91"/>
      <c r="F208" s="92"/>
      <c r="G208" s="92"/>
      <c r="L208" s="11"/>
      <c r="M208" s="11"/>
      <c r="N208" s="11"/>
      <c r="O208" s="11"/>
      <c r="P208" s="11"/>
      <c r="Q208" s="11"/>
      <c r="R208" s="11"/>
      <c r="S208" s="11"/>
      <c r="T208" s="11"/>
      <c r="U208" s="68"/>
    </row>
    <row r="209" spans="1:21" s="18" customFormat="1">
      <c r="A209" s="11"/>
      <c r="B209" s="16"/>
      <c r="C209" s="28"/>
      <c r="D209" s="28"/>
      <c r="E209" s="91"/>
      <c r="F209" s="92"/>
      <c r="G209" s="92"/>
      <c r="L209" s="11"/>
      <c r="M209" s="11"/>
      <c r="N209" s="11"/>
      <c r="O209" s="11"/>
      <c r="P209" s="11"/>
      <c r="Q209" s="11"/>
      <c r="R209" s="11"/>
      <c r="S209" s="11"/>
      <c r="T209" s="11"/>
      <c r="U209" s="68"/>
    </row>
    <row r="210" spans="1:21" s="18" customFormat="1">
      <c r="A210" s="11"/>
      <c r="B210" s="16"/>
      <c r="C210" s="28"/>
      <c r="D210" s="28"/>
      <c r="E210" s="91"/>
      <c r="F210" s="92"/>
      <c r="G210" s="92"/>
      <c r="L210" s="11"/>
      <c r="M210" s="11"/>
      <c r="N210" s="11"/>
      <c r="O210" s="11"/>
      <c r="P210" s="11"/>
      <c r="Q210" s="11"/>
      <c r="R210" s="11"/>
      <c r="S210" s="11"/>
      <c r="T210" s="11"/>
      <c r="U210" s="68"/>
    </row>
    <row r="211" spans="1:21" s="18" customFormat="1">
      <c r="A211" s="11"/>
      <c r="B211" s="16"/>
      <c r="C211" s="28"/>
      <c r="D211" s="28"/>
      <c r="E211" s="91"/>
      <c r="F211" s="92"/>
      <c r="G211" s="92"/>
      <c r="L211" s="11"/>
      <c r="M211" s="11"/>
      <c r="N211" s="11"/>
      <c r="O211" s="11"/>
      <c r="P211" s="11"/>
      <c r="Q211" s="11"/>
      <c r="R211" s="11"/>
      <c r="S211" s="11"/>
      <c r="T211" s="11"/>
      <c r="U211" s="68"/>
    </row>
    <row r="212" spans="1:21" s="18" customFormat="1">
      <c r="A212" s="11"/>
      <c r="B212" s="16"/>
      <c r="C212" s="28"/>
      <c r="D212" s="28"/>
      <c r="E212" s="91"/>
      <c r="F212" s="92"/>
      <c r="G212" s="92"/>
      <c r="L212" s="11"/>
      <c r="M212" s="11"/>
      <c r="N212" s="11"/>
      <c r="O212" s="11"/>
      <c r="P212" s="11"/>
      <c r="Q212" s="11"/>
      <c r="R212" s="11"/>
      <c r="S212" s="11"/>
      <c r="T212" s="11"/>
      <c r="U212" s="68"/>
    </row>
    <row r="213" spans="1:21" s="18" customFormat="1">
      <c r="A213" s="11"/>
      <c r="B213" s="16"/>
      <c r="C213" s="28"/>
      <c r="D213" s="28"/>
      <c r="E213" s="91"/>
      <c r="F213" s="92"/>
      <c r="G213" s="92"/>
      <c r="L213" s="11"/>
      <c r="M213" s="11"/>
      <c r="N213" s="11"/>
      <c r="O213" s="11"/>
      <c r="P213" s="11"/>
      <c r="Q213" s="11"/>
      <c r="R213" s="11"/>
      <c r="S213" s="11"/>
      <c r="T213" s="11"/>
      <c r="U213" s="68"/>
    </row>
    <row r="214" spans="1:21" s="18" customFormat="1">
      <c r="A214" s="11"/>
      <c r="B214" s="16"/>
      <c r="C214" s="28"/>
      <c r="D214" s="28"/>
      <c r="E214" s="91"/>
      <c r="F214" s="92"/>
      <c r="G214" s="92"/>
      <c r="L214" s="11"/>
      <c r="M214" s="11"/>
      <c r="N214" s="11"/>
      <c r="O214" s="11"/>
      <c r="P214" s="11"/>
      <c r="Q214" s="11"/>
      <c r="R214" s="11"/>
      <c r="S214" s="11"/>
      <c r="T214" s="11"/>
      <c r="U214" s="68"/>
    </row>
    <row r="215" spans="1:21" s="18" customFormat="1">
      <c r="A215" s="11"/>
      <c r="B215" s="16"/>
      <c r="C215" s="28"/>
      <c r="D215" s="28"/>
      <c r="E215" s="91"/>
      <c r="F215" s="92"/>
      <c r="G215" s="92"/>
      <c r="L215" s="11"/>
      <c r="M215" s="11"/>
      <c r="N215" s="11"/>
      <c r="O215" s="11"/>
      <c r="P215" s="11"/>
      <c r="Q215" s="11"/>
      <c r="R215" s="11"/>
      <c r="S215" s="11"/>
      <c r="T215" s="11"/>
      <c r="U215" s="68"/>
    </row>
    <row r="216" spans="1:21" s="18" customFormat="1">
      <c r="A216" s="11"/>
      <c r="B216" s="16"/>
      <c r="C216" s="28"/>
      <c r="D216" s="28"/>
      <c r="E216" s="91"/>
      <c r="F216" s="92"/>
      <c r="G216" s="92"/>
      <c r="L216" s="11"/>
      <c r="M216" s="11"/>
      <c r="N216" s="11"/>
      <c r="O216" s="11"/>
      <c r="P216" s="11"/>
      <c r="Q216" s="11"/>
      <c r="R216" s="11"/>
      <c r="S216" s="11"/>
      <c r="T216" s="11"/>
      <c r="U216" s="68"/>
    </row>
    <row r="217" spans="1:21" s="18" customFormat="1">
      <c r="A217" s="11"/>
      <c r="B217" s="16"/>
      <c r="C217" s="28"/>
      <c r="D217" s="28"/>
      <c r="E217" s="91"/>
      <c r="F217" s="92"/>
      <c r="G217" s="92"/>
      <c r="L217" s="11"/>
      <c r="M217" s="11"/>
      <c r="N217" s="11"/>
      <c r="O217" s="11"/>
      <c r="P217" s="11"/>
      <c r="Q217" s="11"/>
      <c r="R217" s="11"/>
      <c r="S217" s="11"/>
      <c r="T217" s="11"/>
      <c r="U217" s="68"/>
    </row>
    <row r="218" spans="1:21" s="18" customFormat="1">
      <c r="A218" s="11"/>
      <c r="B218" s="16"/>
      <c r="C218" s="28"/>
      <c r="D218" s="28"/>
      <c r="E218" s="91"/>
      <c r="F218" s="92"/>
      <c r="G218" s="92"/>
      <c r="L218" s="11"/>
      <c r="M218" s="11"/>
      <c r="N218" s="11"/>
      <c r="O218" s="11"/>
      <c r="P218" s="11"/>
      <c r="Q218" s="11"/>
      <c r="R218" s="11"/>
      <c r="S218" s="11"/>
      <c r="T218" s="11"/>
      <c r="U218" s="68"/>
    </row>
    <row r="219" spans="1:21" s="18" customFormat="1">
      <c r="A219" s="11"/>
      <c r="B219" s="16"/>
      <c r="C219" s="28"/>
      <c r="D219" s="28"/>
      <c r="E219" s="91"/>
      <c r="F219" s="92"/>
      <c r="G219" s="92"/>
      <c r="L219" s="11"/>
      <c r="M219" s="11"/>
      <c r="N219" s="11"/>
      <c r="O219" s="11"/>
      <c r="P219" s="11"/>
      <c r="Q219" s="11"/>
      <c r="R219" s="11"/>
      <c r="S219" s="11"/>
      <c r="T219" s="11"/>
      <c r="U219" s="68"/>
    </row>
    <row r="220" spans="1:21" s="18" customFormat="1">
      <c r="A220" s="11"/>
      <c r="B220" s="16"/>
      <c r="C220" s="28"/>
      <c r="D220" s="28"/>
      <c r="E220" s="91"/>
      <c r="F220" s="92"/>
      <c r="G220" s="92"/>
      <c r="L220" s="11"/>
      <c r="M220" s="11"/>
      <c r="N220" s="11"/>
      <c r="O220" s="11"/>
      <c r="P220" s="11"/>
      <c r="Q220" s="11"/>
      <c r="R220" s="11"/>
      <c r="S220" s="11"/>
      <c r="T220" s="11"/>
      <c r="U220" s="68"/>
    </row>
    <row r="221" spans="1:21" s="18" customFormat="1">
      <c r="A221" s="11"/>
      <c r="B221" s="16"/>
      <c r="C221" s="28"/>
      <c r="D221" s="28"/>
      <c r="E221" s="91"/>
      <c r="F221" s="92"/>
      <c r="G221" s="92"/>
      <c r="L221" s="11"/>
      <c r="M221" s="11"/>
      <c r="N221" s="11"/>
      <c r="O221" s="11"/>
      <c r="P221" s="11"/>
      <c r="Q221" s="11"/>
      <c r="R221" s="11"/>
      <c r="S221" s="11"/>
      <c r="T221" s="11"/>
      <c r="U221" s="68"/>
    </row>
    <row r="222" spans="1:21" s="18" customFormat="1">
      <c r="A222" s="11"/>
      <c r="B222" s="16"/>
      <c r="C222" s="28"/>
      <c r="D222" s="28"/>
      <c r="E222" s="91"/>
      <c r="F222" s="92"/>
      <c r="G222" s="92"/>
      <c r="L222" s="11"/>
      <c r="M222" s="11"/>
      <c r="N222" s="11"/>
      <c r="O222" s="11"/>
      <c r="P222" s="11"/>
      <c r="Q222" s="11"/>
      <c r="R222" s="11"/>
      <c r="S222" s="11"/>
      <c r="T222" s="11"/>
      <c r="U222" s="68"/>
    </row>
    <row r="223" spans="1:21" s="18" customFormat="1">
      <c r="A223" s="11"/>
      <c r="B223" s="16"/>
      <c r="C223" s="28"/>
      <c r="D223" s="28"/>
      <c r="E223" s="91"/>
      <c r="F223" s="92"/>
      <c r="G223" s="92"/>
      <c r="L223" s="11"/>
      <c r="M223" s="11"/>
      <c r="N223" s="11"/>
      <c r="O223" s="11"/>
      <c r="P223" s="11"/>
      <c r="Q223" s="11"/>
      <c r="R223" s="11"/>
      <c r="S223" s="11"/>
      <c r="T223" s="11"/>
      <c r="U223" s="68"/>
    </row>
    <row r="224" spans="1:21" s="18" customFormat="1">
      <c r="A224" s="11"/>
      <c r="B224" s="16"/>
      <c r="C224" s="28"/>
      <c r="D224" s="28"/>
      <c r="E224" s="91"/>
      <c r="F224" s="92"/>
      <c r="G224" s="92"/>
      <c r="L224" s="11"/>
      <c r="M224" s="11"/>
      <c r="N224" s="11"/>
      <c r="O224" s="11"/>
      <c r="P224" s="11"/>
      <c r="Q224" s="11"/>
      <c r="R224" s="11"/>
      <c r="S224" s="11"/>
      <c r="T224" s="11"/>
      <c r="U224" s="68"/>
    </row>
    <row r="225" spans="1:21" s="18" customFormat="1">
      <c r="A225" s="11"/>
      <c r="B225" s="16"/>
      <c r="C225" s="28"/>
      <c r="D225" s="28"/>
      <c r="E225" s="91"/>
      <c r="F225" s="92"/>
      <c r="G225" s="92"/>
      <c r="L225" s="11"/>
      <c r="M225" s="11"/>
      <c r="N225" s="11"/>
      <c r="O225" s="11"/>
      <c r="P225" s="11"/>
      <c r="Q225" s="11"/>
      <c r="R225" s="11"/>
      <c r="S225" s="11"/>
      <c r="T225" s="11"/>
      <c r="U225" s="68"/>
    </row>
    <row r="226" spans="1:21" s="18" customFormat="1">
      <c r="A226" s="11"/>
      <c r="B226" s="16"/>
      <c r="C226" s="28"/>
      <c r="D226" s="28"/>
      <c r="E226" s="91"/>
      <c r="F226" s="92"/>
      <c r="G226" s="92"/>
      <c r="L226" s="11"/>
      <c r="M226" s="11"/>
      <c r="N226" s="11"/>
      <c r="O226" s="11"/>
      <c r="P226" s="11"/>
      <c r="Q226" s="11"/>
      <c r="R226" s="11"/>
      <c r="S226" s="11"/>
      <c r="T226" s="11"/>
      <c r="U226" s="68"/>
    </row>
    <row r="227" spans="1:21" s="18" customFormat="1">
      <c r="A227" s="11"/>
      <c r="B227" s="16"/>
      <c r="C227" s="28"/>
      <c r="D227" s="28"/>
      <c r="E227" s="91"/>
      <c r="F227" s="92"/>
      <c r="G227" s="92"/>
      <c r="L227" s="11"/>
      <c r="M227" s="11"/>
      <c r="N227" s="11"/>
      <c r="O227" s="11"/>
      <c r="P227" s="11"/>
      <c r="Q227" s="11"/>
      <c r="R227" s="11"/>
      <c r="S227" s="11"/>
      <c r="T227" s="11"/>
      <c r="U227" s="68"/>
    </row>
    <row r="228" spans="1:21" s="18" customFormat="1">
      <c r="A228" s="11"/>
      <c r="B228" s="16"/>
      <c r="C228" s="28"/>
      <c r="D228" s="28"/>
      <c r="E228" s="91"/>
      <c r="F228" s="92"/>
      <c r="G228" s="92"/>
      <c r="L228" s="11"/>
      <c r="M228" s="11"/>
      <c r="N228" s="11"/>
      <c r="O228" s="11"/>
      <c r="P228" s="11"/>
      <c r="Q228" s="11"/>
      <c r="R228" s="11"/>
      <c r="S228" s="11"/>
      <c r="T228" s="11"/>
      <c r="U228" s="68"/>
    </row>
    <row r="229" spans="1:21" s="18" customFormat="1">
      <c r="A229" s="11"/>
      <c r="B229" s="16"/>
      <c r="C229" s="28"/>
      <c r="D229" s="28"/>
      <c r="E229" s="91"/>
      <c r="F229" s="92"/>
      <c r="G229" s="92"/>
      <c r="L229" s="11"/>
      <c r="M229" s="11"/>
      <c r="N229" s="11"/>
      <c r="O229" s="11"/>
      <c r="P229" s="11"/>
      <c r="Q229" s="11"/>
      <c r="R229" s="11"/>
      <c r="S229" s="11"/>
      <c r="T229" s="11"/>
      <c r="U229" s="68"/>
    </row>
    <row r="230" spans="1:21" s="18" customFormat="1">
      <c r="A230" s="11"/>
      <c r="B230" s="16"/>
      <c r="C230" s="28"/>
      <c r="D230" s="28"/>
      <c r="E230" s="91"/>
      <c r="F230" s="92"/>
      <c r="G230" s="92"/>
      <c r="L230" s="11"/>
      <c r="M230" s="11"/>
      <c r="N230" s="11"/>
      <c r="O230" s="11"/>
      <c r="P230" s="11"/>
      <c r="Q230" s="11"/>
      <c r="R230" s="11"/>
      <c r="S230" s="11"/>
      <c r="T230" s="11"/>
      <c r="U230" s="68"/>
    </row>
    <row r="231" spans="1:21" s="18" customFormat="1">
      <c r="A231" s="11"/>
      <c r="B231" s="16"/>
      <c r="C231" s="28"/>
      <c r="D231" s="28"/>
      <c r="E231" s="91"/>
      <c r="F231" s="92"/>
      <c r="G231" s="92"/>
      <c r="L231" s="11"/>
      <c r="M231" s="11"/>
      <c r="N231" s="11"/>
      <c r="O231" s="11"/>
      <c r="P231" s="11"/>
      <c r="Q231" s="11"/>
      <c r="R231" s="11"/>
      <c r="S231" s="11"/>
      <c r="T231" s="11"/>
      <c r="U231" s="68"/>
    </row>
    <row r="232" spans="1:21" s="18" customFormat="1">
      <c r="A232" s="11"/>
      <c r="B232" s="16"/>
      <c r="C232" s="28"/>
      <c r="D232" s="28"/>
      <c r="E232" s="91"/>
      <c r="F232" s="92"/>
      <c r="G232" s="92"/>
      <c r="L232" s="11"/>
      <c r="M232" s="11"/>
      <c r="N232" s="11"/>
      <c r="O232" s="11"/>
      <c r="P232" s="11"/>
      <c r="Q232" s="11"/>
      <c r="R232" s="11"/>
      <c r="S232" s="11"/>
      <c r="T232" s="11"/>
      <c r="U232" s="68"/>
    </row>
    <row r="233" spans="1:21" s="18" customFormat="1">
      <c r="A233" s="11"/>
      <c r="B233" s="16"/>
      <c r="C233" s="28"/>
      <c r="D233" s="28"/>
      <c r="E233" s="91"/>
      <c r="F233" s="92"/>
      <c r="G233" s="92"/>
      <c r="L233" s="11"/>
      <c r="M233" s="11"/>
      <c r="N233" s="11"/>
      <c r="O233" s="11"/>
      <c r="P233" s="11"/>
      <c r="Q233" s="11"/>
      <c r="R233" s="11"/>
      <c r="S233" s="11"/>
      <c r="T233" s="11"/>
      <c r="U233" s="68"/>
    </row>
    <row r="234" spans="1:21" s="18" customFormat="1">
      <c r="A234" s="11"/>
      <c r="B234" s="16"/>
      <c r="C234" s="28"/>
      <c r="D234" s="28"/>
      <c r="E234" s="91"/>
      <c r="F234" s="92"/>
      <c r="G234" s="92"/>
      <c r="L234" s="11"/>
      <c r="M234" s="11"/>
      <c r="N234" s="11"/>
      <c r="O234" s="11"/>
      <c r="P234" s="11"/>
      <c r="Q234" s="11"/>
      <c r="R234" s="11"/>
      <c r="S234" s="11"/>
      <c r="T234" s="11"/>
      <c r="U234" s="68"/>
    </row>
    <row r="235" spans="1:21" s="18" customFormat="1">
      <c r="A235" s="11"/>
      <c r="B235" s="16"/>
      <c r="C235" s="28"/>
      <c r="D235" s="28"/>
      <c r="E235" s="91"/>
      <c r="F235" s="92"/>
      <c r="G235" s="92"/>
      <c r="L235" s="11"/>
      <c r="M235" s="11"/>
      <c r="N235" s="11"/>
      <c r="O235" s="11"/>
      <c r="P235" s="11"/>
      <c r="Q235" s="11"/>
      <c r="R235" s="11"/>
      <c r="S235" s="11"/>
      <c r="T235" s="11"/>
      <c r="U235" s="68"/>
    </row>
    <row r="236" spans="1:21" s="18" customFormat="1">
      <c r="A236" s="11"/>
      <c r="B236" s="16"/>
      <c r="C236" s="28"/>
      <c r="D236" s="28"/>
      <c r="E236" s="91"/>
      <c r="F236" s="92"/>
      <c r="G236" s="92"/>
      <c r="L236" s="11"/>
      <c r="M236" s="11"/>
      <c r="N236" s="11"/>
      <c r="O236" s="11"/>
      <c r="P236" s="11"/>
      <c r="Q236" s="11"/>
      <c r="R236" s="11"/>
      <c r="S236" s="11"/>
      <c r="T236" s="11"/>
      <c r="U236" s="68"/>
    </row>
    <row r="237" spans="1:21" s="18" customFormat="1">
      <c r="A237" s="11"/>
      <c r="B237" s="16"/>
      <c r="C237" s="28"/>
      <c r="D237" s="28"/>
      <c r="E237" s="91"/>
      <c r="F237" s="92"/>
      <c r="G237" s="92"/>
      <c r="L237" s="11"/>
      <c r="M237" s="11"/>
      <c r="N237" s="11"/>
      <c r="O237" s="11"/>
      <c r="P237" s="11"/>
      <c r="Q237" s="11"/>
      <c r="R237" s="11"/>
      <c r="S237" s="11"/>
      <c r="T237" s="11"/>
      <c r="U237" s="68"/>
    </row>
    <row r="238" spans="1:21" s="18" customFormat="1">
      <c r="A238" s="11"/>
      <c r="B238" s="16"/>
      <c r="C238" s="28"/>
      <c r="D238" s="28"/>
      <c r="E238" s="91"/>
      <c r="F238" s="92"/>
      <c r="G238" s="92"/>
      <c r="L238" s="11"/>
      <c r="M238" s="11"/>
      <c r="N238" s="11"/>
      <c r="O238" s="11"/>
      <c r="P238" s="11"/>
      <c r="Q238" s="11"/>
      <c r="R238" s="11"/>
      <c r="S238" s="11"/>
      <c r="T238" s="11"/>
      <c r="U238" s="68"/>
    </row>
    <row r="239" spans="1:21" s="18" customFormat="1">
      <c r="A239" s="11"/>
      <c r="B239" s="16"/>
      <c r="C239" s="28"/>
      <c r="D239" s="28"/>
      <c r="E239" s="91"/>
      <c r="F239" s="92"/>
      <c r="G239" s="92"/>
      <c r="L239" s="11"/>
      <c r="M239" s="11"/>
      <c r="N239" s="11"/>
      <c r="O239" s="11"/>
      <c r="P239" s="11"/>
      <c r="Q239" s="11"/>
      <c r="R239" s="11"/>
      <c r="S239" s="11"/>
      <c r="T239" s="11"/>
      <c r="U239" s="68"/>
    </row>
    <row r="240" spans="1:21" s="18" customFormat="1">
      <c r="A240" s="11"/>
      <c r="B240" s="16"/>
      <c r="C240" s="28"/>
      <c r="D240" s="28"/>
      <c r="E240" s="91"/>
      <c r="F240" s="92"/>
      <c r="G240" s="92"/>
      <c r="L240" s="11"/>
      <c r="M240" s="11"/>
      <c r="N240" s="11"/>
      <c r="O240" s="11"/>
      <c r="P240" s="11"/>
      <c r="Q240" s="11"/>
      <c r="R240" s="11"/>
      <c r="S240" s="11"/>
      <c r="T240" s="11"/>
      <c r="U240" s="68"/>
    </row>
    <row r="241" spans="1:21" s="18" customFormat="1">
      <c r="A241" s="11"/>
      <c r="B241" s="16"/>
      <c r="C241" s="28"/>
      <c r="D241" s="28"/>
      <c r="E241" s="91"/>
      <c r="F241" s="92"/>
      <c r="G241" s="92"/>
      <c r="L241" s="11"/>
      <c r="M241" s="11"/>
      <c r="N241" s="11"/>
      <c r="O241" s="11"/>
      <c r="P241" s="11"/>
      <c r="Q241" s="11"/>
      <c r="R241" s="11"/>
      <c r="S241" s="11"/>
      <c r="T241" s="11"/>
      <c r="U241" s="68"/>
    </row>
    <row r="242" spans="1:21" s="18" customFormat="1">
      <c r="A242" s="11"/>
      <c r="B242" s="16"/>
      <c r="C242" s="28"/>
      <c r="D242" s="28"/>
      <c r="E242" s="91"/>
      <c r="F242" s="92"/>
      <c r="G242" s="92"/>
      <c r="L242" s="11"/>
      <c r="M242" s="11"/>
      <c r="N242" s="11"/>
      <c r="O242" s="11"/>
      <c r="P242" s="11"/>
      <c r="Q242" s="11"/>
      <c r="R242" s="11"/>
      <c r="S242" s="11"/>
      <c r="T242" s="11"/>
      <c r="U242" s="68"/>
    </row>
    <row r="243" spans="1:21" s="18" customFormat="1">
      <c r="A243" s="11"/>
      <c r="B243" s="16"/>
      <c r="C243" s="28"/>
      <c r="D243" s="28"/>
      <c r="E243" s="91"/>
      <c r="F243" s="92"/>
      <c r="G243" s="92"/>
      <c r="L243" s="11"/>
      <c r="M243" s="11"/>
      <c r="N243" s="11"/>
      <c r="O243" s="11"/>
      <c r="P243" s="11"/>
      <c r="Q243" s="11"/>
      <c r="R243" s="11"/>
      <c r="S243" s="11"/>
      <c r="T243" s="11"/>
      <c r="U243" s="68"/>
    </row>
    <row r="244" spans="1:21" s="18" customFormat="1">
      <c r="A244" s="11"/>
      <c r="B244" s="16"/>
      <c r="C244" s="28"/>
      <c r="D244" s="28"/>
      <c r="E244" s="91"/>
      <c r="F244" s="92"/>
      <c r="G244" s="92"/>
      <c r="L244" s="11"/>
      <c r="M244" s="11"/>
      <c r="N244" s="11"/>
      <c r="O244" s="11"/>
      <c r="P244" s="11"/>
      <c r="Q244" s="11"/>
      <c r="R244" s="11"/>
      <c r="S244" s="11"/>
      <c r="T244" s="11"/>
      <c r="U244" s="68"/>
    </row>
    <row r="245" spans="1:21">
      <c r="B245" s="16"/>
      <c r="C245" s="28"/>
      <c r="D245" s="28"/>
      <c r="E245" s="91"/>
    </row>
    <row r="246" spans="1:21">
      <c r="B246" s="16"/>
      <c r="C246" s="28"/>
      <c r="D246" s="28"/>
      <c r="E246" s="91"/>
    </row>
    <row r="247" spans="1:21">
      <c r="B247" s="16"/>
      <c r="C247" s="28"/>
      <c r="D247" s="28"/>
      <c r="E247" s="91"/>
    </row>
    <row r="248" spans="1:21">
      <c r="B248" s="16"/>
      <c r="C248" s="28"/>
      <c r="D248" s="28"/>
      <c r="E248" s="91"/>
    </row>
    <row r="249" spans="1:21">
      <c r="B249" s="16"/>
      <c r="C249" s="28"/>
      <c r="D249" s="28"/>
      <c r="E249" s="91"/>
    </row>
    <row r="250" spans="1:21">
      <c r="B250" s="16"/>
      <c r="C250" s="28"/>
      <c r="D250" s="28"/>
      <c r="E250" s="91"/>
    </row>
    <row r="251" spans="1:21">
      <c r="B251" s="16"/>
      <c r="C251" s="28"/>
      <c r="D251" s="28"/>
      <c r="E251" s="91"/>
    </row>
    <row r="252" spans="1:21">
      <c r="B252" s="16"/>
      <c r="C252" s="28"/>
      <c r="D252" s="28"/>
      <c r="E252" s="91"/>
    </row>
  </sheetData>
  <sheetProtection insertRows="0" deleteRows="0"/>
  <protectedRanges>
    <protectedRange sqref="J27:P1048576 U27:U1048576 U1:U24 J1:P24" name="Obseg1"/>
    <protectedRange sqref="U26 M26:P26" name="Obseg1_1_1_1"/>
    <protectedRange sqref="J26:L26" name="Obseg1_3_1_1"/>
    <protectedRange sqref="M25:P25 U25" name="Obseg1_2"/>
    <protectedRange sqref="J25:L25" name="Obseg1_3_1_1_1"/>
  </protectedRanges>
  <mergeCells count="9">
    <mergeCell ref="A26:L26"/>
    <mergeCell ref="B13:K13"/>
    <mergeCell ref="C2:J2"/>
    <mergeCell ref="C3:J3"/>
    <mergeCell ref="C6:J6"/>
    <mergeCell ref="C7:J7"/>
    <mergeCell ref="C8:J8"/>
    <mergeCell ref="C9:J9"/>
    <mergeCell ref="A25:L25"/>
  </mergeCells>
  <phoneticPr fontId="31" type="noConversion"/>
  <pageMargins left="0.25" right="0.25" top="0.75" bottom="0.75" header="0.3" footer="0.3"/>
  <pageSetup paperSize="9" scale="63" fitToHeight="0" orientation="landscape" r:id="rId1"/>
  <rowBreaks count="1" manualBreakCount="1">
    <brk id="114" max="11" man="1"/>
  </rowBreak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285"/>
  <sheetViews>
    <sheetView topLeftCell="A32" zoomScale="90" zoomScaleNormal="90" zoomScaleSheetLayoutView="90" workbookViewId="0">
      <selection activeCell="B50" sqref="B50"/>
    </sheetView>
  </sheetViews>
  <sheetFormatPr defaultColWidth="8.85546875" defaultRowHeight="12.75"/>
  <cols>
    <col min="1" max="1" width="4.5703125" style="11" customWidth="1"/>
    <col min="2" max="2" width="34.5703125" style="17" customWidth="1"/>
    <col min="3" max="3" width="10.7109375" style="27" customWidth="1"/>
    <col min="4" max="4" width="8.8554687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2.710937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s="3" customFormat="1" ht="17.25" customHeight="1">
      <c r="B6" s="51" t="s">
        <v>47</v>
      </c>
      <c r="C6" s="631">
        <f>+'prva stran'!B10</f>
        <v>0</v>
      </c>
      <c r="D6" s="632"/>
      <c r="E6" s="632"/>
      <c r="F6" s="632"/>
      <c r="G6" s="632"/>
      <c r="H6" s="632"/>
      <c r="I6" s="632"/>
      <c r="J6" s="632"/>
      <c r="K6" s="95"/>
      <c r="U6" s="7"/>
    </row>
    <row r="7" spans="1:21" s="3" customFormat="1" ht="17.25" customHeight="1">
      <c r="B7" s="51" t="s">
        <v>48</v>
      </c>
      <c r="C7" s="633">
        <f>+'prva stran'!B11</f>
        <v>0</v>
      </c>
      <c r="D7" s="634"/>
      <c r="E7" s="634"/>
      <c r="F7" s="634"/>
      <c r="G7" s="634"/>
      <c r="H7" s="634"/>
      <c r="I7" s="634"/>
      <c r="J7" s="634"/>
      <c r="K7" s="95"/>
      <c r="U7" s="7"/>
    </row>
    <row r="8" spans="1:21" s="3" customFormat="1" ht="17.25" customHeight="1">
      <c r="B8" s="51" t="s">
        <v>49</v>
      </c>
      <c r="C8" s="633">
        <f>+'prva stran'!B12</f>
        <v>0</v>
      </c>
      <c r="D8" s="634"/>
      <c r="E8" s="634"/>
      <c r="F8" s="634"/>
      <c r="G8" s="634"/>
      <c r="H8" s="634"/>
      <c r="I8" s="634"/>
      <c r="J8" s="634"/>
      <c r="K8" s="95"/>
      <c r="U8" s="7"/>
    </row>
    <row r="9" spans="1:21" s="3"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pred_rekapitulacija'!A15</f>
        <v>2. sklop:</v>
      </c>
      <c r="C12" s="76"/>
      <c r="D12" s="24"/>
      <c r="E12" s="25"/>
      <c r="F12" s="93"/>
      <c r="G12" s="93"/>
      <c r="H12" s="14"/>
      <c r="I12" s="14"/>
      <c r="J12" s="14"/>
      <c r="K12" s="14"/>
      <c r="U12" s="7"/>
    </row>
    <row r="13" spans="1:21" s="12" customFormat="1" ht="21" customHeight="1">
      <c r="B13" s="626" t="str">
        <f>+'Ponudbeni pred_rekapitulacija'!B15</f>
        <v>MLEČNI IZDELKI</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6.25">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24">
      <c r="A16" s="77" t="s">
        <v>1</v>
      </c>
      <c r="B16" s="387" t="s">
        <v>298</v>
      </c>
      <c r="C16" s="388">
        <v>1</v>
      </c>
      <c r="D16" s="389" t="s">
        <v>40</v>
      </c>
      <c r="E16" s="162" t="s">
        <v>145</v>
      </c>
      <c r="F16" s="391">
        <v>70</v>
      </c>
      <c r="G16" s="392" t="s">
        <v>40</v>
      </c>
      <c r="H16"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70</v>
      </c>
      <c r="I16" s="391">
        <f>IF(Sklop2[[#This Row],[ZAHTEVANA SHEMA KAKOVOSTI]]&lt;&gt;"",Sklop2[[#This Row],[Preračunana masa/volumen/kos na enoto kg]],"")</f>
        <v>70</v>
      </c>
      <c r="J16" s="393"/>
      <c r="K16" s="394"/>
      <c r="L16" s="308"/>
      <c r="M16" s="398"/>
      <c r="N16" s="395"/>
      <c r="O16" s="399"/>
      <c r="P16" s="396"/>
      <c r="Q16" s="397">
        <f>+Sklop2[[#This Row],[cena/enota brez DDV v EUR]]*Sklop2[[#This Row],[Stopnja DDV (%)]]</f>
        <v>0</v>
      </c>
      <c r="R16" s="397">
        <f>+Sklop2[[#This Row],[cena/enota brez DDV v EUR]]+Sklop2[[#This Row],[Davek (EUR)]]</f>
        <v>0</v>
      </c>
      <c r="S16" s="397">
        <f>+Sklop2[[#This Row],[cena/enota brez DDV v EUR]]*Sklop2[[#This Row],[Okvirna količina]]</f>
        <v>0</v>
      </c>
      <c r="T16" s="397">
        <f>+Sklop2[[#This Row],[Končna cena/enoto mere (EUR) z DDV]]*Sklop2[[#This Row],[Okvirna količina]]</f>
        <v>0</v>
      </c>
      <c r="U16" s="310"/>
    </row>
    <row r="17" spans="1:21" s="55" customFormat="1">
      <c r="A17" s="77" t="s">
        <v>3</v>
      </c>
      <c r="B17" s="387" t="s">
        <v>299</v>
      </c>
      <c r="C17" s="388">
        <v>1</v>
      </c>
      <c r="D17" s="389" t="s">
        <v>40</v>
      </c>
      <c r="E17" s="162" t="s">
        <v>145</v>
      </c>
      <c r="F17" s="391">
        <v>4200</v>
      </c>
      <c r="G17" s="392" t="s">
        <v>40</v>
      </c>
      <c r="H17"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4200</v>
      </c>
      <c r="I17" s="391">
        <f>IF(Sklop2[[#This Row],[ZAHTEVANA SHEMA KAKOVOSTI]]&lt;&gt;"",Sklop2[[#This Row],[Preračunana masa/volumen/kos na enoto kg]],"")</f>
        <v>4200</v>
      </c>
      <c r="J17" s="393"/>
      <c r="K17" s="394"/>
      <c r="L17" s="308"/>
      <c r="M17" s="398"/>
      <c r="N17" s="395"/>
      <c r="O17" s="399"/>
      <c r="P17" s="396"/>
      <c r="Q17" s="397">
        <f>+Sklop2[[#This Row],[cena/enota brez DDV v EUR]]*Sklop2[[#This Row],[Stopnja DDV (%)]]</f>
        <v>0</v>
      </c>
      <c r="R17" s="397">
        <f>+Sklop2[[#This Row],[cena/enota brez DDV v EUR]]+Sklop2[[#This Row],[Davek (EUR)]]</f>
        <v>0</v>
      </c>
      <c r="S17" s="397">
        <f>+Sklop2[[#This Row],[cena/enota brez DDV v EUR]]*Sklop2[[#This Row],[Okvirna količina]]</f>
        <v>0</v>
      </c>
      <c r="T17" s="397">
        <f>+Sklop2[[#This Row],[Končna cena/enoto mere (EUR) z DDV]]*Sklop2[[#This Row],[Okvirna količina]]</f>
        <v>0</v>
      </c>
      <c r="U17" s="310"/>
    </row>
    <row r="18" spans="1:21" s="55" customFormat="1">
      <c r="A18" s="77" t="s">
        <v>4</v>
      </c>
      <c r="B18" s="387" t="s">
        <v>300</v>
      </c>
      <c r="C18" s="388" t="s">
        <v>169</v>
      </c>
      <c r="D18" s="389" t="s">
        <v>40</v>
      </c>
      <c r="E18" s="162"/>
      <c r="F18" s="391">
        <v>40</v>
      </c>
      <c r="G18" s="392" t="s">
        <v>40</v>
      </c>
      <c r="H18"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40</v>
      </c>
      <c r="I18" s="391" t="str">
        <f>IF(Sklop2[[#This Row],[ZAHTEVANA SHEMA KAKOVOSTI]]&lt;&gt;"",Sklop2[[#This Row],[Preračunana masa/volumen/kos na enoto kg]],"")</f>
        <v/>
      </c>
      <c r="J18" s="393"/>
      <c r="K18" s="394"/>
      <c r="L18" s="308"/>
      <c r="M18" s="398"/>
      <c r="N18" s="395"/>
      <c r="O18" s="399"/>
      <c r="P18" s="396"/>
      <c r="Q18" s="397">
        <f>+Sklop2[[#This Row],[cena/enota brez DDV v EUR]]*Sklop2[[#This Row],[Stopnja DDV (%)]]</f>
        <v>0</v>
      </c>
      <c r="R18" s="397">
        <f>+Sklop2[[#This Row],[cena/enota brez DDV v EUR]]+Sklop2[[#This Row],[Davek (EUR)]]</f>
        <v>0</v>
      </c>
      <c r="S18" s="397">
        <f>+Sklop2[[#This Row],[cena/enota brez DDV v EUR]]*Sklop2[[#This Row],[Okvirna količina]]</f>
        <v>0</v>
      </c>
      <c r="T18" s="397">
        <f>+Sklop2[[#This Row],[Končna cena/enoto mere (EUR) z DDV]]*Sklop2[[#This Row],[Okvirna količina]]</f>
        <v>0</v>
      </c>
      <c r="U18" s="310"/>
    </row>
    <row r="19" spans="1:21" s="55" customFormat="1">
      <c r="A19" s="77" t="s">
        <v>5</v>
      </c>
      <c r="B19" s="387" t="s">
        <v>301</v>
      </c>
      <c r="C19" s="388">
        <v>400</v>
      </c>
      <c r="D19" s="389" t="s">
        <v>75</v>
      </c>
      <c r="E19" s="162" t="s">
        <v>145</v>
      </c>
      <c r="F19" s="391">
        <v>3100</v>
      </c>
      <c r="G19" s="392" t="s">
        <v>241</v>
      </c>
      <c r="H19"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1240</v>
      </c>
      <c r="I19" s="391">
        <f>IF(Sklop2[[#This Row],[ZAHTEVANA SHEMA KAKOVOSTI]]&lt;&gt;"",Sklop2[[#This Row],[Preračunana masa/volumen/kos na enoto kg]],"")</f>
        <v>1240</v>
      </c>
      <c r="J19" s="393"/>
      <c r="K19" s="394"/>
      <c r="L19" s="308"/>
      <c r="M19" s="398"/>
      <c r="N19" s="395"/>
      <c r="O19" s="399"/>
      <c r="P19" s="396"/>
      <c r="Q19" s="397">
        <f>+Sklop2[[#This Row],[cena/enota brez DDV v EUR]]*Sklop2[[#This Row],[Stopnja DDV (%)]]</f>
        <v>0</v>
      </c>
      <c r="R19" s="397">
        <f>+Sklop2[[#This Row],[cena/enota brez DDV v EUR]]+Sklop2[[#This Row],[Davek (EUR)]]</f>
        <v>0</v>
      </c>
      <c r="S19" s="397">
        <f>+Sklop2[[#This Row],[cena/enota brez DDV v EUR]]*Sklop2[[#This Row],[Okvirna količina]]</f>
        <v>0</v>
      </c>
      <c r="T19" s="397">
        <f>+Sklop2[[#This Row],[Končna cena/enoto mere (EUR) z DDV]]*Sklop2[[#This Row],[Okvirna količina]]</f>
        <v>0</v>
      </c>
      <c r="U19" s="310"/>
    </row>
    <row r="20" spans="1:21" s="55" customFormat="1">
      <c r="A20" s="77" t="s">
        <v>6</v>
      </c>
      <c r="B20" s="387" t="s">
        <v>302</v>
      </c>
      <c r="C20" s="388">
        <v>500</v>
      </c>
      <c r="D20" s="389" t="s">
        <v>75</v>
      </c>
      <c r="E20" s="162"/>
      <c r="F20" s="391">
        <v>150</v>
      </c>
      <c r="G20" s="392" t="s">
        <v>241</v>
      </c>
      <c r="H20"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75</v>
      </c>
      <c r="I20" s="391" t="str">
        <f>IF(Sklop2[[#This Row],[ZAHTEVANA SHEMA KAKOVOSTI]]&lt;&gt;"",Sklop2[[#This Row],[Preračunana masa/volumen/kos na enoto kg]],"")</f>
        <v/>
      </c>
      <c r="J20" s="393"/>
      <c r="K20" s="394"/>
      <c r="L20" s="308"/>
      <c r="M20" s="398"/>
      <c r="N20" s="395"/>
      <c r="O20" s="399"/>
      <c r="P20" s="396"/>
      <c r="Q20" s="397">
        <f>+Sklop2[[#This Row],[cena/enota brez DDV v EUR]]*Sklop2[[#This Row],[Stopnja DDV (%)]]</f>
        <v>0</v>
      </c>
      <c r="R20" s="397">
        <f>+Sklop2[[#This Row],[cena/enota brez DDV v EUR]]+Sklop2[[#This Row],[Davek (EUR)]]</f>
        <v>0</v>
      </c>
      <c r="S20" s="397">
        <f>+Sklop2[[#This Row],[cena/enota brez DDV v EUR]]*Sklop2[[#This Row],[Okvirna količina]]</f>
        <v>0</v>
      </c>
      <c r="T20" s="397">
        <f>+Sklop2[[#This Row],[Končna cena/enoto mere (EUR) z DDV]]*Sklop2[[#This Row],[Okvirna količina]]</f>
        <v>0</v>
      </c>
      <c r="U20" s="310"/>
    </row>
    <row r="21" spans="1:21" s="55" customFormat="1">
      <c r="A21" s="77" t="s">
        <v>7</v>
      </c>
      <c r="B21" s="387" t="s">
        <v>303</v>
      </c>
      <c r="C21" s="388" t="s">
        <v>244</v>
      </c>
      <c r="D21" s="389" t="s">
        <v>75</v>
      </c>
      <c r="E21" s="162" t="s">
        <v>145</v>
      </c>
      <c r="F21" s="391">
        <v>1800</v>
      </c>
      <c r="G21" s="392" t="s">
        <v>0</v>
      </c>
      <c r="H21"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1800</v>
      </c>
      <c r="I21" s="391">
        <f>IF(Sklop2[[#This Row],[ZAHTEVANA SHEMA KAKOVOSTI]]&lt;&gt;"",Sklop2[[#This Row],[Preračunana masa/volumen/kos na enoto kg]],"")</f>
        <v>1800</v>
      </c>
      <c r="J21" s="393"/>
      <c r="K21" s="394"/>
      <c r="L21" s="308"/>
      <c r="M21" s="398"/>
      <c r="N21" s="395"/>
      <c r="O21" s="399"/>
      <c r="P21" s="396"/>
      <c r="Q21" s="397">
        <f>+Sklop2[[#This Row],[cena/enota brez DDV v EUR]]*Sklop2[[#This Row],[Stopnja DDV (%)]]</f>
        <v>0</v>
      </c>
      <c r="R21" s="397">
        <f>+Sklop2[[#This Row],[cena/enota brez DDV v EUR]]+Sklop2[[#This Row],[Davek (EUR)]]</f>
        <v>0</v>
      </c>
      <c r="S21" s="397">
        <f>+Sklop2[[#This Row],[cena/enota brez DDV v EUR]]*Sklop2[[#This Row],[Okvirna količina]]</f>
        <v>0</v>
      </c>
      <c r="T21" s="397">
        <f>+Sklop2[[#This Row],[Končna cena/enoto mere (EUR) z DDV]]*Sklop2[[#This Row],[Okvirna količina]]</f>
        <v>0</v>
      </c>
      <c r="U21" s="310"/>
    </row>
    <row r="22" spans="1:21" s="55" customFormat="1">
      <c r="A22" s="77" t="s">
        <v>8</v>
      </c>
      <c r="B22" s="387" t="s">
        <v>304</v>
      </c>
      <c r="C22" s="388" t="s">
        <v>244</v>
      </c>
      <c r="D22" s="389" t="s">
        <v>75</v>
      </c>
      <c r="E22" s="162" t="s">
        <v>145</v>
      </c>
      <c r="F22" s="391">
        <v>400</v>
      </c>
      <c r="G22" s="392" t="s">
        <v>0</v>
      </c>
      <c r="H22"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400</v>
      </c>
      <c r="I22" s="391">
        <f>IF(Sklop2[[#This Row],[ZAHTEVANA SHEMA KAKOVOSTI]]&lt;&gt;"",Sklop2[[#This Row],[Preračunana masa/volumen/kos na enoto kg]],"")</f>
        <v>400</v>
      </c>
      <c r="J22" s="393"/>
      <c r="K22" s="394"/>
      <c r="L22" s="308"/>
      <c r="M22" s="398"/>
      <c r="N22" s="395"/>
      <c r="O22" s="399"/>
      <c r="P22" s="396"/>
      <c r="Q22" s="397">
        <f>+Sklop2[[#This Row],[cena/enota brez DDV v EUR]]*Sklop2[[#This Row],[Stopnja DDV (%)]]</f>
        <v>0</v>
      </c>
      <c r="R22" s="397">
        <f>+Sklop2[[#This Row],[cena/enota brez DDV v EUR]]+Sklop2[[#This Row],[Davek (EUR)]]</f>
        <v>0</v>
      </c>
      <c r="S22" s="397">
        <f>+Sklop2[[#This Row],[cena/enota brez DDV v EUR]]*Sklop2[[#This Row],[Okvirna količina]]</f>
        <v>0</v>
      </c>
      <c r="T22" s="397">
        <f>+Sklop2[[#This Row],[Končna cena/enoto mere (EUR) z DDV]]*Sklop2[[#This Row],[Okvirna količina]]</f>
        <v>0</v>
      </c>
      <c r="U22" s="310"/>
    </row>
    <row r="23" spans="1:21" s="55" customFormat="1">
      <c r="A23" s="77" t="s">
        <v>9</v>
      </c>
      <c r="B23" s="387" t="s">
        <v>305</v>
      </c>
      <c r="C23" s="388">
        <v>500</v>
      </c>
      <c r="D23" s="389" t="s">
        <v>75</v>
      </c>
      <c r="E23" s="162" t="s">
        <v>145</v>
      </c>
      <c r="F23" s="391">
        <v>350</v>
      </c>
      <c r="G23" s="392" t="s">
        <v>241</v>
      </c>
      <c r="H23"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175</v>
      </c>
      <c r="I23" s="391">
        <f>IF(Sklop2[[#This Row],[ZAHTEVANA SHEMA KAKOVOSTI]]&lt;&gt;"",Sklop2[[#This Row],[Preračunana masa/volumen/kos na enoto kg]],"")</f>
        <v>175</v>
      </c>
      <c r="J23" s="393"/>
      <c r="K23" s="394"/>
      <c r="L23" s="308"/>
      <c r="M23" s="398"/>
      <c r="N23" s="395"/>
      <c r="O23" s="399"/>
      <c r="P23" s="396"/>
      <c r="Q23" s="397">
        <f>+Sklop2[[#This Row],[cena/enota brez DDV v EUR]]*Sklop2[[#This Row],[Stopnja DDV (%)]]</f>
        <v>0</v>
      </c>
      <c r="R23" s="397">
        <f>+Sklop2[[#This Row],[cena/enota brez DDV v EUR]]+Sklop2[[#This Row],[Davek (EUR)]]</f>
        <v>0</v>
      </c>
      <c r="S23" s="397">
        <f>+Sklop2[[#This Row],[cena/enota brez DDV v EUR]]*Sklop2[[#This Row],[Okvirna količina]]</f>
        <v>0</v>
      </c>
      <c r="T23" s="397">
        <f>+Sklop2[[#This Row],[Končna cena/enoto mere (EUR) z DDV]]*Sklop2[[#This Row],[Okvirna količina]]</f>
        <v>0</v>
      </c>
      <c r="U23" s="310"/>
    </row>
    <row r="24" spans="1:21" s="55" customFormat="1">
      <c r="A24" s="77" t="s">
        <v>10</v>
      </c>
      <c r="B24" s="387" t="s">
        <v>304</v>
      </c>
      <c r="C24" s="388">
        <v>500</v>
      </c>
      <c r="D24" s="389" t="s">
        <v>75</v>
      </c>
      <c r="E24" s="162" t="s">
        <v>145</v>
      </c>
      <c r="F24" s="391">
        <v>100</v>
      </c>
      <c r="G24" s="392" t="s">
        <v>241</v>
      </c>
      <c r="H24"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50</v>
      </c>
      <c r="I24" s="391">
        <f>IF(Sklop2[[#This Row],[ZAHTEVANA SHEMA KAKOVOSTI]]&lt;&gt;"",Sklop2[[#This Row],[Preračunana masa/volumen/kos na enoto kg]],"")</f>
        <v>50</v>
      </c>
      <c r="J24" s="393"/>
      <c r="K24" s="394"/>
      <c r="L24" s="308"/>
      <c r="M24" s="398"/>
      <c r="N24" s="395"/>
      <c r="O24" s="399"/>
      <c r="P24" s="396"/>
      <c r="Q24" s="397">
        <f>+Sklop2[[#This Row],[cena/enota brez DDV v EUR]]*Sklop2[[#This Row],[Stopnja DDV (%)]]</f>
        <v>0</v>
      </c>
      <c r="R24" s="397">
        <f>+Sklop2[[#This Row],[cena/enota brez DDV v EUR]]+Sklop2[[#This Row],[Davek (EUR)]]</f>
        <v>0</v>
      </c>
      <c r="S24" s="397">
        <f>+Sklop2[[#This Row],[cena/enota brez DDV v EUR]]*Sklop2[[#This Row],[Okvirna količina]]</f>
        <v>0</v>
      </c>
      <c r="T24" s="397">
        <f>+Sklop2[[#This Row],[Končna cena/enoto mere (EUR) z DDV]]*Sklop2[[#This Row],[Okvirna količina]]</f>
        <v>0</v>
      </c>
      <c r="U24" s="310"/>
    </row>
    <row r="25" spans="1:21" s="55" customFormat="1">
      <c r="A25" s="77" t="s">
        <v>11</v>
      </c>
      <c r="B25" s="387" t="s">
        <v>306</v>
      </c>
      <c r="C25" s="388">
        <v>120</v>
      </c>
      <c r="D25" s="389" t="s">
        <v>75</v>
      </c>
      <c r="E25" s="162" t="s">
        <v>145</v>
      </c>
      <c r="F25" s="391">
        <v>17700</v>
      </c>
      <c r="G25" s="392" t="s">
        <v>241</v>
      </c>
      <c r="H25"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2124</v>
      </c>
      <c r="I25" s="391">
        <f>IF(Sklop2[[#This Row],[ZAHTEVANA SHEMA KAKOVOSTI]]&lt;&gt;"",Sklop2[[#This Row],[Preračunana masa/volumen/kos na enoto kg]],"")</f>
        <v>2124</v>
      </c>
      <c r="J25" s="393"/>
      <c r="K25" s="394"/>
      <c r="L25" s="308"/>
      <c r="M25" s="398"/>
      <c r="N25" s="395"/>
      <c r="O25" s="399"/>
      <c r="P25" s="396"/>
      <c r="Q25" s="397">
        <f>+Sklop2[[#This Row],[cena/enota brez DDV v EUR]]*Sklop2[[#This Row],[Stopnja DDV (%)]]</f>
        <v>0</v>
      </c>
      <c r="R25" s="397">
        <f>+Sklop2[[#This Row],[cena/enota brez DDV v EUR]]+Sklop2[[#This Row],[Davek (EUR)]]</f>
        <v>0</v>
      </c>
      <c r="S25" s="397">
        <f>+Sklop2[[#This Row],[cena/enota brez DDV v EUR]]*Sklop2[[#This Row],[Okvirna količina]]</f>
        <v>0</v>
      </c>
      <c r="T25" s="397">
        <f>+Sklop2[[#This Row],[Končna cena/enoto mere (EUR) z DDV]]*Sklop2[[#This Row],[Okvirna količina]]</f>
        <v>0</v>
      </c>
      <c r="U25" s="310"/>
    </row>
    <row r="26" spans="1:21" s="55" customFormat="1">
      <c r="A26" s="77" t="s">
        <v>12</v>
      </c>
      <c r="B26" s="387" t="s">
        <v>307</v>
      </c>
      <c r="C26" s="388">
        <v>250</v>
      </c>
      <c r="D26" s="389" t="s">
        <v>75</v>
      </c>
      <c r="E26" s="162" t="s">
        <v>145</v>
      </c>
      <c r="F26" s="391">
        <v>6200</v>
      </c>
      <c r="G26" s="392" t="s">
        <v>241</v>
      </c>
      <c r="H26"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1550</v>
      </c>
      <c r="I26" s="391">
        <f>IF(Sklop2[[#This Row],[ZAHTEVANA SHEMA KAKOVOSTI]]&lt;&gt;"",Sklop2[[#This Row],[Preračunana masa/volumen/kos na enoto kg]],"")</f>
        <v>1550</v>
      </c>
      <c r="J26" s="393"/>
      <c r="K26" s="394"/>
      <c r="L26" s="308"/>
      <c r="M26" s="398"/>
      <c r="N26" s="395"/>
      <c r="O26" s="399"/>
      <c r="P26" s="396"/>
      <c r="Q26" s="397">
        <f>+Sklop2[[#This Row],[cena/enota brez DDV v EUR]]*Sklop2[[#This Row],[Stopnja DDV (%)]]</f>
        <v>0</v>
      </c>
      <c r="R26" s="397">
        <f>+Sklop2[[#This Row],[cena/enota brez DDV v EUR]]+Sklop2[[#This Row],[Davek (EUR)]]</f>
        <v>0</v>
      </c>
      <c r="S26" s="397">
        <f>+Sklop2[[#This Row],[cena/enota brez DDV v EUR]]*Sklop2[[#This Row],[Okvirna količina]]</f>
        <v>0</v>
      </c>
      <c r="T26" s="397">
        <f>+Sklop2[[#This Row],[Končna cena/enoto mere (EUR) z DDV]]*Sklop2[[#This Row],[Okvirna količina]]</f>
        <v>0</v>
      </c>
      <c r="U26" s="310"/>
    </row>
    <row r="27" spans="1:21" s="55" customFormat="1" ht="24">
      <c r="A27" s="77" t="s">
        <v>13</v>
      </c>
      <c r="B27" s="387" t="s">
        <v>308</v>
      </c>
      <c r="C27" s="388">
        <v>180</v>
      </c>
      <c r="D27" s="389" t="s">
        <v>75</v>
      </c>
      <c r="E27" s="162" t="s">
        <v>145</v>
      </c>
      <c r="F27" s="391">
        <v>12500</v>
      </c>
      <c r="G27" s="392" t="s">
        <v>241</v>
      </c>
      <c r="H27"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2250</v>
      </c>
      <c r="I27" s="391">
        <f>IF(Sklop2[[#This Row],[ZAHTEVANA SHEMA KAKOVOSTI]]&lt;&gt;"",Sklop2[[#This Row],[Preračunana masa/volumen/kos na enoto kg]],"")</f>
        <v>2250</v>
      </c>
      <c r="J27" s="393"/>
      <c r="K27" s="394"/>
      <c r="L27" s="308"/>
      <c r="M27" s="398"/>
      <c r="N27" s="395"/>
      <c r="O27" s="399"/>
      <c r="P27" s="396"/>
      <c r="Q27" s="397">
        <f>+Sklop2[[#This Row],[cena/enota brez DDV v EUR]]*Sklop2[[#This Row],[Stopnja DDV (%)]]</f>
        <v>0</v>
      </c>
      <c r="R27" s="397">
        <f>+Sklop2[[#This Row],[cena/enota brez DDV v EUR]]+Sklop2[[#This Row],[Davek (EUR)]]</f>
        <v>0</v>
      </c>
      <c r="S27" s="397">
        <f>+Sklop2[[#This Row],[cena/enota brez DDV v EUR]]*Sklop2[[#This Row],[Okvirna količina]]</f>
        <v>0</v>
      </c>
      <c r="T27" s="397">
        <f>+Sklop2[[#This Row],[Končna cena/enoto mere (EUR) z DDV]]*Sklop2[[#This Row],[Okvirna količina]]</f>
        <v>0</v>
      </c>
      <c r="U27" s="310"/>
    </row>
    <row r="28" spans="1:21" s="55" customFormat="1" ht="24">
      <c r="A28" s="77" t="s">
        <v>14</v>
      </c>
      <c r="B28" s="387" t="s">
        <v>835</v>
      </c>
      <c r="C28" s="388" t="s">
        <v>295</v>
      </c>
      <c r="D28" s="389" t="s">
        <v>75</v>
      </c>
      <c r="E28" s="162" t="s">
        <v>145</v>
      </c>
      <c r="F28" s="391">
        <v>200</v>
      </c>
      <c r="G28" s="392" t="s">
        <v>0</v>
      </c>
      <c r="H28"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200</v>
      </c>
      <c r="I28" s="391">
        <f>IF(Sklop2[[#This Row],[ZAHTEVANA SHEMA KAKOVOSTI]]&lt;&gt;"",Sklop2[[#This Row],[Preračunana masa/volumen/kos na enoto kg]],"")</f>
        <v>200</v>
      </c>
      <c r="J28" s="393"/>
      <c r="K28" s="394"/>
      <c r="L28" s="308"/>
      <c r="M28" s="398"/>
      <c r="N28" s="395"/>
      <c r="O28" s="399"/>
      <c r="P28" s="396"/>
      <c r="Q28" s="397">
        <f>+Sklop2[[#This Row],[cena/enota brez DDV v EUR]]*Sklop2[[#This Row],[Stopnja DDV (%)]]</f>
        <v>0</v>
      </c>
      <c r="R28" s="397">
        <f>+Sklop2[[#This Row],[cena/enota brez DDV v EUR]]+Sklop2[[#This Row],[Davek (EUR)]]</f>
        <v>0</v>
      </c>
      <c r="S28" s="397">
        <f>+Sklop2[[#This Row],[cena/enota brez DDV v EUR]]*Sklop2[[#This Row],[Okvirna količina]]</f>
        <v>0</v>
      </c>
      <c r="T28" s="397">
        <f>+Sklop2[[#This Row],[Končna cena/enoto mere (EUR) z DDV]]*Sklop2[[#This Row],[Okvirna količina]]</f>
        <v>0</v>
      </c>
      <c r="U28" s="310"/>
    </row>
    <row r="29" spans="1:21" s="55" customFormat="1" ht="24">
      <c r="A29" s="77" t="s">
        <v>15</v>
      </c>
      <c r="B29" s="451" t="s">
        <v>309</v>
      </c>
      <c r="C29" s="388">
        <v>1</v>
      </c>
      <c r="D29" s="389" t="s">
        <v>40</v>
      </c>
      <c r="E29" s="162" t="s">
        <v>145</v>
      </c>
      <c r="F29" s="452">
        <v>500</v>
      </c>
      <c r="G29" s="453" t="s">
        <v>40</v>
      </c>
      <c r="H29" s="454">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500</v>
      </c>
      <c r="I29" s="452">
        <f>IF(Sklop2[[#This Row],[ZAHTEVANA SHEMA KAKOVOSTI]]&lt;&gt;"",Sklop2[[#This Row],[Preračunana masa/volumen/kos na enoto kg]],"")</f>
        <v>500</v>
      </c>
      <c r="J29" s="393"/>
      <c r="K29" s="394"/>
      <c r="L29" s="308"/>
      <c r="M29" s="398"/>
      <c r="N29" s="395"/>
      <c r="O29" s="399"/>
      <c r="P29" s="396"/>
      <c r="Q29" s="397">
        <f>+Sklop2[[#This Row],[cena/enota brez DDV v EUR]]*Sklop2[[#This Row],[Stopnja DDV (%)]]</f>
        <v>0</v>
      </c>
      <c r="R29" s="397">
        <f>+Sklop2[[#This Row],[cena/enota brez DDV v EUR]]+Sklop2[[#This Row],[Davek (EUR)]]</f>
        <v>0</v>
      </c>
      <c r="S29" s="397">
        <f>+Sklop2[[#This Row],[cena/enota brez DDV v EUR]]*Sklop2[[#This Row],[Okvirna količina]]</f>
        <v>0</v>
      </c>
      <c r="T29" s="397">
        <f>+Sklop2[[#This Row],[Končna cena/enoto mere (EUR) z DDV]]*Sklop2[[#This Row],[Okvirna količina]]</f>
        <v>0</v>
      </c>
      <c r="U29" s="310"/>
    </row>
    <row r="30" spans="1:21" s="55" customFormat="1">
      <c r="A30" s="77" t="s">
        <v>16</v>
      </c>
      <c r="B30" s="387" t="s">
        <v>310</v>
      </c>
      <c r="C30" s="388">
        <v>150</v>
      </c>
      <c r="D30" s="389" t="s">
        <v>75</v>
      </c>
      <c r="E30" s="162" t="s">
        <v>145</v>
      </c>
      <c r="F30" s="391">
        <v>1000</v>
      </c>
      <c r="G30" s="392" t="s">
        <v>241</v>
      </c>
      <c r="H30"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150</v>
      </c>
      <c r="I30" s="391">
        <f>IF(Sklop2[[#This Row],[ZAHTEVANA SHEMA KAKOVOSTI]]&lt;&gt;"",Sklop2[[#This Row],[Preračunana masa/volumen/kos na enoto kg]],"")</f>
        <v>150</v>
      </c>
      <c r="J30" s="393"/>
      <c r="K30" s="394"/>
      <c r="L30" s="308"/>
      <c r="M30" s="398"/>
      <c r="N30" s="395"/>
      <c r="O30" s="399"/>
      <c r="P30" s="396"/>
      <c r="Q30" s="397">
        <f>+Sklop2[[#This Row],[cena/enota brez DDV v EUR]]*Sklop2[[#This Row],[Stopnja DDV (%)]]</f>
        <v>0</v>
      </c>
      <c r="R30" s="397">
        <f>+Sklop2[[#This Row],[cena/enota brez DDV v EUR]]+Sklop2[[#This Row],[Davek (EUR)]]</f>
        <v>0</v>
      </c>
      <c r="S30" s="397">
        <f>+Sklop2[[#This Row],[cena/enota brez DDV v EUR]]*Sklop2[[#This Row],[Okvirna količina]]</f>
        <v>0</v>
      </c>
      <c r="T30" s="397">
        <f>+Sklop2[[#This Row],[Končna cena/enoto mere (EUR) z DDV]]*Sklop2[[#This Row],[Okvirna količina]]</f>
        <v>0</v>
      </c>
      <c r="U30" s="310"/>
    </row>
    <row r="31" spans="1:21" s="55" customFormat="1">
      <c r="A31" s="77" t="s">
        <v>17</v>
      </c>
      <c r="B31" s="387" t="s">
        <v>311</v>
      </c>
      <c r="C31" s="388">
        <v>150</v>
      </c>
      <c r="D31" s="389" t="s">
        <v>75</v>
      </c>
      <c r="E31" s="162" t="s">
        <v>145</v>
      </c>
      <c r="F31" s="391">
        <v>420</v>
      </c>
      <c r="G31" s="392" t="s">
        <v>241</v>
      </c>
      <c r="H31"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63</v>
      </c>
      <c r="I31" s="391">
        <f>IF(Sklop2[[#This Row],[ZAHTEVANA SHEMA KAKOVOSTI]]&lt;&gt;"",Sklop2[[#This Row],[Preračunana masa/volumen/kos na enoto kg]],"")</f>
        <v>63</v>
      </c>
      <c r="J31" s="393"/>
      <c r="K31" s="394"/>
      <c r="L31" s="308"/>
      <c r="M31" s="398"/>
      <c r="N31" s="395"/>
      <c r="O31" s="399"/>
      <c r="P31" s="396"/>
      <c r="Q31" s="397">
        <f>+Sklop2[[#This Row],[cena/enota brez DDV v EUR]]*Sklop2[[#This Row],[Stopnja DDV (%)]]</f>
        <v>0</v>
      </c>
      <c r="R31" s="397">
        <f>+Sklop2[[#This Row],[cena/enota brez DDV v EUR]]+Sklop2[[#This Row],[Davek (EUR)]]</f>
        <v>0</v>
      </c>
      <c r="S31" s="397">
        <f>+Sklop2[[#This Row],[cena/enota brez DDV v EUR]]*Sklop2[[#This Row],[Okvirna količina]]</f>
        <v>0</v>
      </c>
      <c r="T31" s="397">
        <f>+Sklop2[[#This Row],[Končna cena/enoto mere (EUR) z DDV]]*Sklop2[[#This Row],[Okvirna količina]]</f>
        <v>0</v>
      </c>
      <c r="U31" s="310"/>
    </row>
    <row r="32" spans="1:21" s="55" customFormat="1">
      <c r="A32" s="77" t="s">
        <v>18</v>
      </c>
      <c r="B32" s="387" t="s">
        <v>313</v>
      </c>
      <c r="C32" s="388">
        <v>180</v>
      </c>
      <c r="D32" s="389" t="s">
        <v>75</v>
      </c>
      <c r="E32" s="162" t="s">
        <v>145</v>
      </c>
      <c r="F32" s="391">
        <v>50</v>
      </c>
      <c r="G32" s="392" t="s">
        <v>241</v>
      </c>
      <c r="H32"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9</v>
      </c>
      <c r="I32" s="391">
        <f>IF(Sklop2[[#This Row],[ZAHTEVANA SHEMA KAKOVOSTI]]&lt;&gt;"",Sklop2[[#This Row],[Preračunana masa/volumen/kos na enoto kg]],"")</f>
        <v>9</v>
      </c>
      <c r="J32" s="393"/>
      <c r="K32" s="394"/>
      <c r="L32" s="308"/>
      <c r="M32" s="398"/>
      <c r="N32" s="395"/>
      <c r="O32" s="399"/>
      <c r="P32" s="396"/>
      <c r="Q32" s="397">
        <f>+Sklop2[[#This Row],[cena/enota brez DDV v EUR]]*Sklop2[[#This Row],[Stopnja DDV (%)]]</f>
        <v>0</v>
      </c>
      <c r="R32" s="397">
        <f>+Sklop2[[#This Row],[cena/enota brez DDV v EUR]]+Sklop2[[#This Row],[Davek (EUR)]]</f>
        <v>0</v>
      </c>
      <c r="S32" s="397">
        <f>+Sklop2[[#This Row],[cena/enota brez DDV v EUR]]*Sklop2[[#This Row],[Okvirna količina]]</f>
        <v>0</v>
      </c>
      <c r="T32" s="397">
        <f>+Sklop2[[#This Row],[Končna cena/enoto mere (EUR) z DDV]]*Sklop2[[#This Row],[Okvirna količina]]</f>
        <v>0</v>
      </c>
      <c r="U32" s="310"/>
    </row>
    <row r="33" spans="1:21" s="55" customFormat="1" ht="24">
      <c r="A33" s="77" t="s">
        <v>19</v>
      </c>
      <c r="B33" s="387" t="s">
        <v>312</v>
      </c>
      <c r="C33" s="388">
        <v>160</v>
      </c>
      <c r="D33" s="389" t="s">
        <v>75</v>
      </c>
      <c r="E33" s="162" t="s">
        <v>145</v>
      </c>
      <c r="F33" s="391">
        <v>20</v>
      </c>
      <c r="G33" s="392" t="s">
        <v>241</v>
      </c>
      <c r="H33"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3.2</v>
      </c>
      <c r="I33" s="391">
        <f>IF(Sklop2[[#This Row],[ZAHTEVANA SHEMA KAKOVOSTI]]&lt;&gt;"",Sklop2[[#This Row],[Preračunana masa/volumen/kos na enoto kg]],"")</f>
        <v>3.2</v>
      </c>
      <c r="J33" s="393"/>
      <c r="K33" s="394"/>
      <c r="L33" s="308"/>
      <c r="M33" s="398"/>
      <c r="N33" s="395"/>
      <c r="O33" s="399"/>
      <c r="P33" s="396"/>
      <c r="Q33" s="397">
        <f>+Sklop2[[#This Row],[cena/enota brez DDV v EUR]]*Sklop2[[#This Row],[Stopnja DDV (%)]]</f>
        <v>0</v>
      </c>
      <c r="R33" s="397">
        <f>+Sklop2[[#This Row],[cena/enota brez DDV v EUR]]+Sklop2[[#This Row],[Davek (EUR)]]</f>
        <v>0</v>
      </c>
      <c r="S33" s="397">
        <f>+Sklop2[[#This Row],[cena/enota brez DDV v EUR]]*Sklop2[[#This Row],[Okvirna količina]]</f>
        <v>0</v>
      </c>
      <c r="T33" s="397">
        <f>+Sklop2[[#This Row],[Končna cena/enoto mere (EUR) z DDV]]*Sklop2[[#This Row],[Okvirna količina]]</f>
        <v>0</v>
      </c>
      <c r="U33" s="310"/>
    </row>
    <row r="34" spans="1:21" s="55" customFormat="1" ht="36">
      <c r="A34" s="77" t="s">
        <v>20</v>
      </c>
      <c r="B34" s="387" t="s">
        <v>314</v>
      </c>
      <c r="C34" s="388">
        <v>160</v>
      </c>
      <c r="D34" s="389" t="s">
        <v>75</v>
      </c>
      <c r="E34" s="162" t="s">
        <v>145</v>
      </c>
      <c r="F34" s="391">
        <v>7000</v>
      </c>
      <c r="G34" s="392" t="s">
        <v>241</v>
      </c>
      <c r="H34"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1120</v>
      </c>
      <c r="I34" s="391">
        <f>IF(Sklop2[[#This Row],[ZAHTEVANA SHEMA KAKOVOSTI]]&lt;&gt;"",Sklop2[[#This Row],[Preračunana masa/volumen/kos na enoto kg]],"")</f>
        <v>1120</v>
      </c>
      <c r="J34" s="393"/>
      <c r="K34" s="394"/>
      <c r="L34" s="308"/>
      <c r="M34" s="398"/>
      <c r="N34" s="395"/>
      <c r="O34" s="399"/>
      <c r="P34" s="396"/>
      <c r="Q34" s="397">
        <f>+Sklop2[[#This Row],[cena/enota brez DDV v EUR]]*Sklop2[[#This Row],[Stopnja DDV (%)]]</f>
        <v>0</v>
      </c>
      <c r="R34" s="397">
        <f>+Sklop2[[#This Row],[cena/enota brez DDV v EUR]]+Sklop2[[#This Row],[Davek (EUR)]]</f>
        <v>0</v>
      </c>
      <c r="S34" s="397">
        <f>+Sklop2[[#This Row],[cena/enota brez DDV v EUR]]*Sklop2[[#This Row],[Okvirna količina]]</f>
        <v>0</v>
      </c>
      <c r="T34" s="397">
        <f>+Sklop2[[#This Row],[Končna cena/enoto mere (EUR) z DDV]]*Sklop2[[#This Row],[Okvirna količina]]</f>
        <v>0</v>
      </c>
      <c r="U34" s="310"/>
    </row>
    <row r="35" spans="1:21" s="55" customFormat="1">
      <c r="A35" s="77" t="s">
        <v>21</v>
      </c>
      <c r="B35" s="387" t="s">
        <v>315</v>
      </c>
      <c r="C35" s="388">
        <v>150</v>
      </c>
      <c r="D35" s="389" t="s">
        <v>75</v>
      </c>
      <c r="E35" s="162" t="s">
        <v>145</v>
      </c>
      <c r="F35" s="391">
        <v>7000</v>
      </c>
      <c r="G35" s="392" t="s">
        <v>241</v>
      </c>
      <c r="H35"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1050</v>
      </c>
      <c r="I35" s="391">
        <f>IF(Sklop2[[#This Row],[ZAHTEVANA SHEMA KAKOVOSTI]]&lt;&gt;"",Sklop2[[#This Row],[Preračunana masa/volumen/kos na enoto kg]],"")</f>
        <v>1050</v>
      </c>
      <c r="J35" s="393"/>
      <c r="K35" s="394"/>
      <c r="L35" s="308"/>
      <c r="M35" s="398"/>
      <c r="N35" s="395"/>
      <c r="O35" s="399"/>
      <c r="P35" s="396"/>
      <c r="Q35" s="397">
        <f>+Sklop2[[#This Row],[cena/enota brez DDV v EUR]]*Sklop2[[#This Row],[Stopnja DDV (%)]]</f>
        <v>0</v>
      </c>
      <c r="R35" s="397">
        <f>+Sklop2[[#This Row],[cena/enota brez DDV v EUR]]+Sklop2[[#This Row],[Davek (EUR)]]</f>
        <v>0</v>
      </c>
      <c r="S35" s="397">
        <f>+Sklop2[[#This Row],[cena/enota brez DDV v EUR]]*Sklop2[[#This Row],[Okvirna količina]]</f>
        <v>0</v>
      </c>
      <c r="T35" s="397">
        <f>+Sklop2[[#This Row],[Končna cena/enoto mere (EUR) z DDV]]*Sklop2[[#This Row],[Okvirna količina]]</f>
        <v>0</v>
      </c>
      <c r="U35" s="310"/>
    </row>
    <row r="36" spans="1:21" s="55" customFormat="1">
      <c r="A36" s="77" t="s">
        <v>22</v>
      </c>
      <c r="B36" s="387" t="s">
        <v>316</v>
      </c>
      <c r="C36" s="388">
        <v>150</v>
      </c>
      <c r="D36" s="389" t="s">
        <v>75</v>
      </c>
      <c r="E36" s="162" t="s">
        <v>145</v>
      </c>
      <c r="F36" s="391">
        <v>8000</v>
      </c>
      <c r="G36" s="392" t="s">
        <v>241</v>
      </c>
      <c r="H36"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1200</v>
      </c>
      <c r="I36" s="391">
        <f>IF(Sklop2[[#This Row],[ZAHTEVANA SHEMA KAKOVOSTI]]&lt;&gt;"",Sklop2[[#This Row],[Preračunana masa/volumen/kos na enoto kg]],"")</f>
        <v>1200</v>
      </c>
      <c r="J36" s="393"/>
      <c r="K36" s="394"/>
      <c r="L36" s="308"/>
      <c r="M36" s="398"/>
      <c r="N36" s="395"/>
      <c r="O36" s="399"/>
      <c r="P36" s="396"/>
      <c r="Q36" s="397">
        <f>+Sklop2[[#This Row],[cena/enota brez DDV v EUR]]*Sklop2[[#This Row],[Stopnja DDV (%)]]</f>
        <v>0</v>
      </c>
      <c r="R36" s="397">
        <f>+Sklop2[[#This Row],[cena/enota brez DDV v EUR]]+Sklop2[[#This Row],[Davek (EUR)]]</f>
        <v>0</v>
      </c>
      <c r="S36" s="397">
        <f>+Sklop2[[#This Row],[cena/enota brez DDV v EUR]]*Sklop2[[#This Row],[Okvirna količina]]</f>
        <v>0</v>
      </c>
      <c r="T36" s="397">
        <f>+Sklop2[[#This Row],[Končna cena/enoto mere (EUR) z DDV]]*Sklop2[[#This Row],[Okvirna količina]]</f>
        <v>0</v>
      </c>
      <c r="U36" s="310"/>
    </row>
    <row r="37" spans="1:21" s="55" customFormat="1">
      <c r="A37" s="77" t="s">
        <v>23</v>
      </c>
      <c r="B37" s="387" t="s">
        <v>317</v>
      </c>
      <c r="C37" s="388">
        <v>2500</v>
      </c>
      <c r="D37" s="389" t="s">
        <v>75</v>
      </c>
      <c r="E37" s="162"/>
      <c r="F37" s="391">
        <v>10</v>
      </c>
      <c r="G37" s="392" t="s">
        <v>241</v>
      </c>
      <c r="H37"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25</v>
      </c>
      <c r="I37" s="391" t="str">
        <f>IF(Sklop2[[#This Row],[ZAHTEVANA SHEMA KAKOVOSTI]]&lt;&gt;"",Sklop2[[#This Row],[Preračunana masa/volumen/kos na enoto kg]],"")</f>
        <v/>
      </c>
      <c r="J37" s="393"/>
      <c r="K37" s="394"/>
      <c r="L37" s="308"/>
      <c r="M37" s="398"/>
      <c r="N37" s="395"/>
      <c r="O37" s="399"/>
      <c r="P37" s="396"/>
      <c r="Q37" s="397">
        <f>+Sklop2[[#This Row],[cena/enota brez DDV v EUR]]*Sklop2[[#This Row],[Stopnja DDV (%)]]</f>
        <v>0</v>
      </c>
      <c r="R37" s="397">
        <f>+Sklop2[[#This Row],[cena/enota brez DDV v EUR]]+Sklop2[[#This Row],[Davek (EUR)]]</f>
        <v>0</v>
      </c>
      <c r="S37" s="397">
        <f>+Sklop2[[#This Row],[cena/enota brez DDV v EUR]]*Sklop2[[#This Row],[Okvirna količina]]</f>
        <v>0</v>
      </c>
      <c r="T37" s="397">
        <f>+Sklop2[[#This Row],[Končna cena/enoto mere (EUR) z DDV]]*Sklop2[[#This Row],[Okvirna količina]]</f>
        <v>0</v>
      </c>
      <c r="U37" s="310"/>
    </row>
    <row r="38" spans="1:21" s="55" customFormat="1">
      <c r="A38" s="77" t="s">
        <v>24</v>
      </c>
      <c r="B38" s="304" t="s">
        <v>318</v>
      </c>
      <c r="C38" s="141">
        <v>250</v>
      </c>
      <c r="D38" s="156" t="s">
        <v>75</v>
      </c>
      <c r="E38" s="162"/>
      <c r="F38" s="284">
        <v>30</v>
      </c>
      <c r="G38" s="306" t="s">
        <v>241</v>
      </c>
      <c r="H38"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7.5</v>
      </c>
      <c r="I38" s="284" t="str">
        <f>IF(Sklop2[[#This Row],[ZAHTEVANA SHEMA KAKOVOSTI]]&lt;&gt;"",Sklop2[[#This Row],[Preračunana masa/volumen/kos na enoto kg]],"")</f>
        <v/>
      </c>
      <c r="J38" s="285"/>
      <c r="K38" s="307"/>
      <c r="L38" s="308"/>
      <c r="M38" s="442"/>
      <c r="N38" s="221"/>
      <c r="O38" s="443"/>
      <c r="P38" s="309"/>
      <c r="Q38" s="289">
        <f>+Sklop2[[#This Row],[cena/enota brez DDV v EUR]]*Sklop2[[#This Row],[Stopnja DDV (%)]]</f>
        <v>0</v>
      </c>
      <c r="R38" s="289">
        <f>+Sklop2[[#This Row],[cena/enota brez DDV v EUR]]+Sklop2[[#This Row],[Davek (EUR)]]</f>
        <v>0</v>
      </c>
      <c r="S38" s="289">
        <f>+Sklop2[[#This Row],[cena/enota brez DDV v EUR]]*Sklop2[[#This Row],[Okvirna količina]]</f>
        <v>0</v>
      </c>
      <c r="T38" s="289">
        <f>+Sklop2[[#This Row],[Končna cena/enoto mere (EUR) z DDV]]*Sklop2[[#This Row],[Okvirna količina]]</f>
        <v>0</v>
      </c>
      <c r="U38" s="310"/>
    </row>
    <row r="39" spans="1:21" s="55" customFormat="1">
      <c r="A39" s="77" t="s">
        <v>25</v>
      </c>
      <c r="B39" s="304" t="s">
        <v>319</v>
      </c>
      <c r="C39" s="141">
        <v>50</v>
      </c>
      <c r="D39" s="156" t="s">
        <v>75</v>
      </c>
      <c r="E39" s="162" t="s">
        <v>145</v>
      </c>
      <c r="F39" s="284">
        <v>100</v>
      </c>
      <c r="G39" s="306" t="s">
        <v>241</v>
      </c>
      <c r="H39"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5</v>
      </c>
      <c r="I39" s="284">
        <f>IF(Sklop2[[#This Row],[ZAHTEVANA SHEMA KAKOVOSTI]]&lt;&gt;"",Sklop2[[#This Row],[Preračunana masa/volumen/kos na enoto kg]],"")</f>
        <v>5</v>
      </c>
      <c r="J39" s="285"/>
      <c r="K39" s="307"/>
      <c r="L39" s="308"/>
      <c r="M39" s="442"/>
      <c r="N39" s="221"/>
      <c r="O39" s="443"/>
      <c r="P39" s="309"/>
      <c r="Q39" s="289">
        <f>+Sklop2[[#This Row],[cena/enota brez DDV v EUR]]*Sklop2[[#This Row],[Stopnja DDV (%)]]</f>
        <v>0</v>
      </c>
      <c r="R39" s="289">
        <f>+Sklop2[[#This Row],[cena/enota brez DDV v EUR]]+Sklop2[[#This Row],[Davek (EUR)]]</f>
        <v>0</v>
      </c>
      <c r="S39" s="289">
        <f>+Sklop2[[#This Row],[cena/enota brez DDV v EUR]]*Sklop2[[#This Row],[Okvirna količina]]</f>
        <v>0</v>
      </c>
      <c r="T39" s="289">
        <f>+Sklop2[[#This Row],[Končna cena/enoto mere (EUR) z DDV]]*Sklop2[[#This Row],[Okvirna količina]]</f>
        <v>0</v>
      </c>
      <c r="U39" s="310"/>
    </row>
    <row r="40" spans="1:21" s="55" customFormat="1">
      <c r="A40" s="77" t="s">
        <v>26</v>
      </c>
      <c r="B40" s="304" t="s">
        <v>320</v>
      </c>
      <c r="C40" s="141">
        <v>150</v>
      </c>
      <c r="D40" s="156" t="s">
        <v>75</v>
      </c>
      <c r="E40" s="162" t="s">
        <v>145</v>
      </c>
      <c r="F40" s="284">
        <v>600</v>
      </c>
      <c r="G40" s="306" t="s">
        <v>241</v>
      </c>
      <c r="H40"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90</v>
      </c>
      <c r="I40" s="284">
        <f>IF(Sklop2[[#This Row],[ZAHTEVANA SHEMA KAKOVOSTI]]&lt;&gt;"",Sklop2[[#This Row],[Preračunana masa/volumen/kos na enoto kg]],"")</f>
        <v>90</v>
      </c>
      <c r="J40" s="285"/>
      <c r="K40" s="307"/>
      <c r="L40" s="308"/>
      <c r="M40" s="442"/>
      <c r="N40" s="221"/>
      <c r="O40" s="443"/>
      <c r="P40" s="309"/>
      <c r="Q40" s="289">
        <f>+Sklop2[[#This Row],[cena/enota brez DDV v EUR]]*Sklop2[[#This Row],[Stopnja DDV (%)]]</f>
        <v>0</v>
      </c>
      <c r="R40" s="289">
        <f>+Sklop2[[#This Row],[cena/enota brez DDV v EUR]]+Sklop2[[#This Row],[Davek (EUR)]]</f>
        <v>0</v>
      </c>
      <c r="S40" s="289">
        <f>+Sklop2[[#This Row],[cena/enota brez DDV v EUR]]*Sklop2[[#This Row],[Okvirna količina]]</f>
        <v>0</v>
      </c>
      <c r="T40" s="289">
        <f>+Sklop2[[#This Row],[Končna cena/enoto mere (EUR) z DDV]]*Sklop2[[#This Row],[Okvirna količina]]</f>
        <v>0</v>
      </c>
      <c r="U40" s="310"/>
    </row>
    <row r="41" spans="1:21" s="55" customFormat="1">
      <c r="A41" s="77" t="s">
        <v>27</v>
      </c>
      <c r="B41" s="304" t="s">
        <v>319</v>
      </c>
      <c r="C41" s="141">
        <v>150</v>
      </c>
      <c r="D41" s="156" t="s">
        <v>75</v>
      </c>
      <c r="E41" s="162" t="s">
        <v>145</v>
      </c>
      <c r="F41" s="284">
        <v>1800</v>
      </c>
      <c r="G41" s="306" t="s">
        <v>241</v>
      </c>
      <c r="H41"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270</v>
      </c>
      <c r="I41" s="284">
        <f>IF(Sklop2[[#This Row],[ZAHTEVANA SHEMA KAKOVOSTI]]&lt;&gt;"",Sklop2[[#This Row],[Preračunana masa/volumen/kos na enoto kg]],"")</f>
        <v>270</v>
      </c>
      <c r="J41" s="285"/>
      <c r="K41" s="307"/>
      <c r="L41" s="308"/>
      <c r="M41" s="442"/>
      <c r="N41" s="221"/>
      <c r="O41" s="443"/>
      <c r="P41" s="309"/>
      <c r="Q41" s="289">
        <f>+Sklop2[[#This Row],[cena/enota brez DDV v EUR]]*Sklop2[[#This Row],[Stopnja DDV (%)]]</f>
        <v>0</v>
      </c>
      <c r="R41" s="289">
        <f>+Sklop2[[#This Row],[cena/enota brez DDV v EUR]]+Sklop2[[#This Row],[Davek (EUR)]]</f>
        <v>0</v>
      </c>
      <c r="S41" s="289">
        <f>+Sklop2[[#This Row],[cena/enota brez DDV v EUR]]*Sklop2[[#This Row],[Okvirna količina]]</f>
        <v>0</v>
      </c>
      <c r="T41" s="289">
        <f>+Sklop2[[#This Row],[Končna cena/enoto mere (EUR) z DDV]]*Sklop2[[#This Row],[Okvirna količina]]</f>
        <v>0</v>
      </c>
      <c r="U41" s="310"/>
    </row>
    <row r="42" spans="1:21" s="55" customFormat="1">
      <c r="A42" s="77" t="s">
        <v>28</v>
      </c>
      <c r="B42" s="304" t="s">
        <v>321</v>
      </c>
      <c r="C42" s="141">
        <v>150</v>
      </c>
      <c r="D42" s="156" t="s">
        <v>75</v>
      </c>
      <c r="E42" s="162" t="s">
        <v>145</v>
      </c>
      <c r="F42" s="284">
        <v>300</v>
      </c>
      <c r="G42" s="306" t="s">
        <v>241</v>
      </c>
      <c r="H42"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45</v>
      </c>
      <c r="I42" s="284">
        <f>IF(Sklop2[[#This Row],[ZAHTEVANA SHEMA KAKOVOSTI]]&lt;&gt;"",Sklop2[[#This Row],[Preračunana masa/volumen/kos na enoto kg]],"")</f>
        <v>45</v>
      </c>
      <c r="J42" s="285"/>
      <c r="K42" s="307"/>
      <c r="L42" s="308"/>
      <c r="M42" s="442"/>
      <c r="N42" s="221"/>
      <c r="O42" s="443"/>
      <c r="P42" s="309"/>
      <c r="Q42" s="289">
        <f>+Sklop2[[#This Row],[cena/enota brez DDV v EUR]]*Sklop2[[#This Row],[Stopnja DDV (%)]]</f>
        <v>0</v>
      </c>
      <c r="R42" s="289">
        <f>+Sklop2[[#This Row],[cena/enota brez DDV v EUR]]+Sklop2[[#This Row],[Davek (EUR)]]</f>
        <v>0</v>
      </c>
      <c r="S42" s="289">
        <f>+Sklop2[[#This Row],[cena/enota brez DDV v EUR]]*Sklop2[[#This Row],[Okvirna količina]]</f>
        <v>0</v>
      </c>
      <c r="T42" s="289">
        <f>+Sklop2[[#This Row],[Končna cena/enoto mere (EUR) z DDV]]*Sklop2[[#This Row],[Okvirna količina]]</f>
        <v>0</v>
      </c>
      <c r="U42" s="310"/>
    </row>
    <row r="43" spans="1:21" s="55" customFormat="1">
      <c r="A43" s="77" t="s">
        <v>29</v>
      </c>
      <c r="B43" s="304" t="s">
        <v>322</v>
      </c>
      <c r="C43" s="141">
        <v>150</v>
      </c>
      <c r="D43" s="156" t="s">
        <v>75</v>
      </c>
      <c r="E43" s="162" t="s">
        <v>145</v>
      </c>
      <c r="F43" s="284">
        <v>400</v>
      </c>
      <c r="G43" s="306" t="s">
        <v>241</v>
      </c>
      <c r="H43"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60</v>
      </c>
      <c r="I43" s="284">
        <f>IF(Sklop2[[#This Row],[ZAHTEVANA SHEMA KAKOVOSTI]]&lt;&gt;"",Sklop2[[#This Row],[Preračunana masa/volumen/kos na enoto kg]],"")</f>
        <v>60</v>
      </c>
      <c r="J43" s="285"/>
      <c r="K43" s="307"/>
      <c r="L43" s="308"/>
      <c r="M43" s="442"/>
      <c r="N43" s="221"/>
      <c r="O43" s="443"/>
      <c r="P43" s="309"/>
      <c r="Q43" s="289">
        <f>+Sklop2[[#This Row],[cena/enota brez DDV v EUR]]*Sklop2[[#This Row],[Stopnja DDV (%)]]</f>
        <v>0</v>
      </c>
      <c r="R43" s="289">
        <f>+Sklop2[[#This Row],[cena/enota brez DDV v EUR]]+Sklop2[[#This Row],[Davek (EUR)]]</f>
        <v>0</v>
      </c>
      <c r="S43" s="289">
        <f>+Sklop2[[#This Row],[cena/enota brez DDV v EUR]]*Sklop2[[#This Row],[Okvirna količina]]</f>
        <v>0</v>
      </c>
      <c r="T43" s="289">
        <f>+Sklop2[[#This Row],[Končna cena/enoto mere (EUR) z DDV]]*Sklop2[[#This Row],[Okvirna količina]]</f>
        <v>0</v>
      </c>
      <c r="U43" s="310"/>
    </row>
    <row r="44" spans="1:21" s="55" customFormat="1">
      <c r="A44" s="77" t="s">
        <v>30</v>
      </c>
      <c r="B44" s="304" t="s">
        <v>320</v>
      </c>
      <c r="C44" s="141" t="s">
        <v>296</v>
      </c>
      <c r="D44" s="156" t="s">
        <v>75</v>
      </c>
      <c r="E44" s="162" t="s">
        <v>145</v>
      </c>
      <c r="F44" s="284">
        <v>5</v>
      </c>
      <c r="G44" s="306" t="s">
        <v>0</v>
      </c>
      <c r="H44"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5</v>
      </c>
      <c r="I44" s="284">
        <f>IF(Sklop2[[#This Row],[ZAHTEVANA SHEMA KAKOVOSTI]]&lt;&gt;"",Sklop2[[#This Row],[Preračunana masa/volumen/kos na enoto kg]],"")</f>
        <v>5</v>
      </c>
      <c r="J44" s="285"/>
      <c r="K44" s="307"/>
      <c r="L44" s="308"/>
      <c r="M44" s="442"/>
      <c r="N44" s="221"/>
      <c r="O44" s="443"/>
      <c r="P44" s="309"/>
      <c r="Q44" s="289">
        <f>+Sklop2[[#This Row],[cena/enota brez DDV v EUR]]*Sklop2[[#This Row],[Stopnja DDV (%)]]</f>
        <v>0</v>
      </c>
      <c r="R44" s="289">
        <f>+Sklop2[[#This Row],[cena/enota brez DDV v EUR]]+Sklop2[[#This Row],[Davek (EUR)]]</f>
        <v>0</v>
      </c>
      <c r="S44" s="289">
        <f>+Sklop2[[#This Row],[cena/enota brez DDV v EUR]]*Sklop2[[#This Row],[Okvirna količina]]</f>
        <v>0</v>
      </c>
      <c r="T44" s="289">
        <f>+Sklop2[[#This Row],[Končna cena/enoto mere (EUR) z DDV]]*Sklop2[[#This Row],[Okvirna količina]]</f>
        <v>0</v>
      </c>
      <c r="U44" s="310"/>
    </row>
    <row r="45" spans="1:21" s="55" customFormat="1">
      <c r="A45" s="77" t="s">
        <v>31</v>
      </c>
      <c r="B45" s="304" t="s">
        <v>323</v>
      </c>
      <c r="C45" s="141">
        <v>1000</v>
      </c>
      <c r="D45" s="156" t="s">
        <v>75</v>
      </c>
      <c r="E45" s="162" t="s">
        <v>145</v>
      </c>
      <c r="F45" s="284">
        <v>60</v>
      </c>
      <c r="G45" s="306" t="s">
        <v>241</v>
      </c>
      <c r="H45"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60</v>
      </c>
      <c r="I45" s="284">
        <f>IF(Sklop2[[#This Row],[ZAHTEVANA SHEMA KAKOVOSTI]]&lt;&gt;"",Sklop2[[#This Row],[Preračunana masa/volumen/kos na enoto kg]],"")</f>
        <v>60</v>
      </c>
      <c r="J45" s="285"/>
      <c r="K45" s="307"/>
      <c r="L45" s="308"/>
      <c r="M45" s="442"/>
      <c r="N45" s="221"/>
      <c r="O45" s="443"/>
      <c r="P45" s="309"/>
      <c r="Q45" s="289">
        <f>+Sklop2[[#This Row],[cena/enota brez DDV v EUR]]*Sklop2[[#This Row],[Stopnja DDV (%)]]</f>
        <v>0</v>
      </c>
      <c r="R45" s="289">
        <f>+Sklop2[[#This Row],[cena/enota brez DDV v EUR]]+Sklop2[[#This Row],[Davek (EUR)]]</f>
        <v>0</v>
      </c>
      <c r="S45" s="289">
        <f>+Sklop2[[#This Row],[cena/enota brez DDV v EUR]]*Sklop2[[#This Row],[Okvirna količina]]</f>
        <v>0</v>
      </c>
      <c r="T45" s="289">
        <f>+Sklop2[[#This Row],[Končna cena/enoto mere (EUR) z DDV]]*Sklop2[[#This Row],[Okvirna količina]]</f>
        <v>0</v>
      </c>
      <c r="U45" s="310"/>
    </row>
    <row r="46" spans="1:21" s="55" customFormat="1" ht="36">
      <c r="A46" s="77" t="s">
        <v>32</v>
      </c>
      <c r="B46" s="304" t="s">
        <v>294</v>
      </c>
      <c r="C46" s="141" t="s">
        <v>77</v>
      </c>
      <c r="D46" s="156" t="s">
        <v>0</v>
      </c>
      <c r="E46" s="305"/>
      <c r="F46" s="284">
        <v>60</v>
      </c>
      <c r="G46" s="306" t="s">
        <v>0</v>
      </c>
      <c r="H46"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60</v>
      </c>
      <c r="I46" s="284" t="str">
        <f>IF(Sklop2[[#This Row],[ZAHTEVANA SHEMA KAKOVOSTI]]&lt;&gt;"",Sklop2[[#This Row],[Preračunana masa/volumen/kos na enoto kg]],"")</f>
        <v/>
      </c>
      <c r="J46" s="285"/>
      <c r="K46" s="307"/>
      <c r="L46" s="308"/>
      <c r="M46" s="442"/>
      <c r="N46" s="221"/>
      <c r="O46" s="443"/>
      <c r="P46" s="309"/>
      <c r="Q46" s="289">
        <f>+Sklop2[[#This Row],[cena/enota brez DDV v EUR]]*Sklop2[[#This Row],[Stopnja DDV (%)]]</f>
        <v>0</v>
      </c>
      <c r="R46" s="289">
        <f>+Sklop2[[#This Row],[cena/enota brez DDV v EUR]]+Sklop2[[#This Row],[Davek (EUR)]]</f>
        <v>0</v>
      </c>
      <c r="S46" s="289">
        <f>+Sklop2[[#This Row],[cena/enota brez DDV v EUR]]*Sklop2[[#This Row],[Okvirna količina]]</f>
        <v>0</v>
      </c>
      <c r="T46" s="289">
        <f>+Sklop2[[#This Row],[Končna cena/enoto mere (EUR) z DDV]]*Sklop2[[#This Row],[Okvirna količina]]</f>
        <v>0</v>
      </c>
      <c r="U46" s="310"/>
    </row>
    <row r="47" spans="1:21" s="55" customFormat="1" ht="36">
      <c r="A47" s="77" t="s">
        <v>33</v>
      </c>
      <c r="B47" s="155" t="s">
        <v>324</v>
      </c>
      <c r="C47" s="141">
        <v>300</v>
      </c>
      <c r="D47" s="156" t="s">
        <v>75</v>
      </c>
      <c r="E47" s="162"/>
      <c r="F47" s="152">
        <v>20</v>
      </c>
      <c r="G47" s="219" t="s">
        <v>241</v>
      </c>
      <c r="H47" s="78">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6</v>
      </c>
      <c r="I47" s="152" t="str">
        <f>IF(Sklop2[[#This Row],[ZAHTEVANA SHEMA KAKOVOSTI]]&lt;&gt;"",Sklop2[[#This Row],[Preračunana masa/volumen/kos na enoto kg]],"")</f>
        <v/>
      </c>
      <c r="J47" s="164"/>
      <c r="K47" s="211"/>
      <c r="L47" s="220"/>
      <c r="M47" s="442"/>
      <c r="N47" s="221"/>
      <c r="O47" s="443"/>
      <c r="P47" s="216"/>
      <c r="Q47" s="154">
        <f>+Sklop2[[#This Row],[cena/enota brez DDV v EUR]]*Sklop2[[#This Row],[Stopnja DDV (%)]]</f>
        <v>0</v>
      </c>
      <c r="R47" s="154">
        <f>+Sklop2[[#This Row],[cena/enota brez DDV v EUR]]+Sklop2[[#This Row],[Davek (EUR)]]</f>
        <v>0</v>
      </c>
      <c r="S47" s="154">
        <f>+Sklop2[[#This Row],[cena/enota brez DDV v EUR]]*Sklop2[[#This Row],[Okvirna količina]]</f>
        <v>0</v>
      </c>
      <c r="T47" s="154">
        <f>+Sklop2[[#This Row],[Končna cena/enoto mere (EUR) z DDV]]*Sklop2[[#This Row],[Okvirna količina]]</f>
        <v>0</v>
      </c>
      <c r="U47" s="172"/>
    </row>
    <row r="48" spans="1:21" s="55" customFormat="1" ht="24">
      <c r="A48" s="77" t="s">
        <v>34</v>
      </c>
      <c r="B48" s="155" t="s">
        <v>328</v>
      </c>
      <c r="C48" s="141">
        <v>1000</v>
      </c>
      <c r="D48" s="156" t="s">
        <v>75</v>
      </c>
      <c r="E48" s="162"/>
      <c r="F48" s="152">
        <v>200</v>
      </c>
      <c r="G48" s="219" t="s">
        <v>0</v>
      </c>
      <c r="H48" s="78">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200</v>
      </c>
      <c r="I48" s="152" t="str">
        <f>IF(Sklop2[[#This Row],[ZAHTEVANA SHEMA KAKOVOSTI]]&lt;&gt;"",Sklop2[[#This Row],[Preračunana masa/volumen/kos na enoto kg]],"")</f>
        <v/>
      </c>
      <c r="J48" s="164"/>
      <c r="K48" s="211"/>
      <c r="L48" s="220"/>
      <c r="M48" s="442"/>
      <c r="N48" s="221"/>
      <c r="O48" s="443"/>
      <c r="P48" s="216"/>
      <c r="Q48" s="154">
        <f>+Sklop2[[#This Row],[cena/enota brez DDV v EUR]]*Sklop2[[#This Row],[Stopnja DDV (%)]]</f>
        <v>0</v>
      </c>
      <c r="R48" s="154">
        <f>+Sklop2[[#This Row],[cena/enota brez DDV v EUR]]+Sklop2[[#This Row],[Davek (EUR)]]</f>
        <v>0</v>
      </c>
      <c r="S48" s="154">
        <f>+Sklop2[[#This Row],[cena/enota brez DDV v EUR]]*Sklop2[[#This Row],[Okvirna količina]]</f>
        <v>0</v>
      </c>
      <c r="T48" s="154">
        <f>+Sklop2[[#This Row],[Končna cena/enoto mere (EUR) z DDV]]*Sklop2[[#This Row],[Okvirna količina]]</f>
        <v>0</v>
      </c>
      <c r="U48" s="172"/>
    </row>
    <row r="49" spans="1:22" s="55" customFormat="1" ht="24">
      <c r="A49" s="77" t="s">
        <v>150</v>
      </c>
      <c r="B49" s="155" t="s">
        <v>329</v>
      </c>
      <c r="C49" s="141" t="s">
        <v>295</v>
      </c>
      <c r="D49" s="156" t="s">
        <v>75</v>
      </c>
      <c r="E49" s="162"/>
      <c r="F49" s="152">
        <v>2000</v>
      </c>
      <c r="G49" s="219" t="s">
        <v>0</v>
      </c>
      <c r="H49" s="78">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2000</v>
      </c>
      <c r="I49" s="152" t="str">
        <f>IF(Sklop2[[#This Row],[ZAHTEVANA SHEMA KAKOVOSTI]]&lt;&gt;"",Sklop2[[#This Row],[Preračunana masa/volumen/kos na enoto kg]],"")</f>
        <v/>
      </c>
      <c r="J49" s="164"/>
      <c r="K49" s="211"/>
      <c r="L49" s="220"/>
      <c r="M49" s="442"/>
      <c r="N49" s="221"/>
      <c r="O49" s="443"/>
      <c r="P49" s="216"/>
      <c r="Q49" s="154">
        <f>+Sklop2[[#This Row],[cena/enota brez DDV v EUR]]*Sklop2[[#This Row],[Stopnja DDV (%)]]</f>
        <v>0</v>
      </c>
      <c r="R49" s="154">
        <f>+Sklop2[[#This Row],[cena/enota brez DDV v EUR]]+Sklop2[[#This Row],[Davek (EUR)]]</f>
        <v>0</v>
      </c>
      <c r="S49" s="154">
        <f>+Sklop2[[#This Row],[cena/enota brez DDV v EUR]]*Sklop2[[#This Row],[Okvirna količina]]</f>
        <v>0</v>
      </c>
      <c r="T49" s="154">
        <f>+Sklop2[[#This Row],[Končna cena/enoto mere (EUR) z DDV]]*Sklop2[[#This Row],[Okvirna količina]]</f>
        <v>0</v>
      </c>
      <c r="U49" s="172"/>
    </row>
    <row r="50" spans="1:22" s="55" customFormat="1">
      <c r="A50" s="77" t="s">
        <v>151</v>
      </c>
      <c r="B50" s="155" t="s">
        <v>325</v>
      </c>
      <c r="C50" s="141" t="s">
        <v>170</v>
      </c>
      <c r="D50" s="156" t="s">
        <v>75</v>
      </c>
      <c r="E50" s="162"/>
      <c r="F50" s="152">
        <v>200</v>
      </c>
      <c r="G50" s="219" t="s">
        <v>0</v>
      </c>
      <c r="H50" s="78">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200</v>
      </c>
      <c r="I50" s="152" t="str">
        <f>IF(Sklop2[[#This Row],[ZAHTEVANA SHEMA KAKOVOSTI]]&lt;&gt;"",Sklop2[[#This Row],[Preračunana masa/volumen/kos na enoto kg]],"")</f>
        <v/>
      </c>
      <c r="J50" s="164"/>
      <c r="K50" s="211"/>
      <c r="L50" s="220"/>
      <c r="M50" s="442"/>
      <c r="N50" s="221"/>
      <c r="O50" s="443"/>
      <c r="P50" s="216"/>
      <c r="Q50" s="154">
        <f>+Sklop2[[#This Row],[cena/enota brez DDV v EUR]]*Sklop2[[#This Row],[Stopnja DDV (%)]]</f>
        <v>0</v>
      </c>
      <c r="R50" s="154">
        <f>+Sklop2[[#This Row],[cena/enota brez DDV v EUR]]+Sklop2[[#This Row],[Davek (EUR)]]</f>
        <v>0</v>
      </c>
      <c r="S50" s="154">
        <f>+Sklop2[[#This Row],[cena/enota brez DDV v EUR]]*Sklop2[[#This Row],[Okvirna količina]]</f>
        <v>0</v>
      </c>
      <c r="T50" s="154">
        <f>+Sklop2[[#This Row],[Končna cena/enoto mere (EUR) z DDV]]*Sklop2[[#This Row],[Okvirna količina]]</f>
        <v>0</v>
      </c>
      <c r="U50" s="172"/>
    </row>
    <row r="51" spans="1:22" s="55" customFormat="1">
      <c r="A51" s="77" t="s">
        <v>152</v>
      </c>
      <c r="B51" s="155" t="s">
        <v>326</v>
      </c>
      <c r="C51" s="141" t="s">
        <v>297</v>
      </c>
      <c r="D51" s="156" t="s">
        <v>75</v>
      </c>
      <c r="E51" s="162"/>
      <c r="F51" s="152">
        <v>150</v>
      </c>
      <c r="G51" s="219" t="s">
        <v>0</v>
      </c>
      <c r="H51" s="78">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150</v>
      </c>
      <c r="I51" s="152" t="str">
        <f>IF(Sklop2[[#This Row],[ZAHTEVANA SHEMA KAKOVOSTI]]&lt;&gt;"",Sklop2[[#This Row],[Preračunana masa/volumen/kos na enoto kg]],"")</f>
        <v/>
      </c>
      <c r="J51" s="164"/>
      <c r="K51" s="211"/>
      <c r="L51" s="220"/>
      <c r="M51" s="442"/>
      <c r="N51" s="221"/>
      <c r="O51" s="443"/>
      <c r="P51" s="216"/>
      <c r="Q51" s="154">
        <f>+Sklop2[[#This Row],[cena/enota brez DDV v EUR]]*Sklop2[[#This Row],[Stopnja DDV (%)]]</f>
        <v>0</v>
      </c>
      <c r="R51" s="154">
        <f>+Sklop2[[#This Row],[cena/enota brez DDV v EUR]]+Sklop2[[#This Row],[Davek (EUR)]]</f>
        <v>0</v>
      </c>
      <c r="S51" s="154">
        <f>+Sklop2[[#This Row],[cena/enota brez DDV v EUR]]*Sklop2[[#This Row],[Okvirna količina]]</f>
        <v>0</v>
      </c>
      <c r="T51" s="154">
        <f>+Sklop2[[#This Row],[Končna cena/enoto mere (EUR) z DDV]]*Sklop2[[#This Row],[Okvirna količina]]</f>
        <v>0</v>
      </c>
      <c r="U51" s="172"/>
    </row>
    <row r="52" spans="1:22" s="484" customFormat="1">
      <c r="A52" s="77" t="s">
        <v>153</v>
      </c>
      <c r="B52" s="311" t="s">
        <v>327</v>
      </c>
      <c r="C52" s="141">
        <v>450</v>
      </c>
      <c r="D52" s="156" t="s">
        <v>75</v>
      </c>
      <c r="E52" s="305"/>
      <c r="F52" s="482">
        <v>100</v>
      </c>
      <c r="G52" s="483" t="s">
        <v>241</v>
      </c>
      <c r="H52" s="454">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45</v>
      </c>
      <c r="I52" s="482" t="str">
        <f>IF(Sklop2[[#This Row],[ZAHTEVANA SHEMA KAKOVOSTI]]&lt;&gt;"",Sklop2[[#This Row],[Preračunana masa/volumen/kos na enoto kg]],"")</f>
        <v/>
      </c>
      <c r="J52" s="319"/>
      <c r="K52" s="307"/>
      <c r="L52" s="308"/>
      <c r="M52" s="442"/>
      <c r="N52" s="221"/>
      <c r="O52" s="443"/>
      <c r="P52" s="309"/>
      <c r="Q52" s="287">
        <f>+Sklop2[[#This Row],[cena/enota brez DDV v EUR]]*Sklop2[[#This Row],[Stopnja DDV (%)]]</f>
        <v>0</v>
      </c>
      <c r="R52" s="287">
        <f>+Sklop2[[#This Row],[cena/enota brez DDV v EUR]]+Sklop2[[#This Row],[Davek (EUR)]]</f>
        <v>0</v>
      </c>
      <c r="S52" s="287">
        <f>+Sklop2[[#This Row],[cena/enota brez DDV v EUR]]*Sklop2[[#This Row],[Okvirna količina]]</f>
        <v>0</v>
      </c>
      <c r="T52" s="287">
        <f>+Sklop2[[#This Row],[Končna cena/enoto mere (EUR) z DDV]]*Sklop2[[#This Row],[Okvirna količina]]</f>
        <v>0</v>
      </c>
      <c r="U52" s="310"/>
    </row>
    <row r="53" spans="1:22">
      <c r="A53" s="468" t="s">
        <v>98</v>
      </c>
      <c r="B53" s="469"/>
      <c r="C53" s="470"/>
      <c r="D53" s="470"/>
      <c r="E53" s="471"/>
      <c r="F53" s="472"/>
      <c r="G53" s="473"/>
      <c r="H53" s="474">
        <f>SUBTOTAL(109,Sklop2[Preračunana masa/volumen/kos na enoto kg])</f>
        <v>21497.7</v>
      </c>
      <c r="I53" s="474">
        <f>SUBTOTAL(109,Sklop2[Živila iz shem kakovosti (kg)])</f>
        <v>18689.2</v>
      </c>
      <c r="J53" s="472"/>
      <c r="K53" s="475"/>
      <c r="L53" s="475"/>
      <c r="M53" s="476"/>
      <c r="N53" s="477"/>
      <c r="O53" s="477"/>
      <c r="P53" s="477"/>
      <c r="Q53" s="478"/>
      <c r="R53" s="472"/>
      <c r="S53" s="478">
        <f>SUBTOTAL(109,Sklop2[Vrednost za okvirno količino (EUR) brez DDV])</f>
        <v>0</v>
      </c>
      <c r="T53" s="478">
        <f>SUBTOTAL(109,Sklop2[Vrednost za okvirno količino (EUR) z DDV])</f>
        <v>0</v>
      </c>
      <c r="U53" s="479" t="s">
        <v>143</v>
      </c>
    </row>
    <row r="54" spans="1:22" s="185" customFormat="1">
      <c r="A54" s="173"/>
      <c r="B54" s="174"/>
      <c r="C54" s="175"/>
      <c r="D54" s="175"/>
      <c r="E54" s="176"/>
      <c r="F54" s="177"/>
      <c r="G54" s="178"/>
      <c r="H54" s="179"/>
      <c r="I54" s="179"/>
      <c r="J54" s="177"/>
      <c r="K54" s="180"/>
      <c r="L54" s="180"/>
      <c r="M54" s="181"/>
      <c r="N54" s="182"/>
      <c r="O54" s="182"/>
      <c r="P54" s="182"/>
      <c r="Q54" s="183"/>
      <c r="R54" s="177"/>
      <c r="S54" s="183"/>
      <c r="T54" s="183"/>
      <c r="U54" s="184"/>
    </row>
    <row r="55" spans="1:22">
      <c r="A55" s="48" t="s">
        <v>94</v>
      </c>
      <c r="B55" s="16"/>
      <c r="C55" s="28"/>
      <c r="D55" s="28"/>
      <c r="E55" s="91"/>
      <c r="Q55" s="48"/>
      <c r="R55" s="48"/>
      <c r="S55" s="48"/>
      <c r="T55" s="48"/>
    </row>
    <row r="56" spans="1:22">
      <c r="A56" s="11" t="s">
        <v>96</v>
      </c>
      <c r="B56" s="16"/>
      <c r="C56" s="28"/>
      <c r="D56" s="28"/>
      <c r="E56" s="91"/>
    </row>
    <row r="57" spans="1:22">
      <c r="A57" s="86" t="s">
        <v>139</v>
      </c>
      <c r="F57" s="68"/>
      <c r="G57" s="68"/>
      <c r="H57" s="29"/>
      <c r="I57" s="29"/>
      <c r="J57" s="29"/>
      <c r="K57" s="29"/>
      <c r="L57" s="54"/>
      <c r="M57" s="54"/>
      <c r="N57" s="29"/>
      <c r="O57" s="29"/>
      <c r="P57" s="29"/>
      <c r="Q57" s="29"/>
      <c r="R57" s="29"/>
    </row>
    <row r="58" spans="1:22" ht="12.75" customHeight="1">
      <c r="A58" s="98" t="s">
        <v>133</v>
      </c>
      <c r="B58" s="97"/>
      <c r="C58" s="97"/>
      <c r="D58" s="97"/>
      <c r="E58" s="97"/>
      <c r="F58" s="97"/>
      <c r="G58" s="97"/>
      <c r="H58" s="97"/>
      <c r="I58" s="97"/>
      <c r="J58" s="97"/>
      <c r="K58" s="97"/>
      <c r="L58" s="97"/>
      <c r="M58" s="97"/>
      <c r="N58" s="97"/>
      <c r="O58" s="97"/>
      <c r="P58" s="97"/>
      <c r="Q58" s="29"/>
      <c r="R58" s="29"/>
    </row>
    <row r="59" spans="1:22" ht="13.5" customHeight="1">
      <c r="A59" s="625" t="s">
        <v>142</v>
      </c>
      <c r="B59" s="625"/>
      <c r="C59" s="625"/>
      <c r="D59" s="625"/>
      <c r="E59" s="625"/>
      <c r="F59" s="625"/>
      <c r="G59" s="625"/>
      <c r="H59" s="625"/>
      <c r="I59" s="625"/>
      <c r="J59" s="625"/>
      <c r="K59" s="625"/>
      <c r="L59" s="625"/>
      <c r="N59" s="29"/>
      <c r="O59" s="29"/>
      <c r="P59" s="29"/>
      <c r="Q59" s="29"/>
      <c r="R59" s="29"/>
    </row>
    <row r="60" spans="1:22" ht="12.75" customHeight="1">
      <c r="A60" s="625"/>
      <c r="B60" s="625"/>
      <c r="C60" s="625"/>
      <c r="D60" s="625"/>
      <c r="E60" s="625"/>
      <c r="F60" s="625"/>
      <c r="G60" s="625"/>
      <c r="H60" s="625"/>
      <c r="I60" s="625"/>
      <c r="J60" s="625"/>
      <c r="K60" s="625"/>
      <c r="L60" s="625"/>
      <c r="M60" s="99"/>
      <c r="N60" s="99"/>
      <c r="O60" s="99"/>
      <c r="P60" s="99"/>
      <c r="Q60" s="99"/>
      <c r="R60" s="99"/>
      <c r="S60" s="99"/>
      <c r="T60" s="99"/>
      <c r="U60" s="99"/>
      <c r="V60" s="99"/>
    </row>
    <row r="61" spans="1:22">
      <c r="A61" s="19"/>
      <c r="B61" s="19"/>
      <c r="C61" s="19"/>
      <c r="D61" s="19"/>
      <c r="E61" s="19"/>
      <c r="F61" s="19"/>
      <c r="G61" s="19"/>
      <c r="H61" s="19"/>
      <c r="I61" s="19"/>
      <c r="J61" s="19"/>
      <c r="K61" s="19"/>
      <c r="L61" s="19"/>
      <c r="N61" s="29"/>
      <c r="O61" s="29"/>
      <c r="P61" s="29"/>
      <c r="Q61" s="29"/>
      <c r="R61" s="29"/>
    </row>
    <row r="62" spans="1:22" ht="15">
      <c r="A62" s="86" t="s">
        <v>37</v>
      </c>
      <c r="F62" s="68"/>
      <c r="G62" s="68" t="s">
        <v>38</v>
      </c>
      <c r="H62" s="29"/>
      <c r="I62" s="29"/>
      <c r="J62" s="29"/>
      <c r="K62" s="29"/>
      <c r="L62" s="54"/>
      <c r="M62" s="54"/>
      <c r="N62" s="29"/>
      <c r="O62" s="29"/>
      <c r="P62" s="29"/>
      <c r="Q62" s="8"/>
      <c r="R62" s="8"/>
      <c r="S62" s="3"/>
      <c r="T62" s="3"/>
      <c r="U62" s="7"/>
    </row>
    <row r="63" spans="1:22" ht="15">
      <c r="A63" s="6"/>
      <c r="B63" s="4"/>
      <c r="C63" s="26"/>
      <c r="D63" s="26"/>
      <c r="E63" s="25"/>
      <c r="F63" s="7"/>
      <c r="H63" s="8"/>
      <c r="I63" s="8"/>
      <c r="J63" s="8"/>
      <c r="K63" s="8"/>
      <c r="L63" s="20"/>
      <c r="M63" s="20"/>
      <c r="N63" s="8"/>
      <c r="O63" s="8"/>
      <c r="P63" s="8"/>
    </row>
    <row r="64" spans="1:22">
      <c r="B64" s="16"/>
      <c r="C64" s="28"/>
      <c r="D64" s="28"/>
      <c r="E64" s="91"/>
    </row>
    <row r="65" spans="1:22">
      <c r="B65" s="16"/>
      <c r="C65" s="28"/>
      <c r="D65" s="28"/>
      <c r="E65" s="91"/>
    </row>
    <row r="66" spans="1:22">
      <c r="B66" s="16"/>
      <c r="C66" s="28"/>
      <c r="D66" s="28"/>
      <c r="E66" s="91"/>
    </row>
    <row r="67" spans="1:22">
      <c r="B67" s="16"/>
      <c r="C67" s="28"/>
      <c r="D67" s="28"/>
      <c r="E67" s="91"/>
    </row>
    <row r="68" spans="1:22">
      <c r="B68" s="16"/>
      <c r="C68" s="28"/>
      <c r="D68" s="28"/>
      <c r="E68" s="91"/>
    </row>
    <row r="69" spans="1:22">
      <c r="B69" s="16"/>
      <c r="C69" s="28"/>
      <c r="D69" s="28"/>
      <c r="E69" s="91"/>
    </row>
    <row r="70" spans="1:22">
      <c r="B70" s="16"/>
      <c r="C70" s="28"/>
      <c r="D70" s="28"/>
      <c r="E70" s="91"/>
    </row>
    <row r="71" spans="1:22">
      <c r="B71" s="16"/>
      <c r="C71" s="28"/>
      <c r="D71" s="28"/>
      <c r="E71" s="91"/>
    </row>
    <row r="72" spans="1:22">
      <c r="B72" s="16"/>
      <c r="C72" s="28"/>
      <c r="D72" s="28"/>
      <c r="E72" s="91"/>
    </row>
    <row r="73" spans="1:22">
      <c r="B73" s="16"/>
      <c r="C73" s="28"/>
      <c r="D73" s="28"/>
      <c r="E73" s="91"/>
    </row>
    <row r="74" spans="1:22">
      <c r="B74" s="16"/>
      <c r="C74" s="28"/>
      <c r="D74" s="28"/>
      <c r="E74" s="91"/>
    </row>
    <row r="75" spans="1:22">
      <c r="B75" s="16"/>
      <c r="C75" s="28"/>
      <c r="D75" s="28"/>
      <c r="E75" s="91"/>
    </row>
    <row r="76" spans="1:22">
      <c r="B76" s="16"/>
      <c r="C76" s="28"/>
      <c r="D76" s="28"/>
      <c r="E76" s="9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s="18" customFormat="1">
      <c r="A264" s="11"/>
      <c r="B264" s="16"/>
      <c r="C264" s="28"/>
      <c r="D264" s="28"/>
      <c r="E264" s="91"/>
      <c r="F264" s="92"/>
      <c r="G264" s="92"/>
      <c r="L264" s="11"/>
      <c r="M264" s="11"/>
      <c r="N264" s="11"/>
      <c r="O264" s="11"/>
      <c r="P264" s="11"/>
      <c r="Q264" s="11"/>
      <c r="R264" s="11"/>
      <c r="S264" s="11"/>
      <c r="T264" s="11"/>
      <c r="U264" s="68"/>
      <c r="V264" s="11"/>
    </row>
    <row r="265" spans="1:22" s="18" customFormat="1">
      <c r="A265" s="11"/>
      <c r="B265" s="16"/>
      <c r="C265" s="28"/>
      <c r="D265" s="28"/>
      <c r="E265" s="91"/>
      <c r="F265" s="92"/>
      <c r="G265" s="92"/>
      <c r="L265" s="11"/>
      <c r="M265" s="11"/>
      <c r="N265" s="11"/>
      <c r="O265" s="11"/>
      <c r="P265" s="11"/>
      <c r="Q265" s="11"/>
      <c r="R265" s="11"/>
      <c r="S265" s="11"/>
      <c r="T265" s="11"/>
      <c r="U265" s="68"/>
      <c r="V265" s="11"/>
    </row>
    <row r="266" spans="1:22" s="18" customFormat="1">
      <c r="A266" s="11"/>
      <c r="B266" s="16"/>
      <c r="C266" s="28"/>
      <c r="D266" s="28"/>
      <c r="E266" s="91"/>
      <c r="F266" s="92"/>
      <c r="G266" s="92"/>
      <c r="L266" s="11"/>
      <c r="M266" s="11"/>
      <c r="N266" s="11"/>
      <c r="O266" s="11"/>
      <c r="P266" s="11"/>
      <c r="Q266" s="11"/>
      <c r="R266" s="11"/>
      <c r="S266" s="11"/>
      <c r="T266" s="11"/>
      <c r="U266" s="68"/>
      <c r="V266" s="11"/>
    </row>
    <row r="267" spans="1:22" s="18" customFormat="1">
      <c r="A267" s="11"/>
      <c r="B267" s="16"/>
      <c r="C267" s="28"/>
      <c r="D267" s="28"/>
      <c r="E267" s="91"/>
      <c r="F267" s="92"/>
      <c r="G267" s="92"/>
      <c r="L267" s="11"/>
      <c r="M267" s="11"/>
      <c r="N267" s="11"/>
      <c r="O267" s="11"/>
      <c r="P267" s="11"/>
      <c r="Q267" s="11"/>
      <c r="R267" s="11"/>
      <c r="S267" s="11"/>
      <c r="T267" s="11"/>
      <c r="U267" s="68"/>
      <c r="V267" s="11"/>
    </row>
    <row r="268" spans="1:22" s="18" customFormat="1">
      <c r="A268" s="11"/>
      <c r="B268" s="16"/>
      <c r="C268" s="28"/>
      <c r="D268" s="28"/>
      <c r="E268" s="91"/>
      <c r="F268" s="92"/>
      <c r="G268" s="92"/>
      <c r="L268" s="11"/>
      <c r="M268" s="11"/>
      <c r="N268" s="11"/>
      <c r="O268" s="11"/>
      <c r="P268" s="11"/>
      <c r="Q268" s="11"/>
      <c r="R268" s="11"/>
      <c r="S268" s="11"/>
      <c r="T268" s="11"/>
      <c r="U268" s="68"/>
      <c r="V268" s="11"/>
    </row>
    <row r="269" spans="1:22" s="18" customFormat="1">
      <c r="A269" s="11"/>
      <c r="B269" s="16"/>
      <c r="C269" s="28"/>
      <c r="D269" s="28"/>
      <c r="E269" s="91"/>
      <c r="F269" s="92"/>
      <c r="G269" s="92"/>
      <c r="L269" s="11"/>
      <c r="M269" s="11"/>
      <c r="N269" s="11"/>
      <c r="O269" s="11"/>
      <c r="P269" s="11"/>
      <c r="Q269" s="11"/>
      <c r="R269" s="11"/>
      <c r="S269" s="11"/>
      <c r="T269" s="11"/>
      <c r="U269" s="68"/>
      <c r="V269" s="11"/>
    </row>
    <row r="270" spans="1:22" s="18" customFormat="1">
      <c r="A270" s="11"/>
      <c r="B270" s="16"/>
      <c r="C270" s="28"/>
      <c r="D270" s="28"/>
      <c r="E270" s="91"/>
      <c r="F270" s="92"/>
      <c r="G270" s="92"/>
      <c r="L270" s="11"/>
      <c r="M270" s="11"/>
      <c r="N270" s="11"/>
      <c r="O270" s="11"/>
      <c r="P270" s="11"/>
      <c r="Q270" s="11"/>
      <c r="R270" s="11"/>
      <c r="S270" s="11"/>
      <c r="T270" s="11"/>
      <c r="U270" s="68"/>
      <c r="V270" s="11"/>
    </row>
    <row r="271" spans="1:22" s="18" customFormat="1">
      <c r="A271" s="11"/>
      <c r="B271" s="16"/>
      <c r="C271" s="28"/>
      <c r="D271" s="28"/>
      <c r="E271" s="91"/>
      <c r="F271" s="92"/>
      <c r="G271" s="92"/>
      <c r="L271" s="11"/>
      <c r="M271" s="11"/>
      <c r="N271" s="11"/>
      <c r="O271" s="11"/>
      <c r="P271" s="11"/>
      <c r="Q271" s="11"/>
      <c r="R271" s="11"/>
      <c r="S271" s="11"/>
      <c r="T271" s="11"/>
      <c r="U271" s="68"/>
      <c r="V271" s="11"/>
    </row>
    <row r="272" spans="1:22" s="18" customFormat="1">
      <c r="A272" s="11"/>
      <c r="B272" s="16"/>
      <c r="C272" s="28"/>
      <c r="D272" s="28"/>
      <c r="E272" s="91"/>
      <c r="F272" s="92"/>
      <c r="G272" s="92"/>
      <c r="L272" s="11"/>
      <c r="M272" s="11"/>
      <c r="N272" s="11"/>
      <c r="O272" s="11"/>
      <c r="P272" s="11"/>
      <c r="Q272" s="11"/>
      <c r="R272" s="11"/>
      <c r="S272" s="11"/>
      <c r="T272" s="11"/>
      <c r="U272" s="68"/>
      <c r="V272" s="11"/>
    </row>
    <row r="273" spans="1:22" s="18" customFormat="1">
      <c r="A273" s="11"/>
      <c r="B273" s="16"/>
      <c r="C273" s="28"/>
      <c r="D273" s="28"/>
      <c r="E273" s="91"/>
      <c r="F273" s="92"/>
      <c r="G273" s="92"/>
      <c r="L273" s="11"/>
      <c r="M273" s="11"/>
      <c r="N273" s="11"/>
      <c r="O273" s="11"/>
      <c r="P273" s="11"/>
      <c r="Q273" s="11"/>
      <c r="R273" s="11"/>
      <c r="S273" s="11"/>
      <c r="T273" s="11"/>
      <c r="U273" s="68"/>
      <c r="V273" s="11"/>
    </row>
    <row r="274" spans="1:22" s="18" customFormat="1">
      <c r="A274" s="11"/>
      <c r="B274" s="16"/>
      <c r="C274" s="28"/>
      <c r="D274" s="28"/>
      <c r="E274" s="91"/>
      <c r="F274" s="92"/>
      <c r="G274" s="92"/>
      <c r="L274" s="11"/>
      <c r="M274" s="11"/>
      <c r="N274" s="11"/>
      <c r="O274" s="11"/>
      <c r="P274" s="11"/>
      <c r="Q274" s="11"/>
      <c r="R274" s="11"/>
      <c r="S274" s="11"/>
      <c r="T274" s="11"/>
      <c r="U274" s="68"/>
      <c r="V274" s="11"/>
    </row>
    <row r="275" spans="1:22" s="18" customFormat="1">
      <c r="A275" s="11"/>
      <c r="B275" s="16"/>
      <c r="C275" s="28"/>
      <c r="D275" s="28"/>
      <c r="E275" s="91"/>
      <c r="F275" s="92"/>
      <c r="G275" s="92"/>
      <c r="L275" s="11"/>
      <c r="M275" s="11"/>
      <c r="N275" s="11"/>
      <c r="O275" s="11"/>
      <c r="P275" s="11"/>
      <c r="Q275" s="11"/>
      <c r="R275" s="11"/>
      <c r="S275" s="11"/>
      <c r="T275" s="11"/>
      <c r="U275" s="68"/>
      <c r="V275" s="11"/>
    </row>
    <row r="276" spans="1:22" s="18" customFormat="1">
      <c r="A276" s="11"/>
      <c r="B276" s="16"/>
      <c r="C276" s="28"/>
      <c r="D276" s="28"/>
      <c r="E276" s="91"/>
      <c r="F276" s="92"/>
      <c r="G276" s="92"/>
      <c r="L276" s="11"/>
      <c r="M276" s="11"/>
      <c r="N276" s="11"/>
      <c r="O276" s="11"/>
      <c r="P276" s="11"/>
      <c r="Q276" s="11"/>
      <c r="R276" s="11"/>
      <c r="S276" s="11"/>
      <c r="T276" s="11"/>
      <c r="U276" s="68"/>
      <c r="V276" s="11"/>
    </row>
    <row r="277" spans="1:22" s="18" customFormat="1">
      <c r="A277" s="11"/>
      <c r="B277" s="16"/>
      <c r="C277" s="28"/>
      <c r="D277" s="28"/>
      <c r="E277" s="91"/>
      <c r="F277" s="92"/>
      <c r="G277" s="92"/>
      <c r="L277" s="11"/>
      <c r="M277" s="11"/>
      <c r="N277" s="11"/>
      <c r="O277" s="11"/>
      <c r="P277" s="11"/>
      <c r="Q277" s="11"/>
      <c r="R277" s="11"/>
      <c r="S277" s="11"/>
      <c r="T277" s="11"/>
      <c r="U277" s="68"/>
      <c r="V277" s="11"/>
    </row>
    <row r="278" spans="1:22" s="18" customFormat="1">
      <c r="A278" s="11"/>
      <c r="B278" s="16"/>
      <c r="C278" s="28"/>
      <c r="D278" s="28"/>
      <c r="E278" s="91"/>
      <c r="F278" s="92"/>
      <c r="G278" s="92"/>
      <c r="L278" s="11"/>
      <c r="M278" s="11"/>
      <c r="N278" s="11"/>
      <c r="O278" s="11"/>
      <c r="P278" s="11"/>
      <c r="Q278" s="11"/>
      <c r="R278" s="11"/>
      <c r="S278" s="11"/>
      <c r="T278" s="11"/>
      <c r="U278" s="68"/>
      <c r="V278" s="11"/>
    </row>
    <row r="279" spans="1:22" s="18" customFormat="1">
      <c r="A279" s="11"/>
      <c r="B279" s="16"/>
      <c r="C279" s="28"/>
      <c r="D279" s="28"/>
      <c r="E279" s="91"/>
      <c r="F279" s="92"/>
      <c r="G279" s="92"/>
      <c r="L279" s="11"/>
      <c r="M279" s="11"/>
      <c r="N279" s="11"/>
      <c r="O279" s="11"/>
      <c r="P279" s="11"/>
      <c r="Q279" s="11"/>
      <c r="R279" s="11"/>
      <c r="S279" s="11"/>
      <c r="T279" s="11"/>
      <c r="U279" s="68"/>
      <c r="V279" s="11"/>
    </row>
    <row r="280" spans="1:22" s="18" customFormat="1">
      <c r="A280" s="11"/>
      <c r="B280" s="16"/>
      <c r="C280" s="28"/>
      <c r="D280" s="28"/>
      <c r="E280" s="91"/>
      <c r="F280" s="92"/>
      <c r="G280" s="92"/>
      <c r="L280" s="11"/>
      <c r="M280" s="11"/>
      <c r="N280" s="11"/>
      <c r="O280" s="11"/>
      <c r="P280" s="11"/>
      <c r="Q280" s="11"/>
      <c r="R280" s="11"/>
      <c r="S280" s="11"/>
      <c r="T280" s="11"/>
      <c r="U280" s="68"/>
      <c r="V280" s="11"/>
    </row>
    <row r="281" spans="1:22" s="18" customFormat="1">
      <c r="A281" s="11"/>
      <c r="B281" s="16"/>
      <c r="C281" s="28"/>
      <c r="D281" s="28"/>
      <c r="E281" s="91"/>
      <c r="F281" s="92"/>
      <c r="G281" s="92"/>
      <c r="L281" s="11"/>
      <c r="M281" s="11"/>
      <c r="N281" s="11"/>
      <c r="O281" s="11"/>
      <c r="P281" s="11"/>
      <c r="Q281" s="11"/>
      <c r="R281" s="11"/>
      <c r="S281" s="11"/>
      <c r="T281" s="11"/>
      <c r="U281" s="68"/>
      <c r="V281" s="11"/>
    </row>
    <row r="282" spans="1:22" s="18" customFormat="1">
      <c r="A282" s="11"/>
      <c r="B282" s="16"/>
      <c r="C282" s="28"/>
      <c r="D282" s="28"/>
      <c r="E282" s="91"/>
      <c r="F282" s="92"/>
      <c r="G282" s="92"/>
      <c r="L282" s="11"/>
      <c r="M282" s="11"/>
      <c r="N282" s="11"/>
      <c r="O282" s="11"/>
      <c r="P282" s="11"/>
      <c r="Q282" s="11"/>
      <c r="R282" s="11"/>
      <c r="S282" s="11"/>
      <c r="T282" s="11"/>
      <c r="U282" s="68"/>
      <c r="V282" s="11"/>
    </row>
    <row r="283" spans="1:22" s="18" customFormat="1">
      <c r="A283" s="11"/>
      <c r="B283" s="16"/>
      <c r="C283" s="28"/>
      <c r="D283" s="28"/>
      <c r="E283" s="91"/>
      <c r="F283" s="92"/>
      <c r="G283" s="92"/>
      <c r="L283" s="11"/>
      <c r="M283" s="11"/>
      <c r="N283" s="11"/>
      <c r="O283" s="11"/>
      <c r="P283" s="11"/>
      <c r="Q283" s="11"/>
      <c r="R283" s="11"/>
      <c r="S283" s="11"/>
      <c r="T283" s="11"/>
      <c r="U283" s="68"/>
      <c r="V283" s="11"/>
    </row>
    <row r="284" spans="1:22" s="18" customFormat="1">
      <c r="A284" s="11"/>
      <c r="B284" s="16"/>
      <c r="C284" s="28"/>
      <c r="D284" s="28"/>
      <c r="E284" s="91"/>
      <c r="F284" s="92"/>
      <c r="G284" s="92"/>
      <c r="L284" s="11"/>
      <c r="M284" s="11"/>
      <c r="N284" s="11"/>
      <c r="O284" s="11"/>
      <c r="P284" s="11"/>
      <c r="Q284" s="11"/>
      <c r="R284" s="11"/>
      <c r="S284" s="11"/>
      <c r="T284" s="11"/>
      <c r="U284" s="68"/>
      <c r="V284" s="11"/>
    </row>
    <row r="285" spans="1:22" s="18" customFormat="1">
      <c r="A285" s="11"/>
      <c r="B285" s="16"/>
      <c r="C285" s="28"/>
      <c r="D285" s="28"/>
      <c r="E285" s="91"/>
      <c r="F285" s="92"/>
      <c r="G285" s="92"/>
      <c r="L285" s="11"/>
      <c r="M285" s="11"/>
      <c r="N285" s="11"/>
      <c r="O285" s="11"/>
      <c r="P285" s="11"/>
      <c r="Q285" s="11"/>
      <c r="R285" s="11"/>
      <c r="S285" s="11"/>
      <c r="T285" s="11"/>
      <c r="U285" s="68"/>
      <c r="V285" s="11"/>
    </row>
  </sheetData>
  <sheetProtection insertRows="0" deleteRows="0"/>
  <protectedRanges>
    <protectedRange sqref="U58" name="Obseg1_1"/>
    <protectedRange sqref="J55:P58 J61:P63" name="Obseg1_3"/>
    <protectedRange sqref="U60 M60:P60" name="Obseg1_1_1_1"/>
    <protectedRange sqref="J60:L60" name="Obseg1_3_1_1"/>
    <protectedRange sqref="M59:P59 U59" name="Obseg1"/>
    <protectedRange sqref="J59:L59" name="Obseg1_3_1_1_1"/>
  </protectedRanges>
  <mergeCells count="9">
    <mergeCell ref="A60:L60"/>
    <mergeCell ref="B13:K13"/>
    <mergeCell ref="C2:J2"/>
    <mergeCell ref="C3:J3"/>
    <mergeCell ref="C6:J6"/>
    <mergeCell ref="C7:J7"/>
    <mergeCell ref="C8:J8"/>
    <mergeCell ref="C9:J9"/>
    <mergeCell ref="A59:L59"/>
  </mergeCells>
  <phoneticPr fontId="31" type="noConversion"/>
  <pageMargins left="0.25" right="0.25" top="0.75" bottom="0.75" header="0.3" footer="0.3"/>
  <pageSetup paperSize="9" scale="66" fitToHeight="0" orientation="landscape" r:id="rId1"/>
  <rowBreaks count="1" manualBreakCount="1">
    <brk id="147" max="11" man="1"/>
  </row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252"/>
  <sheetViews>
    <sheetView zoomScale="90" zoomScaleNormal="90" zoomScaleSheetLayoutView="100" workbookViewId="0">
      <selection activeCell="J31" sqref="J31"/>
    </sheetView>
  </sheetViews>
  <sheetFormatPr defaultColWidth="8.85546875" defaultRowHeight="12.75"/>
  <cols>
    <col min="1" max="1" width="3.5703125" style="11" customWidth="1"/>
    <col min="2" max="2" width="39.5703125" style="17" customWidth="1"/>
    <col min="3" max="3" width="10.7109375" style="27" customWidth="1"/>
    <col min="4" max="4" width="8.8554687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1.140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pred_rekapitulacija'!A16</f>
        <v>3. sklop:</v>
      </c>
      <c r="C12" s="76"/>
      <c r="D12" s="24"/>
      <c r="E12" s="25"/>
      <c r="F12" s="93"/>
      <c r="G12" s="93"/>
      <c r="H12" s="14"/>
      <c r="I12" s="14"/>
      <c r="J12" s="14"/>
      <c r="K12" s="14"/>
      <c r="U12" s="7"/>
    </row>
    <row r="13" spans="1:21" s="12" customFormat="1" ht="21" customHeight="1">
      <c r="B13" s="626" t="str">
        <f>+'Ponudbeni pred_rekapitulacija'!B16</f>
        <v xml:space="preserve">SLADOLED </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67.5">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12">
      <c r="A16" s="77" t="s">
        <v>1</v>
      </c>
      <c r="B16" s="127" t="s">
        <v>330</v>
      </c>
      <c r="C16" s="75">
        <v>1</v>
      </c>
      <c r="D16" s="118" t="s">
        <v>40</v>
      </c>
      <c r="E16" s="162" t="s">
        <v>145</v>
      </c>
      <c r="F16" s="162">
        <v>20</v>
      </c>
      <c r="G16" s="199" t="s">
        <v>40</v>
      </c>
      <c r="H16" s="78">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16" s="136">
        <f>IF(Sklop3[[#This Row],[ZAHTEVANA SHEMA KAKOVOSTI]]&lt;&gt;"",Sklop3[[#This Row],[Preračunana masa/volumen/kos na enoto kg]],"")</f>
        <v>20</v>
      </c>
      <c r="J16" s="137"/>
      <c r="K16" s="138"/>
      <c r="L16" s="138"/>
      <c r="M16" s="114"/>
      <c r="N16" s="115"/>
      <c r="O16" s="114"/>
      <c r="P16" s="83"/>
      <c r="Q16" s="81">
        <f>+Sklop3[[#This Row],[cena/enota brez DDV v EUR]]*Sklop3[[#This Row],[Stopnja DDV (%)]]</f>
        <v>0</v>
      </c>
      <c r="R16" s="81">
        <f>+Sklop3[[#This Row],[cena/enota brez DDV v EUR]]+Sklop3[[#This Row],[Davek (EUR)]]</f>
        <v>0</v>
      </c>
      <c r="S16" s="81">
        <f>+Sklop3[[#This Row],[cena/enota brez DDV v EUR]]*Sklop3[[#This Row],[Okvirna količina]]</f>
        <v>0</v>
      </c>
      <c r="T16" s="81">
        <f>+Sklop3[[#This Row],[Končna cena/enoto mere (EUR) z DDV]]*Sklop3[[#This Row],[Okvirna količina]]</f>
        <v>0</v>
      </c>
      <c r="U16" s="115"/>
    </row>
    <row r="17" spans="1:22" s="55" customFormat="1" ht="12">
      <c r="A17" s="77" t="s">
        <v>3</v>
      </c>
      <c r="B17" s="311" t="s">
        <v>855</v>
      </c>
      <c r="C17" s="75">
        <v>120</v>
      </c>
      <c r="D17" s="118" t="s">
        <v>76</v>
      </c>
      <c r="E17" s="162" t="s">
        <v>145</v>
      </c>
      <c r="F17" s="284">
        <v>2250</v>
      </c>
      <c r="G17" s="312" t="s">
        <v>241</v>
      </c>
      <c r="H17" s="28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270</v>
      </c>
      <c r="I17" s="313">
        <f>IF(Sklop3[[#This Row],[ZAHTEVANA SHEMA KAKOVOSTI]]&lt;&gt;"",Sklop3[[#This Row],[Preračunana masa/volumen/kos na enoto kg]],"")</f>
        <v>270</v>
      </c>
      <c r="J17" s="314"/>
      <c r="K17" s="315"/>
      <c r="L17" s="315"/>
      <c r="M17" s="320"/>
      <c r="N17" s="287"/>
      <c r="O17" s="115"/>
      <c r="P17" s="288"/>
      <c r="Q17" s="289">
        <f>+Sklop3[[#This Row],[cena/enota brez DDV v EUR]]*Sklop3[[#This Row],[Stopnja DDV (%)]]</f>
        <v>0</v>
      </c>
      <c r="R17" s="289">
        <f>+Sklop3[[#This Row],[cena/enota brez DDV v EUR]]+Sklop3[[#This Row],[Davek (EUR)]]</f>
        <v>0</v>
      </c>
      <c r="S17" s="289">
        <f>+Sklop3[[#This Row],[cena/enota brez DDV v EUR]]*Sklop3[[#This Row],[Okvirna količina]]</f>
        <v>0</v>
      </c>
      <c r="T17" s="289">
        <f>+Sklop3[[#This Row],[Končna cena/enoto mere (EUR) z DDV]]*Sklop3[[#This Row],[Okvirna količina]]</f>
        <v>0</v>
      </c>
      <c r="U17" s="316"/>
    </row>
    <row r="18" spans="1:22" s="55" customFormat="1" ht="24">
      <c r="A18" s="77" t="s">
        <v>4</v>
      </c>
      <c r="B18" s="311" t="s">
        <v>856</v>
      </c>
      <c r="C18" s="75">
        <v>120</v>
      </c>
      <c r="D18" s="118" t="s">
        <v>76</v>
      </c>
      <c r="E18" s="162" t="s">
        <v>145</v>
      </c>
      <c r="F18" s="284">
        <v>650</v>
      </c>
      <c r="G18" s="312" t="s">
        <v>241</v>
      </c>
      <c r="H18" s="28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78</v>
      </c>
      <c r="I18" s="313">
        <f>IF(Sklop3[[#This Row],[ZAHTEVANA SHEMA KAKOVOSTI]]&lt;&gt;"",Sklop3[[#This Row],[Preračunana masa/volumen/kos na enoto kg]],"")</f>
        <v>78</v>
      </c>
      <c r="J18" s="314"/>
      <c r="K18" s="315"/>
      <c r="L18" s="315"/>
      <c r="M18" s="320"/>
      <c r="N18" s="287"/>
      <c r="O18" s="115"/>
      <c r="P18" s="288"/>
      <c r="Q18" s="289">
        <f>+Sklop3[[#This Row],[cena/enota brez DDV v EUR]]*Sklop3[[#This Row],[Stopnja DDV (%)]]</f>
        <v>0</v>
      </c>
      <c r="R18" s="289">
        <f>+Sklop3[[#This Row],[cena/enota brez DDV v EUR]]+Sklop3[[#This Row],[Davek (EUR)]]</f>
        <v>0</v>
      </c>
      <c r="S18" s="289">
        <f>+Sklop3[[#This Row],[cena/enota brez DDV v EUR]]*Sklop3[[#This Row],[Okvirna količina]]</f>
        <v>0</v>
      </c>
      <c r="T18" s="289">
        <f>+Sklop3[[#This Row],[Končna cena/enoto mere (EUR) z DDV]]*Sklop3[[#This Row],[Okvirna količina]]</f>
        <v>0</v>
      </c>
      <c r="U18" s="316"/>
    </row>
    <row r="19" spans="1:22" s="55" customFormat="1" ht="24">
      <c r="A19" s="77" t="s">
        <v>5</v>
      </c>
      <c r="B19" s="311" t="s">
        <v>857</v>
      </c>
      <c r="C19" s="75">
        <v>120</v>
      </c>
      <c r="D19" s="118" t="s">
        <v>76</v>
      </c>
      <c r="E19" s="162" t="s">
        <v>145</v>
      </c>
      <c r="F19" s="284">
        <v>800</v>
      </c>
      <c r="G19" s="312" t="s">
        <v>241</v>
      </c>
      <c r="H19" s="28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19" s="313">
        <f>IF(Sklop3[[#This Row],[ZAHTEVANA SHEMA KAKOVOSTI]]&lt;&gt;"",Sklop3[[#This Row],[Preračunana masa/volumen/kos na enoto kg]],"")</f>
        <v>96</v>
      </c>
      <c r="J19" s="314"/>
      <c r="K19" s="315"/>
      <c r="L19" s="315"/>
      <c r="M19" s="320"/>
      <c r="N19" s="287"/>
      <c r="O19" s="115"/>
      <c r="P19" s="288"/>
      <c r="Q19" s="289">
        <f>+Sklop3[[#This Row],[cena/enota brez DDV v EUR]]*Sklop3[[#This Row],[Stopnja DDV (%)]]</f>
        <v>0</v>
      </c>
      <c r="R19" s="289">
        <f>+Sklop3[[#This Row],[cena/enota brez DDV v EUR]]+Sklop3[[#This Row],[Davek (EUR)]]</f>
        <v>0</v>
      </c>
      <c r="S19" s="289">
        <f>+Sklop3[[#This Row],[cena/enota brez DDV v EUR]]*Sklop3[[#This Row],[Okvirna količina]]</f>
        <v>0</v>
      </c>
      <c r="T19" s="289">
        <f>+Sklop3[[#This Row],[Končna cena/enoto mere (EUR) z DDV]]*Sklop3[[#This Row],[Okvirna količina]]</f>
        <v>0</v>
      </c>
      <c r="U19" s="316"/>
    </row>
    <row r="20" spans="1:22">
      <c r="A20" s="455" t="s">
        <v>98</v>
      </c>
      <c r="B20" s="456"/>
      <c r="C20" s="457"/>
      <c r="D20" s="457"/>
      <c r="E20" s="458"/>
      <c r="F20" s="459"/>
      <c r="G20" s="460"/>
      <c r="H20" s="461">
        <f>SUBTOTAL(109,Sklop3[Preračunana masa/volumen/kos na enoto kg])</f>
        <v>464</v>
      </c>
      <c r="I20" s="461">
        <f>SUBTOTAL(109,Sklop3[Živila iz shem kakovosti (kg)])</f>
        <v>464</v>
      </c>
      <c r="J20" s="459"/>
      <c r="K20" s="462"/>
      <c r="L20" s="462"/>
      <c r="M20" s="463"/>
      <c r="N20" s="464"/>
      <c r="O20" s="464"/>
      <c r="P20" s="464"/>
      <c r="Q20" s="465"/>
      <c r="R20" s="459"/>
      <c r="S20" s="465">
        <f>SUBTOTAL(109,Sklop3[Vrednost za okvirno količino (EUR) brez DDV])</f>
        <v>0</v>
      </c>
      <c r="T20" s="465">
        <f>SUBTOTAL(109,Sklop3[Vrednost za okvirno količino (EUR) z DDV])</f>
        <v>0</v>
      </c>
      <c r="U20" s="466">
        <f>SUBTOTAL(103,Sklop3[Shema kakovosti
(nacionalne, evropske)
])</f>
        <v>0</v>
      </c>
    </row>
    <row r="21" spans="1:22" s="185" customFormat="1">
      <c r="A21" s="173"/>
      <c r="B21" s="174"/>
      <c r="C21" s="175"/>
      <c r="D21" s="175"/>
      <c r="E21" s="176"/>
      <c r="F21" s="177"/>
      <c r="G21" s="178"/>
      <c r="H21" s="179"/>
      <c r="I21" s="179"/>
      <c r="J21" s="177"/>
      <c r="K21" s="180"/>
      <c r="L21" s="180"/>
      <c r="M21" s="181"/>
      <c r="N21" s="182"/>
      <c r="O21" s="182"/>
      <c r="P21" s="182"/>
      <c r="Q21" s="183"/>
      <c r="R21" s="177"/>
      <c r="S21" s="183"/>
      <c r="T21" s="183"/>
      <c r="U21" s="184"/>
    </row>
    <row r="22" spans="1:22">
      <c r="A22" s="48" t="s">
        <v>94</v>
      </c>
      <c r="B22" s="16"/>
      <c r="C22" s="28"/>
      <c r="D22" s="28"/>
      <c r="E22" s="91"/>
    </row>
    <row r="23" spans="1:22" ht="12.75" customHeight="1">
      <c r="A23" s="11" t="s">
        <v>96</v>
      </c>
      <c r="B23" s="16"/>
      <c r="C23" s="28"/>
      <c r="D23" s="28"/>
      <c r="E23" s="91"/>
      <c r="M23" s="54"/>
      <c r="N23" s="29"/>
      <c r="O23" s="29"/>
      <c r="P23" s="29"/>
      <c r="Q23" s="29"/>
      <c r="R23" s="29"/>
      <c r="V23" s="100"/>
    </row>
    <row r="24" spans="1:22">
      <c r="A24" s="86" t="s">
        <v>139</v>
      </c>
      <c r="F24" s="68"/>
      <c r="G24" s="68"/>
      <c r="H24" s="29"/>
      <c r="I24" s="29"/>
      <c r="J24" s="29"/>
      <c r="K24" s="29"/>
      <c r="L24" s="54"/>
      <c r="M24" s="54"/>
      <c r="N24" s="29"/>
      <c r="O24" s="29"/>
      <c r="P24" s="29"/>
      <c r="Q24" s="29"/>
      <c r="R24" s="29"/>
      <c r="V24" s="99"/>
    </row>
    <row r="25" spans="1:22" ht="12.75" customHeight="1">
      <c r="A25" s="98" t="s">
        <v>133</v>
      </c>
      <c r="B25" s="97"/>
      <c r="C25" s="97"/>
      <c r="D25" s="97"/>
      <c r="E25" s="97"/>
      <c r="F25" s="97"/>
      <c r="G25" s="97"/>
      <c r="H25" s="97"/>
      <c r="I25" s="97"/>
      <c r="J25" s="97"/>
      <c r="K25" s="97"/>
      <c r="L25" s="97"/>
      <c r="M25" s="100"/>
      <c r="N25" s="100"/>
      <c r="O25" s="100"/>
      <c r="P25" s="100"/>
      <c r="Q25" s="100"/>
      <c r="R25" s="100"/>
      <c r="S25" s="100"/>
      <c r="T25" s="100"/>
      <c r="U25" s="100"/>
      <c r="V25" s="99"/>
    </row>
    <row r="26" spans="1:22" ht="13.5" customHeight="1">
      <c r="A26" s="625" t="s">
        <v>142</v>
      </c>
      <c r="B26" s="625"/>
      <c r="C26" s="625"/>
      <c r="D26" s="625"/>
      <c r="E26" s="625"/>
      <c r="F26" s="625"/>
      <c r="G26" s="625"/>
      <c r="H26" s="625"/>
      <c r="I26" s="625"/>
      <c r="J26" s="625"/>
      <c r="K26" s="625"/>
      <c r="L26" s="625"/>
      <c r="N26" s="29"/>
      <c r="O26" s="29"/>
      <c r="P26" s="29"/>
      <c r="Q26" s="29"/>
      <c r="R26" s="29"/>
    </row>
    <row r="27" spans="1:22">
      <c r="A27" s="19"/>
      <c r="B27" s="19"/>
      <c r="C27" s="19"/>
      <c r="D27" s="19"/>
      <c r="E27" s="19"/>
      <c r="F27" s="19"/>
      <c r="G27" s="19"/>
      <c r="H27" s="19"/>
      <c r="I27" s="19"/>
      <c r="J27" s="19"/>
      <c r="K27" s="19"/>
      <c r="L27" s="19"/>
      <c r="M27" s="99"/>
      <c r="N27" s="99"/>
      <c r="O27" s="99"/>
      <c r="P27" s="99"/>
      <c r="Q27" s="99"/>
      <c r="R27" s="99"/>
      <c r="S27" s="99"/>
      <c r="T27" s="99"/>
      <c r="U27" s="99"/>
    </row>
    <row r="28" spans="1:22">
      <c r="A28" s="86" t="s">
        <v>37</v>
      </c>
      <c r="F28" s="68"/>
      <c r="G28" s="68" t="s">
        <v>38</v>
      </c>
      <c r="H28" s="29"/>
      <c r="I28" s="29"/>
      <c r="J28" s="29"/>
      <c r="K28" s="29"/>
      <c r="L28" s="54"/>
      <c r="M28" s="54"/>
      <c r="N28" s="29"/>
      <c r="O28" s="29"/>
      <c r="P28" s="29"/>
      <c r="Q28" s="29" t="s">
        <v>39</v>
      </c>
      <c r="R28" s="29"/>
    </row>
    <row r="29" spans="1:22" ht="15">
      <c r="A29" s="6"/>
      <c r="B29" s="4"/>
      <c r="C29" s="26"/>
      <c r="D29" s="26"/>
      <c r="E29" s="25"/>
      <c r="F29" s="7"/>
      <c r="H29" s="8"/>
      <c r="I29" s="8"/>
      <c r="J29" s="8"/>
      <c r="K29" s="8"/>
      <c r="L29" s="20"/>
      <c r="M29" s="20"/>
      <c r="N29" s="8"/>
      <c r="O29" s="8"/>
      <c r="P29" s="8"/>
      <c r="Q29" s="8"/>
      <c r="R29" s="8"/>
      <c r="S29" s="3"/>
      <c r="T29" s="3"/>
      <c r="U29" s="7"/>
    </row>
    <row r="30" spans="1:22">
      <c r="B30" s="16"/>
      <c r="C30" s="28"/>
      <c r="D30" s="28"/>
      <c r="E30" s="91"/>
    </row>
    <row r="31" spans="1:22">
      <c r="B31" s="16"/>
      <c r="C31" s="28"/>
      <c r="D31" s="28"/>
      <c r="E31" s="91"/>
    </row>
    <row r="32" spans="1:22">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s="18" customFormat="1">
      <c r="A42" s="11"/>
      <c r="B42" s="16"/>
      <c r="C42" s="28"/>
      <c r="D42" s="28"/>
      <c r="E42" s="91"/>
      <c r="F42" s="92"/>
      <c r="G42" s="92"/>
      <c r="L42" s="11"/>
      <c r="M42" s="11"/>
      <c r="N42" s="11"/>
      <c r="O42" s="11"/>
      <c r="P42" s="11"/>
      <c r="Q42" s="11"/>
      <c r="R42" s="11"/>
      <c r="S42" s="11"/>
      <c r="T42" s="11"/>
      <c r="U42" s="68"/>
      <c r="V42" s="11"/>
    </row>
    <row r="43" spans="1:22" s="18" customFormat="1">
      <c r="A43" s="11"/>
      <c r="B43" s="16"/>
      <c r="C43" s="28"/>
      <c r="D43" s="28"/>
      <c r="E43" s="91"/>
      <c r="F43" s="92"/>
      <c r="G43" s="92"/>
      <c r="L43" s="11"/>
      <c r="M43" s="11"/>
      <c r="N43" s="11"/>
      <c r="O43" s="11"/>
      <c r="P43" s="11"/>
      <c r="Q43" s="11"/>
      <c r="R43" s="11"/>
      <c r="S43" s="11"/>
      <c r="T43" s="11"/>
      <c r="U43" s="68"/>
      <c r="V43" s="11"/>
    </row>
    <row r="44" spans="1:22" s="18" customFormat="1">
      <c r="A44" s="11"/>
      <c r="B44" s="16"/>
      <c r="C44" s="28"/>
      <c r="D44" s="28"/>
      <c r="E44" s="91"/>
      <c r="F44" s="92"/>
      <c r="G44" s="92"/>
      <c r="L44" s="11"/>
      <c r="M44" s="11"/>
      <c r="N44" s="11"/>
      <c r="O44" s="11"/>
      <c r="P44" s="11"/>
      <c r="Q44" s="11"/>
      <c r="R44" s="11"/>
      <c r="S44" s="11"/>
      <c r="T44" s="11"/>
      <c r="U44" s="68"/>
      <c r="V44" s="11"/>
    </row>
    <row r="45" spans="1:22" s="18" customFormat="1">
      <c r="A45" s="11"/>
      <c r="B45" s="16"/>
      <c r="C45" s="28"/>
      <c r="D45" s="28"/>
      <c r="E45" s="91"/>
      <c r="F45" s="92"/>
      <c r="G45" s="92"/>
      <c r="L45" s="11"/>
      <c r="M45" s="11"/>
      <c r="N45" s="11"/>
      <c r="O45" s="11"/>
      <c r="P45" s="11"/>
      <c r="Q45" s="11"/>
      <c r="R45" s="11"/>
      <c r="S45" s="11"/>
      <c r="T45" s="11"/>
      <c r="U45" s="68"/>
      <c r="V45" s="1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c r="B251" s="16"/>
      <c r="C251" s="28"/>
      <c r="D251" s="28"/>
      <c r="E251" s="91"/>
    </row>
    <row r="252" spans="1:22">
      <c r="B252" s="16"/>
      <c r="C252" s="28"/>
      <c r="D252" s="28"/>
      <c r="E252" s="91"/>
    </row>
  </sheetData>
  <sheetProtection insertRows="0" deleteRows="0"/>
  <protectedRanges>
    <protectedRange sqref="U28:U1048576 J28:P1048576 M22:P23 J20:P21 J1:P19 U1:U23" name="Obseg1"/>
    <protectedRange sqref="U24:U25 M24:P25 U27 M27:P27" name="Obseg1_1"/>
    <protectedRange sqref="J22:L25 J27:L27" name="Obseg1_3"/>
    <protectedRange sqref="M26:P26 U26" name="Obseg1_2"/>
    <protectedRange sqref="J26:L26" name="Obseg1_3_1_1_1"/>
  </protectedRanges>
  <mergeCells count="8">
    <mergeCell ref="A26:L26"/>
    <mergeCell ref="B13:K13"/>
    <mergeCell ref="C2:J2"/>
    <mergeCell ref="C3:J3"/>
    <mergeCell ref="C6:J6"/>
    <mergeCell ref="C7:J7"/>
    <mergeCell ref="C8:J8"/>
    <mergeCell ref="C9:J9"/>
  </mergeCells>
  <phoneticPr fontId="31" type="noConversion"/>
  <pageMargins left="0.25" right="0.25" top="0.75" bottom="0.75" header="0.3" footer="0.3"/>
  <pageSetup paperSize="9" scale="65" fitToHeight="0" orientation="landscape" r:id="rId1"/>
  <rowBreaks count="1" manualBreakCount="1">
    <brk id="114" max="11" man="1"/>
  </rowBreak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V254"/>
  <sheetViews>
    <sheetView topLeftCell="A4" zoomScale="90" zoomScaleNormal="90" zoomScaleSheetLayoutView="100" workbookViewId="0">
      <selection activeCell="F36" sqref="F36"/>
    </sheetView>
  </sheetViews>
  <sheetFormatPr defaultColWidth="8.85546875" defaultRowHeight="12.75"/>
  <cols>
    <col min="1" max="1" width="3.5703125" style="11" customWidth="1"/>
    <col min="2" max="2" width="34.5703125" style="17" customWidth="1"/>
    <col min="3" max="3" width="10.7109375" style="27" customWidth="1"/>
    <col min="4" max="4" width="9.710937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36" t="str">
        <f>+'prva stran'!B6</f>
        <v>VRTEC RADOVLJICA</v>
      </c>
      <c r="D2" s="637"/>
      <c r="E2" s="637"/>
      <c r="F2" s="637"/>
      <c r="G2" s="637"/>
      <c r="H2" s="637"/>
      <c r="I2" s="637"/>
      <c r="J2" s="637"/>
    </row>
    <row r="3" spans="1:21" ht="15">
      <c r="B3" s="50" t="s">
        <v>48</v>
      </c>
      <c r="C3" s="638" t="str">
        <f>+'prva stran'!B7</f>
        <v>Kranjska cesta 13, 4240 Radovljica</v>
      </c>
      <c r="D3" s="639"/>
      <c r="E3" s="639"/>
      <c r="F3" s="639"/>
      <c r="G3" s="639"/>
      <c r="H3" s="639"/>
      <c r="I3" s="639"/>
      <c r="J3" s="639"/>
    </row>
    <row r="4" spans="1:21" ht="15">
      <c r="B4" s="69"/>
    </row>
    <row r="5" spans="1:21" ht="15">
      <c r="B5" s="49" t="s">
        <v>50</v>
      </c>
    </row>
    <row r="6" spans="1:21" ht="17.25" customHeight="1">
      <c r="B6" s="51" t="s">
        <v>47</v>
      </c>
      <c r="C6" s="640">
        <f>+'prva stran'!B10</f>
        <v>0</v>
      </c>
      <c r="D6" s="641"/>
      <c r="E6" s="641"/>
      <c r="F6" s="641"/>
      <c r="G6" s="641"/>
      <c r="H6" s="641"/>
      <c r="I6" s="641"/>
      <c r="J6" s="641"/>
    </row>
    <row r="7" spans="1:21" ht="17.25" customHeight="1">
      <c r="B7" s="51" t="s">
        <v>48</v>
      </c>
      <c r="C7" s="642">
        <f>+'prva stran'!B11</f>
        <v>0</v>
      </c>
      <c r="D7" s="643"/>
      <c r="E7" s="643"/>
      <c r="F7" s="643"/>
      <c r="G7" s="643"/>
      <c r="H7" s="643"/>
      <c r="I7" s="643"/>
      <c r="J7" s="643"/>
    </row>
    <row r="8" spans="1:21" ht="17.25" customHeight="1">
      <c r="B8" s="51" t="s">
        <v>49</v>
      </c>
      <c r="C8" s="642">
        <f>+'prva stran'!B12</f>
        <v>0</v>
      </c>
      <c r="D8" s="643"/>
      <c r="E8" s="643"/>
      <c r="F8" s="643"/>
      <c r="G8" s="643"/>
      <c r="H8" s="643"/>
      <c r="I8" s="643"/>
      <c r="J8" s="643"/>
    </row>
    <row r="9" spans="1:21" s="12" customFormat="1" ht="17.25" customHeight="1">
      <c r="A9" s="9"/>
      <c r="B9" s="52" t="s">
        <v>51</v>
      </c>
      <c r="C9" s="644">
        <f>+'prva stran'!B13</f>
        <v>0</v>
      </c>
      <c r="D9" s="643"/>
      <c r="E9" s="643"/>
      <c r="F9" s="643"/>
      <c r="G9" s="643"/>
      <c r="H9" s="643"/>
      <c r="I9" s="643"/>
      <c r="J9" s="643"/>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pred_rekapitulacija'!A17</f>
        <v>4. sklop:</v>
      </c>
      <c r="C12" s="76"/>
      <c r="D12" s="24"/>
      <c r="E12" s="25"/>
      <c r="F12" s="93"/>
      <c r="G12" s="93"/>
      <c r="H12" s="14"/>
      <c r="I12" s="14"/>
      <c r="J12" s="14"/>
      <c r="K12" s="14"/>
      <c r="U12" s="7"/>
    </row>
    <row r="13" spans="1:21" s="12" customFormat="1" ht="21" customHeight="1">
      <c r="B13" s="626" t="str">
        <f>+'Ponudbeni pred_rekapitulacija'!B17</f>
        <v>EKOLOŠKO MLEKO IN MLEČNI IZDELKI</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6.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24">
      <c r="A16" s="318" t="s">
        <v>1</v>
      </c>
      <c r="B16" s="125" t="s">
        <v>826</v>
      </c>
      <c r="C16" s="75" t="s">
        <v>146</v>
      </c>
      <c r="D16" s="75" t="s">
        <v>40</v>
      </c>
      <c r="E16" s="131"/>
      <c r="F16" s="131">
        <v>35000</v>
      </c>
      <c r="G16" s="317" t="s">
        <v>40</v>
      </c>
      <c r="H16" s="78">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35000</v>
      </c>
      <c r="I16" s="152" t="str">
        <f>IF(Sklop4[[#This Row],[ZAHTEVANA SHEMA KAKOVOSTI]]&lt;&gt;"",Sklop4[[#This Row],[Preračunana masa/volumen/kos na enoto kg]],"")</f>
        <v/>
      </c>
      <c r="J16" s="124"/>
      <c r="K16" s="120"/>
      <c r="L16" s="120"/>
      <c r="M16" s="120"/>
      <c r="N16" s="115"/>
      <c r="O16" s="120"/>
      <c r="P16" s="367"/>
      <c r="Q16" s="81">
        <f>+Sklop4[[#This Row],[cena/enota brez DDV v EUR]]*Sklop4[[#This Row],[Stopnja DDV (%)]]</f>
        <v>0</v>
      </c>
      <c r="R16" s="81">
        <f>+Sklop4[[#This Row],[cena/enota brez DDV v EUR]]+Sklop4[[#This Row],[Davek (EUR)]]</f>
        <v>0</v>
      </c>
      <c r="S16" s="81">
        <f>+Sklop4[[#This Row],[cena/enota brez DDV v EUR]]*Sklop4[[#This Row],[Okvirna količina]]</f>
        <v>0</v>
      </c>
      <c r="T16" s="81">
        <f>+Sklop4[[#This Row],[Končna cena/enoto mere (EUR) z DDV]]*Sklop4[[#This Row],[Okvirna količina]]</f>
        <v>0</v>
      </c>
      <c r="U16" s="446" t="s">
        <v>77</v>
      </c>
    </row>
    <row r="17" spans="1:21" s="55" customFormat="1" ht="12">
      <c r="A17" s="318" t="s">
        <v>3</v>
      </c>
      <c r="B17" s="132" t="s">
        <v>333</v>
      </c>
      <c r="C17" s="130">
        <v>250</v>
      </c>
      <c r="D17" s="244" t="s">
        <v>75</v>
      </c>
      <c r="E17" s="131"/>
      <c r="F17" s="245">
        <v>1000</v>
      </c>
      <c r="G17" s="266" t="s">
        <v>241</v>
      </c>
      <c r="H17" s="157">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250</v>
      </c>
      <c r="I17" s="245" t="str">
        <f>IF(Sklop4[[#This Row],[ZAHTEVANA SHEMA KAKOVOSTI]]&lt;&gt;"",Sklop4[[#This Row],[Preračunana masa/volumen/kos na enoto kg]],"")</f>
        <v/>
      </c>
      <c r="J17" s="250"/>
      <c r="K17" s="120"/>
      <c r="L17" s="120"/>
      <c r="M17" s="120"/>
      <c r="N17" s="115"/>
      <c r="O17" s="120"/>
      <c r="P17" s="370"/>
      <c r="Q17" s="248">
        <f>+Sklop4[[#This Row],[cena/enota brez DDV v EUR]]*Sklop4[[#This Row],[Stopnja DDV (%)]]</f>
        <v>0</v>
      </c>
      <c r="R17" s="248">
        <f>+Sklop4[[#This Row],[cena/enota brez DDV v EUR]]+Sklop4[[#This Row],[Davek (EUR)]]</f>
        <v>0</v>
      </c>
      <c r="S17" s="248">
        <f>+Sklop4[[#This Row],[cena/enota brez DDV v EUR]]*Sklop4[[#This Row],[Okvirna količina]]</f>
        <v>0</v>
      </c>
      <c r="T17" s="248">
        <f>+Sklop4[[#This Row],[Končna cena/enoto mere (EUR) z DDV]]*Sklop4[[#This Row],[Okvirna količina]]</f>
        <v>0</v>
      </c>
      <c r="U17" s="446" t="s">
        <v>77</v>
      </c>
    </row>
    <row r="18" spans="1:21" s="55" customFormat="1" ht="12">
      <c r="A18" s="318" t="s">
        <v>4</v>
      </c>
      <c r="B18" s="132" t="s">
        <v>334</v>
      </c>
      <c r="C18" s="130" t="s">
        <v>331</v>
      </c>
      <c r="D18" s="244" t="s">
        <v>40</v>
      </c>
      <c r="E18" s="131"/>
      <c r="F18" s="245">
        <v>1700</v>
      </c>
      <c r="G18" s="266" t="s">
        <v>40</v>
      </c>
      <c r="H18" s="157">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1700</v>
      </c>
      <c r="I18" s="245" t="str">
        <f>IF(Sklop4[[#This Row],[ZAHTEVANA SHEMA KAKOVOSTI]]&lt;&gt;"",Sklop4[[#This Row],[Preračunana masa/volumen/kos na enoto kg]],"")</f>
        <v/>
      </c>
      <c r="J18" s="250"/>
      <c r="K18" s="120"/>
      <c r="L18" s="120"/>
      <c r="M18" s="120"/>
      <c r="N18" s="115"/>
      <c r="O18" s="120"/>
      <c r="P18" s="370"/>
      <c r="Q18" s="248">
        <f>+Sklop4[[#This Row],[cena/enota brez DDV v EUR]]*Sklop4[[#This Row],[Stopnja DDV (%)]]</f>
        <v>0</v>
      </c>
      <c r="R18" s="248">
        <f>+Sklop4[[#This Row],[cena/enota brez DDV v EUR]]+Sklop4[[#This Row],[Davek (EUR)]]</f>
        <v>0</v>
      </c>
      <c r="S18" s="248">
        <f>+Sklop4[[#This Row],[cena/enota brez DDV v EUR]]*Sklop4[[#This Row],[Okvirna količina]]</f>
        <v>0</v>
      </c>
      <c r="T18" s="248">
        <f>+Sklop4[[#This Row],[Končna cena/enoto mere (EUR) z DDV]]*Sklop4[[#This Row],[Okvirna količina]]</f>
        <v>0</v>
      </c>
      <c r="U18" s="446" t="s">
        <v>77</v>
      </c>
    </row>
    <row r="19" spans="1:21" s="55" customFormat="1" ht="12">
      <c r="A19" s="318" t="s">
        <v>5</v>
      </c>
      <c r="B19" s="132" t="s">
        <v>335</v>
      </c>
      <c r="C19" s="130" t="s">
        <v>332</v>
      </c>
      <c r="D19" s="244" t="s">
        <v>0</v>
      </c>
      <c r="E19" s="131"/>
      <c r="F19" s="245">
        <v>30</v>
      </c>
      <c r="G19" s="266" t="s">
        <v>0</v>
      </c>
      <c r="H19" s="157">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30</v>
      </c>
      <c r="I19" s="245" t="str">
        <f>IF(Sklop4[[#This Row],[ZAHTEVANA SHEMA KAKOVOSTI]]&lt;&gt;"",Sklop4[[#This Row],[Preračunana masa/volumen/kos na enoto kg]],"")</f>
        <v/>
      </c>
      <c r="J19" s="250"/>
      <c r="K19" s="120"/>
      <c r="L19" s="120"/>
      <c r="M19" s="120"/>
      <c r="N19" s="115"/>
      <c r="O19" s="120"/>
      <c r="P19" s="370"/>
      <c r="Q19" s="248">
        <f>+Sklop4[[#This Row],[cena/enota brez DDV v EUR]]*Sklop4[[#This Row],[Stopnja DDV (%)]]</f>
        <v>0</v>
      </c>
      <c r="R19" s="248">
        <f>+Sklop4[[#This Row],[cena/enota brez DDV v EUR]]+Sklop4[[#This Row],[Davek (EUR)]]</f>
        <v>0</v>
      </c>
      <c r="S19" s="248">
        <f>+Sklop4[[#This Row],[cena/enota brez DDV v EUR]]*Sklop4[[#This Row],[Okvirna količina]]</f>
        <v>0</v>
      </c>
      <c r="T19" s="248">
        <f>+Sklop4[[#This Row],[Končna cena/enoto mere (EUR) z DDV]]*Sklop4[[#This Row],[Okvirna količina]]</f>
        <v>0</v>
      </c>
      <c r="U19" s="446" t="s">
        <v>77</v>
      </c>
    </row>
    <row r="20" spans="1:21" s="55" customFormat="1">
      <c r="A20" s="292" t="s">
        <v>98</v>
      </c>
      <c r="B20" s="293"/>
      <c r="C20" s="294"/>
      <c r="D20" s="294"/>
      <c r="E20" s="295"/>
      <c r="F20" s="296"/>
      <c r="G20" s="297"/>
      <c r="H20" s="298">
        <f>SUBTOTAL(109,Sklop4[Preračunana masa/volumen/kos na enoto kg])</f>
        <v>36980</v>
      </c>
      <c r="I20" s="298">
        <f>SUBTOTAL(109,Sklop4[Živila iz shem kakovosti (kg)])</f>
        <v>0</v>
      </c>
      <c r="J20" s="296"/>
      <c r="K20" s="299"/>
      <c r="L20" s="299"/>
      <c r="M20" s="300"/>
      <c r="N20" s="301"/>
      <c r="O20" s="301"/>
      <c r="P20" s="301"/>
      <c r="Q20" s="302"/>
      <c r="R20" s="296"/>
      <c r="S20" s="302">
        <f>SUBTOTAL(109,Sklop4[Vrednost za okvirno količino (EUR) brez DDV])</f>
        <v>0</v>
      </c>
      <c r="T20" s="302">
        <f>SUBTOTAL(109,Sklop4[Vrednost za okvirno količino (EUR) z DDV])</f>
        <v>0</v>
      </c>
      <c r="U20" s="303"/>
    </row>
    <row r="21" spans="1:21" s="55" customFormat="1" ht="15">
      <c r="A21" s="6"/>
      <c r="B21" s="4"/>
      <c r="C21" s="26"/>
      <c r="D21" s="26"/>
      <c r="E21" s="25"/>
      <c r="F21" s="7"/>
      <c r="G21" s="92"/>
      <c r="H21" s="8"/>
      <c r="I21" s="8"/>
      <c r="J21" s="8"/>
      <c r="K21" s="8"/>
      <c r="L21" s="20"/>
      <c r="M21" s="20"/>
      <c r="N21" s="8"/>
      <c r="O21" s="8"/>
      <c r="P21" s="8"/>
      <c r="Q21" s="8"/>
      <c r="R21" s="8"/>
      <c r="S21" s="3"/>
      <c r="T21" s="3"/>
      <c r="U21" s="7"/>
    </row>
    <row r="22" spans="1:21">
      <c r="A22" s="48" t="s">
        <v>94</v>
      </c>
      <c r="B22" s="16"/>
      <c r="C22" s="28"/>
      <c r="D22" s="28"/>
      <c r="E22" s="91"/>
      <c r="Q22" s="48"/>
      <c r="R22" s="48"/>
      <c r="S22" s="48"/>
      <c r="T22" s="48"/>
    </row>
    <row r="23" spans="1:21">
      <c r="A23" s="11" t="s">
        <v>96</v>
      </c>
      <c r="B23" s="16"/>
      <c r="C23" s="28"/>
      <c r="D23" s="28"/>
      <c r="E23" s="91"/>
    </row>
    <row r="24" spans="1:21">
      <c r="A24" s="86" t="s">
        <v>139</v>
      </c>
      <c r="F24" s="68"/>
      <c r="G24" s="68"/>
      <c r="H24" s="29"/>
      <c r="I24" s="29"/>
      <c r="J24" s="29"/>
      <c r="K24" s="29"/>
      <c r="L24" s="54"/>
      <c r="M24" s="54"/>
      <c r="N24" s="29"/>
      <c r="O24" s="29"/>
      <c r="P24" s="29"/>
      <c r="Q24" s="29"/>
      <c r="R24" s="29"/>
    </row>
    <row r="25" spans="1:21">
      <c r="A25" s="645" t="s">
        <v>141</v>
      </c>
      <c r="B25" s="645"/>
      <c r="C25" s="645"/>
      <c r="D25" s="645"/>
      <c r="E25" s="645"/>
      <c r="F25" s="645"/>
      <c r="G25" s="645"/>
      <c r="H25" s="645"/>
      <c r="I25" s="645"/>
      <c r="J25" s="645"/>
      <c r="K25" s="645"/>
      <c r="L25" s="645"/>
      <c r="M25" s="54"/>
      <c r="N25" s="29"/>
      <c r="O25" s="29"/>
      <c r="P25" s="29"/>
      <c r="Q25" s="29"/>
      <c r="R25" s="29"/>
    </row>
    <row r="26" spans="1:21">
      <c r="A26" s="625" t="s">
        <v>142</v>
      </c>
      <c r="B26" s="625"/>
      <c r="C26" s="625"/>
      <c r="D26" s="625"/>
      <c r="E26" s="625"/>
      <c r="F26" s="625"/>
      <c r="G26" s="625"/>
      <c r="H26" s="625"/>
      <c r="I26" s="625"/>
      <c r="J26" s="625"/>
      <c r="K26" s="625"/>
      <c r="L26" s="625"/>
      <c r="N26" s="29"/>
      <c r="O26" s="29"/>
      <c r="P26" s="29"/>
      <c r="Q26" s="29"/>
      <c r="R26" s="29"/>
    </row>
    <row r="27" spans="1:21">
      <c r="A27" s="19"/>
      <c r="B27" s="19"/>
      <c r="C27" s="19"/>
      <c r="D27" s="19"/>
      <c r="E27" s="19"/>
      <c r="F27" s="19"/>
      <c r="G27" s="19"/>
      <c r="H27" s="19"/>
      <c r="I27" s="19"/>
      <c r="J27" s="19"/>
      <c r="K27" s="19"/>
      <c r="L27" s="19"/>
      <c r="N27" s="29"/>
      <c r="O27" s="29"/>
      <c r="P27" s="29"/>
      <c r="Q27" s="29"/>
      <c r="R27" s="29"/>
    </row>
    <row r="28" spans="1:21" ht="13.5" customHeight="1">
      <c r="A28" s="86" t="s">
        <v>37</v>
      </c>
      <c r="F28" s="68"/>
      <c r="G28" s="68" t="s">
        <v>38</v>
      </c>
      <c r="H28" s="29"/>
      <c r="I28" s="29"/>
      <c r="J28" s="29"/>
      <c r="K28" s="29"/>
      <c r="L28" s="54"/>
      <c r="M28" s="54"/>
      <c r="N28" s="29"/>
      <c r="O28" s="29"/>
      <c r="P28" s="29"/>
      <c r="Q28" s="29" t="s">
        <v>39</v>
      </c>
      <c r="R28" s="29"/>
    </row>
    <row r="29" spans="1:21" ht="13.5" customHeight="1">
      <c r="A29" s="6"/>
      <c r="B29" s="4"/>
      <c r="C29" s="26"/>
      <c r="D29" s="26"/>
      <c r="E29" s="25"/>
      <c r="F29" s="7"/>
      <c r="H29" s="8"/>
      <c r="I29" s="8"/>
      <c r="J29" s="8"/>
      <c r="K29" s="8"/>
      <c r="L29" s="20"/>
      <c r="M29" s="20"/>
      <c r="N29" s="8"/>
      <c r="O29" s="8"/>
      <c r="P29" s="8"/>
      <c r="Q29" s="8"/>
      <c r="R29" s="8"/>
      <c r="S29" s="3"/>
      <c r="T29" s="3"/>
      <c r="U29" s="7"/>
    </row>
    <row r="30" spans="1:21">
      <c r="B30" s="16"/>
      <c r="C30" s="28"/>
      <c r="D30" s="28"/>
      <c r="E30" s="91"/>
    </row>
    <row r="31" spans="1:21">
      <c r="B31" s="16"/>
      <c r="C31" s="28"/>
      <c r="D31" s="28"/>
      <c r="E31" s="91"/>
    </row>
    <row r="32" spans="1:21">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c r="B44" s="16"/>
      <c r="C44" s="28"/>
      <c r="D44" s="28"/>
      <c r="E44" s="91"/>
    </row>
    <row r="45" spans="1:22">
      <c r="B45" s="16"/>
      <c r="C45" s="28"/>
      <c r="D45" s="28"/>
      <c r="E45" s="9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7"/>
      <c r="C253" s="27"/>
      <c r="D253" s="27"/>
      <c r="E253" s="89"/>
      <c r="F253" s="92"/>
      <c r="G253" s="92"/>
      <c r="L253" s="11"/>
      <c r="M253" s="11"/>
      <c r="N253" s="11"/>
      <c r="O253" s="11"/>
      <c r="P253" s="11"/>
      <c r="Q253" s="11"/>
      <c r="R253" s="11"/>
      <c r="S253" s="11"/>
      <c r="T253" s="11"/>
      <c r="U253" s="68"/>
      <c r="V253" s="11"/>
    </row>
    <row r="254" spans="1:22" s="18" customFormat="1">
      <c r="A254" s="11"/>
      <c r="B254" s="17"/>
      <c r="C254" s="27"/>
      <c r="D254" s="27"/>
      <c r="E254" s="89"/>
      <c r="F254" s="92"/>
      <c r="G254" s="92"/>
      <c r="L254" s="11"/>
      <c r="M254" s="11"/>
      <c r="N254" s="11"/>
      <c r="O254" s="11"/>
      <c r="P254" s="11"/>
      <c r="Q254" s="11"/>
      <c r="R254" s="11"/>
      <c r="S254" s="11"/>
      <c r="T254" s="11"/>
      <c r="U254" s="68"/>
      <c r="V254" s="11"/>
    </row>
  </sheetData>
  <sheetProtection insertRows="0" deleteRows="0"/>
  <protectedRanges>
    <protectedRange sqref="J28:P1048576 U20:U24 J1:P15 J20:P24 U1:U15 U26:U1048576 M26:P27 J16:J19 P16:P19" name="Obseg1"/>
    <protectedRange sqref="K19:O19 U19 U16:U18 K16:O18" name="Obseg1_4"/>
    <protectedRange sqref="J26:L27" name="Obseg1_3_1_1_1"/>
    <protectedRange sqref="M25:P25 U25" name="Obseg1_1_1_1_1"/>
    <protectedRange sqref="J25:L25" name="Obseg1_2_1_1"/>
  </protectedRanges>
  <mergeCells count="9">
    <mergeCell ref="A26:L26"/>
    <mergeCell ref="B13:K13"/>
    <mergeCell ref="C2:J2"/>
    <mergeCell ref="C3:J3"/>
    <mergeCell ref="C6:J6"/>
    <mergeCell ref="C7:J7"/>
    <mergeCell ref="C8:J8"/>
    <mergeCell ref="C9:J9"/>
    <mergeCell ref="A25:L25"/>
  </mergeCells>
  <phoneticPr fontId="31" type="noConversion"/>
  <pageMargins left="0.25" right="0.25" top="0.75" bottom="0.75" header="0.3" footer="0.3"/>
  <pageSetup paperSize="9" scale="66" fitToHeight="0" orientation="landscape" r:id="rId1"/>
  <rowBreaks count="1" manualBreakCount="1">
    <brk id="114" max="11" man="1"/>
  </rowBreak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288"/>
  <sheetViews>
    <sheetView topLeftCell="A33" zoomScale="90" zoomScaleNormal="90" zoomScaleSheetLayoutView="100" workbookViewId="0">
      <selection activeCell="A16" sqref="A16:A56"/>
    </sheetView>
  </sheetViews>
  <sheetFormatPr defaultColWidth="8.85546875" defaultRowHeight="12.75"/>
  <cols>
    <col min="1" max="1" width="3.5703125" style="29" customWidth="1"/>
    <col min="2" max="2" width="44.5703125" style="17" bestFit="1" customWidth="1"/>
    <col min="3" max="3" width="10.7109375" style="27" customWidth="1"/>
    <col min="4" max="4" width="8.8554687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1.855468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10"/>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A10" s="407"/>
      <c r="B10" s="13"/>
      <c r="C10" s="24"/>
      <c r="D10" s="24"/>
      <c r="E10" s="25"/>
      <c r="F10" s="93"/>
      <c r="G10" s="93"/>
      <c r="H10" s="14"/>
      <c r="I10" s="14"/>
      <c r="J10" s="14"/>
      <c r="K10" s="14"/>
      <c r="U10" s="7"/>
    </row>
    <row r="11" spans="1:21" s="12" customFormat="1" ht="15">
      <c r="A11" s="407"/>
      <c r="B11" s="15" t="s">
        <v>43</v>
      </c>
      <c r="C11" s="25"/>
      <c r="D11" s="25"/>
      <c r="E11" s="25"/>
      <c r="F11" s="93"/>
      <c r="G11" s="93"/>
      <c r="H11" s="14"/>
      <c r="I11" s="14"/>
      <c r="J11" s="14"/>
      <c r="K11" s="14"/>
      <c r="U11" s="7"/>
    </row>
    <row r="12" spans="1:21" s="12" customFormat="1" ht="21" customHeight="1">
      <c r="A12" s="407"/>
      <c r="B12" s="76" t="str">
        <f>+'Ponudbeni pred_rekapitulacija'!A18</f>
        <v>5. sklop:</v>
      </c>
      <c r="C12" s="76"/>
      <c r="D12" s="24"/>
      <c r="E12" s="25"/>
      <c r="F12" s="93"/>
      <c r="G12" s="93"/>
      <c r="H12" s="14"/>
      <c r="I12" s="14"/>
      <c r="J12" s="14"/>
      <c r="K12" s="14"/>
      <c r="U12" s="7"/>
    </row>
    <row r="13" spans="1:21" s="12" customFormat="1" ht="21" customHeight="1">
      <c r="A13" s="407"/>
      <c r="B13" s="626" t="str">
        <f>+'Ponudbeni pred_rekapitulacija'!B18</f>
        <v>MESO IN MESNI IZDELKI</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9.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12">
      <c r="A16" s="408" t="s">
        <v>1</v>
      </c>
      <c r="B16" s="519" t="s">
        <v>931</v>
      </c>
      <c r="C16" s="75" t="s">
        <v>77</v>
      </c>
      <c r="D16" s="75" t="s">
        <v>0</v>
      </c>
      <c r="E16" s="121" t="s">
        <v>145</v>
      </c>
      <c r="F16" s="130">
        <v>800</v>
      </c>
      <c r="G16" s="406" t="s">
        <v>0</v>
      </c>
      <c r="H16" s="7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800</v>
      </c>
      <c r="I16" s="78">
        <f>IF(Sklop5[[#This Row],[ZAHTEVANA SHEMA KAKOVOSTI]]&lt;&gt;"",Sklop5[[#This Row],[Preračunana masa/volumen/kos na enoto kg]],"")</f>
        <v>800</v>
      </c>
      <c r="J16" s="124"/>
      <c r="K16" s="114"/>
      <c r="L16" s="114"/>
      <c r="M16" s="171" t="s">
        <v>77</v>
      </c>
      <c r="N16" s="115"/>
      <c r="O16" s="171" t="s">
        <v>77</v>
      </c>
      <c r="P16" s="83"/>
      <c r="Q16" s="81">
        <f>+Sklop5[[#This Row],[cena/enota brez DDV v EUR]]*Sklop5[[#This Row],[Stopnja DDV (%)]]</f>
        <v>0</v>
      </c>
      <c r="R16" s="81">
        <f>+Sklop5[[#This Row],[cena/enota brez DDV v EUR]]+Sklop5[[#This Row],[Davek (EUR)]]</f>
        <v>0</v>
      </c>
      <c r="S16" s="81">
        <f>+Sklop5[[#This Row],[cena/enota brez DDV v EUR]]*Sklop5[[#This Row],[Okvirna količina]]</f>
        <v>0</v>
      </c>
      <c r="T16" s="81">
        <f>+Sklop5[[#This Row],[Končna cena/enoto mere (EUR) z DDV]]*Sklop5[[#This Row],[Okvirna količina]]</f>
        <v>0</v>
      </c>
      <c r="U16" s="120"/>
    </row>
    <row r="17" spans="1:21" s="55" customFormat="1" ht="24">
      <c r="A17" s="408" t="s">
        <v>3</v>
      </c>
      <c r="B17" s="519" t="s">
        <v>932</v>
      </c>
      <c r="C17" s="75" t="s">
        <v>77</v>
      </c>
      <c r="D17" s="75" t="s">
        <v>0</v>
      </c>
      <c r="E17" s="121" t="s">
        <v>145</v>
      </c>
      <c r="F17" s="400">
        <v>1000</v>
      </c>
      <c r="G17" s="401" t="s">
        <v>0</v>
      </c>
      <c r="H17"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1000</v>
      </c>
      <c r="I17" s="391">
        <f>IF(Sklop5[[#This Row],[ZAHTEVANA SHEMA KAKOVOSTI]]&lt;&gt;"",Sklop5[[#This Row],[Preračunana masa/volumen/kos na enoto kg]],"")</f>
        <v>1000</v>
      </c>
      <c r="J17" s="402"/>
      <c r="K17" s="394"/>
      <c r="L17" s="394"/>
      <c r="M17" s="171" t="s">
        <v>77</v>
      </c>
      <c r="N17" s="404"/>
      <c r="O17" s="171" t="s">
        <v>77</v>
      </c>
      <c r="P17" s="405"/>
      <c r="Q17" s="397">
        <f>+Sklop5[[#This Row],[cena/enota brez DDV v EUR]]*Sklop5[[#This Row],[Stopnja DDV (%)]]</f>
        <v>0</v>
      </c>
      <c r="R17" s="397">
        <f>+Sklop5[[#This Row],[cena/enota brez DDV v EUR]]+Sklop5[[#This Row],[Davek (EUR)]]</f>
        <v>0</v>
      </c>
      <c r="S17" s="397">
        <f>+Sklop5[[#This Row],[cena/enota brez DDV v EUR]]*Sklop5[[#This Row],[Okvirna količina]]</f>
        <v>0</v>
      </c>
      <c r="T17" s="397">
        <f>+Sklop5[[#This Row],[Končna cena/enoto mere (EUR) z DDV]]*Sklop5[[#This Row],[Okvirna količina]]</f>
        <v>0</v>
      </c>
      <c r="U17" s="310"/>
    </row>
    <row r="18" spans="1:21" s="55" customFormat="1" ht="12">
      <c r="A18" s="408" t="s">
        <v>4</v>
      </c>
      <c r="B18" s="519" t="s">
        <v>933</v>
      </c>
      <c r="C18" s="75" t="s">
        <v>77</v>
      </c>
      <c r="D18" s="75" t="s">
        <v>0</v>
      </c>
      <c r="E18" s="121" t="s">
        <v>145</v>
      </c>
      <c r="F18" s="400">
        <v>610</v>
      </c>
      <c r="G18" s="401" t="s">
        <v>0</v>
      </c>
      <c r="H18"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610</v>
      </c>
      <c r="I18" s="391">
        <f>IF(Sklop5[[#This Row],[ZAHTEVANA SHEMA KAKOVOSTI]]&lt;&gt;"",Sklop5[[#This Row],[Preračunana masa/volumen/kos na enoto kg]],"")</f>
        <v>610</v>
      </c>
      <c r="J18" s="402"/>
      <c r="K18" s="394"/>
      <c r="L18" s="394"/>
      <c r="M18" s="171" t="s">
        <v>77</v>
      </c>
      <c r="N18" s="404"/>
      <c r="O18" s="171" t="s">
        <v>77</v>
      </c>
      <c r="P18" s="405"/>
      <c r="Q18" s="397">
        <f>+Sklop5[[#This Row],[cena/enota brez DDV v EUR]]*Sklop5[[#This Row],[Stopnja DDV (%)]]</f>
        <v>0</v>
      </c>
      <c r="R18" s="397">
        <f>+Sklop5[[#This Row],[cena/enota brez DDV v EUR]]+Sklop5[[#This Row],[Davek (EUR)]]</f>
        <v>0</v>
      </c>
      <c r="S18" s="397">
        <f>+Sklop5[[#This Row],[cena/enota brez DDV v EUR]]*Sklop5[[#This Row],[Okvirna količina]]</f>
        <v>0</v>
      </c>
      <c r="T18" s="397">
        <f>+Sklop5[[#This Row],[Končna cena/enoto mere (EUR) z DDV]]*Sklop5[[#This Row],[Okvirna količina]]</f>
        <v>0</v>
      </c>
      <c r="U18" s="310"/>
    </row>
    <row r="19" spans="1:21" s="55" customFormat="1" ht="12">
      <c r="A19" s="408" t="s">
        <v>5</v>
      </c>
      <c r="B19" s="519" t="s">
        <v>934</v>
      </c>
      <c r="C19" s="75" t="s">
        <v>77</v>
      </c>
      <c r="D19" s="75" t="s">
        <v>0</v>
      </c>
      <c r="E19" s="121" t="s">
        <v>145</v>
      </c>
      <c r="F19" s="400">
        <v>220</v>
      </c>
      <c r="G19" s="401" t="s">
        <v>0</v>
      </c>
      <c r="H19"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220</v>
      </c>
      <c r="I19" s="391">
        <f>IF(Sklop5[[#This Row],[ZAHTEVANA SHEMA KAKOVOSTI]]&lt;&gt;"",Sklop5[[#This Row],[Preračunana masa/volumen/kos na enoto kg]],"")</f>
        <v>220</v>
      </c>
      <c r="J19" s="402"/>
      <c r="K19" s="394"/>
      <c r="L19" s="394"/>
      <c r="M19" s="171" t="s">
        <v>77</v>
      </c>
      <c r="N19" s="404"/>
      <c r="O19" s="171" t="s">
        <v>77</v>
      </c>
      <c r="P19" s="405"/>
      <c r="Q19" s="397">
        <f>+Sklop5[[#This Row],[cena/enota brez DDV v EUR]]*Sklop5[[#This Row],[Stopnja DDV (%)]]</f>
        <v>0</v>
      </c>
      <c r="R19" s="397">
        <f>+Sklop5[[#This Row],[cena/enota brez DDV v EUR]]+Sklop5[[#This Row],[Davek (EUR)]]</f>
        <v>0</v>
      </c>
      <c r="S19" s="397">
        <f>+Sklop5[[#This Row],[cena/enota brez DDV v EUR]]*Sklop5[[#This Row],[Okvirna količina]]</f>
        <v>0</v>
      </c>
      <c r="T19" s="397">
        <f>+Sklop5[[#This Row],[Končna cena/enoto mere (EUR) z DDV]]*Sklop5[[#This Row],[Okvirna količina]]</f>
        <v>0</v>
      </c>
      <c r="U19" s="310"/>
    </row>
    <row r="20" spans="1:21" s="55" customFormat="1" ht="12">
      <c r="A20" s="408" t="s">
        <v>6</v>
      </c>
      <c r="B20" s="519" t="s">
        <v>935</v>
      </c>
      <c r="C20" s="75" t="s">
        <v>77</v>
      </c>
      <c r="D20" s="75" t="s">
        <v>0</v>
      </c>
      <c r="E20" s="121"/>
      <c r="F20" s="400">
        <v>1100</v>
      </c>
      <c r="G20" s="401" t="s">
        <v>0</v>
      </c>
      <c r="H20"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1100</v>
      </c>
      <c r="I20" s="391" t="str">
        <f>IF(Sklop5[[#This Row],[ZAHTEVANA SHEMA KAKOVOSTI]]&lt;&gt;"",Sklop5[[#This Row],[Preračunana masa/volumen/kos na enoto kg]],"")</f>
        <v/>
      </c>
      <c r="J20" s="402"/>
      <c r="K20" s="394"/>
      <c r="L20" s="394"/>
      <c r="M20" s="171" t="s">
        <v>77</v>
      </c>
      <c r="N20" s="404"/>
      <c r="O20" s="171" t="s">
        <v>77</v>
      </c>
      <c r="P20" s="405"/>
      <c r="Q20" s="397">
        <f>+Sklop5[[#This Row],[cena/enota brez DDV v EUR]]*Sklop5[[#This Row],[Stopnja DDV (%)]]</f>
        <v>0</v>
      </c>
      <c r="R20" s="397">
        <f>+Sklop5[[#This Row],[cena/enota brez DDV v EUR]]+Sklop5[[#This Row],[Davek (EUR)]]</f>
        <v>0</v>
      </c>
      <c r="S20" s="397">
        <f>+Sklop5[[#This Row],[cena/enota brez DDV v EUR]]*Sklop5[[#This Row],[Okvirna količina]]</f>
        <v>0</v>
      </c>
      <c r="T20" s="397">
        <f>+Sklop5[[#This Row],[Končna cena/enoto mere (EUR) z DDV]]*Sklop5[[#This Row],[Okvirna količina]]</f>
        <v>0</v>
      </c>
      <c r="U20" s="310"/>
    </row>
    <row r="21" spans="1:21" s="55" customFormat="1" ht="24">
      <c r="A21" s="408" t="s">
        <v>7</v>
      </c>
      <c r="B21" s="519" t="s">
        <v>936</v>
      </c>
      <c r="C21" s="75" t="s">
        <v>77</v>
      </c>
      <c r="D21" s="75" t="s">
        <v>0</v>
      </c>
      <c r="E21" s="121"/>
      <c r="F21" s="400">
        <v>750</v>
      </c>
      <c r="G21" s="401" t="s">
        <v>0</v>
      </c>
      <c r="H21"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750</v>
      </c>
      <c r="I21" s="391" t="str">
        <f>IF(Sklop5[[#This Row],[ZAHTEVANA SHEMA KAKOVOSTI]]&lt;&gt;"",Sklop5[[#This Row],[Preračunana masa/volumen/kos na enoto kg]],"")</f>
        <v/>
      </c>
      <c r="J21" s="402"/>
      <c r="K21" s="394"/>
      <c r="L21" s="394"/>
      <c r="M21" s="171" t="s">
        <v>77</v>
      </c>
      <c r="N21" s="404"/>
      <c r="O21" s="171" t="s">
        <v>77</v>
      </c>
      <c r="P21" s="405"/>
      <c r="Q21" s="397">
        <f>+Sklop5[[#This Row],[cena/enota brez DDV v EUR]]*Sklop5[[#This Row],[Stopnja DDV (%)]]</f>
        <v>0</v>
      </c>
      <c r="R21" s="397">
        <f>+Sklop5[[#This Row],[cena/enota brez DDV v EUR]]+Sklop5[[#This Row],[Davek (EUR)]]</f>
        <v>0</v>
      </c>
      <c r="S21" s="397">
        <f>+Sklop5[[#This Row],[cena/enota brez DDV v EUR]]*Sklop5[[#This Row],[Okvirna količina]]</f>
        <v>0</v>
      </c>
      <c r="T21" s="397">
        <f>+Sklop5[[#This Row],[Končna cena/enoto mere (EUR) z DDV]]*Sklop5[[#This Row],[Okvirna količina]]</f>
        <v>0</v>
      </c>
      <c r="U21" s="310"/>
    </row>
    <row r="22" spans="1:21" s="55" customFormat="1" ht="24">
      <c r="A22" s="408" t="s">
        <v>8</v>
      </c>
      <c r="B22" s="519" t="s">
        <v>937</v>
      </c>
      <c r="C22" s="75" t="s">
        <v>77</v>
      </c>
      <c r="D22" s="75" t="s">
        <v>0</v>
      </c>
      <c r="E22" s="121"/>
      <c r="F22" s="400">
        <v>20</v>
      </c>
      <c r="G22" s="401" t="s">
        <v>0</v>
      </c>
      <c r="H22"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22" s="391" t="str">
        <f>IF(Sklop5[[#This Row],[ZAHTEVANA SHEMA KAKOVOSTI]]&lt;&gt;"",Sklop5[[#This Row],[Preračunana masa/volumen/kos na enoto kg]],"")</f>
        <v/>
      </c>
      <c r="J22" s="402"/>
      <c r="K22" s="394"/>
      <c r="L22" s="394"/>
      <c r="M22" s="171" t="s">
        <v>77</v>
      </c>
      <c r="N22" s="404"/>
      <c r="O22" s="171" t="s">
        <v>77</v>
      </c>
      <c r="P22" s="405"/>
      <c r="Q22" s="397">
        <f>+Sklop5[[#This Row],[cena/enota brez DDV v EUR]]*Sklop5[[#This Row],[Stopnja DDV (%)]]</f>
        <v>0</v>
      </c>
      <c r="R22" s="397">
        <f>+Sklop5[[#This Row],[cena/enota brez DDV v EUR]]+Sklop5[[#This Row],[Davek (EUR)]]</f>
        <v>0</v>
      </c>
      <c r="S22" s="397">
        <f>+Sklop5[[#This Row],[cena/enota brez DDV v EUR]]*Sklop5[[#This Row],[Okvirna količina]]</f>
        <v>0</v>
      </c>
      <c r="T22" s="397">
        <f>+Sklop5[[#This Row],[Končna cena/enoto mere (EUR) z DDV]]*Sklop5[[#This Row],[Okvirna količina]]</f>
        <v>0</v>
      </c>
      <c r="U22" s="310"/>
    </row>
    <row r="23" spans="1:21" s="55" customFormat="1" ht="12">
      <c r="A23" s="408" t="s">
        <v>9</v>
      </c>
      <c r="B23" s="519" t="s">
        <v>938</v>
      </c>
      <c r="C23" s="75" t="s">
        <v>77</v>
      </c>
      <c r="D23" s="75" t="s">
        <v>0</v>
      </c>
      <c r="E23" s="121"/>
      <c r="F23" s="400">
        <v>10</v>
      </c>
      <c r="G23" s="401" t="s">
        <v>0</v>
      </c>
      <c r="H23"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23" s="391" t="str">
        <f>IF(Sklop5[[#This Row],[ZAHTEVANA SHEMA KAKOVOSTI]]&lt;&gt;"",Sklop5[[#This Row],[Preračunana masa/volumen/kos na enoto kg]],"")</f>
        <v/>
      </c>
      <c r="J23" s="402"/>
      <c r="K23" s="394"/>
      <c r="L23" s="394"/>
      <c r="M23" s="171" t="s">
        <v>77</v>
      </c>
      <c r="N23" s="404"/>
      <c r="O23" s="171" t="s">
        <v>77</v>
      </c>
      <c r="P23" s="405"/>
      <c r="Q23" s="397">
        <f>+Sklop5[[#This Row],[cena/enota brez DDV v EUR]]*Sklop5[[#This Row],[Stopnja DDV (%)]]</f>
        <v>0</v>
      </c>
      <c r="R23" s="397">
        <f>+Sklop5[[#This Row],[cena/enota brez DDV v EUR]]+Sklop5[[#This Row],[Davek (EUR)]]</f>
        <v>0</v>
      </c>
      <c r="S23" s="397">
        <f>+Sklop5[[#This Row],[cena/enota brez DDV v EUR]]*Sklop5[[#This Row],[Okvirna količina]]</f>
        <v>0</v>
      </c>
      <c r="T23" s="397">
        <f>+Sklop5[[#This Row],[Končna cena/enoto mere (EUR) z DDV]]*Sklop5[[#This Row],[Okvirna količina]]</f>
        <v>0</v>
      </c>
      <c r="U23" s="310"/>
    </row>
    <row r="24" spans="1:21" s="55" customFormat="1" ht="12">
      <c r="A24" s="408" t="s">
        <v>10</v>
      </c>
      <c r="B24" s="519" t="s">
        <v>939</v>
      </c>
      <c r="C24" s="75" t="s">
        <v>77</v>
      </c>
      <c r="D24" s="75" t="s">
        <v>0</v>
      </c>
      <c r="E24" s="121"/>
      <c r="F24" s="400">
        <v>50</v>
      </c>
      <c r="G24" s="401" t="s">
        <v>0</v>
      </c>
      <c r="H24"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24" s="391" t="str">
        <f>IF(Sklop5[[#This Row],[ZAHTEVANA SHEMA KAKOVOSTI]]&lt;&gt;"",Sklop5[[#This Row],[Preračunana masa/volumen/kos na enoto kg]],"")</f>
        <v/>
      </c>
      <c r="J24" s="402"/>
      <c r="K24" s="394"/>
      <c r="L24" s="394"/>
      <c r="M24" s="171" t="s">
        <v>77</v>
      </c>
      <c r="N24" s="404"/>
      <c r="O24" s="171" t="s">
        <v>77</v>
      </c>
      <c r="P24" s="405"/>
      <c r="Q24" s="397">
        <f>+Sklop5[[#This Row],[cena/enota brez DDV v EUR]]*Sklop5[[#This Row],[Stopnja DDV (%)]]</f>
        <v>0</v>
      </c>
      <c r="R24" s="397">
        <f>+Sklop5[[#This Row],[cena/enota brez DDV v EUR]]+Sklop5[[#This Row],[Davek (EUR)]]</f>
        <v>0</v>
      </c>
      <c r="S24" s="397">
        <f>+Sklop5[[#This Row],[cena/enota brez DDV v EUR]]*Sklop5[[#This Row],[Okvirna količina]]</f>
        <v>0</v>
      </c>
      <c r="T24" s="397">
        <f>+Sklop5[[#This Row],[Končna cena/enoto mere (EUR) z DDV]]*Sklop5[[#This Row],[Okvirna količina]]</f>
        <v>0</v>
      </c>
      <c r="U24" s="310"/>
    </row>
    <row r="25" spans="1:21" s="55" customFormat="1" ht="24">
      <c r="A25" s="408" t="s">
        <v>11</v>
      </c>
      <c r="B25" s="519" t="s">
        <v>940</v>
      </c>
      <c r="C25" s="75" t="s">
        <v>77</v>
      </c>
      <c r="D25" s="75" t="s">
        <v>0</v>
      </c>
      <c r="E25" s="121" t="s">
        <v>145</v>
      </c>
      <c r="F25" s="400">
        <v>50</v>
      </c>
      <c r="G25" s="401" t="s">
        <v>0</v>
      </c>
      <c r="H25"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25" s="391">
        <f>IF(Sklop5[[#This Row],[ZAHTEVANA SHEMA KAKOVOSTI]]&lt;&gt;"",Sklop5[[#This Row],[Preračunana masa/volumen/kos na enoto kg]],"")</f>
        <v>50</v>
      </c>
      <c r="J25" s="402"/>
      <c r="K25" s="394"/>
      <c r="L25" s="394"/>
      <c r="M25" s="171" t="s">
        <v>77</v>
      </c>
      <c r="N25" s="404"/>
      <c r="O25" s="171" t="s">
        <v>77</v>
      </c>
      <c r="P25" s="405"/>
      <c r="Q25" s="397">
        <f>+Sklop5[[#This Row],[cena/enota brez DDV v EUR]]*Sklop5[[#This Row],[Stopnja DDV (%)]]</f>
        <v>0</v>
      </c>
      <c r="R25" s="397">
        <f>+Sklop5[[#This Row],[cena/enota brez DDV v EUR]]+Sklop5[[#This Row],[Davek (EUR)]]</f>
        <v>0</v>
      </c>
      <c r="S25" s="397">
        <f>+Sklop5[[#This Row],[cena/enota brez DDV v EUR]]*Sklop5[[#This Row],[Okvirna količina]]</f>
        <v>0</v>
      </c>
      <c r="T25" s="397">
        <f>+Sklop5[[#This Row],[Končna cena/enoto mere (EUR) z DDV]]*Sklop5[[#This Row],[Okvirna količina]]</f>
        <v>0</v>
      </c>
      <c r="U25" s="310"/>
    </row>
    <row r="26" spans="1:21" s="55" customFormat="1" ht="24">
      <c r="A26" s="408" t="s">
        <v>12</v>
      </c>
      <c r="B26" s="519" t="s">
        <v>941</v>
      </c>
      <c r="C26" s="75" t="s">
        <v>77</v>
      </c>
      <c r="D26" s="75" t="s">
        <v>0</v>
      </c>
      <c r="E26" s="121" t="s">
        <v>145</v>
      </c>
      <c r="F26" s="400">
        <v>300</v>
      </c>
      <c r="G26" s="401" t="s">
        <v>0</v>
      </c>
      <c r="H26"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300</v>
      </c>
      <c r="I26" s="391">
        <f>IF(Sklop5[[#This Row],[ZAHTEVANA SHEMA KAKOVOSTI]]&lt;&gt;"",Sklop5[[#This Row],[Preračunana masa/volumen/kos na enoto kg]],"")</f>
        <v>300</v>
      </c>
      <c r="J26" s="402"/>
      <c r="K26" s="394"/>
      <c r="L26" s="394"/>
      <c r="M26" s="171" t="s">
        <v>77</v>
      </c>
      <c r="N26" s="404"/>
      <c r="O26" s="171" t="s">
        <v>77</v>
      </c>
      <c r="P26" s="405"/>
      <c r="Q26" s="397">
        <f>+Sklop5[[#This Row],[cena/enota brez DDV v EUR]]*Sklop5[[#This Row],[Stopnja DDV (%)]]</f>
        <v>0</v>
      </c>
      <c r="R26" s="397">
        <f>+Sklop5[[#This Row],[cena/enota brez DDV v EUR]]+Sklop5[[#This Row],[Davek (EUR)]]</f>
        <v>0</v>
      </c>
      <c r="S26" s="397">
        <f>+Sklop5[[#This Row],[cena/enota brez DDV v EUR]]*Sklop5[[#This Row],[Okvirna količina]]</f>
        <v>0</v>
      </c>
      <c r="T26" s="397">
        <f>+Sklop5[[#This Row],[Končna cena/enoto mere (EUR) z DDV]]*Sklop5[[#This Row],[Okvirna količina]]</f>
        <v>0</v>
      </c>
      <c r="U26" s="310"/>
    </row>
    <row r="27" spans="1:21" s="55" customFormat="1" ht="24">
      <c r="A27" s="408" t="s">
        <v>13</v>
      </c>
      <c r="B27" s="519" t="s">
        <v>942</v>
      </c>
      <c r="C27" s="75" t="s">
        <v>77</v>
      </c>
      <c r="D27" s="75" t="s">
        <v>0</v>
      </c>
      <c r="E27" s="121" t="s">
        <v>145</v>
      </c>
      <c r="F27" s="400">
        <v>10</v>
      </c>
      <c r="G27" s="401" t="s">
        <v>0</v>
      </c>
      <c r="H27"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27" s="391">
        <f>IF(Sklop5[[#This Row],[ZAHTEVANA SHEMA KAKOVOSTI]]&lt;&gt;"",Sklop5[[#This Row],[Preračunana masa/volumen/kos na enoto kg]],"")</f>
        <v>10</v>
      </c>
      <c r="J27" s="402"/>
      <c r="K27" s="394"/>
      <c r="L27" s="394"/>
      <c r="M27" s="171" t="s">
        <v>77</v>
      </c>
      <c r="N27" s="404"/>
      <c r="O27" s="171" t="s">
        <v>77</v>
      </c>
      <c r="P27" s="405"/>
      <c r="Q27" s="397">
        <f>+Sklop5[[#This Row],[cena/enota brez DDV v EUR]]*Sklop5[[#This Row],[Stopnja DDV (%)]]</f>
        <v>0</v>
      </c>
      <c r="R27" s="397">
        <f>+Sklop5[[#This Row],[cena/enota brez DDV v EUR]]+Sklop5[[#This Row],[Davek (EUR)]]</f>
        <v>0</v>
      </c>
      <c r="S27" s="397">
        <f>+Sklop5[[#This Row],[cena/enota brez DDV v EUR]]*Sklop5[[#This Row],[Okvirna količina]]</f>
        <v>0</v>
      </c>
      <c r="T27" s="397">
        <f>+Sklop5[[#This Row],[Končna cena/enoto mere (EUR) z DDV]]*Sklop5[[#This Row],[Okvirna količina]]</f>
        <v>0</v>
      </c>
      <c r="U27" s="310"/>
    </row>
    <row r="28" spans="1:21" s="55" customFormat="1" ht="24">
      <c r="A28" s="408" t="s">
        <v>14</v>
      </c>
      <c r="B28" s="519" t="s">
        <v>943</v>
      </c>
      <c r="C28" s="75" t="s">
        <v>77</v>
      </c>
      <c r="D28" s="75" t="s">
        <v>0</v>
      </c>
      <c r="E28" s="121" t="s">
        <v>145</v>
      </c>
      <c r="F28" s="400">
        <v>1230</v>
      </c>
      <c r="G28" s="401" t="s">
        <v>0</v>
      </c>
      <c r="H28"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1230</v>
      </c>
      <c r="I28" s="391">
        <f>IF(Sklop5[[#This Row],[ZAHTEVANA SHEMA KAKOVOSTI]]&lt;&gt;"",Sklop5[[#This Row],[Preračunana masa/volumen/kos na enoto kg]],"")</f>
        <v>1230</v>
      </c>
      <c r="J28" s="402"/>
      <c r="K28" s="394"/>
      <c r="L28" s="394"/>
      <c r="M28" s="171" t="s">
        <v>77</v>
      </c>
      <c r="N28" s="404"/>
      <c r="O28" s="171" t="s">
        <v>77</v>
      </c>
      <c r="P28" s="405"/>
      <c r="Q28" s="397">
        <f>+Sklop5[[#This Row],[cena/enota brez DDV v EUR]]*Sklop5[[#This Row],[Stopnja DDV (%)]]</f>
        <v>0</v>
      </c>
      <c r="R28" s="397">
        <f>+Sklop5[[#This Row],[cena/enota brez DDV v EUR]]+Sklop5[[#This Row],[Davek (EUR)]]</f>
        <v>0</v>
      </c>
      <c r="S28" s="397">
        <f>+Sklop5[[#This Row],[cena/enota brez DDV v EUR]]*Sklop5[[#This Row],[Okvirna količina]]</f>
        <v>0</v>
      </c>
      <c r="T28" s="397">
        <f>+Sklop5[[#This Row],[Končna cena/enoto mere (EUR) z DDV]]*Sklop5[[#This Row],[Okvirna količina]]</f>
        <v>0</v>
      </c>
      <c r="U28" s="310"/>
    </row>
    <row r="29" spans="1:21" s="55" customFormat="1" ht="24">
      <c r="A29" s="408" t="s">
        <v>15</v>
      </c>
      <c r="B29" s="519" t="s">
        <v>944</v>
      </c>
      <c r="C29" s="75" t="s">
        <v>77</v>
      </c>
      <c r="D29" s="75" t="s">
        <v>0</v>
      </c>
      <c r="E29" s="121"/>
      <c r="F29" s="400">
        <v>950</v>
      </c>
      <c r="G29" s="401" t="s">
        <v>0</v>
      </c>
      <c r="H29"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950</v>
      </c>
      <c r="I29" s="391" t="str">
        <f>IF(Sklop5[[#This Row],[ZAHTEVANA SHEMA KAKOVOSTI]]&lt;&gt;"",Sklop5[[#This Row],[Preračunana masa/volumen/kos na enoto kg]],"")</f>
        <v/>
      </c>
      <c r="J29" s="402"/>
      <c r="K29" s="394"/>
      <c r="L29" s="394"/>
      <c r="M29" s="171" t="s">
        <v>77</v>
      </c>
      <c r="N29" s="404"/>
      <c r="O29" s="171" t="s">
        <v>77</v>
      </c>
      <c r="P29" s="405"/>
      <c r="Q29" s="397">
        <f>+Sklop5[[#This Row],[cena/enota brez DDV v EUR]]*Sklop5[[#This Row],[Stopnja DDV (%)]]</f>
        <v>0</v>
      </c>
      <c r="R29" s="397">
        <f>+Sklop5[[#This Row],[cena/enota brez DDV v EUR]]+Sklop5[[#This Row],[Davek (EUR)]]</f>
        <v>0</v>
      </c>
      <c r="S29" s="397">
        <f>+Sklop5[[#This Row],[cena/enota brez DDV v EUR]]*Sklop5[[#This Row],[Okvirna količina]]</f>
        <v>0</v>
      </c>
      <c r="T29" s="397">
        <f>+Sklop5[[#This Row],[Končna cena/enoto mere (EUR) z DDV]]*Sklop5[[#This Row],[Okvirna količina]]</f>
        <v>0</v>
      </c>
      <c r="U29" s="310"/>
    </row>
    <row r="30" spans="1:21" s="55" customFormat="1" ht="24">
      <c r="A30" s="408" t="s">
        <v>16</v>
      </c>
      <c r="B30" s="519" t="s">
        <v>945</v>
      </c>
      <c r="C30" s="75" t="s">
        <v>77</v>
      </c>
      <c r="D30" s="75" t="s">
        <v>0</v>
      </c>
      <c r="E30" s="121"/>
      <c r="F30" s="400">
        <v>900</v>
      </c>
      <c r="G30" s="401" t="s">
        <v>0</v>
      </c>
      <c r="H30"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900</v>
      </c>
      <c r="I30" s="391" t="str">
        <f>IF(Sklop5[[#This Row],[ZAHTEVANA SHEMA KAKOVOSTI]]&lt;&gt;"",Sklop5[[#This Row],[Preračunana masa/volumen/kos na enoto kg]],"")</f>
        <v/>
      </c>
      <c r="J30" s="402"/>
      <c r="K30" s="394"/>
      <c r="L30" s="394"/>
      <c r="M30" s="171" t="s">
        <v>77</v>
      </c>
      <c r="N30" s="404"/>
      <c r="O30" s="171" t="s">
        <v>77</v>
      </c>
      <c r="P30" s="405"/>
      <c r="Q30" s="397">
        <f>+Sklop5[[#This Row],[cena/enota brez DDV v EUR]]*Sklop5[[#This Row],[Stopnja DDV (%)]]</f>
        <v>0</v>
      </c>
      <c r="R30" s="397">
        <f>+Sklop5[[#This Row],[cena/enota brez DDV v EUR]]+Sklop5[[#This Row],[Davek (EUR)]]</f>
        <v>0</v>
      </c>
      <c r="S30" s="397">
        <f>+Sklop5[[#This Row],[cena/enota brez DDV v EUR]]*Sklop5[[#This Row],[Okvirna količina]]</f>
        <v>0</v>
      </c>
      <c r="T30" s="397">
        <f>+Sklop5[[#This Row],[Končna cena/enoto mere (EUR) z DDV]]*Sklop5[[#This Row],[Okvirna količina]]</f>
        <v>0</v>
      </c>
      <c r="U30" s="310"/>
    </row>
    <row r="31" spans="1:21" s="55" customFormat="1" ht="24">
      <c r="A31" s="408" t="s">
        <v>17</v>
      </c>
      <c r="B31" s="519" t="s">
        <v>946</v>
      </c>
      <c r="C31" s="75" t="s">
        <v>77</v>
      </c>
      <c r="D31" s="75" t="s">
        <v>0</v>
      </c>
      <c r="E31" s="121"/>
      <c r="F31" s="400">
        <v>25</v>
      </c>
      <c r="G31" s="401" t="s">
        <v>0</v>
      </c>
      <c r="H31"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25</v>
      </c>
      <c r="I31" s="391" t="str">
        <f>IF(Sklop5[[#This Row],[ZAHTEVANA SHEMA KAKOVOSTI]]&lt;&gt;"",Sklop5[[#This Row],[Preračunana masa/volumen/kos na enoto kg]],"")</f>
        <v/>
      </c>
      <c r="J31" s="402"/>
      <c r="K31" s="394"/>
      <c r="L31" s="394"/>
      <c r="M31" s="171" t="s">
        <v>77</v>
      </c>
      <c r="N31" s="404"/>
      <c r="O31" s="171" t="s">
        <v>77</v>
      </c>
      <c r="P31" s="405"/>
      <c r="Q31" s="397">
        <f>+Sklop5[[#This Row],[cena/enota brez DDV v EUR]]*Sklop5[[#This Row],[Stopnja DDV (%)]]</f>
        <v>0</v>
      </c>
      <c r="R31" s="397">
        <f>+Sklop5[[#This Row],[cena/enota brez DDV v EUR]]+Sklop5[[#This Row],[Davek (EUR)]]</f>
        <v>0</v>
      </c>
      <c r="S31" s="397">
        <f>+Sklop5[[#This Row],[cena/enota brez DDV v EUR]]*Sklop5[[#This Row],[Okvirna količina]]</f>
        <v>0</v>
      </c>
      <c r="T31" s="397">
        <f>+Sklop5[[#This Row],[Končna cena/enoto mere (EUR) z DDV]]*Sklop5[[#This Row],[Okvirna količina]]</f>
        <v>0</v>
      </c>
      <c r="U31" s="310"/>
    </row>
    <row r="32" spans="1:21" s="55" customFormat="1" ht="24">
      <c r="A32" s="408" t="s">
        <v>18</v>
      </c>
      <c r="B32" s="519" t="s">
        <v>947</v>
      </c>
      <c r="C32" s="75" t="s">
        <v>77</v>
      </c>
      <c r="D32" s="75" t="s">
        <v>0</v>
      </c>
      <c r="E32" s="121"/>
      <c r="F32" s="400">
        <v>30</v>
      </c>
      <c r="G32" s="401" t="s">
        <v>0</v>
      </c>
      <c r="H32"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30</v>
      </c>
      <c r="I32" s="391" t="str">
        <f>IF(Sklop5[[#This Row],[ZAHTEVANA SHEMA KAKOVOSTI]]&lt;&gt;"",Sklop5[[#This Row],[Preračunana masa/volumen/kos na enoto kg]],"")</f>
        <v/>
      </c>
      <c r="J32" s="402"/>
      <c r="K32" s="394"/>
      <c r="L32" s="394"/>
      <c r="M32" s="171" t="s">
        <v>77</v>
      </c>
      <c r="N32" s="404"/>
      <c r="O32" s="171" t="s">
        <v>77</v>
      </c>
      <c r="P32" s="405"/>
      <c r="Q32" s="397">
        <f>+Sklop5[[#This Row],[cena/enota brez DDV v EUR]]*Sklop5[[#This Row],[Stopnja DDV (%)]]</f>
        <v>0</v>
      </c>
      <c r="R32" s="397">
        <f>+Sklop5[[#This Row],[cena/enota brez DDV v EUR]]+Sklop5[[#This Row],[Davek (EUR)]]</f>
        <v>0</v>
      </c>
      <c r="S32" s="397">
        <f>+Sklop5[[#This Row],[cena/enota brez DDV v EUR]]*Sklop5[[#This Row],[Okvirna količina]]</f>
        <v>0</v>
      </c>
      <c r="T32" s="397">
        <f>+Sklop5[[#This Row],[Končna cena/enoto mere (EUR) z DDV]]*Sklop5[[#This Row],[Okvirna količina]]</f>
        <v>0</v>
      </c>
      <c r="U32" s="310"/>
    </row>
    <row r="33" spans="1:21" s="55" customFormat="1" ht="24">
      <c r="A33" s="408" t="s">
        <v>19</v>
      </c>
      <c r="B33" s="444" t="s">
        <v>948</v>
      </c>
      <c r="C33" s="75">
        <v>1</v>
      </c>
      <c r="D33" s="75" t="s">
        <v>0</v>
      </c>
      <c r="E33" s="121"/>
      <c r="F33" s="400">
        <v>10</v>
      </c>
      <c r="G33" s="401" t="s">
        <v>0</v>
      </c>
      <c r="H33"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33" s="391" t="str">
        <f>IF(Sklop5[[#This Row],[ZAHTEVANA SHEMA KAKOVOSTI]]&lt;&gt;"",Sklop5[[#This Row],[Preračunana masa/volumen/kos na enoto kg]],"")</f>
        <v/>
      </c>
      <c r="J33" s="402"/>
      <c r="K33" s="394"/>
      <c r="L33" s="394"/>
      <c r="M33" s="171" t="s">
        <v>77</v>
      </c>
      <c r="N33" s="404"/>
      <c r="O33" s="171" t="s">
        <v>77</v>
      </c>
      <c r="P33" s="405"/>
      <c r="Q33" s="397">
        <f>+Sklop5[[#This Row],[cena/enota brez DDV v EUR]]*Sklop5[[#This Row],[Stopnja DDV (%)]]</f>
        <v>0</v>
      </c>
      <c r="R33" s="397">
        <f>+Sklop5[[#This Row],[cena/enota brez DDV v EUR]]+Sklop5[[#This Row],[Davek (EUR)]]</f>
        <v>0</v>
      </c>
      <c r="S33" s="397">
        <f>+Sklop5[[#This Row],[cena/enota brez DDV v EUR]]*Sklop5[[#This Row],[Okvirna količina]]</f>
        <v>0</v>
      </c>
      <c r="T33" s="397">
        <f>+Sklop5[[#This Row],[Končna cena/enoto mere (EUR) z DDV]]*Sklop5[[#This Row],[Okvirna količina]]</f>
        <v>0</v>
      </c>
      <c r="U33" s="310"/>
    </row>
    <row r="34" spans="1:21" s="55" customFormat="1" ht="36">
      <c r="A34" s="408" t="s">
        <v>20</v>
      </c>
      <c r="B34" s="519" t="s">
        <v>949</v>
      </c>
      <c r="C34" s="75" t="s">
        <v>77</v>
      </c>
      <c r="D34" s="75" t="s">
        <v>0</v>
      </c>
      <c r="E34" s="121"/>
      <c r="F34" s="400">
        <v>400</v>
      </c>
      <c r="G34" s="401" t="s">
        <v>0</v>
      </c>
      <c r="H34"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400</v>
      </c>
      <c r="I34" s="391" t="str">
        <f>IF(Sklop5[[#This Row],[ZAHTEVANA SHEMA KAKOVOSTI]]&lt;&gt;"",Sklop5[[#This Row],[Preračunana masa/volumen/kos na enoto kg]],"")</f>
        <v/>
      </c>
      <c r="J34" s="402"/>
      <c r="K34" s="394"/>
      <c r="L34" s="394"/>
      <c r="M34" s="171" t="s">
        <v>77</v>
      </c>
      <c r="N34" s="404"/>
      <c r="O34" s="171" t="s">
        <v>77</v>
      </c>
      <c r="P34" s="405"/>
      <c r="Q34" s="397">
        <f>+Sklop5[[#This Row],[cena/enota brez DDV v EUR]]*Sklop5[[#This Row],[Stopnja DDV (%)]]</f>
        <v>0</v>
      </c>
      <c r="R34" s="397">
        <f>+Sklop5[[#This Row],[cena/enota brez DDV v EUR]]+Sklop5[[#This Row],[Davek (EUR)]]</f>
        <v>0</v>
      </c>
      <c r="S34" s="397">
        <f>+Sklop5[[#This Row],[cena/enota brez DDV v EUR]]*Sklop5[[#This Row],[Okvirna količina]]</f>
        <v>0</v>
      </c>
      <c r="T34" s="397">
        <f>+Sklop5[[#This Row],[Končna cena/enoto mere (EUR) z DDV]]*Sklop5[[#This Row],[Okvirna količina]]</f>
        <v>0</v>
      </c>
      <c r="U34" s="310"/>
    </row>
    <row r="35" spans="1:21" s="55" customFormat="1" ht="36">
      <c r="A35" s="408" t="s">
        <v>21</v>
      </c>
      <c r="B35" s="519" t="s">
        <v>950</v>
      </c>
      <c r="C35" s="75" t="s">
        <v>77</v>
      </c>
      <c r="D35" s="75" t="s">
        <v>0</v>
      </c>
      <c r="E35" s="121" t="s">
        <v>145</v>
      </c>
      <c r="F35" s="400">
        <v>50</v>
      </c>
      <c r="G35" s="401" t="s">
        <v>0</v>
      </c>
      <c r="H35"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35" s="391">
        <f>IF(Sklop5[[#This Row],[ZAHTEVANA SHEMA KAKOVOSTI]]&lt;&gt;"",Sklop5[[#This Row],[Preračunana masa/volumen/kos na enoto kg]],"")</f>
        <v>50</v>
      </c>
      <c r="J35" s="402"/>
      <c r="K35" s="394"/>
      <c r="L35" s="394"/>
      <c r="M35" s="171" t="s">
        <v>77</v>
      </c>
      <c r="N35" s="404"/>
      <c r="O35" s="171" t="s">
        <v>77</v>
      </c>
      <c r="P35" s="405"/>
      <c r="Q35" s="397">
        <f>+Sklop5[[#This Row],[cena/enota brez DDV v EUR]]*Sklop5[[#This Row],[Stopnja DDV (%)]]</f>
        <v>0</v>
      </c>
      <c r="R35" s="397">
        <f>+Sklop5[[#This Row],[cena/enota brez DDV v EUR]]+Sklop5[[#This Row],[Davek (EUR)]]</f>
        <v>0</v>
      </c>
      <c r="S35" s="397">
        <f>+Sklop5[[#This Row],[cena/enota brez DDV v EUR]]*Sklop5[[#This Row],[Okvirna količina]]</f>
        <v>0</v>
      </c>
      <c r="T35" s="397">
        <f>+Sklop5[[#This Row],[Končna cena/enoto mere (EUR) z DDV]]*Sklop5[[#This Row],[Okvirna količina]]</f>
        <v>0</v>
      </c>
      <c r="U35" s="310"/>
    </row>
    <row r="36" spans="1:21" s="55" customFormat="1" ht="24">
      <c r="A36" s="408" t="s">
        <v>22</v>
      </c>
      <c r="B36" s="519" t="s">
        <v>336</v>
      </c>
      <c r="C36" s="75" t="s">
        <v>77</v>
      </c>
      <c r="D36" s="75" t="s">
        <v>0</v>
      </c>
      <c r="E36" s="121" t="s">
        <v>167</v>
      </c>
      <c r="F36" s="400">
        <v>200</v>
      </c>
      <c r="G36" s="401" t="s">
        <v>0</v>
      </c>
      <c r="H36"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200</v>
      </c>
      <c r="I36" s="391">
        <f>IF(Sklop5[[#This Row],[ZAHTEVANA SHEMA KAKOVOSTI]]&lt;&gt;"",Sklop5[[#This Row],[Preračunana masa/volumen/kos na enoto kg]],"")</f>
        <v>200</v>
      </c>
      <c r="J36" s="402"/>
      <c r="K36" s="394"/>
      <c r="L36" s="394"/>
      <c r="M36" s="171" t="s">
        <v>77</v>
      </c>
      <c r="N36" s="404"/>
      <c r="O36" s="171" t="s">
        <v>77</v>
      </c>
      <c r="P36" s="405"/>
      <c r="Q36" s="397">
        <f>+Sklop5[[#This Row],[cena/enota brez DDV v EUR]]*Sklop5[[#This Row],[Stopnja DDV (%)]]</f>
        <v>0</v>
      </c>
      <c r="R36" s="397">
        <f>+Sklop5[[#This Row],[cena/enota brez DDV v EUR]]+Sklop5[[#This Row],[Davek (EUR)]]</f>
        <v>0</v>
      </c>
      <c r="S36" s="397">
        <f>+Sklop5[[#This Row],[cena/enota brez DDV v EUR]]*Sklop5[[#This Row],[Okvirna količina]]</f>
        <v>0</v>
      </c>
      <c r="T36" s="397">
        <f>+Sklop5[[#This Row],[Končna cena/enoto mere (EUR) z DDV]]*Sklop5[[#This Row],[Okvirna količina]]</f>
        <v>0</v>
      </c>
      <c r="U36" s="310"/>
    </row>
    <row r="37" spans="1:21" s="55" customFormat="1" ht="12">
      <c r="A37" s="408" t="s">
        <v>23</v>
      </c>
      <c r="B37" s="519" t="s">
        <v>337</v>
      </c>
      <c r="C37" s="75" t="s">
        <v>77</v>
      </c>
      <c r="D37" s="75" t="s">
        <v>0</v>
      </c>
      <c r="E37" s="121"/>
      <c r="F37" s="400">
        <v>110</v>
      </c>
      <c r="G37" s="401" t="s">
        <v>0</v>
      </c>
      <c r="H37"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110</v>
      </c>
      <c r="I37" s="391" t="str">
        <f>IF(Sklop5[[#This Row],[ZAHTEVANA SHEMA KAKOVOSTI]]&lt;&gt;"",Sklop5[[#This Row],[Preračunana masa/volumen/kos na enoto kg]],"")</f>
        <v/>
      </c>
      <c r="J37" s="402"/>
      <c r="K37" s="394"/>
      <c r="L37" s="394"/>
      <c r="M37" s="171" t="s">
        <v>77</v>
      </c>
      <c r="N37" s="404"/>
      <c r="O37" s="171" t="s">
        <v>77</v>
      </c>
      <c r="P37" s="405"/>
      <c r="Q37" s="397">
        <f>+Sklop5[[#This Row],[cena/enota brez DDV v EUR]]*Sklop5[[#This Row],[Stopnja DDV (%)]]</f>
        <v>0</v>
      </c>
      <c r="R37" s="397">
        <f>+Sklop5[[#This Row],[cena/enota brez DDV v EUR]]+Sklop5[[#This Row],[Davek (EUR)]]</f>
        <v>0</v>
      </c>
      <c r="S37" s="397">
        <f>+Sklop5[[#This Row],[cena/enota brez DDV v EUR]]*Sklop5[[#This Row],[Okvirna količina]]</f>
        <v>0</v>
      </c>
      <c r="T37" s="397">
        <f>+Sklop5[[#This Row],[Končna cena/enoto mere (EUR) z DDV]]*Sklop5[[#This Row],[Okvirna količina]]</f>
        <v>0</v>
      </c>
      <c r="U37" s="310"/>
    </row>
    <row r="38" spans="1:21" s="55" customFormat="1" ht="12">
      <c r="A38" s="408" t="s">
        <v>24</v>
      </c>
      <c r="B38" s="519" t="s">
        <v>951</v>
      </c>
      <c r="C38" s="75" t="s">
        <v>77</v>
      </c>
      <c r="D38" s="75" t="s">
        <v>0</v>
      </c>
      <c r="E38" s="121"/>
      <c r="F38" s="400">
        <v>50</v>
      </c>
      <c r="G38" s="401" t="s">
        <v>0</v>
      </c>
      <c r="H38"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38" s="391" t="str">
        <f>IF(Sklop5[[#This Row],[ZAHTEVANA SHEMA KAKOVOSTI]]&lt;&gt;"",Sklop5[[#This Row],[Preračunana masa/volumen/kos na enoto kg]],"")</f>
        <v/>
      </c>
      <c r="J38" s="402"/>
      <c r="K38" s="394"/>
      <c r="L38" s="394"/>
      <c r="M38" s="171" t="s">
        <v>77</v>
      </c>
      <c r="N38" s="404"/>
      <c r="O38" s="171" t="s">
        <v>77</v>
      </c>
      <c r="P38" s="405"/>
      <c r="Q38" s="397">
        <f>+Sklop5[[#This Row],[cena/enota brez DDV v EUR]]*Sklop5[[#This Row],[Stopnja DDV (%)]]</f>
        <v>0</v>
      </c>
      <c r="R38" s="397">
        <f>+Sklop5[[#This Row],[cena/enota brez DDV v EUR]]+Sklop5[[#This Row],[Davek (EUR)]]</f>
        <v>0</v>
      </c>
      <c r="S38" s="397">
        <f>+Sklop5[[#This Row],[cena/enota brez DDV v EUR]]*Sklop5[[#This Row],[Okvirna količina]]</f>
        <v>0</v>
      </c>
      <c r="T38" s="397">
        <f>+Sklop5[[#This Row],[Končna cena/enoto mere (EUR) z DDV]]*Sklop5[[#This Row],[Okvirna količina]]</f>
        <v>0</v>
      </c>
      <c r="U38" s="310"/>
    </row>
    <row r="39" spans="1:21" s="55" customFormat="1" ht="24">
      <c r="A39" s="408" t="s">
        <v>25</v>
      </c>
      <c r="B39" s="519" t="s">
        <v>952</v>
      </c>
      <c r="C39" s="75" t="s">
        <v>77</v>
      </c>
      <c r="D39" s="75" t="s">
        <v>0</v>
      </c>
      <c r="E39" s="121"/>
      <c r="F39" s="400">
        <v>670</v>
      </c>
      <c r="G39" s="401" t="s">
        <v>0</v>
      </c>
      <c r="H39"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670</v>
      </c>
      <c r="I39" s="391" t="str">
        <f>IF(Sklop5[[#This Row],[ZAHTEVANA SHEMA KAKOVOSTI]]&lt;&gt;"",Sklop5[[#This Row],[Preračunana masa/volumen/kos na enoto kg]],"")</f>
        <v/>
      </c>
      <c r="J39" s="402"/>
      <c r="K39" s="394"/>
      <c r="L39" s="394"/>
      <c r="M39" s="171" t="s">
        <v>77</v>
      </c>
      <c r="N39" s="404"/>
      <c r="O39" s="171" t="s">
        <v>77</v>
      </c>
      <c r="P39" s="405"/>
      <c r="Q39" s="397">
        <f>+Sklop5[[#This Row],[cena/enota brez DDV v EUR]]*Sklop5[[#This Row],[Stopnja DDV (%)]]</f>
        <v>0</v>
      </c>
      <c r="R39" s="397">
        <f>+Sklop5[[#This Row],[cena/enota brez DDV v EUR]]+Sklop5[[#This Row],[Davek (EUR)]]</f>
        <v>0</v>
      </c>
      <c r="S39" s="397">
        <f>+Sklop5[[#This Row],[cena/enota brez DDV v EUR]]*Sklop5[[#This Row],[Okvirna količina]]</f>
        <v>0</v>
      </c>
      <c r="T39" s="397">
        <f>+Sklop5[[#This Row],[Končna cena/enoto mere (EUR) z DDV]]*Sklop5[[#This Row],[Okvirna količina]]</f>
        <v>0</v>
      </c>
      <c r="U39" s="310"/>
    </row>
    <row r="40" spans="1:21" s="55" customFormat="1" ht="12">
      <c r="A40" s="408" t="s">
        <v>26</v>
      </c>
      <c r="B40" s="519" t="s">
        <v>953</v>
      </c>
      <c r="C40" s="75" t="s">
        <v>77</v>
      </c>
      <c r="D40" s="75" t="s">
        <v>0</v>
      </c>
      <c r="E40" s="121"/>
      <c r="F40" s="400">
        <v>320</v>
      </c>
      <c r="G40" s="401" t="s">
        <v>0</v>
      </c>
      <c r="H40"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320</v>
      </c>
      <c r="I40" s="391" t="str">
        <f>IF(Sklop5[[#This Row],[ZAHTEVANA SHEMA KAKOVOSTI]]&lt;&gt;"",Sklop5[[#This Row],[Preračunana masa/volumen/kos na enoto kg]],"")</f>
        <v/>
      </c>
      <c r="J40" s="402"/>
      <c r="K40" s="394"/>
      <c r="L40" s="394"/>
      <c r="M40" s="171" t="s">
        <v>77</v>
      </c>
      <c r="N40" s="404"/>
      <c r="O40" s="171" t="s">
        <v>77</v>
      </c>
      <c r="P40" s="405"/>
      <c r="Q40" s="397">
        <f>+Sklop5[[#This Row],[cena/enota brez DDV v EUR]]*Sklop5[[#This Row],[Stopnja DDV (%)]]</f>
        <v>0</v>
      </c>
      <c r="R40" s="397">
        <f>+Sklop5[[#This Row],[cena/enota brez DDV v EUR]]+Sklop5[[#This Row],[Davek (EUR)]]</f>
        <v>0</v>
      </c>
      <c r="S40" s="397">
        <f>+Sklop5[[#This Row],[cena/enota brez DDV v EUR]]*Sklop5[[#This Row],[Okvirna količina]]</f>
        <v>0</v>
      </c>
      <c r="T40" s="397">
        <f>+Sklop5[[#This Row],[Končna cena/enoto mere (EUR) z DDV]]*Sklop5[[#This Row],[Okvirna količina]]</f>
        <v>0</v>
      </c>
      <c r="U40" s="310"/>
    </row>
    <row r="41" spans="1:21" s="55" customFormat="1" ht="12">
      <c r="A41" s="408" t="s">
        <v>27</v>
      </c>
      <c r="B41" s="519" t="s">
        <v>338</v>
      </c>
      <c r="C41" s="75" t="s">
        <v>77</v>
      </c>
      <c r="D41" s="75" t="s">
        <v>0</v>
      </c>
      <c r="E41" s="121"/>
      <c r="F41" s="400">
        <v>30</v>
      </c>
      <c r="G41" s="401" t="s">
        <v>0</v>
      </c>
      <c r="H41"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30</v>
      </c>
      <c r="I41" s="391" t="str">
        <f>IF(Sklop5[[#This Row],[ZAHTEVANA SHEMA KAKOVOSTI]]&lt;&gt;"",Sklop5[[#This Row],[Preračunana masa/volumen/kos na enoto kg]],"")</f>
        <v/>
      </c>
      <c r="J41" s="402"/>
      <c r="K41" s="394"/>
      <c r="L41" s="394"/>
      <c r="M41" s="171" t="s">
        <v>77</v>
      </c>
      <c r="N41" s="404"/>
      <c r="O41" s="171" t="s">
        <v>77</v>
      </c>
      <c r="P41" s="405"/>
      <c r="Q41" s="397">
        <f>+Sklop5[[#This Row],[cena/enota brez DDV v EUR]]*Sklop5[[#This Row],[Stopnja DDV (%)]]</f>
        <v>0</v>
      </c>
      <c r="R41" s="397">
        <f>+Sklop5[[#This Row],[cena/enota brez DDV v EUR]]+Sklop5[[#This Row],[Davek (EUR)]]</f>
        <v>0</v>
      </c>
      <c r="S41" s="397">
        <f>+Sklop5[[#This Row],[cena/enota brez DDV v EUR]]*Sklop5[[#This Row],[Okvirna količina]]</f>
        <v>0</v>
      </c>
      <c r="T41" s="397">
        <f>+Sklop5[[#This Row],[Končna cena/enoto mere (EUR) z DDV]]*Sklop5[[#This Row],[Okvirna količina]]</f>
        <v>0</v>
      </c>
      <c r="U41" s="310"/>
    </row>
    <row r="42" spans="1:21" s="55" customFormat="1" ht="24">
      <c r="A42" s="408" t="s">
        <v>28</v>
      </c>
      <c r="B42" s="519" t="s">
        <v>954</v>
      </c>
      <c r="C42" s="75" t="s">
        <v>77</v>
      </c>
      <c r="D42" s="75" t="s">
        <v>0</v>
      </c>
      <c r="E42" s="121"/>
      <c r="F42" s="400">
        <v>500</v>
      </c>
      <c r="G42" s="401" t="s">
        <v>0</v>
      </c>
      <c r="H42"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500</v>
      </c>
      <c r="I42" s="391" t="str">
        <f>IF(Sklop5[[#This Row],[ZAHTEVANA SHEMA KAKOVOSTI]]&lt;&gt;"",Sklop5[[#This Row],[Preračunana masa/volumen/kos na enoto kg]],"")</f>
        <v/>
      </c>
      <c r="J42" s="402"/>
      <c r="K42" s="394"/>
      <c r="L42" s="394"/>
      <c r="M42" s="171" t="s">
        <v>77</v>
      </c>
      <c r="N42" s="404"/>
      <c r="O42" s="171" t="s">
        <v>77</v>
      </c>
      <c r="P42" s="405"/>
      <c r="Q42" s="397">
        <f>+Sklop5[[#This Row],[cena/enota brez DDV v EUR]]*Sklop5[[#This Row],[Stopnja DDV (%)]]</f>
        <v>0</v>
      </c>
      <c r="R42" s="397">
        <f>+Sklop5[[#This Row],[cena/enota brez DDV v EUR]]+Sklop5[[#This Row],[Davek (EUR)]]</f>
        <v>0</v>
      </c>
      <c r="S42" s="397">
        <f>+Sklop5[[#This Row],[cena/enota brez DDV v EUR]]*Sklop5[[#This Row],[Okvirna količina]]</f>
        <v>0</v>
      </c>
      <c r="T42" s="397">
        <f>+Sklop5[[#This Row],[Končna cena/enoto mere (EUR) z DDV]]*Sklop5[[#This Row],[Okvirna količina]]</f>
        <v>0</v>
      </c>
      <c r="U42" s="310"/>
    </row>
    <row r="43" spans="1:21" s="55" customFormat="1" ht="12">
      <c r="A43" s="408" t="s">
        <v>29</v>
      </c>
      <c r="B43" s="519" t="s">
        <v>955</v>
      </c>
      <c r="C43" s="75" t="s">
        <v>77</v>
      </c>
      <c r="D43" s="75" t="s">
        <v>0</v>
      </c>
      <c r="E43" s="121"/>
      <c r="F43" s="400">
        <v>30</v>
      </c>
      <c r="G43" s="401" t="s">
        <v>0</v>
      </c>
      <c r="H43"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30</v>
      </c>
      <c r="I43" s="391" t="str">
        <f>IF(Sklop5[[#This Row],[ZAHTEVANA SHEMA KAKOVOSTI]]&lt;&gt;"",Sklop5[[#This Row],[Preračunana masa/volumen/kos na enoto kg]],"")</f>
        <v/>
      </c>
      <c r="J43" s="402"/>
      <c r="K43" s="394"/>
      <c r="L43" s="394"/>
      <c r="M43" s="171" t="s">
        <v>77</v>
      </c>
      <c r="N43" s="404"/>
      <c r="O43" s="171" t="s">
        <v>77</v>
      </c>
      <c r="P43" s="405"/>
      <c r="Q43" s="397">
        <f>+Sklop5[[#This Row],[cena/enota brez DDV v EUR]]*Sklop5[[#This Row],[Stopnja DDV (%)]]</f>
        <v>0</v>
      </c>
      <c r="R43" s="397">
        <f>+Sklop5[[#This Row],[cena/enota brez DDV v EUR]]+Sklop5[[#This Row],[Davek (EUR)]]</f>
        <v>0</v>
      </c>
      <c r="S43" s="397">
        <f>+Sklop5[[#This Row],[cena/enota brez DDV v EUR]]*Sklop5[[#This Row],[Okvirna količina]]</f>
        <v>0</v>
      </c>
      <c r="T43" s="397">
        <f>+Sklop5[[#This Row],[Končna cena/enoto mere (EUR) z DDV]]*Sklop5[[#This Row],[Okvirna količina]]</f>
        <v>0</v>
      </c>
      <c r="U43" s="310"/>
    </row>
    <row r="44" spans="1:21" s="55" customFormat="1" ht="12">
      <c r="A44" s="408" t="s">
        <v>30</v>
      </c>
      <c r="B44" s="519" t="s">
        <v>956</v>
      </c>
      <c r="C44" s="75" t="s">
        <v>77</v>
      </c>
      <c r="D44" s="75" t="s">
        <v>0</v>
      </c>
      <c r="E44" s="121"/>
      <c r="F44" s="400">
        <v>5</v>
      </c>
      <c r="G44" s="401" t="s">
        <v>0</v>
      </c>
      <c r="H44"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v>
      </c>
      <c r="I44" s="391" t="str">
        <f>IF(Sklop5[[#This Row],[ZAHTEVANA SHEMA KAKOVOSTI]]&lt;&gt;"",Sklop5[[#This Row],[Preračunana masa/volumen/kos na enoto kg]],"")</f>
        <v/>
      </c>
      <c r="J44" s="402"/>
      <c r="K44" s="394"/>
      <c r="L44" s="394"/>
      <c r="M44" s="171" t="s">
        <v>77</v>
      </c>
      <c r="N44" s="404"/>
      <c r="O44" s="171" t="s">
        <v>77</v>
      </c>
      <c r="P44" s="405"/>
      <c r="Q44" s="397">
        <f>+Sklop5[[#This Row],[cena/enota brez DDV v EUR]]*Sklop5[[#This Row],[Stopnja DDV (%)]]</f>
        <v>0</v>
      </c>
      <c r="R44" s="397">
        <f>+Sklop5[[#This Row],[cena/enota brez DDV v EUR]]+Sklop5[[#This Row],[Davek (EUR)]]</f>
        <v>0</v>
      </c>
      <c r="S44" s="397">
        <f>+Sklop5[[#This Row],[cena/enota brez DDV v EUR]]*Sklop5[[#This Row],[Okvirna količina]]</f>
        <v>0</v>
      </c>
      <c r="T44" s="397">
        <f>+Sklop5[[#This Row],[Končna cena/enoto mere (EUR) z DDV]]*Sklop5[[#This Row],[Okvirna količina]]</f>
        <v>0</v>
      </c>
      <c r="U44" s="310"/>
    </row>
    <row r="45" spans="1:21" s="55" customFormat="1" ht="24">
      <c r="A45" s="408" t="s">
        <v>31</v>
      </c>
      <c r="B45" s="519" t="s">
        <v>957</v>
      </c>
      <c r="C45" s="75" t="s">
        <v>77</v>
      </c>
      <c r="D45" s="75" t="s">
        <v>0</v>
      </c>
      <c r="E45" s="121"/>
      <c r="F45" s="400">
        <v>150</v>
      </c>
      <c r="G45" s="401" t="s">
        <v>0</v>
      </c>
      <c r="H45"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150</v>
      </c>
      <c r="I45" s="391" t="str">
        <f>IF(Sklop5[[#This Row],[ZAHTEVANA SHEMA KAKOVOSTI]]&lt;&gt;"",Sklop5[[#This Row],[Preračunana masa/volumen/kos na enoto kg]],"")</f>
        <v/>
      </c>
      <c r="J45" s="402"/>
      <c r="K45" s="394"/>
      <c r="L45" s="394"/>
      <c r="M45" s="171" t="s">
        <v>77</v>
      </c>
      <c r="N45" s="404"/>
      <c r="O45" s="171" t="s">
        <v>77</v>
      </c>
      <c r="P45" s="405"/>
      <c r="Q45" s="397">
        <f>+Sklop5[[#This Row],[cena/enota brez DDV v EUR]]*Sklop5[[#This Row],[Stopnja DDV (%)]]</f>
        <v>0</v>
      </c>
      <c r="R45" s="397">
        <f>+Sklop5[[#This Row],[cena/enota brez DDV v EUR]]+Sklop5[[#This Row],[Davek (EUR)]]</f>
        <v>0</v>
      </c>
      <c r="S45" s="397">
        <f>+Sklop5[[#This Row],[cena/enota brez DDV v EUR]]*Sklop5[[#This Row],[Okvirna količina]]</f>
        <v>0</v>
      </c>
      <c r="T45" s="397">
        <f>+Sklop5[[#This Row],[Končna cena/enoto mere (EUR) z DDV]]*Sklop5[[#This Row],[Okvirna količina]]</f>
        <v>0</v>
      </c>
      <c r="U45" s="310"/>
    </row>
    <row r="46" spans="1:21" s="55" customFormat="1" ht="24">
      <c r="A46" s="408" t="s">
        <v>32</v>
      </c>
      <c r="B46" s="519" t="s">
        <v>958</v>
      </c>
      <c r="C46" s="75">
        <v>1</v>
      </c>
      <c r="D46" s="75" t="s">
        <v>0</v>
      </c>
      <c r="E46" s="121"/>
      <c r="F46" s="400">
        <v>50</v>
      </c>
      <c r="G46" s="401" t="s">
        <v>0</v>
      </c>
      <c r="H46"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46" s="391" t="str">
        <f>IF(Sklop5[[#This Row],[ZAHTEVANA SHEMA KAKOVOSTI]]&lt;&gt;"",Sklop5[[#This Row],[Preračunana masa/volumen/kos na enoto kg]],"")</f>
        <v/>
      </c>
      <c r="J46" s="402"/>
      <c r="K46" s="394"/>
      <c r="L46" s="394"/>
      <c r="M46" s="171" t="s">
        <v>77</v>
      </c>
      <c r="N46" s="404"/>
      <c r="O46" s="171" t="s">
        <v>77</v>
      </c>
      <c r="P46" s="405"/>
      <c r="Q46" s="397">
        <f>+Sklop5[[#This Row],[cena/enota brez DDV v EUR]]*Sklop5[[#This Row],[Stopnja DDV (%)]]</f>
        <v>0</v>
      </c>
      <c r="R46" s="397">
        <f>+Sklop5[[#This Row],[cena/enota brez DDV v EUR]]+Sklop5[[#This Row],[Davek (EUR)]]</f>
        <v>0</v>
      </c>
      <c r="S46" s="397">
        <f>+Sklop5[[#This Row],[cena/enota brez DDV v EUR]]*Sklop5[[#This Row],[Okvirna količina]]</f>
        <v>0</v>
      </c>
      <c r="T46" s="397">
        <f>+Sklop5[[#This Row],[Končna cena/enoto mere (EUR) z DDV]]*Sklop5[[#This Row],[Okvirna količina]]</f>
        <v>0</v>
      </c>
      <c r="U46" s="310"/>
    </row>
    <row r="47" spans="1:21" s="55" customFormat="1" ht="12">
      <c r="A47" s="408" t="s">
        <v>33</v>
      </c>
      <c r="B47" s="519" t="s">
        <v>959</v>
      </c>
      <c r="C47" s="75">
        <v>1</v>
      </c>
      <c r="D47" s="75" t="s">
        <v>0</v>
      </c>
      <c r="E47" s="121"/>
      <c r="F47" s="400">
        <v>10</v>
      </c>
      <c r="G47" s="401" t="s">
        <v>0</v>
      </c>
      <c r="H47"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47" s="391" t="str">
        <f>IF(Sklop5[[#This Row],[ZAHTEVANA SHEMA KAKOVOSTI]]&lt;&gt;"",Sklop5[[#This Row],[Preračunana masa/volumen/kos na enoto kg]],"")</f>
        <v/>
      </c>
      <c r="J47" s="402"/>
      <c r="K47" s="394"/>
      <c r="L47" s="394"/>
      <c r="M47" s="171" t="s">
        <v>77</v>
      </c>
      <c r="N47" s="404"/>
      <c r="O47" s="171" t="s">
        <v>77</v>
      </c>
      <c r="P47" s="405"/>
      <c r="Q47" s="397">
        <f>+Sklop5[[#This Row],[cena/enota brez DDV v EUR]]*Sklop5[[#This Row],[Stopnja DDV (%)]]</f>
        <v>0</v>
      </c>
      <c r="R47" s="397">
        <f>+Sklop5[[#This Row],[cena/enota brez DDV v EUR]]+Sklop5[[#This Row],[Davek (EUR)]]</f>
        <v>0</v>
      </c>
      <c r="S47" s="397">
        <f>+Sklop5[[#This Row],[cena/enota brez DDV v EUR]]*Sklop5[[#This Row],[Okvirna količina]]</f>
        <v>0</v>
      </c>
      <c r="T47" s="397">
        <f>+Sklop5[[#This Row],[Končna cena/enoto mere (EUR) z DDV]]*Sklop5[[#This Row],[Okvirna količina]]</f>
        <v>0</v>
      </c>
      <c r="U47" s="310"/>
    </row>
    <row r="48" spans="1:21" s="55" customFormat="1" ht="12">
      <c r="A48" s="408" t="s">
        <v>34</v>
      </c>
      <c r="B48" s="519" t="s">
        <v>960</v>
      </c>
      <c r="C48" s="75">
        <v>1</v>
      </c>
      <c r="D48" s="75" t="s">
        <v>0</v>
      </c>
      <c r="E48" s="121"/>
      <c r="F48" s="400">
        <v>10</v>
      </c>
      <c r="G48" s="401" t="s">
        <v>0</v>
      </c>
      <c r="H48"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48" s="391" t="str">
        <f>IF(Sklop5[[#This Row],[ZAHTEVANA SHEMA KAKOVOSTI]]&lt;&gt;"",Sklop5[[#This Row],[Preračunana masa/volumen/kos na enoto kg]],"")</f>
        <v/>
      </c>
      <c r="J48" s="402"/>
      <c r="K48" s="394"/>
      <c r="L48" s="394"/>
      <c r="M48" s="171" t="s">
        <v>77</v>
      </c>
      <c r="N48" s="404"/>
      <c r="O48" s="171" t="s">
        <v>77</v>
      </c>
      <c r="P48" s="405"/>
      <c r="Q48" s="397">
        <f>+Sklop5[[#This Row],[cena/enota brez DDV v EUR]]*Sklop5[[#This Row],[Stopnja DDV (%)]]</f>
        <v>0</v>
      </c>
      <c r="R48" s="397">
        <f>+Sklop5[[#This Row],[cena/enota brez DDV v EUR]]+Sklop5[[#This Row],[Davek (EUR)]]</f>
        <v>0</v>
      </c>
      <c r="S48" s="397">
        <f>+Sklop5[[#This Row],[cena/enota brez DDV v EUR]]*Sklop5[[#This Row],[Okvirna količina]]</f>
        <v>0</v>
      </c>
      <c r="T48" s="397">
        <f>+Sklop5[[#This Row],[Končna cena/enoto mere (EUR) z DDV]]*Sklop5[[#This Row],[Okvirna količina]]</f>
        <v>0</v>
      </c>
      <c r="U48" s="310"/>
    </row>
    <row r="49" spans="1:22" s="55" customFormat="1" ht="24">
      <c r="A49" s="408" t="s">
        <v>150</v>
      </c>
      <c r="B49" s="519" t="s">
        <v>961</v>
      </c>
      <c r="C49" s="75" t="s">
        <v>77</v>
      </c>
      <c r="D49" s="75" t="s">
        <v>0</v>
      </c>
      <c r="E49" s="121"/>
      <c r="F49" s="400">
        <v>20</v>
      </c>
      <c r="G49" s="401" t="s">
        <v>0</v>
      </c>
      <c r="H49"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49" s="391" t="str">
        <f>IF(Sklop5[[#This Row],[ZAHTEVANA SHEMA KAKOVOSTI]]&lt;&gt;"",Sklop5[[#This Row],[Preračunana masa/volumen/kos na enoto kg]],"")</f>
        <v/>
      </c>
      <c r="J49" s="402"/>
      <c r="K49" s="394"/>
      <c r="L49" s="394"/>
      <c r="M49" s="171" t="s">
        <v>77</v>
      </c>
      <c r="N49" s="404"/>
      <c r="O49" s="171" t="s">
        <v>77</v>
      </c>
      <c r="P49" s="405"/>
      <c r="Q49" s="397">
        <f>+Sklop5[[#This Row],[cena/enota brez DDV v EUR]]*Sklop5[[#This Row],[Stopnja DDV (%)]]</f>
        <v>0</v>
      </c>
      <c r="R49" s="397">
        <f>+Sklop5[[#This Row],[cena/enota brez DDV v EUR]]+Sklop5[[#This Row],[Davek (EUR)]]</f>
        <v>0</v>
      </c>
      <c r="S49" s="397">
        <f>+Sklop5[[#This Row],[cena/enota brez DDV v EUR]]*Sklop5[[#This Row],[Okvirna količina]]</f>
        <v>0</v>
      </c>
      <c r="T49" s="397">
        <f>+Sklop5[[#This Row],[Končna cena/enoto mere (EUR) z DDV]]*Sklop5[[#This Row],[Okvirna količina]]</f>
        <v>0</v>
      </c>
      <c r="U49" s="310"/>
    </row>
    <row r="50" spans="1:22" s="55" customFormat="1" ht="24">
      <c r="A50" s="408" t="s">
        <v>151</v>
      </c>
      <c r="B50" s="519" t="s">
        <v>962</v>
      </c>
      <c r="C50" s="75">
        <v>1</v>
      </c>
      <c r="D50" s="75" t="s">
        <v>0</v>
      </c>
      <c r="E50" s="121"/>
      <c r="F50" s="400">
        <v>100</v>
      </c>
      <c r="G50" s="401" t="s">
        <v>0</v>
      </c>
      <c r="H50"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v>
      </c>
      <c r="I50" s="391" t="str">
        <f>IF(Sklop5[[#This Row],[ZAHTEVANA SHEMA KAKOVOSTI]]&lt;&gt;"",Sklop5[[#This Row],[Preračunana masa/volumen/kos na enoto kg]],"")</f>
        <v/>
      </c>
      <c r="J50" s="402"/>
      <c r="K50" s="394"/>
      <c r="L50" s="394"/>
      <c r="M50" s="171" t="s">
        <v>77</v>
      </c>
      <c r="N50" s="404"/>
      <c r="O50" s="171" t="s">
        <v>77</v>
      </c>
      <c r="P50" s="405"/>
      <c r="Q50" s="397">
        <f>+Sklop5[[#This Row],[cena/enota brez DDV v EUR]]*Sklop5[[#This Row],[Stopnja DDV (%)]]</f>
        <v>0</v>
      </c>
      <c r="R50" s="397">
        <f>+Sklop5[[#This Row],[cena/enota brez DDV v EUR]]+Sklop5[[#This Row],[Davek (EUR)]]</f>
        <v>0</v>
      </c>
      <c r="S50" s="397">
        <f>+Sklop5[[#This Row],[cena/enota brez DDV v EUR]]*Sklop5[[#This Row],[Okvirna količina]]</f>
        <v>0</v>
      </c>
      <c r="T50" s="397">
        <f>+Sklop5[[#This Row],[Končna cena/enoto mere (EUR) z DDV]]*Sklop5[[#This Row],[Okvirna količina]]</f>
        <v>0</v>
      </c>
      <c r="U50" s="310"/>
    </row>
    <row r="51" spans="1:22" s="55" customFormat="1" ht="36">
      <c r="A51" s="408" t="s">
        <v>152</v>
      </c>
      <c r="B51" s="519" t="s">
        <v>963</v>
      </c>
      <c r="C51" s="75" t="s">
        <v>77</v>
      </c>
      <c r="D51" s="75" t="s">
        <v>0</v>
      </c>
      <c r="E51" s="121"/>
      <c r="F51" s="400">
        <v>280</v>
      </c>
      <c r="G51" s="401" t="s">
        <v>0</v>
      </c>
      <c r="H51"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280</v>
      </c>
      <c r="I51" s="391" t="str">
        <f>IF(Sklop5[[#This Row],[ZAHTEVANA SHEMA KAKOVOSTI]]&lt;&gt;"",Sklop5[[#This Row],[Preračunana masa/volumen/kos na enoto kg]],"")</f>
        <v/>
      </c>
      <c r="J51" s="402"/>
      <c r="K51" s="394"/>
      <c r="L51" s="394"/>
      <c r="M51" s="171" t="s">
        <v>77</v>
      </c>
      <c r="N51" s="404"/>
      <c r="O51" s="171" t="s">
        <v>77</v>
      </c>
      <c r="P51" s="405"/>
      <c r="Q51" s="397">
        <f>+Sklop5[[#This Row],[cena/enota brez DDV v EUR]]*Sklop5[[#This Row],[Stopnja DDV (%)]]</f>
        <v>0</v>
      </c>
      <c r="R51" s="397">
        <f>+Sklop5[[#This Row],[cena/enota brez DDV v EUR]]+Sklop5[[#This Row],[Davek (EUR)]]</f>
        <v>0</v>
      </c>
      <c r="S51" s="397">
        <f>+Sklop5[[#This Row],[cena/enota brez DDV v EUR]]*Sklop5[[#This Row],[Okvirna količina]]</f>
        <v>0</v>
      </c>
      <c r="T51" s="397">
        <f>+Sklop5[[#This Row],[Končna cena/enoto mere (EUR) z DDV]]*Sklop5[[#This Row],[Okvirna količina]]</f>
        <v>0</v>
      </c>
      <c r="U51" s="310"/>
    </row>
    <row r="52" spans="1:22" s="55" customFormat="1" ht="36">
      <c r="A52" s="408" t="s">
        <v>153</v>
      </c>
      <c r="B52" s="519" t="s">
        <v>964</v>
      </c>
      <c r="C52" s="75" t="s">
        <v>77</v>
      </c>
      <c r="D52" s="75" t="s">
        <v>0</v>
      </c>
      <c r="E52" s="121"/>
      <c r="F52" s="254">
        <v>570</v>
      </c>
      <c r="G52" s="538" t="s">
        <v>0</v>
      </c>
      <c r="H52" s="15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570</v>
      </c>
      <c r="I52" s="245" t="str">
        <f>IF(Sklop5[[#This Row],[ZAHTEVANA SHEMA KAKOVOSTI]]&lt;&gt;"",Sklop5[[#This Row],[Preračunana masa/volumen/kos na enoto kg]],"")</f>
        <v/>
      </c>
      <c r="J52" s="250"/>
      <c r="K52" s="247"/>
      <c r="L52" s="247"/>
      <c r="M52" s="171" t="s">
        <v>77</v>
      </c>
      <c r="N52" s="252"/>
      <c r="O52" s="171" t="s">
        <v>77</v>
      </c>
      <c r="P52" s="253"/>
      <c r="Q52" s="248">
        <f>+Sklop5[[#This Row],[cena/enota brez DDV v EUR]]*Sklop5[[#This Row],[Stopnja DDV (%)]]</f>
        <v>0</v>
      </c>
      <c r="R52" s="248">
        <f>+Sklop5[[#This Row],[cena/enota brez DDV v EUR]]+Sklop5[[#This Row],[Davek (EUR)]]</f>
        <v>0</v>
      </c>
      <c r="S52" s="248">
        <f>+Sklop5[[#This Row],[cena/enota brez DDV v EUR]]*Sklop5[[#This Row],[Okvirna količina]]</f>
        <v>0</v>
      </c>
      <c r="T52" s="248">
        <f>+Sklop5[[#This Row],[Končna cena/enoto mere (EUR) z DDV]]*Sklop5[[#This Row],[Okvirna količina]]</f>
        <v>0</v>
      </c>
      <c r="U52" s="249"/>
    </row>
    <row r="53" spans="1:22" s="55" customFormat="1" ht="12">
      <c r="A53" s="408" t="s">
        <v>154</v>
      </c>
      <c r="B53" s="519" t="s">
        <v>965</v>
      </c>
      <c r="C53" s="75" t="s">
        <v>77</v>
      </c>
      <c r="D53" s="75" t="s">
        <v>0</v>
      </c>
      <c r="E53" s="121"/>
      <c r="F53" s="254">
        <v>80</v>
      </c>
      <c r="G53" s="538" t="s">
        <v>0</v>
      </c>
      <c r="H53" s="15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v>
      </c>
      <c r="I53" s="245" t="str">
        <f>IF(Sklop5[[#This Row],[ZAHTEVANA SHEMA KAKOVOSTI]]&lt;&gt;"",Sklop5[[#This Row],[Preračunana masa/volumen/kos na enoto kg]],"")</f>
        <v/>
      </c>
      <c r="J53" s="250"/>
      <c r="K53" s="247"/>
      <c r="L53" s="247"/>
      <c r="M53" s="171" t="s">
        <v>77</v>
      </c>
      <c r="N53" s="252"/>
      <c r="O53" s="171" t="s">
        <v>77</v>
      </c>
      <c r="P53" s="253"/>
      <c r="Q53" s="248">
        <f>+Sklop5[[#This Row],[cena/enota brez DDV v EUR]]*Sklop5[[#This Row],[Stopnja DDV (%)]]</f>
        <v>0</v>
      </c>
      <c r="R53" s="248">
        <f>+Sklop5[[#This Row],[cena/enota brez DDV v EUR]]+Sklop5[[#This Row],[Davek (EUR)]]</f>
        <v>0</v>
      </c>
      <c r="S53" s="248">
        <f>+Sklop5[[#This Row],[cena/enota brez DDV v EUR]]*Sklop5[[#This Row],[Okvirna količina]]</f>
        <v>0</v>
      </c>
      <c r="T53" s="248">
        <f>+Sklop5[[#This Row],[Končna cena/enoto mere (EUR) z DDV]]*Sklop5[[#This Row],[Okvirna količina]]</f>
        <v>0</v>
      </c>
      <c r="U53" s="249"/>
    </row>
    <row r="54" spans="1:22" s="55" customFormat="1" ht="24">
      <c r="A54" s="408" t="s">
        <v>155</v>
      </c>
      <c r="B54" s="519" t="s">
        <v>966</v>
      </c>
      <c r="C54" s="75" t="s">
        <v>77</v>
      </c>
      <c r="D54" s="75" t="s">
        <v>0</v>
      </c>
      <c r="E54" s="121" t="s">
        <v>167</v>
      </c>
      <c r="F54" s="254">
        <v>20</v>
      </c>
      <c r="G54" s="538" t="s">
        <v>0</v>
      </c>
      <c r="H54" s="15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54" s="245">
        <f>IF(Sklop5[[#This Row],[ZAHTEVANA SHEMA KAKOVOSTI]]&lt;&gt;"",Sklop5[[#This Row],[Preračunana masa/volumen/kos na enoto kg]],"")</f>
        <v>20</v>
      </c>
      <c r="J54" s="250"/>
      <c r="K54" s="247"/>
      <c r="L54" s="247"/>
      <c r="M54" s="171" t="s">
        <v>77</v>
      </c>
      <c r="N54" s="252"/>
      <c r="O54" s="171" t="s">
        <v>77</v>
      </c>
      <c r="P54" s="253"/>
      <c r="Q54" s="248">
        <f>+Sklop5[[#This Row],[cena/enota brez DDV v EUR]]*Sklop5[[#This Row],[Stopnja DDV (%)]]</f>
        <v>0</v>
      </c>
      <c r="R54" s="248">
        <f>+Sklop5[[#This Row],[cena/enota brez DDV v EUR]]+Sklop5[[#This Row],[Davek (EUR)]]</f>
        <v>0</v>
      </c>
      <c r="S54" s="248">
        <f>+Sklop5[[#This Row],[cena/enota brez DDV v EUR]]*Sklop5[[#This Row],[Okvirna količina]]</f>
        <v>0</v>
      </c>
      <c r="T54" s="248">
        <f>+Sklop5[[#This Row],[Končna cena/enoto mere (EUR) z DDV]]*Sklop5[[#This Row],[Okvirna količina]]</f>
        <v>0</v>
      </c>
      <c r="U54" s="249"/>
    </row>
    <row r="55" spans="1:22" s="484" customFormat="1" ht="12">
      <c r="A55" s="408" t="s">
        <v>156</v>
      </c>
      <c r="B55" s="520" t="s">
        <v>869</v>
      </c>
      <c r="C55" s="75" t="s">
        <v>77</v>
      </c>
      <c r="D55" s="156" t="s">
        <v>0</v>
      </c>
      <c r="E55" s="121"/>
      <c r="F55" s="485">
        <v>290</v>
      </c>
      <c r="G55" s="486" t="s">
        <v>0</v>
      </c>
      <c r="H55" s="15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290</v>
      </c>
      <c r="I55" s="245" t="str">
        <f>IF(Sklop5[[#This Row],[ZAHTEVANA SHEMA KAKOVOSTI]]&lt;&gt;"",Sklop5[[#This Row],[Preračunana masa/volumen/kos na enoto kg]],"")</f>
        <v/>
      </c>
      <c r="J55" s="189"/>
      <c r="K55" s="211"/>
      <c r="L55" s="211"/>
      <c r="M55" s="171" t="s">
        <v>77</v>
      </c>
      <c r="N55" s="252"/>
      <c r="O55" s="171" t="s">
        <v>77</v>
      </c>
      <c r="P55" s="216"/>
      <c r="Q55" s="186">
        <f>+Sklop5[[#This Row],[cena/enota brez DDV v EUR]]*Sklop5[[#This Row],[Stopnja DDV (%)]]</f>
        <v>0</v>
      </c>
      <c r="R55" s="186">
        <f>+Sklop5[[#This Row],[cena/enota brez DDV v EUR]]+Sklop5[[#This Row],[Davek (EUR)]]</f>
        <v>0</v>
      </c>
      <c r="S55" s="186">
        <f>+Sklop5[[#This Row],[cena/enota brez DDV v EUR]]*Sklop5[[#This Row],[Okvirna količina]]</f>
        <v>0</v>
      </c>
      <c r="T55" s="186">
        <f>+Sklop5[[#This Row],[Končna cena/enoto mere (EUR) z DDV]]*Sklop5[[#This Row],[Okvirna količina]]</f>
        <v>0</v>
      </c>
      <c r="U55" s="172"/>
    </row>
    <row r="56" spans="1:22" s="484" customFormat="1" ht="12">
      <c r="A56" s="408" t="s">
        <v>157</v>
      </c>
      <c r="B56" s="521" t="s">
        <v>834</v>
      </c>
      <c r="C56" s="75" t="s">
        <v>77</v>
      </c>
      <c r="D56" s="489" t="s">
        <v>0</v>
      </c>
      <c r="E56" s="121" t="s">
        <v>145</v>
      </c>
      <c r="F56" s="490">
        <v>40</v>
      </c>
      <c r="G56" s="491" t="s">
        <v>0</v>
      </c>
      <c r="H56" s="15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v>
      </c>
      <c r="I56" s="245">
        <f>IF(Sklop5[[#This Row],[ZAHTEVANA SHEMA KAKOVOSTI]]&lt;&gt;"",Sklop5[[#This Row],[Preračunana masa/volumen/kos na enoto kg]],"")</f>
        <v>40</v>
      </c>
      <c r="J56" s="492"/>
      <c r="K56" s="493"/>
      <c r="L56" s="493"/>
      <c r="M56" s="171" t="s">
        <v>77</v>
      </c>
      <c r="N56" s="252"/>
      <c r="O56" s="171" t="s">
        <v>77</v>
      </c>
      <c r="P56" s="496"/>
      <c r="Q56" s="494">
        <f>+Sklop5[[#This Row],[cena/enota brez DDV v EUR]]*Sklop5[[#This Row],[Stopnja DDV (%)]]</f>
        <v>0</v>
      </c>
      <c r="R56" s="494">
        <f>+Sklop5[[#This Row],[cena/enota brez DDV v EUR]]+Sklop5[[#This Row],[Davek (EUR)]]</f>
        <v>0</v>
      </c>
      <c r="S56" s="494">
        <f>+Sklop5[[#This Row],[cena/enota brez DDV v EUR]]*Sklop5[[#This Row],[Okvirna količina]]</f>
        <v>0</v>
      </c>
      <c r="T56" s="494">
        <f>+Sklop5[[#This Row],[Končna cena/enoto mere (EUR) z DDV]]*Sklop5[[#This Row],[Okvirna količina]]</f>
        <v>0</v>
      </c>
      <c r="U56" s="497"/>
    </row>
    <row r="57" spans="1:22">
      <c r="A57" s="498" t="s">
        <v>98</v>
      </c>
      <c r="B57" s="499"/>
      <c r="C57" s="500"/>
      <c r="D57" s="500"/>
      <c r="E57" s="501"/>
      <c r="F57" s="502"/>
      <c r="G57" s="503"/>
      <c r="H57" s="504">
        <f>SUBTOTAL(109,Sklop5[Preračunana masa/volumen/kos na enoto kg])</f>
        <v>12050</v>
      </c>
      <c r="I57" s="504">
        <f>SUBTOTAL(109,Sklop5[Živila iz shem kakovosti (kg)])</f>
        <v>4530</v>
      </c>
      <c r="J57" s="502"/>
      <c r="K57" s="505"/>
      <c r="L57" s="505"/>
      <c r="M57" s="506"/>
      <c r="N57" s="507"/>
      <c r="O57" s="507"/>
      <c r="P57" s="507"/>
      <c r="Q57" s="508"/>
      <c r="R57" s="502"/>
      <c r="S57" s="508">
        <f>SUBTOTAL(109,Sklop5[Vrednost za okvirno količino (EUR) brez DDV])</f>
        <v>0</v>
      </c>
      <c r="T57" s="508">
        <f>SUBTOTAL(109,Sklop5[Vrednost za okvirno količino (EUR) z DDV])</f>
        <v>0</v>
      </c>
      <c r="U57" s="509">
        <f>SUBTOTAL(103,Sklop5[Shema kakovosti
(nacionalne, evropske)
])</f>
        <v>0</v>
      </c>
    </row>
    <row r="58" spans="1:22" ht="15">
      <c r="A58" s="409"/>
      <c r="B58" s="4"/>
      <c r="C58" s="26"/>
      <c r="D58" s="26"/>
      <c r="E58" s="25"/>
      <c r="F58" s="7"/>
      <c r="H58" s="8"/>
      <c r="I58" s="8"/>
      <c r="J58" s="8"/>
      <c r="K58" s="8"/>
      <c r="L58" s="20"/>
      <c r="M58" s="20"/>
      <c r="N58" s="8"/>
      <c r="O58" s="8"/>
      <c r="P58" s="8"/>
      <c r="Q58" s="8"/>
      <c r="R58" s="8"/>
      <c r="S58" s="3"/>
      <c r="T58" s="3"/>
      <c r="U58" s="7"/>
    </row>
    <row r="59" spans="1:22">
      <c r="A59" s="412" t="s">
        <v>94</v>
      </c>
      <c r="B59" s="413"/>
      <c r="C59" s="28"/>
      <c r="D59" s="28"/>
      <c r="E59" s="91"/>
      <c r="Q59" s="48"/>
      <c r="R59" s="48"/>
      <c r="S59" s="48"/>
      <c r="T59" s="48"/>
    </row>
    <row r="60" spans="1:22">
      <c r="A60" s="414" t="s">
        <v>96</v>
      </c>
      <c r="B60" s="413"/>
      <c r="C60" s="28"/>
      <c r="D60" s="28"/>
      <c r="E60" s="91"/>
    </row>
    <row r="61" spans="1:22">
      <c r="A61" s="415" t="s">
        <v>139</v>
      </c>
      <c r="B61" s="416"/>
      <c r="F61" s="68"/>
      <c r="G61" s="68"/>
      <c r="H61" s="29"/>
      <c r="I61" s="29"/>
      <c r="J61" s="29"/>
      <c r="K61" s="29"/>
      <c r="L61" s="54"/>
      <c r="M61" s="54"/>
      <c r="N61" s="29"/>
      <c r="O61" s="29"/>
      <c r="P61" s="29"/>
      <c r="Q61" s="29"/>
      <c r="R61" s="29"/>
    </row>
    <row r="62" spans="1:22" ht="12.75" customHeight="1">
      <c r="A62" s="417" t="s">
        <v>133</v>
      </c>
      <c r="B62" s="416"/>
      <c r="F62" s="68"/>
      <c r="G62" s="68"/>
      <c r="H62" s="29"/>
      <c r="I62" s="29"/>
      <c r="J62" s="29"/>
      <c r="K62" s="29"/>
      <c r="L62" s="54"/>
      <c r="M62" s="99"/>
      <c r="N62" s="99"/>
      <c r="O62" s="99"/>
      <c r="P62" s="99"/>
      <c r="Q62" s="99"/>
      <c r="R62" s="99"/>
      <c r="S62" s="99"/>
      <c r="T62" s="99"/>
      <c r="U62" s="99"/>
      <c r="V62" s="99"/>
    </row>
    <row r="63" spans="1:22" ht="12.75" customHeight="1">
      <c r="A63" s="411"/>
      <c r="B63" s="19"/>
      <c r="C63" s="19"/>
      <c r="D63" s="19"/>
      <c r="E63" s="19"/>
      <c r="F63" s="19"/>
      <c r="G63" s="19"/>
      <c r="H63" s="19"/>
      <c r="I63" s="19"/>
      <c r="J63" s="19"/>
      <c r="K63" s="19"/>
      <c r="L63" s="19"/>
      <c r="M63" s="99"/>
      <c r="N63" s="99"/>
      <c r="O63" s="99"/>
      <c r="P63" s="99"/>
      <c r="Q63" s="99"/>
      <c r="R63" s="99"/>
      <c r="S63" s="99"/>
      <c r="T63" s="99"/>
      <c r="U63" s="99"/>
      <c r="V63" s="99"/>
    </row>
    <row r="64" spans="1:22">
      <c r="A64" s="410" t="s">
        <v>37</v>
      </c>
      <c r="F64" s="68"/>
      <c r="G64" s="68" t="s">
        <v>38</v>
      </c>
      <c r="H64" s="29"/>
      <c r="I64" s="29"/>
      <c r="J64" s="29"/>
      <c r="K64" s="29"/>
      <c r="L64" s="54"/>
      <c r="M64" s="54"/>
      <c r="N64" s="29"/>
      <c r="O64" s="29"/>
      <c r="P64" s="29"/>
      <c r="Q64" s="29" t="s">
        <v>39</v>
      </c>
      <c r="R64" s="29"/>
    </row>
    <row r="65" spans="1:22" ht="15">
      <c r="A65" s="409"/>
      <c r="B65" s="4"/>
      <c r="C65" s="26"/>
      <c r="D65" s="26"/>
      <c r="E65" s="25"/>
      <c r="F65" s="7"/>
      <c r="H65" s="8"/>
      <c r="I65" s="8"/>
      <c r="J65" s="8"/>
      <c r="K65" s="8"/>
      <c r="L65" s="20"/>
      <c r="M65" s="20"/>
      <c r="N65" s="8"/>
      <c r="O65" s="8"/>
      <c r="P65" s="8"/>
      <c r="Q65" s="8"/>
      <c r="R65" s="8"/>
      <c r="S65" s="3"/>
      <c r="T65" s="3"/>
      <c r="U65" s="7"/>
    </row>
    <row r="66" spans="1:22">
      <c r="B66" s="16"/>
      <c r="C66" s="28"/>
      <c r="D66" s="28"/>
      <c r="E66" s="91"/>
    </row>
    <row r="67" spans="1:22">
      <c r="B67" s="16"/>
      <c r="C67" s="28"/>
      <c r="D67" s="28"/>
      <c r="E67" s="91"/>
    </row>
    <row r="68" spans="1:22">
      <c r="B68" s="16"/>
      <c r="C68" s="28"/>
      <c r="D68" s="28"/>
      <c r="E68" s="91"/>
    </row>
    <row r="69" spans="1:22">
      <c r="B69" s="16"/>
      <c r="C69" s="28"/>
      <c r="D69" s="28"/>
      <c r="E69" s="91"/>
    </row>
    <row r="70" spans="1:22">
      <c r="B70" s="16"/>
      <c r="C70" s="28"/>
      <c r="D70" s="28"/>
      <c r="E70" s="91"/>
    </row>
    <row r="71" spans="1:22">
      <c r="B71" s="16"/>
      <c r="C71" s="28"/>
      <c r="D71" s="28"/>
      <c r="E71" s="91"/>
    </row>
    <row r="72" spans="1:22">
      <c r="B72" s="16"/>
      <c r="C72" s="28"/>
      <c r="D72" s="28"/>
      <c r="E72" s="91"/>
    </row>
    <row r="73" spans="1:22">
      <c r="B73" s="16"/>
      <c r="C73" s="28"/>
      <c r="D73" s="28"/>
      <c r="E73" s="91"/>
    </row>
    <row r="74" spans="1:22">
      <c r="B74" s="16"/>
      <c r="C74" s="28"/>
      <c r="D74" s="28"/>
      <c r="E74" s="91"/>
    </row>
    <row r="75" spans="1:22">
      <c r="B75" s="16"/>
      <c r="C75" s="28"/>
      <c r="D75" s="28"/>
      <c r="E75" s="91"/>
    </row>
    <row r="76" spans="1:22">
      <c r="B76" s="16"/>
      <c r="C76" s="28"/>
      <c r="D76" s="28"/>
      <c r="E76" s="91"/>
    </row>
    <row r="77" spans="1:22">
      <c r="B77" s="16"/>
      <c r="C77" s="28"/>
      <c r="D77" s="28"/>
      <c r="E77" s="91"/>
    </row>
    <row r="78" spans="1:22">
      <c r="B78" s="16"/>
      <c r="C78" s="28"/>
      <c r="D78" s="28"/>
      <c r="E78" s="91"/>
    </row>
    <row r="79" spans="1:22">
      <c r="B79" s="16"/>
      <c r="C79" s="28"/>
      <c r="D79" s="28"/>
      <c r="E79" s="91"/>
    </row>
    <row r="80" spans="1:22" s="18" customFormat="1">
      <c r="A80" s="29"/>
      <c r="B80" s="16"/>
      <c r="C80" s="28"/>
      <c r="D80" s="28"/>
      <c r="E80" s="91"/>
      <c r="F80" s="92"/>
      <c r="G80" s="92"/>
      <c r="L80" s="11"/>
      <c r="M80" s="11"/>
      <c r="N80" s="11"/>
      <c r="O80" s="11"/>
      <c r="P80" s="11"/>
      <c r="Q80" s="11"/>
      <c r="R80" s="11"/>
      <c r="S80" s="11"/>
      <c r="T80" s="11"/>
      <c r="U80" s="68"/>
      <c r="V80" s="11"/>
    </row>
    <row r="81" spans="1:22" s="18" customFormat="1">
      <c r="A81" s="29"/>
      <c r="B81" s="16"/>
      <c r="C81" s="28"/>
      <c r="D81" s="28"/>
      <c r="E81" s="91"/>
      <c r="F81" s="92"/>
      <c r="G81" s="92"/>
      <c r="L81" s="11"/>
      <c r="M81" s="11"/>
      <c r="N81" s="11"/>
      <c r="O81" s="11"/>
      <c r="P81" s="11"/>
      <c r="Q81" s="11"/>
      <c r="R81" s="11"/>
      <c r="S81" s="11"/>
      <c r="T81" s="11"/>
      <c r="U81" s="68"/>
      <c r="V81" s="11"/>
    </row>
    <row r="82" spans="1:22" s="18" customFormat="1">
      <c r="A82" s="29"/>
      <c r="B82" s="16"/>
      <c r="C82" s="28"/>
      <c r="D82" s="28"/>
      <c r="E82" s="91"/>
      <c r="F82" s="92"/>
      <c r="G82" s="92"/>
      <c r="L82" s="11"/>
      <c r="M82" s="11"/>
      <c r="N82" s="11"/>
      <c r="O82" s="11"/>
      <c r="P82" s="11"/>
      <c r="Q82" s="11"/>
      <c r="R82" s="11"/>
      <c r="S82" s="11"/>
      <c r="T82" s="11"/>
      <c r="U82" s="68"/>
      <c r="V82" s="11"/>
    </row>
    <row r="83" spans="1:22" s="18" customFormat="1">
      <c r="A83" s="29"/>
      <c r="B83" s="16"/>
      <c r="C83" s="28"/>
      <c r="D83" s="28"/>
      <c r="E83" s="91"/>
      <c r="F83" s="92"/>
      <c r="G83" s="92"/>
      <c r="L83" s="11"/>
      <c r="M83" s="11"/>
      <c r="N83" s="11"/>
      <c r="O83" s="11"/>
      <c r="P83" s="11"/>
      <c r="Q83" s="11"/>
      <c r="R83" s="11"/>
      <c r="S83" s="11"/>
      <c r="T83" s="11"/>
      <c r="U83" s="68"/>
      <c r="V83" s="11"/>
    </row>
    <row r="84" spans="1:22" s="18" customFormat="1">
      <c r="A84" s="29"/>
      <c r="B84" s="16"/>
      <c r="C84" s="28"/>
      <c r="D84" s="28"/>
      <c r="E84" s="91"/>
      <c r="F84" s="92"/>
      <c r="G84" s="92"/>
      <c r="L84" s="11"/>
      <c r="M84" s="11"/>
      <c r="N84" s="11"/>
      <c r="O84" s="11"/>
      <c r="P84" s="11"/>
      <c r="Q84" s="11"/>
      <c r="R84" s="11"/>
      <c r="S84" s="11"/>
      <c r="T84" s="11"/>
      <c r="U84" s="68"/>
      <c r="V84" s="11"/>
    </row>
    <row r="85" spans="1:22" s="18" customFormat="1">
      <c r="A85" s="29"/>
      <c r="B85" s="16"/>
      <c r="C85" s="28"/>
      <c r="D85" s="28"/>
      <c r="E85" s="91"/>
      <c r="F85" s="92"/>
      <c r="G85" s="92"/>
      <c r="L85" s="11"/>
      <c r="M85" s="11"/>
      <c r="N85" s="11"/>
      <c r="O85" s="11"/>
      <c r="P85" s="11"/>
      <c r="Q85" s="11"/>
      <c r="R85" s="11"/>
      <c r="S85" s="11"/>
      <c r="T85" s="11"/>
      <c r="U85" s="68"/>
      <c r="V85" s="11"/>
    </row>
    <row r="86" spans="1:22" s="18" customFormat="1">
      <c r="A86" s="29"/>
      <c r="B86" s="16"/>
      <c r="C86" s="28"/>
      <c r="D86" s="28"/>
      <c r="E86" s="91"/>
      <c r="F86" s="92"/>
      <c r="G86" s="92"/>
      <c r="L86" s="11"/>
      <c r="M86" s="11"/>
      <c r="N86" s="11"/>
      <c r="O86" s="11"/>
      <c r="P86" s="11"/>
      <c r="Q86" s="11"/>
      <c r="R86" s="11"/>
      <c r="S86" s="11"/>
      <c r="T86" s="11"/>
      <c r="U86" s="68"/>
      <c r="V86" s="11"/>
    </row>
    <row r="87" spans="1:22" s="18" customFormat="1">
      <c r="A87" s="29"/>
      <c r="B87" s="16"/>
      <c r="C87" s="28"/>
      <c r="D87" s="28"/>
      <c r="E87" s="91"/>
      <c r="F87" s="92"/>
      <c r="G87" s="92"/>
      <c r="L87" s="11"/>
      <c r="M87" s="11"/>
      <c r="N87" s="11"/>
      <c r="O87" s="11"/>
      <c r="P87" s="11"/>
      <c r="Q87" s="11"/>
      <c r="R87" s="11"/>
      <c r="S87" s="11"/>
      <c r="T87" s="11"/>
      <c r="U87" s="68"/>
      <c r="V87" s="11"/>
    </row>
    <row r="88" spans="1:22" s="18" customFormat="1">
      <c r="A88" s="29"/>
      <c r="B88" s="16"/>
      <c r="C88" s="28"/>
      <c r="D88" s="28"/>
      <c r="E88" s="91"/>
      <c r="F88" s="92"/>
      <c r="G88" s="92"/>
      <c r="L88" s="11"/>
      <c r="M88" s="11"/>
      <c r="N88" s="11"/>
      <c r="O88" s="11"/>
      <c r="P88" s="11"/>
      <c r="Q88" s="11"/>
      <c r="R88" s="11"/>
      <c r="S88" s="11"/>
      <c r="T88" s="11"/>
      <c r="U88" s="68"/>
      <c r="V88" s="11"/>
    </row>
    <row r="89" spans="1:22" s="18" customFormat="1">
      <c r="A89" s="29"/>
      <c r="B89" s="16"/>
      <c r="C89" s="28"/>
      <c r="D89" s="28"/>
      <c r="E89" s="91"/>
      <c r="F89" s="92"/>
      <c r="G89" s="92"/>
      <c r="L89" s="11"/>
      <c r="M89" s="11"/>
      <c r="N89" s="11"/>
      <c r="O89" s="11"/>
      <c r="P89" s="11"/>
      <c r="Q89" s="11"/>
      <c r="R89" s="11"/>
      <c r="S89" s="11"/>
      <c r="T89" s="11"/>
      <c r="U89" s="68"/>
      <c r="V89" s="11"/>
    </row>
    <row r="90" spans="1:22" s="18" customFormat="1">
      <c r="A90" s="29"/>
      <c r="B90" s="16"/>
      <c r="C90" s="28"/>
      <c r="D90" s="28"/>
      <c r="E90" s="91"/>
      <c r="F90" s="92"/>
      <c r="G90" s="92"/>
      <c r="L90" s="11"/>
      <c r="M90" s="11"/>
      <c r="N90" s="11"/>
      <c r="O90" s="11"/>
      <c r="P90" s="11"/>
      <c r="Q90" s="11"/>
      <c r="R90" s="11"/>
      <c r="S90" s="11"/>
      <c r="T90" s="11"/>
      <c r="U90" s="68"/>
      <c r="V90" s="11"/>
    </row>
    <row r="91" spans="1:22" s="18" customFormat="1">
      <c r="A91" s="29"/>
      <c r="B91" s="16"/>
      <c r="C91" s="28"/>
      <c r="D91" s="28"/>
      <c r="E91" s="91"/>
      <c r="F91" s="92"/>
      <c r="G91" s="92"/>
      <c r="L91" s="11"/>
      <c r="M91" s="11"/>
      <c r="N91" s="11"/>
      <c r="O91" s="11"/>
      <c r="P91" s="11"/>
      <c r="Q91" s="11"/>
      <c r="R91" s="11"/>
      <c r="S91" s="11"/>
      <c r="T91" s="11"/>
      <c r="U91" s="68"/>
      <c r="V91" s="11"/>
    </row>
    <row r="92" spans="1:22" s="18" customFormat="1">
      <c r="A92" s="29"/>
      <c r="B92" s="16"/>
      <c r="C92" s="28"/>
      <c r="D92" s="28"/>
      <c r="E92" s="91"/>
      <c r="F92" s="92"/>
      <c r="G92" s="92"/>
      <c r="L92" s="11"/>
      <c r="M92" s="11"/>
      <c r="N92" s="11"/>
      <c r="O92" s="11"/>
      <c r="P92" s="11"/>
      <c r="Q92" s="11"/>
      <c r="R92" s="11"/>
      <c r="S92" s="11"/>
      <c r="T92" s="11"/>
      <c r="U92" s="68"/>
      <c r="V92" s="11"/>
    </row>
    <row r="93" spans="1:22" s="18" customFormat="1">
      <c r="A93" s="29"/>
      <c r="B93" s="16"/>
      <c r="C93" s="28"/>
      <c r="D93" s="28"/>
      <c r="E93" s="91"/>
      <c r="F93" s="92"/>
      <c r="G93" s="92"/>
      <c r="L93" s="11"/>
      <c r="M93" s="11"/>
      <c r="N93" s="11"/>
      <c r="O93" s="11"/>
      <c r="P93" s="11"/>
      <c r="Q93" s="11"/>
      <c r="R93" s="11"/>
      <c r="S93" s="11"/>
      <c r="T93" s="11"/>
      <c r="U93" s="68"/>
      <c r="V93" s="11"/>
    </row>
    <row r="94" spans="1:22" s="18" customFormat="1">
      <c r="A94" s="29"/>
      <c r="B94" s="16"/>
      <c r="C94" s="28"/>
      <c r="D94" s="28"/>
      <c r="E94" s="91"/>
      <c r="F94" s="92"/>
      <c r="G94" s="92"/>
      <c r="L94" s="11"/>
      <c r="M94" s="11"/>
      <c r="N94" s="11"/>
      <c r="O94" s="11"/>
      <c r="P94" s="11"/>
      <c r="Q94" s="11"/>
      <c r="R94" s="11"/>
      <c r="S94" s="11"/>
      <c r="T94" s="11"/>
      <c r="U94" s="68"/>
      <c r="V94" s="11"/>
    </row>
    <row r="95" spans="1:22" s="18" customFormat="1">
      <c r="A95" s="29"/>
      <c r="B95" s="16"/>
      <c r="C95" s="28"/>
      <c r="D95" s="28"/>
      <c r="E95" s="91"/>
      <c r="F95" s="92"/>
      <c r="G95" s="92"/>
      <c r="L95" s="11"/>
      <c r="M95" s="11"/>
      <c r="N95" s="11"/>
      <c r="O95" s="11"/>
      <c r="P95" s="11"/>
      <c r="Q95" s="11"/>
      <c r="R95" s="11"/>
      <c r="S95" s="11"/>
      <c r="T95" s="11"/>
      <c r="U95" s="68"/>
      <c r="V95" s="11"/>
    </row>
    <row r="96" spans="1:22" s="18" customFormat="1">
      <c r="A96" s="29"/>
      <c r="B96" s="16"/>
      <c r="C96" s="28"/>
      <c r="D96" s="28"/>
      <c r="E96" s="91"/>
      <c r="F96" s="92"/>
      <c r="G96" s="92"/>
      <c r="L96" s="11"/>
      <c r="M96" s="11"/>
      <c r="N96" s="11"/>
      <c r="O96" s="11"/>
      <c r="P96" s="11"/>
      <c r="Q96" s="11"/>
      <c r="R96" s="11"/>
      <c r="S96" s="11"/>
      <c r="T96" s="11"/>
      <c r="U96" s="68"/>
      <c r="V96" s="11"/>
    </row>
    <row r="97" spans="1:22" s="18" customFormat="1">
      <c r="A97" s="29"/>
      <c r="B97" s="16"/>
      <c r="C97" s="28"/>
      <c r="D97" s="28"/>
      <c r="E97" s="91"/>
      <c r="F97" s="92"/>
      <c r="G97" s="92"/>
      <c r="L97" s="11"/>
      <c r="M97" s="11"/>
      <c r="N97" s="11"/>
      <c r="O97" s="11"/>
      <c r="P97" s="11"/>
      <c r="Q97" s="11"/>
      <c r="R97" s="11"/>
      <c r="S97" s="11"/>
      <c r="T97" s="11"/>
      <c r="U97" s="68"/>
      <c r="V97" s="11"/>
    </row>
    <row r="98" spans="1:22" s="18" customFormat="1">
      <c r="A98" s="29"/>
      <c r="B98" s="16"/>
      <c r="C98" s="28"/>
      <c r="D98" s="28"/>
      <c r="E98" s="91"/>
      <c r="F98" s="92"/>
      <c r="G98" s="92"/>
      <c r="L98" s="11"/>
      <c r="M98" s="11"/>
      <c r="N98" s="11"/>
      <c r="O98" s="11"/>
      <c r="P98" s="11"/>
      <c r="Q98" s="11"/>
      <c r="R98" s="11"/>
      <c r="S98" s="11"/>
      <c r="T98" s="11"/>
      <c r="U98" s="68"/>
      <c r="V98" s="11"/>
    </row>
    <row r="99" spans="1:22" s="18" customFormat="1">
      <c r="A99" s="29"/>
      <c r="B99" s="16"/>
      <c r="C99" s="28"/>
      <c r="D99" s="28"/>
      <c r="E99" s="91"/>
      <c r="F99" s="92"/>
      <c r="G99" s="92"/>
      <c r="L99" s="11"/>
      <c r="M99" s="11"/>
      <c r="N99" s="11"/>
      <c r="O99" s="11"/>
      <c r="P99" s="11"/>
      <c r="Q99" s="11"/>
      <c r="R99" s="11"/>
      <c r="S99" s="11"/>
      <c r="T99" s="11"/>
      <c r="U99" s="68"/>
      <c r="V99" s="11"/>
    </row>
    <row r="100" spans="1:22" s="18" customFormat="1">
      <c r="A100" s="29"/>
      <c r="B100" s="16"/>
      <c r="C100" s="28"/>
      <c r="D100" s="28"/>
      <c r="E100" s="91"/>
      <c r="F100" s="92"/>
      <c r="G100" s="92"/>
      <c r="L100" s="11"/>
      <c r="M100" s="11"/>
      <c r="N100" s="11"/>
      <c r="O100" s="11"/>
      <c r="P100" s="11"/>
      <c r="Q100" s="11"/>
      <c r="R100" s="11"/>
      <c r="S100" s="11"/>
      <c r="T100" s="11"/>
      <c r="U100" s="68"/>
      <c r="V100" s="11"/>
    </row>
    <row r="101" spans="1:22" s="18" customFormat="1">
      <c r="A101" s="29"/>
      <c r="B101" s="16"/>
      <c r="C101" s="28"/>
      <c r="D101" s="28"/>
      <c r="E101" s="91"/>
      <c r="F101" s="92"/>
      <c r="G101" s="92"/>
      <c r="L101" s="11"/>
      <c r="M101" s="11"/>
      <c r="N101" s="11"/>
      <c r="O101" s="11"/>
      <c r="P101" s="11"/>
      <c r="Q101" s="11"/>
      <c r="R101" s="11"/>
      <c r="S101" s="11"/>
      <c r="T101" s="11"/>
      <c r="U101" s="68"/>
      <c r="V101" s="11"/>
    </row>
    <row r="102" spans="1:22" s="18" customFormat="1">
      <c r="A102" s="29"/>
      <c r="B102" s="16"/>
      <c r="C102" s="28"/>
      <c r="D102" s="28"/>
      <c r="E102" s="91"/>
      <c r="F102" s="92"/>
      <c r="G102" s="92"/>
      <c r="L102" s="11"/>
      <c r="M102" s="11"/>
      <c r="N102" s="11"/>
      <c r="O102" s="11"/>
      <c r="P102" s="11"/>
      <c r="Q102" s="11"/>
      <c r="R102" s="11"/>
      <c r="S102" s="11"/>
      <c r="T102" s="11"/>
      <c r="U102" s="68"/>
      <c r="V102" s="11"/>
    </row>
    <row r="103" spans="1:22" s="18" customFormat="1">
      <c r="A103" s="29"/>
      <c r="B103" s="16"/>
      <c r="C103" s="28"/>
      <c r="D103" s="28"/>
      <c r="E103" s="91"/>
      <c r="F103" s="92"/>
      <c r="G103" s="92"/>
      <c r="L103" s="11"/>
      <c r="M103" s="11"/>
      <c r="N103" s="11"/>
      <c r="O103" s="11"/>
      <c r="P103" s="11"/>
      <c r="Q103" s="11"/>
      <c r="R103" s="11"/>
      <c r="S103" s="11"/>
      <c r="T103" s="11"/>
      <c r="U103" s="68"/>
      <c r="V103" s="11"/>
    </row>
    <row r="104" spans="1:22" s="18" customFormat="1">
      <c r="A104" s="29"/>
      <c r="B104" s="16"/>
      <c r="C104" s="28"/>
      <c r="D104" s="28"/>
      <c r="E104" s="91"/>
      <c r="F104" s="92"/>
      <c r="G104" s="92"/>
      <c r="L104" s="11"/>
      <c r="M104" s="11"/>
      <c r="N104" s="11"/>
      <c r="O104" s="11"/>
      <c r="P104" s="11"/>
      <c r="Q104" s="11"/>
      <c r="R104" s="11"/>
      <c r="S104" s="11"/>
      <c r="T104" s="11"/>
      <c r="U104" s="68"/>
      <c r="V104" s="11"/>
    </row>
    <row r="105" spans="1:22" s="18" customFormat="1">
      <c r="A105" s="29"/>
      <c r="B105" s="16"/>
      <c r="C105" s="28"/>
      <c r="D105" s="28"/>
      <c r="E105" s="91"/>
      <c r="F105" s="92"/>
      <c r="G105" s="92"/>
      <c r="L105" s="11"/>
      <c r="M105" s="11"/>
      <c r="N105" s="11"/>
      <c r="O105" s="11"/>
      <c r="P105" s="11"/>
      <c r="Q105" s="11"/>
      <c r="R105" s="11"/>
      <c r="S105" s="11"/>
      <c r="T105" s="11"/>
      <c r="U105" s="68"/>
      <c r="V105" s="11"/>
    </row>
    <row r="106" spans="1:22" s="18" customFormat="1">
      <c r="A106" s="29"/>
      <c r="B106" s="16"/>
      <c r="C106" s="28"/>
      <c r="D106" s="28"/>
      <c r="E106" s="91"/>
      <c r="F106" s="92"/>
      <c r="G106" s="92"/>
      <c r="L106" s="11"/>
      <c r="M106" s="11"/>
      <c r="N106" s="11"/>
      <c r="O106" s="11"/>
      <c r="P106" s="11"/>
      <c r="Q106" s="11"/>
      <c r="R106" s="11"/>
      <c r="S106" s="11"/>
      <c r="T106" s="11"/>
      <c r="U106" s="68"/>
      <c r="V106" s="11"/>
    </row>
    <row r="107" spans="1:22" s="18" customFormat="1">
      <c r="A107" s="29"/>
      <c r="B107" s="16"/>
      <c r="C107" s="28"/>
      <c r="D107" s="28"/>
      <c r="E107" s="91"/>
      <c r="F107" s="92"/>
      <c r="G107" s="92"/>
      <c r="L107" s="11"/>
      <c r="M107" s="11"/>
      <c r="N107" s="11"/>
      <c r="O107" s="11"/>
      <c r="P107" s="11"/>
      <c r="Q107" s="11"/>
      <c r="R107" s="11"/>
      <c r="S107" s="11"/>
      <c r="T107" s="11"/>
      <c r="U107" s="68"/>
      <c r="V107" s="11"/>
    </row>
    <row r="108" spans="1:22" s="18" customFormat="1">
      <c r="A108" s="29"/>
      <c r="B108" s="16"/>
      <c r="C108" s="28"/>
      <c r="D108" s="28"/>
      <c r="E108" s="91"/>
      <c r="F108" s="92"/>
      <c r="G108" s="92"/>
      <c r="L108" s="11"/>
      <c r="M108" s="11"/>
      <c r="N108" s="11"/>
      <c r="O108" s="11"/>
      <c r="P108" s="11"/>
      <c r="Q108" s="11"/>
      <c r="R108" s="11"/>
      <c r="S108" s="11"/>
      <c r="T108" s="11"/>
      <c r="U108" s="68"/>
      <c r="V108" s="11"/>
    </row>
    <row r="109" spans="1:22" s="18" customFormat="1">
      <c r="A109" s="29"/>
      <c r="B109" s="16"/>
      <c r="C109" s="28"/>
      <c r="D109" s="28"/>
      <c r="E109" s="91"/>
      <c r="F109" s="92"/>
      <c r="G109" s="92"/>
      <c r="L109" s="11"/>
      <c r="M109" s="11"/>
      <c r="N109" s="11"/>
      <c r="O109" s="11"/>
      <c r="P109" s="11"/>
      <c r="Q109" s="11"/>
      <c r="R109" s="11"/>
      <c r="S109" s="11"/>
      <c r="T109" s="11"/>
      <c r="U109" s="68"/>
      <c r="V109" s="11"/>
    </row>
    <row r="110" spans="1:22" s="18" customFormat="1">
      <c r="A110" s="29"/>
      <c r="B110" s="16"/>
      <c r="C110" s="28"/>
      <c r="D110" s="28"/>
      <c r="E110" s="91"/>
      <c r="F110" s="92"/>
      <c r="G110" s="92"/>
      <c r="L110" s="11"/>
      <c r="M110" s="11"/>
      <c r="N110" s="11"/>
      <c r="O110" s="11"/>
      <c r="P110" s="11"/>
      <c r="Q110" s="11"/>
      <c r="R110" s="11"/>
      <c r="S110" s="11"/>
      <c r="T110" s="11"/>
      <c r="U110" s="68"/>
      <c r="V110" s="11"/>
    </row>
    <row r="111" spans="1:22" s="18" customFormat="1">
      <c r="A111" s="29"/>
      <c r="B111" s="16"/>
      <c r="C111" s="28"/>
      <c r="D111" s="28"/>
      <c r="E111" s="91"/>
      <c r="F111" s="92"/>
      <c r="G111" s="92"/>
      <c r="L111" s="11"/>
      <c r="M111" s="11"/>
      <c r="N111" s="11"/>
      <c r="O111" s="11"/>
      <c r="P111" s="11"/>
      <c r="Q111" s="11"/>
      <c r="R111" s="11"/>
      <c r="S111" s="11"/>
      <c r="T111" s="11"/>
      <c r="U111" s="68"/>
      <c r="V111" s="11"/>
    </row>
    <row r="112" spans="1:22" s="18" customFormat="1">
      <c r="A112" s="29"/>
      <c r="B112" s="16"/>
      <c r="C112" s="28"/>
      <c r="D112" s="28"/>
      <c r="E112" s="91"/>
      <c r="F112" s="92"/>
      <c r="G112" s="92"/>
      <c r="L112" s="11"/>
      <c r="M112" s="11"/>
      <c r="N112" s="11"/>
      <c r="O112" s="11"/>
      <c r="P112" s="11"/>
      <c r="Q112" s="11"/>
      <c r="R112" s="11"/>
      <c r="S112" s="11"/>
      <c r="T112" s="11"/>
      <c r="U112" s="68"/>
      <c r="V112" s="11"/>
    </row>
    <row r="113" spans="1:22" s="18" customFormat="1">
      <c r="A113" s="29"/>
      <c r="B113" s="16"/>
      <c r="C113" s="28"/>
      <c r="D113" s="28"/>
      <c r="E113" s="91"/>
      <c r="F113" s="92"/>
      <c r="G113" s="92"/>
      <c r="L113" s="11"/>
      <c r="M113" s="11"/>
      <c r="N113" s="11"/>
      <c r="O113" s="11"/>
      <c r="P113" s="11"/>
      <c r="Q113" s="11"/>
      <c r="R113" s="11"/>
      <c r="S113" s="11"/>
      <c r="T113" s="11"/>
      <c r="U113" s="68"/>
      <c r="V113" s="11"/>
    </row>
    <row r="114" spans="1:22" s="18" customFormat="1">
      <c r="A114" s="29"/>
      <c r="B114" s="16"/>
      <c r="C114" s="28"/>
      <c r="D114" s="28"/>
      <c r="E114" s="91"/>
      <c r="F114" s="92"/>
      <c r="G114" s="92"/>
      <c r="L114" s="11"/>
      <c r="M114" s="11"/>
      <c r="N114" s="11"/>
      <c r="O114" s="11"/>
      <c r="P114" s="11"/>
      <c r="Q114" s="11"/>
      <c r="R114" s="11"/>
      <c r="S114" s="11"/>
      <c r="T114" s="11"/>
      <c r="U114" s="68"/>
      <c r="V114" s="11"/>
    </row>
    <row r="115" spans="1:22" s="18" customFormat="1">
      <c r="A115" s="29"/>
      <c r="B115" s="16"/>
      <c r="C115" s="28"/>
      <c r="D115" s="28"/>
      <c r="E115" s="91"/>
      <c r="F115" s="92"/>
      <c r="G115" s="92"/>
      <c r="L115" s="11"/>
      <c r="M115" s="11"/>
      <c r="N115" s="11"/>
      <c r="O115" s="11"/>
      <c r="P115" s="11"/>
      <c r="Q115" s="11"/>
      <c r="R115" s="11"/>
      <c r="S115" s="11"/>
      <c r="T115" s="11"/>
      <c r="U115" s="68"/>
      <c r="V115" s="11"/>
    </row>
    <row r="116" spans="1:22" s="18" customFormat="1">
      <c r="A116" s="29"/>
      <c r="B116" s="16"/>
      <c r="C116" s="28"/>
      <c r="D116" s="28"/>
      <c r="E116" s="91"/>
      <c r="F116" s="92"/>
      <c r="G116" s="92"/>
      <c r="L116" s="11"/>
      <c r="M116" s="11"/>
      <c r="N116" s="11"/>
      <c r="O116" s="11"/>
      <c r="P116" s="11"/>
      <c r="Q116" s="11"/>
      <c r="R116" s="11"/>
      <c r="S116" s="11"/>
      <c r="T116" s="11"/>
      <c r="U116" s="68"/>
      <c r="V116" s="11"/>
    </row>
    <row r="117" spans="1:22" s="18" customFormat="1">
      <c r="A117" s="29"/>
      <c r="B117" s="16"/>
      <c r="C117" s="28"/>
      <c r="D117" s="28"/>
      <c r="E117" s="91"/>
      <c r="F117" s="92"/>
      <c r="G117" s="92"/>
      <c r="L117" s="11"/>
      <c r="M117" s="11"/>
      <c r="N117" s="11"/>
      <c r="O117" s="11"/>
      <c r="P117" s="11"/>
      <c r="Q117" s="11"/>
      <c r="R117" s="11"/>
      <c r="S117" s="11"/>
      <c r="T117" s="11"/>
      <c r="U117" s="68"/>
      <c r="V117" s="11"/>
    </row>
    <row r="118" spans="1:22" s="18" customFormat="1">
      <c r="A118" s="29"/>
      <c r="B118" s="16"/>
      <c r="C118" s="28"/>
      <c r="D118" s="28"/>
      <c r="E118" s="91"/>
      <c r="F118" s="92"/>
      <c r="G118" s="92"/>
      <c r="L118" s="11"/>
      <c r="M118" s="11"/>
      <c r="N118" s="11"/>
      <c r="O118" s="11"/>
      <c r="P118" s="11"/>
      <c r="Q118" s="11"/>
      <c r="R118" s="11"/>
      <c r="S118" s="11"/>
      <c r="T118" s="11"/>
      <c r="U118" s="68"/>
      <c r="V118" s="11"/>
    </row>
    <row r="119" spans="1:22" s="18" customFormat="1">
      <c r="A119" s="29"/>
      <c r="B119" s="16"/>
      <c r="C119" s="28"/>
      <c r="D119" s="28"/>
      <c r="E119" s="91"/>
      <c r="F119" s="92"/>
      <c r="G119" s="92"/>
      <c r="L119" s="11"/>
      <c r="M119" s="11"/>
      <c r="N119" s="11"/>
      <c r="O119" s="11"/>
      <c r="P119" s="11"/>
      <c r="Q119" s="11"/>
      <c r="R119" s="11"/>
      <c r="S119" s="11"/>
      <c r="T119" s="11"/>
      <c r="U119" s="68"/>
      <c r="V119" s="11"/>
    </row>
    <row r="120" spans="1:22" s="18" customFormat="1">
      <c r="A120" s="29"/>
      <c r="B120" s="16"/>
      <c r="C120" s="28"/>
      <c r="D120" s="28"/>
      <c r="E120" s="91"/>
      <c r="F120" s="92"/>
      <c r="G120" s="92"/>
      <c r="L120" s="11"/>
      <c r="M120" s="11"/>
      <c r="N120" s="11"/>
      <c r="O120" s="11"/>
      <c r="P120" s="11"/>
      <c r="Q120" s="11"/>
      <c r="R120" s="11"/>
      <c r="S120" s="11"/>
      <c r="T120" s="11"/>
      <c r="U120" s="68"/>
      <c r="V120" s="11"/>
    </row>
    <row r="121" spans="1:22" s="18" customFormat="1">
      <c r="A121" s="29"/>
      <c r="B121" s="16"/>
      <c r="C121" s="28"/>
      <c r="D121" s="28"/>
      <c r="E121" s="91"/>
      <c r="F121" s="92"/>
      <c r="G121" s="92"/>
      <c r="L121" s="11"/>
      <c r="M121" s="11"/>
      <c r="N121" s="11"/>
      <c r="O121" s="11"/>
      <c r="P121" s="11"/>
      <c r="Q121" s="11"/>
      <c r="R121" s="11"/>
      <c r="S121" s="11"/>
      <c r="T121" s="11"/>
      <c r="U121" s="68"/>
      <c r="V121" s="11"/>
    </row>
    <row r="122" spans="1:22" s="18" customFormat="1">
      <c r="A122" s="29"/>
      <c r="B122" s="16"/>
      <c r="C122" s="28"/>
      <c r="D122" s="28"/>
      <c r="E122" s="91"/>
      <c r="F122" s="92"/>
      <c r="G122" s="92"/>
      <c r="L122" s="11"/>
      <c r="M122" s="11"/>
      <c r="N122" s="11"/>
      <c r="O122" s="11"/>
      <c r="P122" s="11"/>
      <c r="Q122" s="11"/>
      <c r="R122" s="11"/>
      <c r="S122" s="11"/>
      <c r="T122" s="11"/>
      <c r="U122" s="68"/>
      <c r="V122" s="11"/>
    </row>
    <row r="123" spans="1:22" s="18" customFormat="1">
      <c r="A123" s="29"/>
      <c r="B123" s="16"/>
      <c r="C123" s="28"/>
      <c r="D123" s="28"/>
      <c r="E123" s="91"/>
      <c r="F123" s="92"/>
      <c r="G123" s="92"/>
      <c r="L123" s="11"/>
      <c r="M123" s="11"/>
      <c r="N123" s="11"/>
      <c r="O123" s="11"/>
      <c r="P123" s="11"/>
      <c r="Q123" s="11"/>
      <c r="R123" s="11"/>
      <c r="S123" s="11"/>
      <c r="T123" s="11"/>
      <c r="U123" s="68"/>
      <c r="V123" s="11"/>
    </row>
    <row r="124" spans="1:22" s="18" customFormat="1">
      <c r="A124" s="29"/>
      <c r="B124" s="16"/>
      <c r="C124" s="28"/>
      <c r="D124" s="28"/>
      <c r="E124" s="91"/>
      <c r="F124" s="92"/>
      <c r="G124" s="92"/>
      <c r="L124" s="11"/>
      <c r="M124" s="11"/>
      <c r="N124" s="11"/>
      <c r="O124" s="11"/>
      <c r="P124" s="11"/>
      <c r="Q124" s="11"/>
      <c r="R124" s="11"/>
      <c r="S124" s="11"/>
      <c r="T124" s="11"/>
      <c r="U124" s="68"/>
      <c r="V124" s="11"/>
    </row>
    <row r="125" spans="1:22" s="18" customFormat="1">
      <c r="A125" s="29"/>
      <c r="B125" s="16"/>
      <c r="C125" s="28"/>
      <c r="D125" s="28"/>
      <c r="E125" s="91"/>
      <c r="F125" s="92"/>
      <c r="G125" s="92"/>
      <c r="L125" s="11"/>
      <c r="M125" s="11"/>
      <c r="N125" s="11"/>
      <c r="O125" s="11"/>
      <c r="P125" s="11"/>
      <c r="Q125" s="11"/>
      <c r="R125" s="11"/>
      <c r="S125" s="11"/>
      <c r="T125" s="11"/>
      <c r="U125" s="68"/>
      <c r="V125" s="11"/>
    </row>
    <row r="126" spans="1:22" s="18" customFormat="1">
      <c r="A126" s="29"/>
      <c r="B126" s="16"/>
      <c r="C126" s="28"/>
      <c r="D126" s="28"/>
      <c r="E126" s="91"/>
      <c r="F126" s="92"/>
      <c r="G126" s="92"/>
      <c r="L126" s="11"/>
      <c r="M126" s="11"/>
      <c r="N126" s="11"/>
      <c r="O126" s="11"/>
      <c r="P126" s="11"/>
      <c r="Q126" s="11"/>
      <c r="R126" s="11"/>
      <c r="S126" s="11"/>
      <c r="T126" s="11"/>
      <c r="U126" s="68"/>
      <c r="V126" s="11"/>
    </row>
    <row r="127" spans="1:22" s="18" customFormat="1">
      <c r="A127" s="29"/>
      <c r="B127" s="16"/>
      <c r="C127" s="28"/>
      <c r="D127" s="28"/>
      <c r="E127" s="91"/>
      <c r="F127" s="92"/>
      <c r="G127" s="92"/>
      <c r="L127" s="11"/>
      <c r="M127" s="11"/>
      <c r="N127" s="11"/>
      <c r="O127" s="11"/>
      <c r="P127" s="11"/>
      <c r="Q127" s="11"/>
      <c r="R127" s="11"/>
      <c r="S127" s="11"/>
      <c r="T127" s="11"/>
      <c r="U127" s="68"/>
      <c r="V127" s="11"/>
    </row>
    <row r="128" spans="1:22" s="18" customFormat="1">
      <c r="A128" s="29"/>
      <c r="B128" s="16"/>
      <c r="C128" s="28"/>
      <c r="D128" s="28"/>
      <c r="E128" s="91"/>
      <c r="F128" s="92"/>
      <c r="G128" s="92"/>
      <c r="L128" s="11"/>
      <c r="M128" s="11"/>
      <c r="N128" s="11"/>
      <c r="O128" s="11"/>
      <c r="P128" s="11"/>
      <c r="Q128" s="11"/>
      <c r="R128" s="11"/>
      <c r="S128" s="11"/>
      <c r="T128" s="11"/>
      <c r="U128" s="68"/>
      <c r="V128" s="11"/>
    </row>
    <row r="129" spans="1:22" s="18" customFormat="1">
      <c r="A129" s="29"/>
      <c r="B129" s="16"/>
      <c r="C129" s="28"/>
      <c r="D129" s="28"/>
      <c r="E129" s="91"/>
      <c r="F129" s="92"/>
      <c r="G129" s="92"/>
      <c r="L129" s="11"/>
      <c r="M129" s="11"/>
      <c r="N129" s="11"/>
      <c r="O129" s="11"/>
      <c r="P129" s="11"/>
      <c r="Q129" s="11"/>
      <c r="R129" s="11"/>
      <c r="S129" s="11"/>
      <c r="T129" s="11"/>
      <c r="U129" s="68"/>
      <c r="V129" s="11"/>
    </row>
    <row r="130" spans="1:22" s="18" customFormat="1">
      <c r="A130" s="29"/>
      <c r="B130" s="16"/>
      <c r="C130" s="28"/>
      <c r="D130" s="28"/>
      <c r="E130" s="91"/>
      <c r="F130" s="92"/>
      <c r="G130" s="92"/>
      <c r="L130" s="11"/>
      <c r="M130" s="11"/>
      <c r="N130" s="11"/>
      <c r="O130" s="11"/>
      <c r="P130" s="11"/>
      <c r="Q130" s="11"/>
      <c r="R130" s="11"/>
      <c r="S130" s="11"/>
      <c r="T130" s="11"/>
      <c r="U130" s="68"/>
      <c r="V130" s="11"/>
    </row>
    <row r="131" spans="1:22" s="18" customFormat="1">
      <c r="A131" s="29"/>
      <c r="B131" s="16"/>
      <c r="C131" s="28"/>
      <c r="D131" s="28"/>
      <c r="E131" s="91"/>
      <c r="F131" s="92"/>
      <c r="G131" s="92"/>
      <c r="L131" s="11"/>
      <c r="M131" s="11"/>
      <c r="N131" s="11"/>
      <c r="O131" s="11"/>
      <c r="P131" s="11"/>
      <c r="Q131" s="11"/>
      <c r="R131" s="11"/>
      <c r="S131" s="11"/>
      <c r="T131" s="11"/>
      <c r="U131" s="68"/>
      <c r="V131" s="11"/>
    </row>
    <row r="132" spans="1:22" s="18" customFormat="1">
      <c r="A132" s="29"/>
      <c r="B132" s="16"/>
      <c r="C132" s="28"/>
      <c r="D132" s="28"/>
      <c r="E132" s="91"/>
      <c r="F132" s="92"/>
      <c r="G132" s="92"/>
      <c r="L132" s="11"/>
      <c r="M132" s="11"/>
      <c r="N132" s="11"/>
      <c r="O132" s="11"/>
      <c r="P132" s="11"/>
      <c r="Q132" s="11"/>
      <c r="R132" s="11"/>
      <c r="S132" s="11"/>
      <c r="T132" s="11"/>
      <c r="U132" s="68"/>
      <c r="V132" s="11"/>
    </row>
    <row r="133" spans="1:22" s="18" customFormat="1">
      <c r="A133" s="29"/>
      <c r="B133" s="16"/>
      <c r="C133" s="28"/>
      <c r="D133" s="28"/>
      <c r="E133" s="91"/>
      <c r="F133" s="92"/>
      <c r="G133" s="92"/>
      <c r="L133" s="11"/>
      <c r="M133" s="11"/>
      <c r="N133" s="11"/>
      <c r="O133" s="11"/>
      <c r="P133" s="11"/>
      <c r="Q133" s="11"/>
      <c r="R133" s="11"/>
      <c r="S133" s="11"/>
      <c r="T133" s="11"/>
      <c r="U133" s="68"/>
      <c r="V133" s="11"/>
    </row>
    <row r="134" spans="1:22" s="18" customFormat="1">
      <c r="A134" s="29"/>
      <c r="B134" s="16"/>
      <c r="C134" s="28"/>
      <c r="D134" s="28"/>
      <c r="E134" s="91"/>
      <c r="F134" s="92"/>
      <c r="G134" s="92"/>
      <c r="L134" s="11"/>
      <c r="M134" s="11"/>
      <c r="N134" s="11"/>
      <c r="O134" s="11"/>
      <c r="P134" s="11"/>
      <c r="Q134" s="11"/>
      <c r="R134" s="11"/>
      <c r="S134" s="11"/>
      <c r="T134" s="11"/>
      <c r="U134" s="68"/>
      <c r="V134" s="11"/>
    </row>
    <row r="135" spans="1:22" s="18" customFormat="1">
      <c r="A135" s="29"/>
      <c r="B135" s="16"/>
      <c r="C135" s="28"/>
      <c r="D135" s="28"/>
      <c r="E135" s="91"/>
      <c r="F135" s="92"/>
      <c r="G135" s="92"/>
      <c r="L135" s="11"/>
      <c r="M135" s="11"/>
      <c r="N135" s="11"/>
      <c r="O135" s="11"/>
      <c r="P135" s="11"/>
      <c r="Q135" s="11"/>
      <c r="R135" s="11"/>
      <c r="S135" s="11"/>
      <c r="T135" s="11"/>
      <c r="U135" s="68"/>
      <c r="V135" s="11"/>
    </row>
    <row r="136" spans="1:22" s="18" customFormat="1">
      <c r="A136" s="29"/>
      <c r="B136" s="16"/>
      <c r="C136" s="28"/>
      <c r="D136" s="28"/>
      <c r="E136" s="91"/>
      <c r="F136" s="92"/>
      <c r="G136" s="92"/>
      <c r="L136" s="11"/>
      <c r="M136" s="11"/>
      <c r="N136" s="11"/>
      <c r="O136" s="11"/>
      <c r="P136" s="11"/>
      <c r="Q136" s="11"/>
      <c r="R136" s="11"/>
      <c r="S136" s="11"/>
      <c r="T136" s="11"/>
      <c r="U136" s="68"/>
      <c r="V136" s="11"/>
    </row>
    <row r="137" spans="1:22" s="18" customFormat="1">
      <c r="A137" s="29"/>
      <c r="B137" s="16"/>
      <c r="C137" s="28"/>
      <c r="D137" s="28"/>
      <c r="E137" s="91"/>
      <c r="F137" s="92"/>
      <c r="G137" s="92"/>
      <c r="L137" s="11"/>
      <c r="M137" s="11"/>
      <c r="N137" s="11"/>
      <c r="O137" s="11"/>
      <c r="P137" s="11"/>
      <c r="Q137" s="11"/>
      <c r="R137" s="11"/>
      <c r="S137" s="11"/>
      <c r="T137" s="11"/>
      <c r="U137" s="68"/>
      <c r="V137" s="11"/>
    </row>
    <row r="138" spans="1:22" s="18" customFormat="1">
      <c r="A138" s="29"/>
      <c r="B138" s="16"/>
      <c r="C138" s="28"/>
      <c r="D138" s="28"/>
      <c r="E138" s="91"/>
      <c r="F138" s="92"/>
      <c r="G138" s="92"/>
      <c r="L138" s="11"/>
      <c r="M138" s="11"/>
      <c r="N138" s="11"/>
      <c r="O138" s="11"/>
      <c r="P138" s="11"/>
      <c r="Q138" s="11"/>
      <c r="R138" s="11"/>
      <c r="S138" s="11"/>
      <c r="T138" s="11"/>
      <c r="U138" s="68"/>
      <c r="V138" s="11"/>
    </row>
    <row r="139" spans="1:22" s="18" customFormat="1">
      <c r="A139" s="29"/>
      <c r="B139" s="16"/>
      <c r="C139" s="28"/>
      <c r="D139" s="28"/>
      <c r="E139" s="91"/>
      <c r="F139" s="92"/>
      <c r="G139" s="92"/>
      <c r="L139" s="11"/>
      <c r="M139" s="11"/>
      <c r="N139" s="11"/>
      <c r="O139" s="11"/>
      <c r="P139" s="11"/>
      <c r="Q139" s="11"/>
      <c r="R139" s="11"/>
      <c r="S139" s="11"/>
      <c r="T139" s="11"/>
      <c r="U139" s="68"/>
      <c r="V139" s="11"/>
    </row>
    <row r="140" spans="1:22" s="18" customFormat="1">
      <c r="A140" s="29"/>
      <c r="B140" s="16"/>
      <c r="C140" s="28"/>
      <c r="D140" s="28"/>
      <c r="E140" s="91"/>
      <c r="F140" s="92"/>
      <c r="G140" s="92"/>
      <c r="L140" s="11"/>
      <c r="M140" s="11"/>
      <c r="N140" s="11"/>
      <c r="O140" s="11"/>
      <c r="P140" s="11"/>
      <c r="Q140" s="11"/>
      <c r="R140" s="11"/>
      <c r="S140" s="11"/>
      <c r="T140" s="11"/>
      <c r="U140" s="68"/>
      <c r="V140" s="11"/>
    </row>
    <row r="141" spans="1:22" s="18" customFormat="1">
      <c r="A141" s="29"/>
      <c r="B141" s="16"/>
      <c r="C141" s="28"/>
      <c r="D141" s="28"/>
      <c r="E141" s="91"/>
      <c r="F141" s="92"/>
      <c r="G141" s="92"/>
      <c r="L141" s="11"/>
      <c r="M141" s="11"/>
      <c r="N141" s="11"/>
      <c r="O141" s="11"/>
      <c r="P141" s="11"/>
      <c r="Q141" s="11"/>
      <c r="R141" s="11"/>
      <c r="S141" s="11"/>
      <c r="T141" s="11"/>
      <c r="U141" s="68"/>
      <c r="V141" s="11"/>
    </row>
    <row r="142" spans="1:22" s="18" customFormat="1">
      <c r="A142" s="29"/>
      <c r="B142" s="16"/>
      <c r="C142" s="28"/>
      <c r="D142" s="28"/>
      <c r="E142" s="91"/>
      <c r="F142" s="92"/>
      <c r="G142" s="92"/>
      <c r="L142" s="11"/>
      <c r="M142" s="11"/>
      <c r="N142" s="11"/>
      <c r="O142" s="11"/>
      <c r="P142" s="11"/>
      <c r="Q142" s="11"/>
      <c r="R142" s="11"/>
      <c r="S142" s="11"/>
      <c r="T142" s="11"/>
      <c r="U142" s="68"/>
      <c r="V142" s="11"/>
    </row>
    <row r="143" spans="1:22" s="18" customFormat="1">
      <c r="A143" s="29"/>
      <c r="B143" s="16"/>
      <c r="C143" s="28"/>
      <c r="D143" s="28"/>
      <c r="E143" s="91"/>
      <c r="F143" s="92"/>
      <c r="G143" s="92"/>
      <c r="L143" s="11"/>
      <c r="M143" s="11"/>
      <c r="N143" s="11"/>
      <c r="O143" s="11"/>
      <c r="P143" s="11"/>
      <c r="Q143" s="11"/>
      <c r="R143" s="11"/>
      <c r="S143" s="11"/>
      <c r="T143" s="11"/>
      <c r="U143" s="68"/>
      <c r="V143" s="11"/>
    </row>
    <row r="144" spans="1:22" s="18" customFormat="1">
      <c r="A144" s="29"/>
      <c r="B144" s="16"/>
      <c r="C144" s="28"/>
      <c r="D144" s="28"/>
      <c r="E144" s="91"/>
      <c r="F144" s="92"/>
      <c r="G144" s="92"/>
      <c r="L144" s="11"/>
      <c r="M144" s="11"/>
      <c r="N144" s="11"/>
      <c r="O144" s="11"/>
      <c r="P144" s="11"/>
      <c r="Q144" s="11"/>
      <c r="R144" s="11"/>
      <c r="S144" s="11"/>
      <c r="T144" s="11"/>
      <c r="U144" s="68"/>
      <c r="V144" s="11"/>
    </row>
    <row r="145" spans="1:22" s="18" customFormat="1">
      <c r="A145" s="29"/>
      <c r="B145" s="16"/>
      <c r="C145" s="28"/>
      <c r="D145" s="28"/>
      <c r="E145" s="91"/>
      <c r="F145" s="92"/>
      <c r="G145" s="92"/>
      <c r="L145" s="11"/>
      <c r="M145" s="11"/>
      <c r="N145" s="11"/>
      <c r="O145" s="11"/>
      <c r="P145" s="11"/>
      <c r="Q145" s="11"/>
      <c r="R145" s="11"/>
      <c r="S145" s="11"/>
      <c r="T145" s="11"/>
      <c r="U145" s="68"/>
      <c r="V145" s="11"/>
    </row>
    <row r="146" spans="1:22" s="18" customFormat="1">
      <c r="A146" s="29"/>
      <c r="B146" s="16"/>
      <c r="C146" s="28"/>
      <c r="D146" s="28"/>
      <c r="E146" s="91"/>
      <c r="F146" s="92"/>
      <c r="G146" s="92"/>
      <c r="L146" s="11"/>
      <c r="M146" s="11"/>
      <c r="N146" s="11"/>
      <c r="O146" s="11"/>
      <c r="P146" s="11"/>
      <c r="Q146" s="11"/>
      <c r="R146" s="11"/>
      <c r="S146" s="11"/>
      <c r="T146" s="11"/>
      <c r="U146" s="68"/>
      <c r="V146" s="11"/>
    </row>
    <row r="147" spans="1:22" s="18" customFormat="1">
      <c r="A147" s="29"/>
      <c r="B147" s="16"/>
      <c r="C147" s="28"/>
      <c r="D147" s="28"/>
      <c r="E147" s="91"/>
      <c r="F147" s="92"/>
      <c r="G147" s="92"/>
      <c r="L147" s="11"/>
      <c r="M147" s="11"/>
      <c r="N147" s="11"/>
      <c r="O147" s="11"/>
      <c r="P147" s="11"/>
      <c r="Q147" s="11"/>
      <c r="R147" s="11"/>
      <c r="S147" s="11"/>
      <c r="T147" s="11"/>
      <c r="U147" s="68"/>
      <c r="V147" s="11"/>
    </row>
    <row r="148" spans="1:22" s="18" customFormat="1">
      <c r="A148" s="29"/>
      <c r="B148" s="16"/>
      <c r="C148" s="28"/>
      <c r="D148" s="28"/>
      <c r="E148" s="91"/>
      <c r="F148" s="92"/>
      <c r="G148" s="92"/>
      <c r="L148" s="11"/>
      <c r="M148" s="11"/>
      <c r="N148" s="11"/>
      <c r="O148" s="11"/>
      <c r="P148" s="11"/>
      <c r="Q148" s="11"/>
      <c r="R148" s="11"/>
      <c r="S148" s="11"/>
      <c r="T148" s="11"/>
      <c r="U148" s="68"/>
      <c r="V148" s="11"/>
    </row>
    <row r="149" spans="1:22" s="18" customFormat="1">
      <c r="A149" s="29"/>
      <c r="B149" s="16"/>
      <c r="C149" s="28"/>
      <c r="D149" s="28"/>
      <c r="E149" s="91"/>
      <c r="F149" s="92"/>
      <c r="G149" s="92"/>
      <c r="L149" s="11"/>
      <c r="M149" s="11"/>
      <c r="N149" s="11"/>
      <c r="O149" s="11"/>
      <c r="P149" s="11"/>
      <c r="Q149" s="11"/>
      <c r="R149" s="11"/>
      <c r="S149" s="11"/>
      <c r="T149" s="11"/>
      <c r="U149" s="68"/>
      <c r="V149" s="11"/>
    </row>
    <row r="150" spans="1:22" s="18" customFormat="1">
      <c r="A150" s="29"/>
      <c r="B150" s="16"/>
      <c r="C150" s="28"/>
      <c r="D150" s="28"/>
      <c r="E150" s="91"/>
      <c r="F150" s="92"/>
      <c r="G150" s="92"/>
      <c r="L150" s="11"/>
      <c r="M150" s="11"/>
      <c r="N150" s="11"/>
      <c r="O150" s="11"/>
      <c r="P150" s="11"/>
      <c r="Q150" s="11"/>
      <c r="R150" s="11"/>
      <c r="S150" s="11"/>
      <c r="T150" s="11"/>
      <c r="U150" s="68"/>
      <c r="V150" s="11"/>
    </row>
    <row r="151" spans="1:22" s="18" customFormat="1">
      <c r="A151" s="29"/>
      <c r="B151" s="16"/>
      <c r="C151" s="28"/>
      <c r="D151" s="28"/>
      <c r="E151" s="91"/>
      <c r="F151" s="92"/>
      <c r="G151" s="92"/>
      <c r="L151" s="11"/>
      <c r="M151" s="11"/>
      <c r="N151" s="11"/>
      <c r="O151" s="11"/>
      <c r="P151" s="11"/>
      <c r="Q151" s="11"/>
      <c r="R151" s="11"/>
      <c r="S151" s="11"/>
      <c r="T151" s="11"/>
      <c r="U151" s="68"/>
      <c r="V151" s="11"/>
    </row>
    <row r="152" spans="1:22" s="18" customFormat="1">
      <c r="A152" s="29"/>
      <c r="B152" s="16"/>
      <c r="C152" s="28"/>
      <c r="D152" s="28"/>
      <c r="E152" s="91"/>
      <c r="F152" s="92"/>
      <c r="G152" s="92"/>
      <c r="L152" s="11"/>
      <c r="M152" s="11"/>
      <c r="N152" s="11"/>
      <c r="O152" s="11"/>
      <c r="P152" s="11"/>
      <c r="Q152" s="11"/>
      <c r="R152" s="11"/>
      <c r="S152" s="11"/>
      <c r="T152" s="11"/>
      <c r="U152" s="68"/>
      <c r="V152" s="11"/>
    </row>
    <row r="153" spans="1:22" s="18" customFormat="1">
      <c r="A153" s="29"/>
      <c r="B153" s="16"/>
      <c r="C153" s="28"/>
      <c r="D153" s="28"/>
      <c r="E153" s="91"/>
      <c r="F153" s="92"/>
      <c r="G153" s="92"/>
      <c r="L153" s="11"/>
      <c r="M153" s="11"/>
      <c r="N153" s="11"/>
      <c r="O153" s="11"/>
      <c r="P153" s="11"/>
      <c r="Q153" s="11"/>
      <c r="R153" s="11"/>
      <c r="S153" s="11"/>
      <c r="T153" s="11"/>
      <c r="U153" s="68"/>
      <c r="V153" s="11"/>
    </row>
    <row r="154" spans="1:22" s="18" customFormat="1">
      <c r="A154" s="29"/>
      <c r="B154" s="16"/>
      <c r="C154" s="28"/>
      <c r="D154" s="28"/>
      <c r="E154" s="91"/>
      <c r="F154" s="92"/>
      <c r="G154" s="92"/>
      <c r="L154" s="11"/>
      <c r="M154" s="11"/>
      <c r="N154" s="11"/>
      <c r="O154" s="11"/>
      <c r="P154" s="11"/>
      <c r="Q154" s="11"/>
      <c r="R154" s="11"/>
      <c r="S154" s="11"/>
      <c r="T154" s="11"/>
      <c r="U154" s="68"/>
      <c r="V154" s="11"/>
    </row>
    <row r="155" spans="1:22" s="18" customFormat="1">
      <c r="A155" s="29"/>
      <c r="B155" s="16"/>
      <c r="C155" s="28"/>
      <c r="D155" s="28"/>
      <c r="E155" s="91"/>
      <c r="F155" s="92"/>
      <c r="G155" s="92"/>
      <c r="L155" s="11"/>
      <c r="M155" s="11"/>
      <c r="N155" s="11"/>
      <c r="O155" s="11"/>
      <c r="P155" s="11"/>
      <c r="Q155" s="11"/>
      <c r="R155" s="11"/>
      <c r="S155" s="11"/>
      <c r="T155" s="11"/>
      <c r="U155" s="68"/>
      <c r="V155" s="11"/>
    </row>
    <row r="156" spans="1:22" s="18" customFormat="1">
      <c r="A156" s="29"/>
      <c r="B156" s="16"/>
      <c r="C156" s="28"/>
      <c r="D156" s="28"/>
      <c r="E156" s="91"/>
      <c r="F156" s="92"/>
      <c r="G156" s="92"/>
      <c r="L156" s="11"/>
      <c r="M156" s="11"/>
      <c r="N156" s="11"/>
      <c r="O156" s="11"/>
      <c r="P156" s="11"/>
      <c r="Q156" s="11"/>
      <c r="R156" s="11"/>
      <c r="S156" s="11"/>
      <c r="T156" s="11"/>
      <c r="U156" s="68"/>
      <c r="V156" s="11"/>
    </row>
    <row r="157" spans="1:22" s="18" customFormat="1">
      <c r="A157" s="29"/>
      <c r="B157" s="16"/>
      <c r="C157" s="28"/>
      <c r="D157" s="28"/>
      <c r="E157" s="91"/>
      <c r="F157" s="92"/>
      <c r="G157" s="92"/>
      <c r="L157" s="11"/>
      <c r="M157" s="11"/>
      <c r="N157" s="11"/>
      <c r="O157" s="11"/>
      <c r="P157" s="11"/>
      <c r="Q157" s="11"/>
      <c r="R157" s="11"/>
      <c r="S157" s="11"/>
      <c r="T157" s="11"/>
      <c r="U157" s="68"/>
      <c r="V157" s="11"/>
    </row>
    <row r="158" spans="1:22" s="18" customFormat="1">
      <c r="A158" s="29"/>
      <c r="B158" s="16"/>
      <c r="C158" s="28"/>
      <c r="D158" s="28"/>
      <c r="E158" s="91"/>
      <c r="F158" s="92"/>
      <c r="G158" s="92"/>
      <c r="L158" s="11"/>
      <c r="M158" s="11"/>
      <c r="N158" s="11"/>
      <c r="O158" s="11"/>
      <c r="P158" s="11"/>
      <c r="Q158" s="11"/>
      <c r="R158" s="11"/>
      <c r="S158" s="11"/>
      <c r="T158" s="11"/>
      <c r="U158" s="68"/>
      <c r="V158" s="11"/>
    </row>
    <row r="159" spans="1:22" s="18" customFormat="1">
      <c r="A159" s="29"/>
      <c r="B159" s="16"/>
      <c r="C159" s="28"/>
      <c r="D159" s="28"/>
      <c r="E159" s="91"/>
      <c r="F159" s="92"/>
      <c r="G159" s="92"/>
      <c r="L159" s="11"/>
      <c r="M159" s="11"/>
      <c r="N159" s="11"/>
      <c r="O159" s="11"/>
      <c r="P159" s="11"/>
      <c r="Q159" s="11"/>
      <c r="R159" s="11"/>
      <c r="S159" s="11"/>
      <c r="T159" s="11"/>
      <c r="U159" s="68"/>
      <c r="V159" s="11"/>
    </row>
    <row r="160" spans="1:22" s="18" customFormat="1">
      <c r="A160" s="29"/>
      <c r="B160" s="16"/>
      <c r="C160" s="28"/>
      <c r="D160" s="28"/>
      <c r="E160" s="91"/>
      <c r="F160" s="92"/>
      <c r="G160" s="92"/>
      <c r="L160" s="11"/>
      <c r="M160" s="11"/>
      <c r="N160" s="11"/>
      <c r="O160" s="11"/>
      <c r="P160" s="11"/>
      <c r="Q160" s="11"/>
      <c r="R160" s="11"/>
      <c r="S160" s="11"/>
      <c r="T160" s="11"/>
      <c r="U160" s="68"/>
      <c r="V160" s="11"/>
    </row>
    <row r="161" spans="1:22" s="18" customFormat="1">
      <c r="A161" s="29"/>
      <c r="B161" s="16"/>
      <c r="C161" s="28"/>
      <c r="D161" s="28"/>
      <c r="E161" s="91"/>
      <c r="F161" s="92"/>
      <c r="G161" s="92"/>
      <c r="L161" s="11"/>
      <c r="M161" s="11"/>
      <c r="N161" s="11"/>
      <c r="O161" s="11"/>
      <c r="P161" s="11"/>
      <c r="Q161" s="11"/>
      <c r="R161" s="11"/>
      <c r="S161" s="11"/>
      <c r="T161" s="11"/>
      <c r="U161" s="68"/>
      <c r="V161" s="11"/>
    </row>
    <row r="162" spans="1:22" s="18" customFormat="1">
      <c r="A162" s="29"/>
      <c r="B162" s="16"/>
      <c r="C162" s="28"/>
      <c r="D162" s="28"/>
      <c r="E162" s="91"/>
      <c r="F162" s="92"/>
      <c r="G162" s="92"/>
      <c r="L162" s="11"/>
      <c r="M162" s="11"/>
      <c r="N162" s="11"/>
      <c r="O162" s="11"/>
      <c r="P162" s="11"/>
      <c r="Q162" s="11"/>
      <c r="R162" s="11"/>
      <c r="S162" s="11"/>
      <c r="T162" s="11"/>
      <c r="U162" s="68"/>
      <c r="V162" s="11"/>
    </row>
    <row r="163" spans="1:22" s="18" customFormat="1">
      <c r="A163" s="29"/>
      <c r="B163" s="16"/>
      <c r="C163" s="28"/>
      <c r="D163" s="28"/>
      <c r="E163" s="91"/>
      <c r="F163" s="92"/>
      <c r="G163" s="92"/>
      <c r="L163" s="11"/>
      <c r="M163" s="11"/>
      <c r="N163" s="11"/>
      <c r="O163" s="11"/>
      <c r="P163" s="11"/>
      <c r="Q163" s="11"/>
      <c r="R163" s="11"/>
      <c r="S163" s="11"/>
      <c r="T163" s="11"/>
      <c r="U163" s="68"/>
      <c r="V163" s="11"/>
    </row>
    <row r="164" spans="1:22" s="18" customFormat="1">
      <c r="A164" s="29"/>
      <c r="B164" s="16"/>
      <c r="C164" s="28"/>
      <c r="D164" s="28"/>
      <c r="E164" s="91"/>
      <c r="F164" s="92"/>
      <c r="G164" s="92"/>
      <c r="L164" s="11"/>
      <c r="M164" s="11"/>
      <c r="N164" s="11"/>
      <c r="O164" s="11"/>
      <c r="P164" s="11"/>
      <c r="Q164" s="11"/>
      <c r="R164" s="11"/>
      <c r="S164" s="11"/>
      <c r="T164" s="11"/>
      <c r="U164" s="68"/>
      <c r="V164" s="11"/>
    </row>
    <row r="165" spans="1:22" s="18" customFormat="1">
      <c r="A165" s="29"/>
      <c r="B165" s="16"/>
      <c r="C165" s="28"/>
      <c r="D165" s="28"/>
      <c r="E165" s="91"/>
      <c r="F165" s="92"/>
      <c r="G165" s="92"/>
      <c r="L165" s="11"/>
      <c r="M165" s="11"/>
      <c r="N165" s="11"/>
      <c r="O165" s="11"/>
      <c r="P165" s="11"/>
      <c r="Q165" s="11"/>
      <c r="R165" s="11"/>
      <c r="S165" s="11"/>
      <c r="T165" s="11"/>
      <c r="U165" s="68"/>
      <c r="V165" s="11"/>
    </row>
    <row r="166" spans="1:22" s="18" customFormat="1">
      <c r="A166" s="29"/>
      <c r="B166" s="16"/>
      <c r="C166" s="28"/>
      <c r="D166" s="28"/>
      <c r="E166" s="91"/>
      <c r="F166" s="92"/>
      <c r="G166" s="92"/>
      <c r="L166" s="11"/>
      <c r="M166" s="11"/>
      <c r="N166" s="11"/>
      <c r="O166" s="11"/>
      <c r="P166" s="11"/>
      <c r="Q166" s="11"/>
      <c r="R166" s="11"/>
      <c r="S166" s="11"/>
      <c r="T166" s="11"/>
      <c r="U166" s="68"/>
      <c r="V166" s="11"/>
    </row>
    <row r="167" spans="1:22" s="18" customFormat="1">
      <c r="A167" s="29"/>
      <c r="B167" s="16"/>
      <c r="C167" s="28"/>
      <c r="D167" s="28"/>
      <c r="E167" s="91"/>
      <c r="F167" s="92"/>
      <c r="G167" s="92"/>
      <c r="L167" s="11"/>
      <c r="M167" s="11"/>
      <c r="N167" s="11"/>
      <c r="O167" s="11"/>
      <c r="P167" s="11"/>
      <c r="Q167" s="11"/>
      <c r="R167" s="11"/>
      <c r="S167" s="11"/>
      <c r="T167" s="11"/>
      <c r="U167" s="68"/>
      <c r="V167" s="11"/>
    </row>
    <row r="168" spans="1:22" s="18" customFormat="1">
      <c r="A168" s="29"/>
      <c r="B168" s="16"/>
      <c r="C168" s="28"/>
      <c r="D168" s="28"/>
      <c r="E168" s="91"/>
      <c r="F168" s="92"/>
      <c r="G168" s="92"/>
      <c r="L168" s="11"/>
      <c r="M168" s="11"/>
      <c r="N168" s="11"/>
      <c r="O168" s="11"/>
      <c r="P168" s="11"/>
      <c r="Q168" s="11"/>
      <c r="R168" s="11"/>
      <c r="S168" s="11"/>
      <c r="T168" s="11"/>
      <c r="U168" s="68"/>
      <c r="V168" s="11"/>
    </row>
    <row r="169" spans="1:22" s="18" customFormat="1">
      <c r="A169" s="29"/>
      <c r="B169" s="16"/>
      <c r="C169" s="28"/>
      <c r="D169" s="28"/>
      <c r="E169" s="91"/>
      <c r="F169" s="92"/>
      <c r="G169" s="92"/>
      <c r="L169" s="11"/>
      <c r="M169" s="11"/>
      <c r="N169" s="11"/>
      <c r="O169" s="11"/>
      <c r="P169" s="11"/>
      <c r="Q169" s="11"/>
      <c r="R169" s="11"/>
      <c r="S169" s="11"/>
      <c r="T169" s="11"/>
      <c r="U169" s="68"/>
      <c r="V169" s="11"/>
    </row>
    <row r="170" spans="1:22" s="18" customFormat="1">
      <c r="A170" s="29"/>
      <c r="B170" s="16"/>
      <c r="C170" s="28"/>
      <c r="D170" s="28"/>
      <c r="E170" s="91"/>
      <c r="F170" s="92"/>
      <c r="G170" s="92"/>
      <c r="L170" s="11"/>
      <c r="M170" s="11"/>
      <c r="N170" s="11"/>
      <c r="O170" s="11"/>
      <c r="P170" s="11"/>
      <c r="Q170" s="11"/>
      <c r="R170" s="11"/>
      <c r="S170" s="11"/>
      <c r="T170" s="11"/>
      <c r="U170" s="68"/>
      <c r="V170" s="11"/>
    </row>
    <row r="171" spans="1:22" s="18" customFormat="1">
      <c r="A171" s="29"/>
      <c r="B171" s="16"/>
      <c r="C171" s="28"/>
      <c r="D171" s="28"/>
      <c r="E171" s="91"/>
      <c r="F171" s="92"/>
      <c r="G171" s="92"/>
      <c r="L171" s="11"/>
      <c r="M171" s="11"/>
      <c r="N171" s="11"/>
      <c r="O171" s="11"/>
      <c r="P171" s="11"/>
      <c r="Q171" s="11"/>
      <c r="R171" s="11"/>
      <c r="S171" s="11"/>
      <c r="T171" s="11"/>
      <c r="U171" s="68"/>
      <c r="V171" s="11"/>
    </row>
    <row r="172" spans="1:22" s="18" customFormat="1">
      <c r="A172" s="29"/>
      <c r="B172" s="16"/>
      <c r="C172" s="28"/>
      <c r="D172" s="28"/>
      <c r="E172" s="91"/>
      <c r="F172" s="92"/>
      <c r="G172" s="92"/>
      <c r="L172" s="11"/>
      <c r="M172" s="11"/>
      <c r="N172" s="11"/>
      <c r="O172" s="11"/>
      <c r="P172" s="11"/>
      <c r="Q172" s="11"/>
      <c r="R172" s="11"/>
      <c r="S172" s="11"/>
      <c r="T172" s="11"/>
      <c r="U172" s="68"/>
      <c r="V172" s="11"/>
    </row>
    <row r="173" spans="1:22" s="18" customFormat="1">
      <c r="A173" s="29"/>
      <c r="B173" s="16"/>
      <c r="C173" s="28"/>
      <c r="D173" s="28"/>
      <c r="E173" s="91"/>
      <c r="F173" s="92"/>
      <c r="G173" s="92"/>
      <c r="L173" s="11"/>
      <c r="M173" s="11"/>
      <c r="N173" s="11"/>
      <c r="O173" s="11"/>
      <c r="P173" s="11"/>
      <c r="Q173" s="11"/>
      <c r="R173" s="11"/>
      <c r="S173" s="11"/>
      <c r="T173" s="11"/>
      <c r="U173" s="68"/>
      <c r="V173" s="11"/>
    </row>
    <row r="174" spans="1:22" s="18" customFormat="1">
      <c r="A174" s="29"/>
      <c r="B174" s="16"/>
      <c r="C174" s="28"/>
      <c r="D174" s="28"/>
      <c r="E174" s="91"/>
      <c r="F174" s="92"/>
      <c r="G174" s="92"/>
      <c r="L174" s="11"/>
      <c r="M174" s="11"/>
      <c r="N174" s="11"/>
      <c r="O174" s="11"/>
      <c r="P174" s="11"/>
      <c r="Q174" s="11"/>
      <c r="R174" s="11"/>
      <c r="S174" s="11"/>
      <c r="T174" s="11"/>
      <c r="U174" s="68"/>
      <c r="V174" s="11"/>
    </row>
    <row r="175" spans="1:22" s="18" customFormat="1">
      <c r="A175" s="29"/>
      <c r="B175" s="16"/>
      <c r="C175" s="28"/>
      <c r="D175" s="28"/>
      <c r="E175" s="91"/>
      <c r="F175" s="92"/>
      <c r="G175" s="92"/>
      <c r="L175" s="11"/>
      <c r="M175" s="11"/>
      <c r="N175" s="11"/>
      <c r="O175" s="11"/>
      <c r="P175" s="11"/>
      <c r="Q175" s="11"/>
      <c r="R175" s="11"/>
      <c r="S175" s="11"/>
      <c r="T175" s="11"/>
      <c r="U175" s="68"/>
      <c r="V175" s="11"/>
    </row>
    <row r="176" spans="1:22" s="18" customFormat="1">
      <c r="A176" s="29"/>
      <c r="B176" s="16"/>
      <c r="C176" s="28"/>
      <c r="D176" s="28"/>
      <c r="E176" s="91"/>
      <c r="F176" s="92"/>
      <c r="G176" s="92"/>
      <c r="L176" s="11"/>
      <c r="M176" s="11"/>
      <c r="N176" s="11"/>
      <c r="O176" s="11"/>
      <c r="P176" s="11"/>
      <c r="Q176" s="11"/>
      <c r="R176" s="11"/>
      <c r="S176" s="11"/>
      <c r="T176" s="11"/>
      <c r="U176" s="68"/>
      <c r="V176" s="11"/>
    </row>
    <row r="177" spans="1:22" s="18" customFormat="1">
      <c r="A177" s="29"/>
      <c r="B177" s="16"/>
      <c r="C177" s="28"/>
      <c r="D177" s="28"/>
      <c r="E177" s="91"/>
      <c r="F177" s="92"/>
      <c r="G177" s="92"/>
      <c r="L177" s="11"/>
      <c r="M177" s="11"/>
      <c r="N177" s="11"/>
      <c r="O177" s="11"/>
      <c r="P177" s="11"/>
      <c r="Q177" s="11"/>
      <c r="R177" s="11"/>
      <c r="S177" s="11"/>
      <c r="T177" s="11"/>
      <c r="U177" s="68"/>
      <c r="V177" s="11"/>
    </row>
    <row r="178" spans="1:22" s="18" customFormat="1">
      <c r="A178" s="29"/>
      <c r="B178" s="16"/>
      <c r="C178" s="28"/>
      <c r="D178" s="28"/>
      <c r="E178" s="91"/>
      <c r="F178" s="92"/>
      <c r="G178" s="92"/>
      <c r="L178" s="11"/>
      <c r="M178" s="11"/>
      <c r="N178" s="11"/>
      <c r="O178" s="11"/>
      <c r="P178" s="11"/>
      <c r="Q178" s="11"/>
      <c r="R178" s="11"/>
      <c r="S178" s="11"/>
      <c r="T178" s="11"/>
      <c r="U178" s="68"/>
      <c r="V178" s="11"/>
    </row>
    <row r="179" spans="1:22" s="18" customFormat="1">
      <c r="A179" s="29"/>
      <c r="B179" s="16"/>
      <c r="C179" s="28"/>
      <c r="D179" s="28"/>
      <c r="E179" s="91"/>
      <c r="F179" s="92"/>
      <c r="G179" s="92"/>
      <c r="L179" s="11"/>
      <c r="M179" s="11"/>
      <c r="N179" s="11"/>
      <c r="O179" s="11"/>
      <c r="P179" s="11"/>
      <c r="Q179" s="11"/>
      <c r="R179" s="11"/>
      <c r="S179" s="11"/>
      <c r="T179" s="11"/>
      <c r="U179" s="68"/>
      <c r="V179" s="11"/>
    </row>
    <row r="180" spans="1:22" s="18" customFormat="1">
      <c r="A180" s="29"/>
      <c r="B180" s="16"/>
      <c r="C180" s="28"/>
      <c r="D180" s="28"/>
      <c r="E180" s="91"/>
      <c r="F180" s="92"/>
      <c r="G180" s="92"/>
      <c r="L180" s="11"/>
      <c r="M180" s="11"/>
      <c r="N180" s="11"/>
      <c r="O180" s="11"/>
      <c r="P180" s="11"/>
      <c r="Q180" s="11"/>
      <c r="R180" s="11"/>
      <c r="S180" s="11"/>
      <c r="T180" s="11"/>
      <c r="U180" s="68"/>
      <c r="V180" s="11"/>
    </row>
    <row r="181" spans="1:22" s="18" customFormat="1">
      <c r="A181" s="29"/>
      <c r="B181" s="16"/>
      <c r="C181" s="28"/>
      <c r="D181" s="28"/>
      <c r="E181" s="91"/>
      <c r="F181" s="92"/>
      <c r="G181" s="92"/>
      <c r="L181" s="11"/>
      <c r="M181" s="11"/>
      <c r="N181" s="11"/>
      <c r="O181" s="11"/>
      <c r="P181" s="11"/>
      <c r="Q181" s="11"/>
      <c r="R181" s="11"/>
      <c r="S181" s="11"/>
      <c r="T181" s="11"/>
      <c r="U181" s="68"/>
      <c r="V181" s="11"/>
    </row>
    <row r="182" spans="1:22" s="18" customFormat="1">
      <c r="A182" s="29"/>
      <c r="B182" s="16"/>
      <c r="C182" s="28"/>
      <c r="D182" s="28"/>
      <c r="E182" s="91"/>
      <c r="F182" s="92"/>
      <c r="G182" s="92"/>
      <c r="L182" s="11"/>
      <c r="M182" s="11"/>
      <c r="N182" s="11"/>
      <c r="O182" s="11"/>
      <c r="P182" s="11"/>
      <c r="Q182" s="11"/>
      <c r="R182" s="11"/>
      <c r="S182" s="11"/>
      <c r="T182" s="11"/>
      <c r="U182" s="68"/>
      <c r="V182" s="11"/>
    </row>
    <row r="183" spans="1:22" s="18" customFormat="1">
      <c r="A183" s="29"/>
      <c r="B183" s="16"/>
      <c r="C183" s="28"/>
      <c r="D183" s="28"/>
      <c r="E183" s="91"/>
      <c r="F183" s="92"/>
      <c r="G183" s="92"/>
      <c r="L183" s="11"/>
      <c r="M183" s="11"/>
      <c r="N183" s="11"/>
      <c r="O183" s="11"/>
      <c r="P183" s="11"/>
      <c r="Q183" s="11"/>
      <c r="R183" s="11"/>
      <c r="S183" s="11"/>
      <c r="T183" s="11"/>
      <c r="U183" s="68"/>
      <c r="V183" s="11"/>
    </row>
    <row r="184" spans="1:22" s="18" customFormat="1">
      <c r="A184" s="29"/>
      <c r="B184" s="16"/>
      <c r="C184" s="28"/>
      <c r="D184" s="28"/>
      <c r="E184" s="91"/>
      <c r="F184" s="92"/>
      <c r="G184" s="92"/>
      <c r="L184" s="11"/>
      <c r="M184" s="11"/>
      <c r="N184" s="11"/>
      <c r="O184" s="11"/>
      <c r="P184" s="11"/>
      <c r="Q184" s="11"/>
      <c r="R184" s="11"/>
      <c r="S184" s="11"/>
      <c r="T184" s="11"/>
      <c r="U184" s="68"/>
      <c r="V184" s="11"/>
    </row>
    <row r="185" spans="1:22" s="18" customFormat="1">
      <c r="A185" s="29"/>
      <c r="B185" s="16"/>
      <c r="C185" s="28"/>
      <c r="D185" s="28"/>
      <c r="E185" s="91"/>
      <c r="F185" s="92"/>
      <c r="G185" s="92"/>
      <c r="L185" s="11"/>
      <c r="M185" s="11"/>
      <c r="N185" s="11"/>
      <c r="O185" s="11"/>
      <c r="P185" s="11"/>
      <c r="Q185" s="11"/>
      <c r="R185" s="11"/>
      <c r="S185" s="11"/>
      <c r="T185" s="11"/>
      <c r="U185" s="68"/>
      <c r="V185" s="11"/>
    </row>
    <row r="186" spans="1:22" s="18" customFormat="1">
      <c r="A186" s="29"/>
      <c r="B186" s="16"/>
      <c r="C186" s="28"/>
      <c r="D186" s="28"/>
      <c r="E186" s="91"/>
      <c r="F186" s="92"/>
      <c r="G186" s="92"/>
      <c r="L186" s="11"/>
      <c r="M186" s="11"/>
      <c r="N186" s="11"/>
      <c r="O186" s="11"/>
      <c r="P186" s="11"/>
      <c r="Q186" s="11"/>
      <c r="R186" s="11"/>
      <c r="S186" s="11"/>
      <c r="T186" s="11"/>
      <c r="U186" s="68"/>
      <c r="V186" s="11"/>
    </row>
    <row r="187" spans="1:22" s="18" customFormat="1">
      <c r="A187" s="29"/>
      <c r="B187" s="16"/>
      <c r="C187" s="28"/>
      <c r="D187" s="28"/>
      <c r="E187" s="91"/>
      <c r="F187" s="92"/>
      <c r="G187" s="92"/>
      <c r="L187" s="11"/>
      <c r="M187" s="11"/>
      <c r="N187" s="11"/>
      <c r="O187" s="11"/>
      <c r="P187" s="11"/>
      <c r="Q187" s="11"/>
      <c r="R187" s="11"/>
      <c r="S187" s="11"/>
      <c r="T187" s="11"/>
      <c r="U187" s="68"/>
      <c r="V187" s="11"/>
    </row>
    <row r="188" spans="1:22" s="18" customFormat="1">
      <c r="A188" s="29"/>
      <c r="B188" s="16"/>
      <c r="C188" s="28"/>
      <c r="D188" s="28"/>
      <c r="E188" s="91"/>
      <c r="F188" s="92"/>
      <c r="G188" s="92"/>
      <c r="L188" s="11"/>
      <c r="M188" s="11"/>
      <c r="N188" s="11"/>
      <c r="O188" s="11"/>
      <c r="P188" s="11"/>
      <c r="Q188" s="11"/>
      <c r="R188" s="11"/>
      <c r="S188" s="11"/>
      <c r="T188" s="11"/>
      <c r="U188" s="68"/>
      <c r="V188" s="11"/>
    </row>
    <row r="189" spans="1:22" s="18" customFormat="1">
      <c r="A189" s="29"/>
      <c r="B189" s="16"/>
      <c r="C189" s="28"/>
      <c r="D189" s="28"/>
      <c r="E189" s="91"/>
      <c r="F189" s="92"/>
      <c r="G189" s="92"/>
      <c r="L189" s="11"/>
      <c r="M189" s="11"/>
      <c r="N189" s="11"/>
      <c r="O189" s="11"/>
      <c r="P189" s="11"/>
      <c r="Q189" s="11"/>
      <c r="R189" s="11"/>
      <c r="S189" s="11"/>
      <c r="T189" s="11"/>
      <c r="U189" s="68"/>
      <c r="V189" s="11"/>
    </row>
    <row r="190" spans="1:22" s="18" customFormat="1">
      <c r="A190" s="29"/>
      <c r="B190" s="16"/>
      <c r="C190" s="28"/>
      <c r="D190" s="28"/>
      <c r="E190" s="91"/>
      <c r="F190" s="92"/>
      <c r="G190" s="92"/>
      <c r="L190" s="11"/>
      <c r="M190" s="11"/>
      <c r="N190" s="11"/>
      <c r="O190" s="11"/>
      <c r="P190" s="11"/>
      <c r="Q190" s="11"/>
      <c r="R190" s="11"/>
      <c r="S190" s="11"/>
      <c r="T190" s="11"/>
      <c r="U190" s="68"/>
      <c r="V190" s="11"/>
    </row>
    <row r="191" spans="1:22" s="18" customFormat="1">
      <c r="A191" s="29"/>
      <c r="B191" s="16"/>
      <c r="C191" s="28"/>
      <c r="D191" s="28"/>
      <c r="E191" s="91"/>
      <c r="F191" s="92"/>
      <c r="G191" s="92"/>
      <c r="L191" s="11"/>
      <c r="M191" s="11"/>
      <c r="N191" s="11"/>
      <c r="O191" s="11"/>
      <c r="P191" s="11"/>
      <c r="Q191" s="11"/>
      <c r="R191" s="11"/>
      <c r="S191" s="11"/>
      <c r="T191" s="11"/>
      <c r="U191" s="68"/>
      <c r="V191" s="11"/>
    </row>
    <row r="192" spans="1:22" s="18" customFormat="1">
      <c r="A192" s="29"/>
      <c r="B192" s="16"/>
      <c r="C192" s="28"/>
      <c r="D192" s="28"/>
      <c r="E192" s="91"/>
      <c r="F192" s="92"/>
      <c r="G192" s="92"/>
      <c r="L192" s="11"/>
      <c r="M192" s="11"/>
      <c r="N192" s="11"/>
      <c r="O192" s="11"/>
      <c r="P192" s="11"/>
      <c r="Q192" s="11"/>
      <c r="R192" s="11"/>
      <c r="S192" s="11"/>
      <c r="T192" s="11"/>
      <c r="U192" s="68"/>
      <c r="V192" s="11"/>
    </row>
    <row r="193" spans="1:22" s="18" customFormat="1">
      <c r="A193" s="29"/>
      <c r="B193" s="16"/>
      <c r="C193" s="28"/>
      <c r="D193" s="28"/>
      <c r="E193" s="91"/>
      <c r="F193" s="92"/>
      <c r="G193" s="92"/>
      <c r="L193" s="11"/>
      <c r="M193" s="11"/>
      <c r="N193" s="11"/>
      <c r="O193" s="11"/>
      <c r="P193" s="11"/>
      <c r="Q193" s="11"/>
      <c r="R193" s="11"/>
      <c r="S193" s="11"/>
      <c r="T193" s="11"/>
      <c r="U193" s="68"/>
      <c r="V193" s="11"/>
    </row>
    <row r="194" spans="1:22" s="18" customFormat="1">
      <c r="A194" s="29"/>
      <c r="B194" s="16"/>
      <c r="C194" s="28"/>
      <c r="D194" s="28"/>
      <c r="E194" s="91"/>
      <c r="F194" s="92"/>
      <c r="G194" s="92"/>
      <c r="L194" s="11"/>
      <c r="M194" s="11"/>
      <c r="N194" s="11"/>
      <c r="O194" s="11"/>
      <c r="P194" s="11"/>
      <c r="Q194" s="11"/>
      <c r="R194" s="11"/>
      <c r="S194" s="11"/>
      <c r="T194" s="11"/>
      <c r="U194" s="68"/>
      <c r="V194" s="11"/>
    </row>
    <row r="195" spans="1:22" s="18" customFormat="1">
      <c r="A195" s="29"/>
      <c r="B195" s="16"/>
      <c r="C195" s="28"/>
      <c r="D195" s="28"/>
      <c r="E195" s="91"/>
      <c r="F195" s="92"/>
      <c r="G195" s="92"/>
      <c r="L195" s="11"/>
      <c r="M195" s="11"/>
      <c r="N195" s="11"/>
      <c r="O195" s="11"/>
      <c r="P195" s="11"/>
      <c r="Q195" s="11"/>
      <c r="R195" s="11"/>
      <c r="S195" s="11"/>
      <c r="T195" s="11"/>
      <c r="U195" s="68"/>
      <c r="V195" s="11"/>
    </row>
    <row r="196" spans="1:22" s="18" customFormat="1">
      <c r="A196" s="29"/>
      <c r="B196" s="16"/>
      <c r="C196" s="28"/>
      <c r="D196" s="28"/>
      <c r="E196" s="91"/>
      <c r="F196" s="92"/>
      <c r="G196" s="92"/>
      <c r="L196" s="11"/>
      <c r="M196" s="11"/>
      <c r="N196" s="11"/>
      <c r="O196" s="11"/>
      <c r="P196" s="11"/>
      <c r="Q196" s="11"/>
      <c r="R196" s="11"/>
      <c r="S196" s="11"/>
      <c r="T196" s="11"/>
      <c r="U196" s="68"/>
      <c r="V196" s="11"/>
    </row>
    <row r="197" spans="1:22" s="18" customFormat="1">
      <c r="A197" s="29"/>
      <c r="B197" s="16"/>
      <c r="C197" s="28"/>
      <c r="D197" s="28"/>
      <c r="E197" s="91"/>
      <c r="F197" s="92"/>
      <c r="G197" s="92"/>
      <c r="L197" s="11"/>
      <c r="M197" s="11"/>
      <c r="N197" s="11"/>
      <c r="O197" s="11"/>
      <c r="P197" s="11"/>
      <c r="Q197" s="11"/>
      <c r="R197" s="11"/>
      <c r="S197" s="11"/>
      <c r="T197" s="11"/>
      <c r="U197" s="68"/>
      <c r="V197" s="11"/>
    </row>
    <row r="198" spans="1:22" s="18" customFormat="1">
      <c r="A198" s="29"/>
      <c r="B198" s="16"/>
      <c r="C198" s="28"/>
      <c r="D198" s="28"/>
      <c r="E198" s="91"/>
      <c r="F198" s="92"/>
      <c r="G198" s="92"/>
      <c r="L198" s="11"/>
      <c r="M198" s="11"/>
      <c r="N198" s="11"/>
      <c r="O198" s="11"/>
      <c r="P198" s="11"/>
      <c r="Q198" s="11"/>
      <c r="R198" s="11"/>
      <c r="S198" s="11"/>
      <c r="T198" s="11"/>
      <c r="U198" s="68"/>
      <c r="V198" s="11"/>
    </row>
    <row r="199" spans="1:22" s="18" customFormat="1">
      <c r="A199" s="29"/>
      <c r="B199" s="16"/>
      <c r="C199" s="28"/>
      <c r="D199" s="28"/>
      <c r="E199" s="91"/>
      <c r="F199" s="92"/>
      <c r="G199" s="92"/>
      <c r="L199" s="11"/>
      <c r="M199" s="11"/>
      <c r="N199" s="11"/>
      <c r="O199" s="11"/>
      <c r="P199" s="11"/>
      <c r="Q199" s="11"/>
      <c r="R199" s="11"/>
      <c r="S199" s="11"/>
      <c r="T199" s="11"/>
      <c r="U199" s="68"/>
      <c r="V199" s="11"/>
    </row>
    <row r="200" spans="1:22" s="18" customFormat="1">
      <c r="A200" s="29"/>
      <c r="B200" s="16"/>
      <c r="C200" s="28"/>
      <c r="D200" s="28"/>
      <c r="E200" s="91"/>
      <c r="F200" s="92"/>
      <c r="G200" s="92"/>
      <c r="L200" s="11"/>
      <c r="M200" s="11"/>
      <c r="N200" s="11"/>
      <c r="O200" s="11"/>
      <c r="P200" s="11"/>
      <c r="Q200" s="11"/>
      <c r="R200" s="11"/>
      <c r="S200" s="11"/>
      <c r="T200" s="11"/>
      <c r="U200" s="68"/>
      <c r="V200" s="11"/>
    </row>
    <row r="201" spans="1:22" s="18" customFormat="1">
      <c r="A201" s="29"/>
      <c r="B201" s="16"/>
      <c r="C201" s="28"/>
      <c r="D201" s="28"/>
      <c r="E201" s="91"/>
      <c r="F201" s="92"/>
      <c r="G201" s="92"/>
      <c r="L201" s="11"/>
      <c r="M201" s="11"/>
      <c r="N201" s="11"/>
      <c r="O201" s="11"/>
      <c r="P201" s="11"/>
      <c r="Q201" s="11"/>
      <c r="R201" s="11"/>
      <c r="S201" s="11"/>
      <c r="T201" s="11"/>
      <c r="U201" s="68"/>
      <c r="V201" s="11"/>
    </row>
    <row r="202" spans="1:22" s="18" customFormat="1">
      <c r="A202" s="29"/>
      <c r="B202" s="16"/>
      <c r="C202" s="28"/>
      <c r="D202" s="28"/>
      <c r="E202" s="91"/>
      <c r="F202" s="92"/>
      <c r="G202" s="92"/>
      <c r="L202" s="11"/>
      <c r="M202" s="11"/>
      <c r="N202" s="11"/>
      <c r="O202" s="11"/>
      <c r="P202" s="11"/>
      <c r="Q202" s="11"/>
      <c r="R202" s="11"/>
      <c r="S202" s="11"/>
      <c r="T202" s="11"/>
      <c r="U202" s="68"/>
      <c r="V202" s="11"/>
    </row>
    <row r="203" spans="1:22" s="18" customFormat="1">
      <c r="A203" s="29"/>
      <c r="B203" s="16"/>
      <c r="C203" s="28"/>
      <c r="D203" s="28"/>
      <c r="E203" s="91"/>
      <c r="F203" s="92"/>
      <c r="G203" s="92"/>
      <c r="L203" s="11"/>
      <c r="M203" s="11"/>
      <c r="N203" s="11"/>
      <c r="O203" s="11"/>
      <c r="P203" s="11"/>
      <c r="Q203" s="11"/>
      <c r="R203" s="11"/>
      <c r="S203" s="11"/>
      <c r="T203" s="11"/>
      <c r="U203" s="68"/>
      <c r="V203" s="11"/>
    </row>
    <row r="204" spans="1:22" s="18" customFormat="1">
      <c r="A204" s="29"/>
      <c r="B204" s="16"/>
      <c r="C204" s="28"/>
      <c r="D204" s="28"/>
      <c r="E204" s="91"/>
      <c r="F204" s="92"/>
      <c r="G204" s="92"/>
      <c r="L204" s="11"/>
      <c r="M204" s="11"/>
      <c r="N204" s="11"/>
      <c r="O204" s="11"/>
      <c r="P204" s="11"/>
      <c r="Q204" s="11"/>
      <c r="R204" s="11"/>
      <c r="S204" s="11"/>
      <c r="T204" s="11"/>
      <c r="U204" s="68"/>
      <c r="V204" s="11"/>
    </row>
    <row r="205" spans="1:22" s="18" customFormat="1">
      <c r="A205" s="29"/>
      <c r="B205" s="16"/>
      <c r="C205" s="28"/>
      <c r="D205" s="28"/>
      <c r="E205" s="91"/>
      <c r="F205" s="92"/>
      <c r="G205" s="92"/>
      <c r="L205" s="11"/>
      <c r="M205" s="11"/>
      <c r="N205" s="11"/>
      <c r="O205" s="11"/>
      <c r="P205" s="11"/>
      <c r="Q205" s="11"/>
      <c r="R205" s="11"/>
      <c r="S205" s="11"/>
      <c r="T205" s="11"/>
      <c r="U205" s="68"/>
      <c r="V205" s="11"/>
    </row>
    <row r="206" spans="1:22" s="18" customFormat="1">
      <c r="A206" s="29"/>
      <c r="B206" s="16"/>
      <c r="C206" s="28"/>
      <c r="D206" s="28"/>
      <c r="E206" s="91"/>
      <c r="F206" s="92"/>
      <c r="G206" s="92"/>
      <c r="L206" s="11"/>
      <c r="M206" s="11"/>
      <c r="N206" s="11"/>
      <c r="O206" s="11"/>
      <c r="P206" s="11"/>
      <c r="Q206" s="11"/>
      <c r="R206" s="11"/>
      <c r="S206" s="11"/>
      <c r="T206" s="11"/>
      <c r="U206" s="68"/>
      <c r="V206" s="11"/>
    </row>
    <row r="207" spans="1:22" s="18" customFormat="1">
      <c r="A207" s="29"/>
      <c r="B207" s="16"/>
      <c r="C207" s="28"/>
      <c r="D207" s="28"/>
      <c r="E207" s="91"/>
      <c r="F207" s="92"/>
      <c r="G207" s="92"/>
      <c r="L207" s="11"/>
      <c r="M207" s="11"/>
      <c r="N207" s="11"/>
      <c r="O207" s="11"/>
      <c r="P207" s="11"/>
      <c r="Q207" s="11"/>
      <c r="R207" s="11"/>
      <c r="S207" s="11"/>
      <c r="T207" s="11"/>
      <c r="U207" s="68"/>
      <c r="V207" s="11"/>
    </row>
    <row r="208" spans="1:22" s="18" customFormat="1">
      <c r="A208" s="29"/>
      <c r="B208" s="16"/>
      <c r="C208" s="28"/>
      <c r="D208" s="28"/>
      <c r="E208" s="91"/>
      <c r="F208" s="92"/>
      <c r="G208" s="92"/>
      <c r="L208" s="11"/>
      <c r="M208" s="11"/>
      <c r="N208" s="11"/>
      <c r="O208" s="11"/>
      <c r="P208" s="11"/>
      <c r="Q208" s="11"/>
      <c r="R208" s="11"/>
      <c r="S208" s="11"/>
      <c r="T208" s="11"/>
      <c r="U208" s="68"/>
      <c r="V208" s="11"/>
    </row>
    <row r="209" spans="1:22" s="18" customFormat="1">
      <c r="A209" s="29"/>
      <c r="B209" s="16"/>
      <c r="C209" s="28"/>
      <c r="D209" s="28"/>
      <c r="E209" s="91"/>
      <c r="F209" s="92"/>
      <c r="G209" s="92"/>
      <c r="L209" s="11"/>
      <c r="M209" s="11"/>
      <c r="N209" s="11"/>
      <c r="O209" s="11"/>
      <c r="P209" s="11"/>
      <c r="Q209" s="11"/>
      <c r="R209" s="11"/>
      <c r="S209" s="11"/>
      <c r="T209" s="11"/>
      <c r="U209" s="68"/>
      <c r="V209" s="11"/>
    </row>
    <row r="210" spans="1:22" s="18" customFormat="1">
      <c r="A210" s="29"/>
      <c r="B210" s="16"/>
      <c r="C210" s="28"/>
      <c r="D210" s="28"/>
      <c r="E210" s="91"/>
      <c r="F210" s="92"/>
      <c r="G210" s="92"/>
      <c r="L210" s="11"/>
      <c r="M210" s="11"/>
      <c r="N210" s="11"/>
      <c r="O210" s="11"/>
      <c r="P210" s="11"/>
      <c r="Q210" s="11"/>
      <c r="R210" s="11"/>
      <c r="S210" s="11"/>
      <c r="T210" s="11"/>
      <c r="U210" s="68"/>
      <c r="V210" s="11"/>
    </row>
    <row r="211" spans="1:22" s="18" customFormat="1">
      <c r="A211" s="29"/>
      <c r="B211" s="16"/>
      <c r="C211" s="28"/>
      <c r="D211" s="28"/>
      <c r="E211" s="91"/>
      <c r="F211" s="92"/>
      <c r="G211" s="92"/>
      <c r="L211" s="11"/>
      <c r="M211" s="11"/>
      <c r="N211" s="11"/>
      <c r="O211" s="11"/>
      <c r="P211" s="11"/>
      <c r="Q211" s="11"/>
      <c r="R211" s="11"/>
      <c r="S211" s="11"/>
      <c r="T211" s="11"/>
      <c r="U211" s="68"/>
      <c r="V211" s="11"/>
    </row>
    <row r="212" spans="1:22" s="18" customFormat="1">
      <c r="A212" s="29"/>
      <c r="B212" s="16"/>
      <c r="C212" s="28"/>
      <c r="D212" s="28"/>
      <c r="E212" s="91"/>
      <c r="F212" s="92"/>
      <c r="G212" s="92"/>
      <c r="L212" s="11"/>
      <c r="M212" s="11"/>
      <c r="N212" s="11"/>
      <c r="O212" s="11"/>
      <c r="P212" s="11"/>
      <c r="Q212" s="11"/>
      <c r="R212" s="11"/>
      <c r="S212" s="11"/>
      <c r="T212" s="11"/>
      <c r="U212" s="68"/>
      <c r="V212" s="11"/>
    </row>
    <row r="213" spans="1:22" s="18" customFormat="1">
      <c r="A213" s="29"/>
      <c r="B213" s="16"/>
      <c r="C213" s="28"/>
      <c r="D213" s="28"/>
      <c r="E213" s="91"/>
      <c r="F213" s="92"/>
      <c r="G213" s="92"/>
      <c r="L213" s="11"/>
      <c r="M213" s="11"/>
      <c r="N213" s="11"/>
      <c r="O213" s="11"/>
      <c r="P213" s="11"/>
      <c r="Q213" s="11"/>
      <c r="R213" s="11"/>
      <c r="S213" s="11"/>
      <c r="T213" s="11"/>
      <c r="U213" s="68"/>
      <c r="V213" s="11"/>
    </row>
    <row r="214" spans="1:22" s="18" customFormat="1">
      <c r="A214" s="29"/>
      <c r="B214" s="16"/>
      <c r="C214" s="28"/>
      <c r="D214" s="28"/>
      <c r="E214" s="91"/>
      <c r="F214" s="92"/>
      <c r="G214" s="92"/>
      <c r="L214" s="11"/>
      <c r="M214" s="11"/>
      <c r="N214" s="11"/>
      <c r="O214" s="11"/>
      <c r="P214" s="11"/>
      <c r="Q214" s="11"/>
      <c r="R214" s="11"/>
      <c r="S214" s="11"/>
      <c r="T214" s="11"/>
      <c r="U214" s="68"/>
      <c r="V214" s="11"/>
    </row>
    <row r="215" spans="1:22" s="18" customFormat="1">
      <c r="A215" s="29"/>
      <c r="B215" s="16"/>
      <c r="C215" s="28"/>
      <c r="D215" s="28"/>
      <c r="E215" s="91"/>
      <c r="F215" s="92"/>
      <c r="G215" s="92"/>
      <c r="L215" s="11"/>
      <c r="M215" s="11"/>
      <c r="N215" s="11"/>
      <c r="O215" s="11"/>
      <c r="P215" s="11"/>
      <c r="Q215" s="11"/>
      <c r="R215" s="11"/>
      <c r="S215" s="11"/>
      <c r="T215" s="11"/>
      <c r="U215" s="68"/>
      <c r="V215" s="11"/>
    </row>
    <row r="216" spans="1:22" s="18" customFormat="1">
      <c r="A216" s="29"/>
      <c r="B216" s="16"/>
      <c r="C216" s="28"/>
      <c r="D216" s="28"/>
      <c r="E216" s="91"/>
      <c r="F216" s="92"/>
      <c r="G216" s="92"/>
      <c r="L216" s="11"/>
      <c r="M216" s="11"/>
      <c r="N216" s="11"/>
      <c r="O216" s="11"/>
      <c r="P216" s="11"/>
      <c r="Q216" s="11"/>
      <c r="R216" s="11"/>
      <c r="S216" s="11"/>
      <c r="T216" s="11"/>
      <c r="U216" s="68"/>
      <c r="V216" s="11"/>
    </row>
    <row r="217" spans="1:22" s="18" customFormat="1">
      <c r="A217" s="29"/>
      <c r="B217" s="16"/>
      <c r="C217" s="28"/>
      <c r="D217" s="28"/>
      <c r="E217" s="91"/>
      <c r="F217" s="92"/>
      <c r="G217" s="92"/>
      <c r="L217" s="11"/>
      <c r="M217" s="11"/>
      <c r="N217" s="11"/>
      <c r="O217" s="11"/>
      <c r="P217" s="11"/>
      <c r="Q217" s="11"/>
      <c r="R217" s="11"/>
      <c r="S217" s="11"/>
      <c r="T217" s="11"/>
      <c r="U217" s="68"/>
      <c r="V217" s="11"/>
    </row>
    <row r="218" spans="1:22" s="18" customFormat="1">
      <c r="A218" s="29"/>
      <c r="B218" s="16"/>
      <c r="C218" s="28"/>
      <c r="D218" s="28"/>
      <c r="E218" s="91"/>
      <c r="F218" s="92"/>
      <c r="G218" s="92"/>
      <c r="L218" s="11"/>
      <c r="M218" s="11"/>
      <c r="N218" s="11"/>
      <c r="O218" s="11"/>
      <c r="P218" s="11"/>
      <c r="Q218" s="11"/>
      <c r="R218" s="11"/>
      <c r="S218" s="11"/>
      <c r="T218" s="11"/>
      <c r="U218" s="68"/>
      <c r="V218" s="11"/>
    </row>
    <row r="219" spans="1:22" s="18" customFormat="1">
      <c r="A219" s="29"/>
      <c r="B219" s="16"/>
      <c r="C219" s="28"/>
      <c r="D219" s="28"/>
      <c r="E219" s="91"/>
      <c r="F219" s="92"/>
      <c r="G219" s="92"/>
      <c r="L219" s="11"/>
      <c r="M219" s="11"/>
      <c r="N219" s="11"/>
      <c r="O219" s="11"/>
      <c r="P219" s="11"/>
      <c r="Q219" s="11"/>
      <c r="R219" s="11"/>
      <c r="S219" s="11"/>
      <c r="T219" s="11"/>
      <c r="U219" s="68"/>
      <c r="V219" s="11"/>
    </row>
    <row r="220" spans="1:22" s="18" customFormat="1">
      <c r="A220" s="29"/>
      <c r="B220" s="16"/>
      <c r="C220" s="28"/>
      <c r="D220" s="28"/>
      <c r="E220" s="91"/>
      <c r="F220" s="92"/>
      <c r="G220" s="92"/>
      <c r="L220" s="11"/>
      <c r="M220" s="11"/>
      <c r="N220" s="11"/>
      <c r="O220" s="11"/>
      <c r="P220" s="11"/>
      <c r="Q220" s="11"/>
      <c r="R220" s="11"/>
      <c r="S220" s="11"/>
      <c r="T220" s="11"/>
      <c r="U220" s="68"/>
      <c r="V220" s="11"/>
    </row>
    <row r="221" spans="1:22" s="18" customFormat="1">
      <c r="A221" s="29"/>
      <c r="B221" s="16"/>
      <c r="C221" s="28"/>
      <c r="D221" s="28"/>
      <c r="E221" s="91"/>
      <c r="F221" s="92"/>
      <c r="G221" s="92"/>
      <c r="L221" s="11"/>
      <c r="M221" s="11"/>
      <c r="N221" s="11"/>
      <c r="O221" s="11"/>
      <c r="P221" s="11"/>
      <c r="Q221" s="11"/>
      <c r="R221" s="11"/>
      <c r="S221" s="11"/>
      <c r="T221" s="11"/>
      <c r="U221" s="68"/>
      <c r="V221" s="11"/>
    </row>
    <row r="222" spans="1:22" s="18" customFormat="1">
      <c r="A222" s="29"/>
      <c r="B222" s="16"/>
      <c r="C222" s="28"/>
      <c r="D222" s="28"/>
      <c r="E222" s="91"/>
      <c r="F222" s="92"/>
      <c r="G222" s="92"/>
      <c r="L222" s="11"/>
      <c r="M222" s="11"/>
      <c r="N222" s="11"/>
      <c r="O222" s="11"/>
      <c r="P222" s="11"/>
      <c r="Q222" s="11"/>
      <c r="R222" s="11"/>
      <c r="S222" s="11"/>
      <c r="T222" s="11"/>
      <c r="U222" s="68"/>
      <c r="V222" s="11"/>
    </row>
    <row r="223" spans="1:22" s="18" customFormat="1">
      <c r="A223" s="29"/>
      <c r="B223" s="16"/>
      <c r="C223" s="28"/>
      <c r="D223" s="28"/>
      <c r="E223" s="91"/>
      <c r="F223" s="92"/>
      <c r="G223" s="92"/>
      <c r="L223" s="11"/>
      <c r="M223" s="11"/>
      <c r="N223" s="11"/>
      <c r="O223" s="11"/>
      <c r="P223" s="11"/>
      <c r="Q223" s="11"/>
      <c r="R223" s="11"/>
      <c r="S223" s="11"/>
      <c r="T223" s="11"/>
      <c r="U223" s="68"/>
      <c r="V223" s="11"/>
    </row>
    <row r="224" spans="1:22" s="18" customFormat="1">
      <c r="A224" s="29"/>
      <c r="B224" s="16"/>
      <c r="C224" s="28"/>
      <c r="D224" s="28"/>
      <c r="E224" s="91"/>
      <c r="F224" s="92"/>
      <c r="G224" s="92"/>
      <c r="L224" s="11"/>
      <c r="M224" s="11"/>
      <c r="N224" s="11"/>
      <c r="O224" s="11"/>
      <c r="P224" s="11"/>
      <c r="Q224" s="11"/>
      <c r="R224" s="11"/>
      <c r="S224" s="11"/>
      <c r="T224" s="11"/>
      <c r="U224" s="68"/>
      <c r="V224" s="11"/>
    </row>
    <row r="225" spans="1:22" s="18" customFormat="1">
      <c r="A225" s="29"/>
      <c r="B225" s="16"/>
      <c r="C225" s="28"/>
      <c r="D225" s="28"/>
      <c r="E225" s="91"/>
      <c r="F225" s="92"/>
      <c r="G225" s="92"/>
      <c r="L225" s="11"/>
      <c r="M225" s="11"/>
      <c r="N225" s="11"/>
      <c r="O225" s="11"/>
      <c r="P225" s="11"/>
      <c r="Q225" s="11"/>
      <c r="R225" s="11"/>
      <c r="S225" s="11"/>
      <c r="T225" s="11"/>
      <c r="U225" s="68"/>
      <c r="V225" s="11"/>
    </row>
    <row r="226" spans="1:22" s="18" customFormat="1">
      <c r="A226" s="29"/>
      <c r="B226" s="16"/>
      <c r="C226" s="28"/>
      <c r="D226" s="28"/>
      <c r="E226" s="91"/>
      <c r="F226" s="92"/>
      <c r="G226" s="92"/>
      <c r="L226" s="11"/>
      <c r="M226" s="11"/>
      <c r="N226" s="11"/>
      <c r="O226" s="11"/>
      <c r="P226" s="11"/>
      <c r="Q226" s="11"/>
      <c r="R226" s="11"/>
      <c r="S226" s="11"/>
      <c r="T226" s="11"/>
      <c r="U226" s="68"/>
      <c r="V226" s="11"/>
    </row>
    <row r="227" spans="1:22" s="18" customFormat="1">
      <c r="A227" s="29"/>
      <c r="B227" s="16"/>
      <c r="C227" s="28"/>
      <c r="D227" s="28"/>
      <c r="E227" s="91"/>
      <c r="F227" s="92"/>
      <c r="G227" s="92"/>
      <c r="L227" s="11"/>
      <c r="M227" s="11"/>
      <c r="N227" s="11"/>
      <c r="O227" s="11"/>
      <c r="P227" s="11"/>
      <c r="Q227" s="11"/>
      <c r="R227" s="11"/>
      <c r="S227" s="11"/>
      <c r="T227" s="11"/>
      <c r="U227" s="68"/>
      <c r="V227" s="11"/>
    </row>
    <row r="228" spans="1:22" s="18" customFormat="1">
      <c r="A228" s="29"/>
      <c r="B228" s="16"/>
      <c r="C228" s="28"/>
      <c r="D228" s="28"/>
      <c r="E228" s="91"/>
      <c r="F228" s="92"/>
      <c r="G228" s="92"/>
      <c r="L228" s="11"/>
      <c r="M228" s="11"/>
      <c r="N228" s="11"/>
      <c r="O228" s="11"/>
      <c r="P228" s="11"/>
      <c r="Q228" s="11"/>
      <c r="R228" s="11"/>
      <c r="S228" s="11"/>
      <c r="T228" s="11"/>
      <c r="U228" s="68"/>
      <c r="V228" s="11"/>
    </row>
    <row r="229" spans="1:22" s="18" customFormat="1">
      <c r="A229" s="29"/>
      <c r="B229" s="16"/>
      <c r="C229" s="28"/>
      <c r="D229" s="28"/>
      <c r="E229" s="91"/>
      <c r="F229" s="92"/>
      <c r="G229" s="92"/>
      <c r="L229" s="11"/>
      <c r="M229" s="11"/>
      <c r="N229" s="11"/>
      <c r="O229" s="11"/>
      <c r="P229" s="11"/>
      <c r="Q229" s="11"/>
      <c r="R229" s="11"/>
      <c r="S229" s="11"/>
      <c r="T229" s="11"/>
      <c r="U229" s="68"/>
      <c r="V229" s="11"/>
    </row>
    <row r="230" spans="1:22" s="18" customFormat="1">
      <c r="A230" s="29"/>
      <c r="B230" s="16"/>
      <c r="C230" s="28"/>
      <c r="D230" s="28"/>
      <c r="E230" s="91"/>
      <c r="F230" s="92"/>
      <c r="G230" s="92"/>
      <c r="L230" s="11"/>
      <c r="M230" s="11"/>
      <c r="N230" s="11"/>
      <c r="O230" s="11"/>
      <c r="P230" s="11"/>
      <c r="Q230" s="11"/>
      <c r="R230" s="11"/>
      <c r="S230" s="11"/>
      <c r="T230" s="11"/>
      <c r="U230" s="68"/>
      <c r="V230" s="11"/>
    </row>
    <row r="231" spans="1:22" s="18" customFormat="1">
      <c r="A231" s="29"/>
      <c r="B231" s="16"/>
      <c r="C231" s="28"/>
      <c r="D231" s="28"/>
      <c r="E231" s="91"/>
      <c r="F231" s="92"/>
      <c r="G231" s="92"/>
      <c r="L231" s="11"/>
      <c r="M231" s="11"/>
      <c r="N231" s="11"/>
      <c r="O231" s="11"/>
      <c r="P231" s="11"/>
      <c r="Q231" s="11"/>
      <c r="R231" s="11"/>
      <c r="S231" s="11"/>
      <c r="T231" s="11"/>
      <c r="U231" s="68"/>
      <c r="V231" s="11"/>
    </row>
    <row r="232" spans="1:22" s="18" customFormat="1">
      <c r="A232" s="29"/>
      <c r="B232" s="16"/>
      <c r="C232" s="28"/>
      <c r="D232" s="28"/>
      <c r="E232" s="91"/>
      <c r="F232" s="92"/>
      <c r="G232" s="92"/>
      <c r="L232" s="11"/>
      <c r="M232" s="11"/>
      <c r="N232" s="11"/>
      <c r="O232" s="11"/>
      <c r="P232" s="11"/>
      <c r="Q232" s="11"/>
      <c r="R232" s="11"/>
      <c r="S232" s="11"/>
      <c r="T232" s="11"/>
      <c r="U232" s="68"/>
      <c r="V232" s="11"/>
    </row>
    <row r="233" spans="1:22" s="18" customFormat="1">
      <c r="A233" s="29"/>
      <c r="B233" s="16"/>
      <c r="C233" s="28"/>
      <c r="D233" s="28"/>
      <c r="E233" s="91"/>
      <c r="F233" s="92"/>
      <c r="G233" s="92"/>
      <c r="L233" s="11"/>
      <c r="M233" s="11"/>
      <c r="N233" s="11"/>
      <c r="O233" s="11"/>
      <c r="P233" s="11"/>
      <c r="Q233" s="11"/>
      <c r="R233" s="11"/>
      <c r="S233" s="11"/>
      <c r="T233" s="11"/>
      <c r="U233" s="68"/>
      <c r="V233" s="11"/>
    </row>
    <row r="234" spans="1:22" s="18" customFormat="1">
      <c r="A234" s="29"/>
      <c r="B234" s="16"/>
      <c r="C234" s="28"/>
      <c r="D234" s="28"/>
      <c r="E234" s="91"/>
      <c r="F234" s="92"/>
      <c r="G234" s="92"/>
      <c r="L234" s="11"/>
      <c r="M234" s="11"/>
      <c r="N234" s="11"/>
      <c r="O234" s="11"/>
      <c r="P234" s="11"/>
      <c r="Q234" s="11"/>
      <c r="R234" s="11"/>
      <c r="S234" s="11"/>
      <c r="T234" s="11"/>
      <c r="U234" s="68"/>
      <c r="V234" s="11"/>
    </row>
    <row r="235" spans="1:22" s="18" customFormat="1">
      <c r="A235" s="29"/>
      <c r="B235" s="16"/>
      <c r="C235" s="28"/>
      <c r="D235" s="28"/>
      <c r="E235" s="91"/>
      <c r="F235" s="92"/>
      <c r="G235" s="92"/>
      <c r="L235" s="11"/>
      <c r="M235" s="11"/>
      <c r="N235" s="11"/>
      <c r="O235" s="11"/>
      <c r="P235" s="11"/>
      <c r="Q235" s="11"/>
      <c r="R235" s="11"/>
      <c r="S235" s="11"/>
      <c r="T235" s="11"/>
      <c r="U235" s="68"/>
      <c r="V235" s="11"/>
    </row>
    <row r="236" spans="1:22" s="18" customFormat="1">
      <c r="A236" s="29"/>
      <c r="B236" s="16"/>
      <c r="C236" s="28"/>
      <c r="D236" s="28"/>
      <c r="E236" s="91"/>
      <c r="F236" s="92"/>
      <c r="G236" s="92"/>
      <c r="L236" s="11"/>
      <c r="M236" s="11"/>
      <c r="N236" s="11"/>
      <c r="O236" s="11"/>
      <c r="P236" s="11"/>
      <c r="Q236" s="11"/>
      <c r="R236" s="11"/>
      <c r="S236" s="11"/>
      <c r="T236" s="11"/>
      <c r="U236" s="68"/>
      <c r="V236" s="11"/>
    </row>
    <row r="237" spans="1:22" s="18" customFormat="1">
      <c r="A237" s="29"/>
      <c r="B237" s="16"/>
      <c r="C237" s="28"/>
      <c r="D237" s="28"/>
      <c r="E237" s="91"/>
      <c r="F237" s="92"/>
      <c r="G237" s="92"/>
      <c r="L237" s="11"/>
      <c r="M237" s="11"/>
      <c r="N237" s="11"/>
      <c r="O237" s="11"/>
      <c r="P237" s="11"/>
      <c r="Q237" s="11"/>
      <c r="R237" s="11"/>
      <c r="S237" s="11"/>
      <c r="T237" s="11"/>
      <c r="U237" s="68"/>
      <c r="V237" s="11"/>
    </row>
    <row r="238" spans="1:22" s="18" customFormat="1">
      <c r="A238" s="29"/>
      <c r="B238" s="16"/>
      <c r="C238" s="28"/>
      <c r="D238" s="28"/>
      <c r="E238" s="91"/>
      <c r="F238" s="92"/>
      <c r="G238" s="92"/>
      <c r="L238" s="11"/>
      <c r="M238" s="11"/>
      <c r="N238" s="11"/>
      <c r="O238" s="11"/>
      <c r="P238" s="11"/>
      <c r="Q238" s="11"/>
      <c r="R238" s="11"/>
      <c r="S238" s="11"/>
      <c r="T238" s="11"/>
      <c r="U238" s="68"/>
      <c r="V238" s="11"/>
    </row>
    <row r="239" spans="1:22" s="18" customFormat="1">
      <c r="A239" s="29"/>
      <c r="B239" s="16"/>
      <c r="C239" s="28"/>
      <c r="D239" s="28"/>
      <c r="E239" s="91"/>
      <c r="F239" s="92"/>
      <c r="G239" s="92"/>
      <c r="L239" s="11"/>
      <c r="M239" s="11"/>
      <c r="N239" s="11"/>
      <c r="O239" s="11"/>
      <c r="P239" s="11"/>
      <c r="Q239" s="11"/>
      <c r="R239" s="11"/>
      <c r="S239" s="11"/>
      <c r="T239" s="11"/>
      <c r="U239" s="68"/>
      <c r="V239" s="11"/>
    </row>
    <row r="240" spans="1:22" s="18" customFormat="1">
      <c r="A240" s="29"/>
      <c r="B240" s="16"/>
      <c r="C240" s="28"/>
      <c r="D240" s="28"/>
      <c r="E240" s="91"/>
      <c r="F240" s="92"/>
      <c r="G240" s="92"/>
      <c r="L240" s="11"/>
      <c r="M240" s="11"/>
      <c r="N240" s="11"/>
      <c r="O240" s="11"/>
      <c r="P240" s="11"/>
      <c r="Q240" s="11"/>
      <c r="R240" s="11"/>
      <c r="S240" s="11"/>
      <c r="T240" s="11"/>
      <c r="U240" s="68"/>
      <c r="V240" s="11"/>
    </row>
    <row r="241" spans="1:22" s="18" customFormat="1">
      <c r="A241" s="29"/>
      <c r="B241" s="16"/>
      <c r="C241" s="28"/>
      <c r="D241" s="28"/>
      <c r="E241" s="91"/>
      <c r="F241" s="92"/>
      <c r="G241" s="92"/>
      <c r="L241" s="11"/>
      <c r="M241" s="11"/>
      <c r="N241" s="11"/>
      <c r="O241" s="11"/>
      <c r="P241" s="11"/>
      <c r="Q241" s="11"/>
      <c r="R241" s="11"/>
      <c r="S241" s="11"/>
      <c r="T241" s="11"/>
      <c r="U241" s="68"/>
      <c r="V241" s="11"/>
    </row>
    <row r="242" spans="1:22" s="18" customFormat="1">
      <c r="A242" s="29"/>
      <c r="B242" s="16"/>
      <c r="C242" s="28"/>
      <c r="D242" s="28"/>
      <c r="E242" s="91"/>
      <c r="F242" s="92"/>
      <c r="G242" s="92"/>
      <c r="L242" s="11"/>
      <c r="M242" s="11"/>
      <c r="N242" s="11"/>
      <c r="O242" s="11"/>
      <c r="P242" s="11"/>
      <c r="Q242" s="11"/>
      <c r="R242" s="11"/>
      <c r="S242" s="11"/>
      <c r="T242" s="11"/>
      <c r="U242" s="68"/>
      <c r="V242" s="11"/>
    </row>
    <row r="243" spans="1:22" s="18" customFormat="1">
      <c r="A243" s="29"/>
      <c r="B243" s="16"/>
      <c r="C243" s="28"/>
      <c r="D243" s="28"/>
      <c r="E243" s="91"/>
      <c r="F243" s="92"/>
      <c r="G243" s="92"/>
      <c r="L243" s="11"/>
      <c r="M243" s="11"/>
      <c r="N243" s="11"/>
      <c r="O243" s="11"/>
      <c r="P243" s="11"/>
      <c r="Q243" s="11"/>
      <c r="R243" s="11"/>
      <c r="S243" s="11"/>
      <c r="T243" s="11"/>
      <c r="U243" s="68"/>
      <c r="V243" s="11"/>
    </row>
    <row r="244" spans="1:22" s="18" customFormat="1">
      <c r="A244" s="29"/>
      <c r="B244" s="16"/>
      <c r="C244" s="28"/>
      <c r="D244" s="28"/>
      <c r="E244" s="91"/>
      <c r="F244" s="92"/>
      <c r="G244" s="92"/>
      <c r="L244" s="11"/>
      <c r="M244" s="11"/>
      <c r="N244" s="11"/>
      <c r="O244" s="11"/>
      <c r="P244" s="11"/>
      <c r="Q244" s="11"/>
      <c r="R244" s="11"/>
      <c r="S244" s="11"/>
      <c r="T244" s="11"/>
      <c r="U244" s="68"/>
      <c r="V244" s="11"/>
    </row>
    <row r="245" spans="1:22" s="18" customFormat="1">
      <c r="A245" s="29"/>
      <c r="B245" s="16"/>
      <c r="C245" s="28"/>
      <c r="D245" s="28"/>
      <c r="E245" s="91"/>
      <c r="F245" s="92"/>
      <c r="G245" s="92"/>
      <c r="L245" s="11"/>
      <c r="M245" s="11"/>
      <c r="N245" s="11"/>
      <c r="O245" s="11"/>
      <c r="P245" s="11"/>
      <c r="Q245" s="11"/>
      <c r="R245" s="11"/>
      <c r="S245" s="11"/>
      <c r="T245" s="11"/>
      <c r="U245" s="68"/>
      <c r="V245" s="11"/>
    </row>
    <row r="246" spans="1:22" s="18" customFormat="1">
      <c r="A246" s="29"/>
      <c r="B246" s="16"/>
      <c r="C246" s="28"/>
      <c r="D246" s="28"/>
      <c r="E246" s="91"/>
      <c r="F246" s="92"/>
      <c r="G246" s="92"/>
      <c r="L246" s="11"/>
      <c r="M246" s="11"/>
      <c r="N246" s="11"/>
      <c r="O246" s="11"/>
      <c r="P246" s="11"/>
      <c r="Q246" s="11"/>
      <c r="R246" s="11"/>
      <c r="S246" s="11"/>
      <c r="T246" s="11"/>
      <c r="U246" s="68"/>
      <c r="V246" s="11"/>
    </row>
    <row r="247" spans="1:22" s="18" customFormat="1">
      <c r="A247" s="29"/>
      <c r="B247" s="16"/>
      <c r="C247" s="28"/>
      <c r="D247" s="28"/>
      <c r="E247" s="91"/>
      <c r="F247" s="92"/>
      <c r="G247" s="92"/>
      <c r="L247" s="11"/>
      <c r="M247" s="11"/>
      <c r="N247" s="11"/>
      <c r="O247" s="11"/>
      <c r="P247" s="11"/>
      <c r="Q247" s="11"/>
      <c r="R247" s="11"/>
      <c r="S247" s="11"/>
      <c r="T247" s="11"/>
      <c r="U247" s="68"/>
      <c r="V247" s="11"/>
    </row>
    <row r="248" spans="1:22" s="18" customFormat="1">
      <c r="A248" s="29"/>
      <c r="B248" s="16"/>
      <c r="C248" s="28"/>
      <c r="D248" s="28"/>
      <c r="E248" s="91"/>
      <c r="F248" s="92"/>
      <c r="G248" s="92"/>
      <c r="L248" s="11"/>
      <c r="M248" s="11"/>
      <c r="N248" s="11"/>
      <c r="O248" s="11"/>
      <c r="P248" s="11"/>
      <c r="Q248" s="11"/>
      <c r="R248" s="11"/>
      <c r="S248" s="11"/>
      <c r="T248" s="11"/>
      <c r="U248" s="68"/>
      <c r="V248" s="11"/>
    </row>
    <row r="249" spans="1:22" s="18" customFormat="1">
      <c r="A249" s="29"/>
      <c r="B249" s="16"/>
      <c r="C249" s="28"/>
      <c r="D249" s="28"/>
      <c r="E249" s="91"/>
      <c r="F249" s="92"/>
      <c r="G249" s="92"/>
      <c r="L249" s="11"/>
      <c r="M249" s="11"/>
      <c r="N249" s="11"/>
      <c r="O249" s="11"/>
      <c r="P249" s="11"/>
      <c r="Q249" s="11"/>
      <c r="R249" s="11"/>
      <c r="S249" s="11"/>
      <c r="T249" s="11"/>
      <c r="U249" s="68"/>
      <c r="V249" s="11"/>
    </row>
    <row r="250" spans="1:22" s="18" customFormat="1">
      <c r="A250" s="29"/>
      <c r="B250" s="16"/>
      <c r="C250" s="28"/>
      <c r="D250" s="28"/>
      <c r="E250" s="91"/>
      <c r="F250" s="92"/>
      <c r="G250" s="92"/>
      <c r="L250" s="11"/>
      <c r="M250" s="11"/>
      <c r="N250" s="11"/>
      <c r="O250" s="11"/>
      <c r="P250" s="11"/>
      <c r="Q250" s="11"/>
      <c r="R250" s="11"/>
      <c r="S250" s="11"/>
      <c r="T250" s="11"/>
      <c r="U250" s="68"/>
      <c r="V250" s="11"/>
    </row>
    <row r="251" spans="1:22" s="18" customFormat="1">
      <c r="A251" s="29"/>
      <c r="B251" s="16"/>
      <c r="C251" s="28"/>
      <c r="D251" s="28"/>
      <c r="E251" s="91"/>
      <c r="F251" s="92"/>
      <c r="G251" s="92"/>
      <c r="L251" s="11"/>
      <c r="M251" s="11"/>
      <c r="N251" s="11"/>
      <c r="O251" s="11"/>
      <c r="P251" s="11"/>
      <c r="Q251" s="11"/>
      <c r="R251" s="11"/>
      <c r="S251" s="11"/>
      <c r="T251" s="11"/>
      <c r="U251" s="68"/>
      <c r="V251" s="11"/>
    </row>
    <row r="252" spans="1:22" s="18" customFormat="1">
      <c r="A252" s="29"/>
      <c r="B252" s="16"/>
      <c r="C252" s="28"/>
      <c r="D252" s="28"/>
      <c r="E252" s="91"/>
      <c r="F252" s="92"/>
      <c r="G252" s="92"/>
      <c r="L252" s="11"/>
      <c r="M252" s="11"/>
      <c r="N252" s="11"/>
      <c r="O252" s="11"/>
      <c r="P252" s="11"/>
      <c r="Q252" s="11"/>
      <c r="R252" s="11"/>
      <c r="S252" s="11"/>
      <c r="T252" s="11"/>
      <c r="U252" s="68"/>
      <c r="V252" s="11"/>
    </row>
    <row r="253" spans="1:22" s="18" customFormat="1">
      <c r="A253" s="29"/>
      <c r="B253" s="16"/>
      <c r="C253" s="28"/>
      <c r="D253" s="28"/>
      <c r="E253" s="91"/>
      <c r="F253" s="92"/>
      <c r="G253" s="92"/>
      <c r="L253" s="11"/>
      <c r="M253" s="11"/>
      <c r="N253" s="11"/>
      <c r="O253" s="11"/>
      <c r="P253" s="11"/>
      <c r="Q253" s="11"/>
      <c r="R253" s="11"/>
      <c r="S253" s="11"/>
      <c r="T253" s="11"/>
      <c r="U253" s="68"/>
      <c r="V253" s="11"/>
    </row>
    <row r="254" spans="1:22" s="18" customFormat="1">
      <c r="A254" s="29"/>
      <c r="B254" s="16"/>
      <c r="C254" s="28"/>
      <c r="D254" s="28"/>
      <c r="E254" s="91"/>
      <c r="F254" s="92"/>
      <c r="G254" s="92"/>
      <c r="L254" s="11"/>
      <c r="M254" s="11"/>
      <c r="N254" s="11"/>
      <c r="O254" s="11"/>
      <c r="P254" s="11"/>
      <c r="Q254" s="11"/>
      <c r="R254" s="11"/>
      <c r="S254" s="11"/>
      <c r="T254" s="11"/>
      <c r="U254" s="68"/>
      <c r="V254" s="11"/>
    </row>
    <row r="255" spans="1:22" s="18" customFormat="1">
      <c r="A255" s="29"/>
      <c r="B255" s="16"/>
      <c r="C255" s="28"/>
      <c r="D255" s="28"/>
      <c r="E255" s="91"/>
      <c r="F255" s="92"/>
      <c r="G255" s="92"/>
      <c r="L255" s="11"/>
      <c r="M255" s="11"/>
      <c r="N255" s="11"/>
      <c r="O255" s="11"/>
      <c r="P255" s="11"/>
      <c r="Q255" s="11"/>
      <c r="R255" s="11"/>
      <c r="S255" s="11"/>
      <c r="T255" s="11"/>
      <c r="U255" s="68"/>
      <c r="V255" s="11"/>
    </row>
    <row r="256" spans="1:22" s="18" customFormat="1">
      <c r="A256" s="29"/>
      <c r="B256" s="16"/>
      <c r="C256" s="28"/>
      <c r="D256" s="28"/>
      <c r="E256" s="91"/>
      <c r="F256" s="92"/>
      <c r="G256" s="92"/>
      <c r="L256" s="11"/>
      <c r="M256" s="11"/>
      <c r="N256" s="11"/>
      <c r="O256" s="11"/>
      <c r="P256" s="11"/>
      <c r="Q256" s="11"/>
      <c r="R256" s="11"/>
      <c r="S256" s="11"/>
      <c r="T256" s="11"/>
      <c r="U256" s="68"/>
      <c r="V256" s="11"/>
    </row>
    <row r="257" spans="1:22" s="18" customFormat="1">
      <c r="A257" s="29"/>
      <c r="B257" s="16"/>
      <c r="C257" s="28"/>
      <c r="D257" s="28"/>
      <c r="E257" s="91"/>
      <c r="F257" s="92"/>
      <c r="G257" s="92"/>
      <c r="L257" s="11"/>
      <c r="M257" s="11"/>
      <c r="N257" s="11"/>
      <c r="O257" s="11"/>
      <c r="P257" s="11"/>
      <c r="Q257" s="11"/>
      <c r="R257" s="11"/>
      <c r="S257" s="11"/>
      <c r="T257" s="11"/>
      <c r="U257" s="68"/>
      <c r="V257" s="11"/>
    </row>
    <row r="258" spans="1:22" s="18" customFormat="1">
      <c r="A258" s="29"/>
      <c r="B258" s="16"/>
      <c r="C258" s="28"/>
      <c r="D258" s="28"/>
      <c r="E258" s="91"/>
      <c r="F258" s="92"/>
      <c r="G258" s="92"/>
      <c r="L258" s="11"/>
      <c r="M258" s="11"/>
      <c r="N258" s="11"/>
      <c r="O258" s="11"/>
      <c r="P258" s="11"/>
      <c r="Q258" s="11"/>
      <c r="R258" s="11"/>
      <c r="S258" s="11"/>
      <c r="T258" s="11"/>
      <c r="U258" s="68"/>
      <c r="V258" s="11"/>
    </row>
    <row r="259" spans="1:22" s="18" customFormat="1">
      <c r="A259" s="29"/>
      <c r="B259" s="16"/>
      <c r="C259" s="28"/>
      <c r="D259" s="28"/>
      <c r="E259" s="91"/>
      <c r="F259" s="92"/>
      <c r="G259" s="92"/>
      <c r="L259" s="11"/>
      <c r="M259" s="11"/>
      <c r="N259" s="11"/>
      <c r="O259" s="11"/>
      <c r="P259" s="11"/>
      <c r="Q259" s="11"/>
      <c r="R259" s="11"/>
      <c r="S259" s="11"/>
      <c r="T259" s="11"/>
      <c r="U259" s="68"/>
      <c r="V259" s="11"/>
    </row>
    <row r="260" spans="1:22" s="18" customFormat="1">
      <c r="A260" s="29"/>
      <c r="B260" s="16"/>
      <c r="C260" s="28"/>
      <c r="D260" s="28"/>
      <c r="E260" s="91"/>
      <c r="F260" s="92"/>
      <c r="G260" s="92"/>
      <c r="L260" s="11"/>
      <c r="M260" s="11"/>
      <c r="N260" s="11"/>
      <c r="O260" s="11"/>
      <c r="P260" s="11"/>
      <c r="Q260" s="11"/>
      <c r="R260" s="11"/>
      <c r="S260" s="11"/>
      <c r="T260" s="11"/>
      <c r="U260" s="68"/>
      <c r="V260" s="11"/>
    </row>
    <row r="261" spans="1:22" s="18" customFormat="1">
      <c r="A261" s="29"/>
      <c r="B261" s="16"/>
      <c r="C261" s="28"/>
      <c r="D261" s="28"/>
      <c r="E261" s="91"/>
      <c r="F261" s="92"/>
      <c r="G261" s="92"/>
      <c r="L261" s="11"/>
      <c r="M261" s="11"/>
      <c r="N261" s="11"/>
      <c r="O261" s="11"/>
      <c r="P261" s="11"/>
      <c r="Q261" s="11"/>
      <c r="R261" s="11"/>
      <c r="S261" s="11"/>
      <c r="T261" s="11"/>
      <c r="U261" s="68"/>
      <c r="V261" s="11"/>
    </row>
    <row r="262" spans="1:22" s="18" customFormat="1">
      <c r="A262" s="29"/>
      <c r="B262" s="16"/>
      <c r="C262" s="28"/>
      <c r="D262" s="28"/>
      <c r="E262" s="91"/>
      <c r="F262" s="92"/>
      <c r="G262" s="92"/>
      <c r="L262" s="11"/>
      <c r="M262" s="11"/>
      <c r="N262" s="11"/>
      <c r="O262" s="11"/>
      <c r="P262" s="11"/>
      <c r="Q262" s="11"/>
      <c r="R262" s="11"/>
      <c r="S262" s="11"/>
      <c r="T262" s="11"/>
      <c r="U262" s="68"/>
      <c r="V262" s="11"/>
    </row>
    <row r="263" spans="1:22" s="18" customFormat="1">
      <c r="A263" s="29"/>
      <c r="B263" s="16"/>
      <c r="C263" s="28"/>
      <c r="D263" s="28"/>
      <c r="E263" s="91"/>
      <c r="F263" s="92"/>
      <c r="G263" s="92"/>
      <c r="L263" s="11"/>
      <c r="M263" s="11"/>
      <c r="N263" s="11"/>
      <c r="O263" s="11"/>
      <c r="P263" s="11"/>
      <c r="Q263" s="11"/>
      <c r="R263" s="11"/>
      <c r="S263" s="11"/>
      <c r="T263" s="11"/>
      <c r="U263" s="68"/>
      <c r="V263" s="11"/>
    </row>
    <row r="264" spans="1:22" s="18" customFormat="1">
      <c r="A264" s="29"/>
      <c r="B264" s="16"/>
      <c r="C264" s="28"/>
      <c r="D264" s="28"/>
      <c r="E264" s="91"/>
      <c r="F264" s="92"/>
      <c r="G264" s="92"/>
      <c r="L264" s="11"/>
      <c r="M264" s="11"/>
      <c r="N264" s="11"/>
      <c r="O264" s="11"/>
      <c r="P264" s="11"/>
      <c r="Q264" s="11"/>
      <c r="R264" s="11"/>
      <c r="S264" s="11"/>
      <c r="T264" s="11"/>
      <c r="U264" s="68"/>
      <c r="V264" s="11"/>
    </row>
    <row r="265" spans="1:22" s="18" customFormat="1">
      <c r="A265" s="29"/>
      <c r="B265" s="16"/>
      <c r="C265" s="28"/>
      <c r="D265" s="28"/>
      <c r="E265" s="91"/>
      <c r="F265" s="92"/>
      <c r="G265" s="92"/>
      <c r="L265" s="11"/>
      <c r="M265" s="11"/>
      <c r="N265" s="11"/>
      <c r="O265" s="11"/>
      <c r="P265" s="11"/>
      <c r="Q265" s="11"/>
      <c r="R265" s="11"/>
      <c r="S265" s="11"/>
      <c r="T265" s="11"/>
      <c r="U265" s="68"/>
      <c r="V265" s="11"/>
    </row>
    <row r="266" spans="1:22" s="18" customFormat="1">
      <c r="A266" s="29"/>
      <c r="B266" s="16"/>
      <c r="C266" s="28"/>
      <c r="D266" s="28"/>
      <c r="E266" s="91"/>
      <c r="F266" s="92"/>
      <c r="G266" s="92"/>
      <c r="L266" s="11"/>
      <c r="M266" s="11"/>
      <c r="N266" s="11"/>
      <c r="O266" s="11"/>
      <c r="P266" s="11"/>
      <c r="Q266" s="11"/>
      <c r="R266" s="11"/>
      <c r="S266" s="11"/>
      <c r="T266" s="11"/>
      <c r="U266" s="68"/>
      <c r="V266" s="11"/>
    </row>
    <row r="267" spans="1:22" s="18" customFormat="1">
      <c r="A267" s="29"/>
      <c r="B267" s="16"/>
      <c r="C267" s="28"/>
      <c r="D267" s="28"/>
      <c r="E267" s="91"/>
      <c r="F267" s="92"/>
      <c r="G267" s="92"/>
      <c r="L267" s="11"/>
      <c r="M267" s="11"/>
      <c r="N267" s="11"/>
      <c r="O267" s="11"/>
      <c r="P267" s="11"/>
      <c r="Q267" s="11"/>
      <c r="R267" s="11"/>
      <c r="S267" s="11"/>
      <c r="T267" s="11"/>
      <c r="U267" s="68"/>
      <c r="V267" s="11"/>
    </row>
    <row r="268" spans="1:22" s="18" customFormat="1">
      <c r="A268" s="29"/>
      <c r="B268" s="16"/>
      <c r="C268" s="28"/>
      <c r="D268" s="28"/>
      <c r="E268" s="91"/>
      <c r="F268" s="92"/>
      <c r="G268" s="92"/>
      <c r="L268" s="11"/>
      <c r="M268" s="11"/>
      <c r="N268" s="11"/>
      <c r="O268" s="11"/>
      <c r="P268" s="11"/>
      <c r="Q268" s="11"/>
      <c r="R268" s="11"/>
      <c r="S268" s="11"/>
      <c r="T268" s="11"/>
      <c r="U268" s="68"/>
      <c r="V268" s="11"/>
    </row>
    <row r="269" spans="1:22" s="18" customFormat="1">
      <c r="A269" s="29"/>
      <c r="B269" s="16"/>
      <c r="C269" s="28"/>
      <c r="D269" s="28"/>
      <c r="E269" s="91"/>
      <c r="F269" s="92"/>
      <c r="G269" s="92"/>
      <c r="L269" s="11"/>
      <c r="M269" s="11"/>
      <c r="N269" s="11"/>
      <c r="O269" s="11"/>
      <c r="P269" s="11"/>
      <c r="Q269" s="11"/>
      <c r="R269" s="11"/>
      <c r="S269" s="11"/>
      <c r="T269" s="11"/>
      <c r="U269" s="68"/>
      <c r="V269" s="11"/>
    </row>
    <row r="270" spans="1:22" s="18" customFormat="1">
      <c r="A270" s="29"/>
      <c r="B270" s="16"/>
      <c r="C270" s="28"/>
      <c r="D270" s="28"/>
      <c r="E270" s="91"/>
      <c r="F270" s="92"/>
      <c r="G270" s="92"/>
      <c r="L270" s="11"/>
      <c r="M270" s="11"/>
      <c r="N270" s="11"/>
      <c r="O270" s="11"/>
      <c r="P270" s="11"/>
      <c r="Q270" s="11"/>
      <c r="R270" s="11"/>
      <c r="S270" s="11"/>
      <c r="T270" s="11"/>
      <c r="U270" s="68"/>
      <c r="V270" s="11"/>
    </row>
    <row r="271" spans="1:22" s="18" customFormat="1">
      <c r="A271" s="29"/>
      <c r="B271" s="16"/>
      <c r="C271" s="28"/>
      <c r="D271" s="28"/>
      <c r="E271" s="91"/>
      <c r="F271" s="92"/>
      <c r="G271" s="92"/>
      <c r="L271" s="11"/>
      <c r="M271" s="11"/>
      <c r="N271" s="11"/>
      <c r="O271" s="11"/>
      <c r="P271" s="11"/>
      <c r="Q271" s="11"/>
      <c r="R271" s="11"/>
      <c r="S271" s="11"/>
      <c r="T271" s="11"/>
      <c r="U271" s="68"/>
      <c r="V271" s="11"/>
    </row>
    <row r="272" spans="1:22" s="18" customFormat="1">
      <c r="A272" s="29"/>
      <c r="B272" s="16"/>
      <c r="C272" s="28"/>
      <c r="D272" s="28"/>
      <c r="E272" s="91"/>
      <c r="F272" s="92"/>
      <c r="G272" s="92"/>
      <c r="L272" s="11"/>
      <c r="M272" s="11"/>
      <c r="N272" s="11"/>
      <c r="O272" s="11"/>
      <c r="P272" s="11"/>
      <c r="Q272" s="11"/>
      <c r="R272" s="11"/>
      <c r="S272" s="11"/>
      <c r="T272" s="11"/>
      <c r="U272" s="68"/>
      <c r="V272" s="11"/>
    </row>
    <row r="273" spans="1:22" s="18" customFormat="1">
      <c r="A273" s="29"/>
      <c r="B273" s="16"/>
      <c r="C273" s="28"/>
      <c r="D273" s="28"/>
      <c r="E273" s="91"/>
      <c r="F273" s="92"/>
      <c r="G273" s="92"/>
      <c r="L273" s="11"/>
      <c r="M273" s="11"/>
      <c r="N273" s="11"/>
      <c r="O273" s="11"/>
      <c r="P273" s="11"/>
      <c r="Q273" s="11"/>
      <c r="R273" s="11"/>
      <c r="S273" s="11"/>
      <c r="T273" s="11"/>
      <c r="U273" s="68"/>
      <c r="V273" s="11"/>
    </row>
    <row r="274" spans="1:22" s="18" customFormat="1">
      <c r="A274" s="29"/>
      <c r="B274" s="16"/>
      <c r="C274" s="28"/>
      <c r="D274" s="28"/>
      <c r="E274" s="91"/>
      <c r="F274" s="92"/>
      <c r="G274" s="92"/>
      <c r="L274" s="11"/>
      <c r="M274" s="11"/>
      <c r="N274" s="11"/>
      <c r="O274" s="11"/>
      <c r="P274" s="11"/>
      <c r="Q274" s="11"/>
      <c r="R274" s="11"/>
      <c r="S274" s="11"/>
      <c r="T274" s="11"/>
      <c r="U274" s="68"/>
      <c r="V274" s="11"/>
    </row>
    <row r="275" spans="1:22" s="18" customFormat="1">
      <c r="A275" s="29"/>
      <c r="B275" s="16"/>
      <c r="C275" s="28"/>
      <c r="D275" s="28"/>
      <c r="E275" s="91"/>
      <c r="F275" s="92"/>
      <c r="G275" s="92"/>
      <c r="L275" s="11"/>
      <c r="M275" s="11"/>
      <c r="N275" s="11"/>
      <c r="O275" s="11"/>
      <c r="P275" s="11"/>
      <c r="Q275" s="11"/>
      <c r="R275" s="11"/>
      <c r="S275" s="11"/>
      <c r="T275" s="11"/>
      <c r="U275" s="68"/>
      <c r="V275" s="11"/>
    </row>
    <row r="276" spans="1:22" s="18" customFormat="1">
      <c r="A276" s="29"/>
      <c r="B276" s="16"/>
      <c r="C276" s="28"/>
      <c r="D276" s="28"/>
      <c r="E276" s="91"/>
      <c r="F276" s="92"/>
      <c r="G276" s="92"/>
      <c r="L276" s="11"/>
      <c r="M276" s="11"/>
      <c r="N276" s="11"/>
      <c r="O276" s="11"/>
      <c r="P276" s="11"/>
      <c r="Q276" s="11"/>
      <c r="R276" s="11"/>
      <c r="S276" s="11"/>
      <c r="T276" s="11"/>
      <c r="U276" s="68"/>
      <c r="V276" s="11"/>
    </row>
    <row r="277" spans="1:22" s="18" customFormat="1">
      <c r="A277" s="29"/>
      <c r="B277" s="16"/>
      <c r="C277" s="28"/>
      <c r="D277" s="28"/>
      <c r="E277" s="91"/>
      <c r="F277" s="92"/>
      <c r="G277" s="92"/>
      <c r="L277" s="11"/>
      <c r="M277" s="11"/>
      <c r="N277" s="11"/>
      <c r="O277" s="11"/>
      <c r="P277" s="11"/>
      <c r="Q277" s="11"/>
      <c r="R277" s="11"/>
      <c r="S277" s="11"/>
      <c r="T277" s="11"/>
      <c r="U277" s="68"/>
      <c r="V277" s="11"/>
    </row>
    <row r="278" spans="1:22" s="18" customFormat="1">
      <c r="A278" s="29"/>
      <c r="B278" s="16"/>
      <c r="C278" s="28"/>
      <c r="D278" s="28"/>
      <c r="E278" s="91"/>
      <c r="F278" s="92"/>
      <c r="G278" s="92"/>
      <c r="L278" s="11"/>
      <c r="M278" s="11"/>
      <c r="N278" s="11"/>
      <c r="O278" s="11"/>
      <c r="P278" s="11"/>
      <c r="Q278" s="11"/>
      <c r="R278" s="11"/>
      <c r="S278" s="11"/>
      <c r="T278" s="11"/>
      <c r="U278" s="68"/>
      <c r="V278" s="11"/>
    </row>
    <row r="279" spans="1:22" s="18" customFormat="1">
      <c r="A279" s="29"/>
      <c r="B279" s="16"/>
      <c r="C279" s="28"/>
      <c r="D279" s="28"/>
      <c r="E279" s="91"/>
      <c r="F279" s="92"/>
      <c r="G279" s="92"/>
      <c r="L279" s="11"/>
      <c r="M279" s="11"/>
      <c r="N279" s="11"/>
      <c r="O279" s="11"/>
      <c r="P279" s="11"/>
      <c r="Q279" s="11"/>
      <c r="R279" s="11"/>
      <c r="S279" s="11"/>
      <c r="T279" s="11"/>
      <c r="U279" s="68"/>
      <c r="V279" s="11"/>
    </row>
    <row r="280" spans="1:22" s="18" customFormat="1">
      <c r="A280" s="29"/>
      <c r="B280" s="16"/>
      <c r="C280" s="28"/>
      <c r="D280" s="28"/>
      <c r="E280" s="91"/>
      <c r="F280" s="92"/>
      <c r="G280" s="92"/>
      <c r="L280" s="11"/>
      <c r="M280" s="11"/>
      <c r="N280" s="11"/>
      <c r="O280" s="11"/>
      <c r="P280" s="11"/>
      <c r="Q280" s="11"/>
      <c r="R280" s="11"/>
      <c r="S280" s="11"/>
      <c r="T280" s="11"/>
      <c r="U280" s="68"/>
      <c r="V280" s="11"/>
    </row>
    <row r="281" spans="1:22" s="18" customFormat="1">
      <c r="A281" s="29"/>
      <c r="B281" s="16"/>
      <c r="C281" s="28"/>
      <c r="D281" s="28"/>
      <c r="E281" s="91"/>
      <c r="F281" s="92"/>
      <c r="G281" s="92"/>
      <c r="L281" s="11"/>
      <c r="M281" s="11"/>
      <c r="N281" s="11"/>
      <c r="O281" s="11"/>
      <c r="P281" s="11"/>
      <c r="Q281" s="11"/>
      <c r="R281" s="11"/>
      <c r="S281" s="11"/>
      <c r="T281" s="11"/>
      <c r="U281" s="68"/>
      <c r="V281" s="11"/>
    </row>
    <row r="282" spans="1:22" s="18" customFormat="1">
      <c r="A282" s="29"/>
      <c r="B282" s="16"/>
      <c r="C282" s="28"/>
      <c r="D282" s="28"/>
      <c r="E282" s="91"/>
      <c r="F282" s="92"/>
      <c r="G282" s="92"/>
      <c r="L282" s="11"/>
      <c r="M282" s="11"/>
      <c r="N282" s="11"/>
      <c r="O282" s="11"/>
      <c r="P282" s="11"/>
      <c r="Q282" s="11"/>
      <c r="R282" s="11"/>
      <c r="S282" s="11"/>
      <c r="T282" s="11"/>
      <c r="U282" s="68"/>
      <c r="V282" s="11"/>
    </row>
    <row r="283" spans="1:22" s="18" customFormat="1">
      <c r="A283" s="29"/>
      <c r="B283" s="16"/>
      <c r="C283" s="28"/>
      <c r="D283" s="28"/>
      <c r="E283" s="91"/>
      <c r="F283" s="92"/>
      <c r="G283" s="92"/>
      <c r="L283" s="11"/>
      <c r="M283" s="11"/>
      <c r="N283" s="11"/>
      <c r="O283" s="11"/>
      <c r="P283" s="11"/>
      <c r="Q283" s="11"/>
      <c r="R283" s="11"/>
      <c r="S283" s="11"/>
      <c r="T283" s="11"/>
      <c r="U283" s="68"/>
      <c r="V283" s="11"/>
    </row>
    <row r="284" spans="1:22" s="18" customFormat="1">
      <c r="A284" s="29"/>
      <c r="B284" s="16"/>
      <c r="C284" s="28"/>
      <c r="D284" s="28"/>
      <c r="E284" s="91"/>
      <c r="F284" s="92"/>
      <c r="G284" s="92"/>
      <c r="L284" s="11"/>
      <c r="M284" s="11"/>
      <c r="N284" s="11"/>
      <c r="O284" s="11"/>
      <c r="P284" s="11"/>
      <c r="Q284" s="11"/>
      <c r="R284" s="11"/>
      <c r="S284" s="11"/>
      <c r="T284" s="11"/>
      <c r="U284" s="68"/>
      <c r="V284" s="11"/>
    </row>
    <row r="285" spans="1:22" s="18" customFormat="1">
      <c r="A285" s="29"/>
      <c r="B285" s="16"/>
      <c r="C285" s="28"/>
      <c r="D285" s="28"/>
      <c r="E285" s="91"/>
      <c r="F285" s="92"/>
      <c r="G285" s="92"/>
      <c r="L285" s="11"/>
      <c r="M285" s="11"/>
      <c r="N285" s="11"/>
      <c r="O285" s="11"/>
      <c r="P285" s="11"/>
      <c r="Q285" s="11"/>
      <c r="R285" s="11"/>
      <c r="S285" s="11"/>
      <c r="T285" s="11"/>
      <c r="U285" s="68"/>
      <c r="V285" s="11"/>
    </row>
    <row r="286" spans="1:22" s="18" customFormat="1">
      <c r="A286" s="29"/>
      <c r="B286" s="16"/>
      <c r="C286" s="28"/>
      <c r="D286" s="28"/>
      <c r="E286" s="91"/>
      <c r="F286" s="92"/>
      <c r="G286" s="92"/>
      <c r="L286" s="11"/>
      <c r="M286" s="11"/>
      <c r="N286" s="11"/>
      <c r="O286" s="11"/>
      <c r="P286" s="11"/>
      <c r="Q286" s="11"/>
      <c r="R286" s="11"/>
      <c r="S286" s="11"/>
      <c r="T286" s="11"/>
      <c r="U286" s="68"/>
      <c r="V286" s="11"/>
    </row>
    <row r="287" spans="1:22" s="18" customFormat="1">
      <c r="A287" s="29"/>
      <c r="B287" s="16"/>
      <c r="C287" s="28"/>
      <c r="D287" s="28"/>
      <c r="E287" s="91"/>
      <c r="F287" s="92"/>
      <c r="G287" s="92"/>
      <c r="L287" s="11"/>
      <c r="M287" s="11"/>
      <c r="N287" s="11"/>
      <c r="O287" s="11"/>
      <c r="P287" s="11"/>
      <c r="Q287" s="11"/>
      <c r="R287" s="11"/>
      <c r="S287" s="11"/>
      <c r="T287" s="11"/>
      <c r="U287" s="68"/>
      <c r="V287" s="11"/>
    </row>
    <row r="288" spans="1:22" s="18" customFormat="1">
      <c r="A288" s="29"/>
      <c r="B288" s="16"/>
      <c r="C288" s="28"/>
      <c r="D288" s="28"/>
      <c r="E288" s="91"/>
      <c r="F288" s="92"/>
      <c r="G288" s="92"/>
      <c r="L288" s="11"/>
      <c r="M288" s="11"/>
      <c r="N288" s="11"/>
      <c r="O288" s="11"/>
      <c r="P288" s="11"/>
      <c r="Q288" s="11"/>
      <c r="R288" s="11"/>
      <c r="S288" s="11"/>
      <c r="T288" s="11"/>
      <c r="U288" s="68"/>
      <c r="V288" s="11"/>
    </row>
  </sheetData>
  <sheetProtection insertRows="0" deleteRows="0"/>
  <protectedRanges>
    <protectedRange sqref="U64:U1048576 J64:P1048576 U1:U61 J1:P61" name="Obseg1"/>
    <protectedRange sqref="U63 M63:P63" name="Obseg1_2"/>
    <protectedRange sqref="J63:L63" name="Obseg1_3_1_1"/>
    <protectedRange sqref="U62 M62:P62" name="Obseg1_1_2_1"/>
    <protectedRange sqref="J62:L62" name="Obseg1_3_1_2"/>
  </protectedRanges>
  <mergeCells count="7">
    <mergeCell ref="B13:K13"/>
    <mergeCell ref="C2:J2"/>
    <mergeCell ref="C3:J3"/>
    <mergeCell ref="C6:J6"/>
    <mergeCell ref="C7:J7"/>
    <mergeCell ref="C8:J8"/>
    <mergeCell ref="C9:J9"/>
  </mergeCells>
  <phoneticPr fontId="31" type="noConversion"/>
  <pageMargins left="0.25" right="0.25" top="0.75" bottom="0.75" header="0.3" footer="0.3"/>
  <pageSetup paperSize="9" scale="63" fitToHeight="0" orientation="landscape" r:id="rId1"/>
  <rowBreaks count="1" manualBreakCount="1">
    <brk id="150" max="11" man="1"/>
  </rowBreak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V252"/>
  <sheetViews>
    <sheetView topLeftCell="A4" zoomScale="90" zoomScaleNormal="90" zoomScaleSheetLayoutView="100" workbookViewId="0">
      <selection activeCell="L32" sqref="L32"/>
    </sheetView>
  </sheetViews>
  <sheetFormatPr defaultColWidth="8.85546875" defaultRowHeight="12.75"/>
  <cols>
    <col min="1" max="1" width="4.140625" style="11" customWidth="1"/>
    <col min="2" max="2" width="56.7109375" style="17" bestFit="1" customWidth="1"/>
    <col min="3" max="3" width="10.7109375" style="322" customWidth="1"/>
    <col min="4" max="4" width="8.8554687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323"/>
      <c r="D10" s="24"/>
      <c r="E10" s="25"/>
      <c r="F10" s="93"/>
      <c r="G10" s="93"/>
      <c r="H10" s="14"/>
      <c r="I10" s="14"/>
      <c r="J10" s="14"/>
      <c r="K10" s="14"/>
      <c r="U10" s="7"/>
    </row>
    <row r="11" spans="1:21" s="12" customFormat="1" ht="15">
      <c r="B11" s="15" t="s">
        <v>43</v>
      </c>
      <c r="C11" s="324"/>
      <c r="D11" s="25"/>
      <c r="E11" s="25"/>
      <c r="F11" s="93"/>
      <c r="G11" s="93"/>
      <c r="H11" s="14"/>
      <c r="I11" s="14"/>
      <c r="J11" s="14"/>
      <c r="K11" s="14"/>
      <c r="U11" s="7"/>
    </row>
    <row r="12" spans="1:21" s="12" customFormat="1" ht="21" customHeight="1">
      <c r="B12" s="76" t="str">
        <f>+'Ponudbeni pred_rekapitulacija'!A19</f>
        <v>6. sklop:</v>
      </c>
      <c r="C12" s="325"/>
      <c r="D12" s="24"/>
      <c r="E12" s="25"/>
      <c r="F12" s="93"/>
      <c r="G12" s="93"/>
      <c r="H12" s="14"/>
      <c r="I12" s="14"/>
      <c r="J12" s="14"/>
      <c r="K12" s="14"/>
      <c r="U12" s="7"/>
    </row>
    <row r="13" spans="1:21" s="12" customFormat="1" ht="21" customHeight="1">
      <c r="B13" s="626" t="str">
        <f>+'Ponudbeni pred_rekapitulacija'!B19</f>
        <v>EKOLOŠKO MESO IN EKOLOŠKI MESNI IZDELKI</v>
      </c>
      <c r="C13" s="626"/>
      <c r="D13" s="626"/>
      <c r="E13" s="626"/>
      <c r="F13" s="626"/>
      <c r="G13" s="626"/>
      <c r="H13" s="626"/>
      <c r="I13" s="626"/>
      <c r="J13" s="626"/>
      <c r="K13" s="626"/>
      <c r="U13" s="7"/>
    </row>
    <row r="14" spans="1:21" s="73" customFormat="1" ht="12" customHeight="1">
      <c r="A14" s="47">
        <v>1</v>
      </c>
      <c r="B14" s="47">
        <v>2</v>
      </c>
      <c r="C14" s="326"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7.75" customHeight="1">
      <c r="A15" s="56" t="s">
        <v>2</v>
      </c>
      <c r="B15" s="56" t="s">
        <v>129</v>
      </c>
      <c r="C15" s="327"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12">
      <c r="A16" s="77" t="s">
        <v>1</v>
      </c>
      <c r="B16" s="420" t="s">
        <v>926</v>
      </c>
      <c r="C16" s="321" t="s">
        <v>77</v>
      </c>
      <c r="D16" s="75" t="s">
        <v>0</v>
      </c>
      <c r="E16" s="121"/>
      <c r="F16" s="152">
        <v>70</v>
      </c>
      <c r="G16" s="116" t="s">
        <v>0</v>
      </c>
      <c r="H16" s="78">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70</v>
      </c>
      <c r="I16" s="78" t="str">
        <f>IF(Sklop6[[#This Row],[ZAHTEVANA SHEMA KAKOVOSTI]]&lt;&gt;"",Sklop6[[#This Row],[Preračunana masa/volumen/kos na enoto kg]],"")</f>
        <v/>
      </c>
      <c r="J16" s="124"/>
      <c r="K16" s="114"/>
      <c r="L16" s="114"/>
      <c r="M16" s="171" t="s">
        <v>77</v>
      </c>
      <c r="N16" s="115"/>
      <c r="O16" s="171" t="s">
        <v>77</v>
      </c>
      <c r="P16" s="83"/>
      <c r="Q16" s="81">
        <f>+Sklop6[[#This Row],[cena/enota brez DDV v EUR]]*Sklop6[[#This Row],[Stopnja DDV (%)]]</f>
        <v>0</v>
      </c>
      <c r="R16" s="81">
        <f>+Sklop6[[#This Row],[cena/enota brez DDV v EUR]]+Sklop6[[#This Row],[Davek (EUR)]]</f>
        <v>0</v>
      </c>
      <c r="S16" s="81">
        <f>+Sklop6[[#This Row],[cena/enota brez DDV v EUR]]*Sklop6[[#This Row],[Okvirna količina]]</f>
        <v>0</v>
      </c>
      <c r="T16" s="81">
        <f>+Sklop6[[#This Row],[Končna cena/enoto mere (EUR) z DDV]]*Sklop6[[#This Row],[Okvirna količina]]</f>
        <v>0</v>
      </c>
      <c r="U16" s="446" t="s">
        <v>77</v>
      </c>
    </row>
    <row r="17" spans="1:22" s="55" customFormat="1" ht="12">
      <c r="A17" s="77" t="s">
        <v>3</v>
      </c>
      <c r="B17" s="420" t="s">
        <v>927</v>
      </c>
      <c r="C17" s="321" t="s">
        <v>77</v>
      </c>
      <c r="D17" s="75" t="s">
        <v>0</v>
      </c>
      <c r="E17" s="121"/>
      <c r="F17" s="284">
        <v>40</v>
      </c>
      <c r="G17" s="116" t="s">
        <v>0</v>
      </c>
      <c r="H17" s="28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v>
      </c>
      <c r="I17" s="284" t="str">
        <f>IF(Sklop6[[#This Row],[ZAHTEVANA SHEMA KAKOVOSTI]]&lt;&gt;"",Sklop6[[#This Row],[Preračunana masa/volumen/kos na enoto kg]],"")</f>
        <v/>
      </c>
      <c r="J17" s="319"/>
      <c r="K17" s="307"/>
      <c r="L17" s="307"/>
      <c r="M17" s="171" t="s">
        <v>77</v>
      </c>
      <c r="N17" s="115"/>
      <c r="O17" s="171" t="s">
        <v>77</v>
      </c>
      <c r="P17" s="288"/>
      <c r="Q17" s="289">
        <f>+Sklop6[[#This Row],[cena/enota brez DDV v EUR]]*Sklop6[[#This Row],[Stopnja DDV (%)]]</f>
        <v>0</v>
      </c>
      <c r="R17" s="289">
        <f>+Sklop6[[#This Row],[cena/enota brez DDV v EUR]]+Sklop6[[#This Row],[Davek (EUR)]]</f>
        <v>0</v>
      </c>
      <c r="S17" s="289">
        <f>+Sklop6[[#This Row],[cena/enota brez DDV v EUR]]*Sklop6[[#This Row],[Okvirna količina]]</f>
        <v>0</v>
      </c>
      <c r="T17" s="289">
        <f>+Sklop6[[#This Row],[Končna cena/enoto mere (EUR) z DDV]]*Sklop6[[#This Row],[Okvirna količina]]</f>
        <v>0</v>
      </c>
      <c r="U17" s="446" t="s">
        <v>77</v>
      </c>
    </row>
    <row r="18" spans="1:22" s="55" customFormat="1" ht="12">
      <c r="A18" s="77" t="s">
        <v>4</v>
      </c>
      <c r="B18" s="517" t="s">
        <v>928</v>
      </c>
      <c r="C18" s="321" t="s">
        <v>77</v>
      </c>
      <c r="D18" s="75" t="s">
        <v>0</v>
      </c>
      <c r="E18" s="121"/>
      <c r="F18" s="284">
        <v>350</v>
      </c>
      <c r="G18" s="116" t="s">
        <v>0</v>
      </c>
      <c r="H18" s="28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350</v>
      </c>
      <c r="I18" s="284" t="str">
        <f>IF(Sklop6[[#This Row],[ZAHTEVANA SHEMA KAKOVOSTI]]&lt;&gt;"",Sklop6[[#This Row],[Preračunana masa/volumen/kos na enoto kg]],"")</f>
        <v/>
      </c>
      <c r="J18" s="319"/>
      <c r="K18" s="307"/>
      <c r="L18" s="307"/>
      <c r="M18" s="171" t="s">
        <v>77</v>
      </c>
      <c r="N18" s="115"/>
      <c r="O18" s="171" t="s">
        <v>77</v>
      </c>
      <c r="P18" s="288"/>
      <c r="Q18" s="289">
        <f>+Sklop6[[#This Row],[cena/enota brez DDV v EUR]]*Sklop6[[#This Row],[Stopnja DDV (%)]]</f>
        <v>0</v>
      </c>
      <c r="R18" s="289">
        <f>+Sklop6[[#This Row],[cena/enota brez DDV v EUR]]+Sklop6[[#This Row],[Davek (EUR)]]</f>
        <v>0</v>
      </c>
      <c r="S18" s="289">
        <f>+Sklop6[[#This Row],[cena/enota brez DDV v EUR]]*Sklop6[[#This Row],[Okvirna količina]]</f>
        <v>0</v>
      </c>
      <c r="T18" s="289">
        <f>+Sklop6[[#This Row],[Končna cena/enoto mere (EUR) z DDV]]*Sklop6[[#This Row],[Okvirna količina]]</f>
        <v>0</v>
      </c>
      <c r="U18" s="446" t="s">
        <v>77</v>
      </c>
    </row>
    <row r="19" spans="1:22" s="55" customFormat="1" ht="12">
      <c r="A19" s="77" t="s">
        <v>5</v>
      </c>
      <c r="B19" s="518" t="s">
        <v>929</v>
      </c>
      <c r="C19" s="321" t="s">
        <v>77</v>
      </c>
      <c r="D19" s="75" t="s">
        <v>0</v>
      </c>
      <c r="E19" s="121"/>
      <c r="F19" s="284">
        <v>150</v>
      </c>
      <c r="G19" s="116" t="s">
        <v>0</v>
      </c>
      <c r="H19" s="28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150</v>
      </c>
      <c r="I19" s="284" t="str">
        <f>IF(Sklop6[[#This Row],[ZAHTEVANA SHEMA KAKOVOSTI]]&lt;&gt;"",Sklop6[[#This Row],[Preračunana masa/volumen/kos na enoto kg]],"")</f>
        <v/>
      </c>
      <c r="J19" s="319"/>
      <c r="K19" s="307"/>
      <c r="L19" s="307"/>
      <c r="M19" s="171" t="s">
        <v>77</v>
      </c>
      <c r="N19" s="115"/>
      <c r="O19" s="171" t="s">
        <v>77</v>
      </c>
      <c r="P19" s="288"/>
      <c r="Q19" s="289">
        <f>+Sklop6[[#This Row],[cena/enota brez DDV v EUR]]*Sklop6[[#This Row],[Stopnja DDV (%)]]</f>
        <v>0</v>
      </c>
      <c r="R19" s="289">
        <f>+Sklop6[[#This Row],[cena/enota brez DDV v EUR]]+Sklop6[[#This Row],[Davek (EUR)]]</f>
        <v>0</v>
      </c>
      <c r="S19" s="289">
        <f>+Sklop6[[#This Row],[cena/enota brez DDV v EUR]]*Sklop6[[#This Row],[Okvirna količina]]</f>
        <v>0</v>
      </c>
      <c r="T19" s="289">
        <f>+Sklop6[[#This Row],[Končna cena/enoto mere (EUR) z DDV]]*Sklop6[[#This Row],[Okvirna količina]]</f>
        <v>0</v>
      </c>
      <c r="U19" s="446" t="s">
        <v>77</v>
      </c>
    </row>
    <row r="20" spans="1:22" s="55" customFormat="1" ht="24">
      <c r="A20" s="77" t="s">
        <v>6</v>
      </c>
      <c r="B20" s="420" t="s">
        <v>930</v>
      </c>
      <c r="C20" s="321" t="s">
        <v>77</v>
      </c>
      <c r="D20" s="75" t="s">
        <v>0</v>
      </c>
      <c r="E20" s="121"/>
      <c r="F20" s="284">
        <v>350</v>
      </c>
      <c r="G20" s="116" t="s">
        <v>0</v>
      </c>
      <c r="H20" s="28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350</v>
      </c>
      <c r="I20" s="284" t="str">
        <f>IF(Sklop6[[#This Row],[ZAHTEVANA SHEMA KAKOVOSTI]]&lt;&gt;"",Sklop6[[#This Row],[Preračunana masa/volumen/kos na enoto kg]],"")</f>
        <v/>
      </c>
      <c r="J20" s="319"/>
      <c r="K20" s="307"/>
      <c r="L20" s="307"/>
      <c r="M20" s="171" t="s">
        <v>77</v>
      </c>
      <c r="N20" s="115"/>
      <c r="O20" s="171" t="s">
        <v>77</v>
      </c>
      <c r="P20" s="288"/>
      <c r="Q20" s="289">
        <f>+Sklop6[[#This Row],[cena/enota brez DDV v EUR]]*Sklop6[[#This Row],[Stopnja DDV (%)]]</f>
        <v>0</v>
      </c>
      <c r="R20" s="289">
        <f>+Sklop6[[#This Row],[cena/enota brez DDV v EUR]]+Sklop6[[#This Row],[Davek (EUR)]]</f>
        <v>0</v>
      </c>
      <c r="S20" s="289">
        <f>+Sklop6[[#This Row],[cena/enota brez DDV v EUR]]*Sklop6[[#This Row],[Okvirna količina]]</f>
        <v>0</v>
      </c>
      <c r="T20" s="289">
        <f>+Sklop6[[#This Row],[Končna cena/enoto mere (EUR) z DDV]]*Sklop6[[#This Row],[Okvirna količina]]</f>
        <v>0</v>
      </c>
      <c r="U20" s="446" t="s">
        <v>77</v>
      </c>
    </row>
    <row r="21" spans="1:22">
      <c r="A21" s="510" t="s">
        <v>98</v>
      </c>
      <c r="B21" s="499"/>
      <c r="C21" s="607"/>
      <c r="D21" s="500"/>
      <c r="E21" s="501"/>
      <c r="F21" s="502"/>
      <c r="G21" s="503"/>
      <c r="H21" s="504">
        <f>SUBTOTAL(109,Sklop6[Preračunana masa/volumen/kos na enoto kg])</f>
        <v>960</v>
      </c>
      <c r="I21" s="504">
        <f>SUBTOTAL(109,Sklop6[Živila iz shem kakovosti (kg)])</f>
        <v>0</v>
      </c>
      <c r="J21" s="502"/>
      <c r="K21" s="505"/>
      <c r="L21" s="505"/>
      <c r="M21" s="506"/>
      <c r="N21" s="507"/>
      <c r="O21" s="507"/>
      <c r="P21" s="507"/>
      <c r="Q21" s="508"/>
      <c r="R21" s="502"/>
      <c r="S21" s="508">
        <f>SUBTOTAL(109,Sklop6[Vrednost za okvirno količino (EUR) brez DDV])</f>
        <v>0</v>
      </c>
      <c r="T21" s="508">
        <f>SUBTOTAL(109,Sklop6[Vrednost za okvirno količino (EUR) z DDV])</f>
        <v>0</v>
      </c>
      <c r="U21" s="509"/>
    </row>
    <row r="22" spans="1:22" ht="15">
      <c r="A22" s="6"/>
      <c r="B22" s="4"/>
      <c r="C22" s="329"/>
      <c r="D22" s="26"/>
      <c r="E22" s="25"/>
      <c r="F22" s="7"/>
      <c r="H22" s="8"/>
      <c r="I22" s="8"/>
      <c r="J22" s="8"/>
      <c r="K22" s="8"/>
      <c r="L22" s="20"/>
      <c r="M22" s="20"/>
      <c r="N22" s="8"/>
      <c r="O22" s="8"/>
      <c r="P22" s="8"/>
      <c r="Q22" s="8"/>
      <c r="R22" s="8"/>
      <c r="S22" s="3"/>
      <c r="T22" s="3"/>
      <c r="U22" s="7"/>
    </row>
    <row r="23" spans="1:22">
      <c r="A23" s="48" t="s">
        <v>94</v>
      </c>
      <c r="B23" s="16"/>
      <c r="C23" s="330"/>
      <c r="D23" s="28"/>
      <c r="E23" s="91"/>
      <c r="Q23" s="48"/>
      <c r="R23" s="48"/>
      <c r="S23" s="48"/>
      <c r="T23" s="48"/>
    </row>
    <row r="24" spans="1:22">
      <c r="A24" s="11" t="s">
        <v>96</v>
      </c>
      <c r="B24" s="16"/>
      <c r="C24" s="330"/>
      <c r="D24" s="28"/>
      <c r="E24" s="91"/>
    </row>
    <row r="25" spans="1:22">
      <c r="A25" s="86" t="s">
        <v>139</v>
      </c>
      <c r="F25" s="68"/>
      <c r="G25" s="68"/>
      <c r="H25" s="29"/>
      <c r="I25" s="29"/>
      <c r="J25" s="29"/>
      <c r="K25" s="29"/>
      <c r="L25" s="54"/>
      <c r="M25" s="54"/>
      <c r="N25" s="29"/>
      <c r="O25" s="29"/>
      <c r="P25" s="29"/>
      <c r="Q25" s="29"/>
      <c r="R25" s="29"/>
    </row>
    <row r="26" spans="1:22">
      <c r="A26" s="645" t="s">
        <v>141</v>
      </c>
      <c r="B26" s="645"/>
      <c r="C26" s="645"/>
      <c r="D26" s="645"/>
      <c r="E26" s="645"/>
      <c r="F26" s="645"/>
      <c r="G26" s="645"/>
      <c r="H26" s="645"/>
      <c r="I26" s="645"/>
      <c r="J26" s="645"/>
      <c r="K26" s="645"/>
      <c r="L26" s="645"/>
      <c r="M26" s="54"/>
      <c r="N26" s="29"/>
      <c r="O26" s="29"/>
      <c r="P26" s="29"/>
      <c r="Q26" s="29"/>
      <c r="R26" s="29"/>
    </row>
    <row r="27" spans="1:22">
      <c r="A27" s="19"/>
      <c r="B27" s="19"/>
      <c r="C27" s="331"/>
      <c r="D27" s="19"/>
      <c r="E27" s="19"/>
      <c r="F27" s="19"/>
      <c r="G27" s="19"/>
      <c r="H27" s="19"/>
      <c r="I27" s="19"/>
      <c r="J27" s="19"/>
      <c r="K27" s="19"/>
      <c r="L27" s="19"/>
      <c r="M27" s="19"/>
      <c r="N27" s="19"/>
      <c r="O27" s="19"/>
      <c r="P27" s="19"/>
      <c r="Q27" s="19"/>
      <c r="R27" s="19"/>
      <c r="S27" s="19"/>
      <c r="T27" s="19"/>
      <c r="U27" s="19"/>
      <c r="V27" s="19"/>
    </row>
    <row r="28" spans="1:22">
      <c r="A28" s="86" t="s">
        <v>37</v>
      </c>
      <c r="F28" s="68"/>
      <c r="G28" s="68" t="s">
        <v>38</v>
      </c>
      <c r="H28" s="29"/>
      <c r="I28" s="29"/>
      <c r="J28" s="29"/>
      <c r="K28" s="29"/>
      <c r="L28" s="54"/>
      <c r="M28" s="54"/>
      <c r="N28" s="29"/>
      <c r="O28" s="29"/>
      <c r="P28" s="29"/>
      <c r="Q28" s="29" t="s">
        <v>39</v>
      </c>
      <c r="R28" s="29"/>
    </row>
    <row r="29" spans="1:22" ht="15">
      <c r="A29" s="6"/>
      <c r="B29" s="4"/>
      <c r="C29" s="329"/>
      <c r="D29" s="26"/>
      <c r="E29" s="25"/>
      <c r="F29" s="7"/>
      <c r="H29" s="8"/>
      <c r="I29" s="8"/>
      <c r="J29" s="8"/>
      <c r="K29" s="8"/>
      <c r="L29" s="20"/>
      <c r="M29" s="20"/>
      <c r="N29" s="8"/>
      <c r="O29" s="8"/>
      <c r="P29" s="8"/>
      <c r="Q29" s="8"/>
      <c r="R29" s="8"/>
      <c r="S29" s="3"/>
      <c r="T29" s="3"/>
      <c r="U29" s="7"/>
    </row>
    <row r="30" spans="1:22">
      <c r="B30" s="16"/>
      <c r="C30" s="330"/>
      <c r="D30" s="28"/>
      <c r="E30" s="91"/>
    </row>
    <row r="31" spans="1:22">
      <c r="B31" s="16"/>
      <c r="C31" s="330"/>
      <c r="D31" s="28"/>
      <c r="E31" s="91"/>
    </row>
    <row r="32" spans="1:22">
      <c r="B32" s="16"/>
      <c r="C32" s="330"/>
      <c r="D32" s="28"/>
      <c r="E32" s="91"/>
    </row>
    <row r="33" spans="1:22">
      <c r="B33" s="16"/>
      <c r="C33" s="330"/>
      <c r="D33" s="28"/>
      <c r="E33" s="91"/>
    </row>
    <row r="34" spans="1:22">
      <c r="B34" s="16"/>
      <c r="C34" s="330"/>
      <c r="D34" s="28"/>
      <c r="E34" s="91"/>
    </row>
    <row r="35" spans="1:22">
      <c r="B35" s="16"/>
      <c r="C35" s="330"/>
      <c r="D35" s="28"/>
      <c r="E35" s="91"/>
    </row>
    <row r="36" spans="1:22">
      <c r="B36" s="16"/>
      <c r="C36" s="330"/>
      <c r="D36" s="28"/>
      <c r="E36" s="91"/>
    </row>
    <row r="37" spans="1:22">
      <c r="B37" s="16"/>
      <c r="C37" s="330"/>
      <c r="D37" s="28"/>
      <c r="E37" s="91"/>
    </row>
    <row r="38" spans="1:22">
      <c r="B38" s="16"/>
      <c r="C38" s="330"/>
      <c r="D38" s="28"/>
      <c r="E38" s="91"/>
    </row>
    <row r="39" spans="1:22">
      <c r="B39" s="16"/>
      <c r="C39" s="330"/>
      <c r="D39" s="28"/>
      <c r="E39" s="91"/>
    </row>
    <row r="40" spans="1:22">
      <c r="B40" s="16"/>
      <c r="C40" s="330"/>
      <c r="D40" s="28"/>
      <c r="E40" s="91"/>
    </row>
    <row r="41" spans="1:22">
      <c r="B41" s="16"/>
      <c r="C41" s="330"/>
      <c r="D41" s="28"/>
      <c r="E41" s="91"/>
    </row>
    <row r="42" spans="1:22">
      <c r="B42" s="16"/>
      <c r="C42" s="330"/>
      <c r="D42" s="28"/>
      <c r="E42" s="91"/>
    </row>
    <row r="43" spans="1:22">
      <c r="B43" s="16"/>
      <c r="C43" s="330"/>
      <c r="D43" s="28"/>
      <c r="E43" s="91"/>
    </row>
    <row r="44" spans="1:22" s="18" customFormat="1">
      <c r="A44" s="11"/>
      <c r="B44" s="16"/>
      <c r="C44" s="330"/>
      <c r="D44" s="28"/>
      <c r="E44" s="91"/>
      <c r="F44" s="92"/>
      <c r="G44" s="92"/>
      <c r="L44" s="11"/>
      <c r="M44" s="11"/>
      <c r="N44" s="11"/>
      <c r="O44" s="11"/>
      <c r="P44" s="11"/>
      <c r="Q44" s="11"/>
      <c r="R44" s="11"/>
      <c r="S44" s="11"/>
      <c r="T44" s="11"/>
      <c r="U44" s="68"/>
      <c r="V44" s="11"/>
    </row>
    <row r="45" spans="1:22" s="18" customFormat="1">
      <c r="A45" s="11"/>
      <c r="B45" s="16"/>
      <c r="C45" s="330"/>
      <c r="D45" s="28"/>
      <c r="E45" s="91"/>
      <c r="F45" s="92"/>
      <c r="G45" s="92"/>
      <c r="L45" s="11"/>
      <c r="M45" s="11"/>
      <c r="N45" s="11"/>
      <c r="O45" s="11"/>
      <c r="P45" s="11"/>
      <c r="Q45" s="11"/>
      <c r="R45" s="11"/>
      <c r="S45" s="11"/>
      <c r="T45" s="11"/>
      <c r="U45" s="68"/>
      <c r="V45" s="11"/>
    </row>
    <row r="46" spans="1:22" s="18" customFormat="1">
      <c r="A46" s="11"/>
      <c r="B46" s="16"/>
      <c r="C46" s="330"/>
      <c r="D46" s="28"/>
      <c r="E46" s="91"/>
      <c r="F46" s="92"/>
      <c r="G46" s="92"/>
      <c r="L46" s="11"/>
      <c r="M46" s="11"/>
      <c r="N46" s="11"/>
      <c r="O46" s="11"/>
      <c r="P46" s="11"/>
      <c r="Q46" s="11"/>
      <c r="R46" s="11"/>
      <c r="S46" s="11"/>
      <c r="T46" s="11"/>
      <c r="U46" s="68"/>
      <c r="V46" s="11"/>
    </row>
    <row r="47" spans="1:22" s="18" customFormat="1">
      <c r="A47" s="11"/>
      <c r="B47" s="16"/>
      <c r="C47" s="330"/>
      <c r="D47" s="28"/>
      <c r="E47" s="91"/>
      <c r="F47" s="92"/>
      <c r="G47" s="92"/>
      <c r="L47" s="11"/>
      <c r="M47" s="11"/>
      <c r="N47" s="11"/>
      <c r="O47" s="11"/>
      <c r="P47" s="11"/>
      <c r="Q47" s="11"/>
      <c r="R47" s="11"/>
      <c r="S47" s="11"/>
      <c r="T47" s="11"/>
      <c r="U47" s="68"/>
      <c r="V47" s="11"/>
    </row>
    <row r="48" spans="1:22" s="18" customFormat="1">
      <c r="A48" s="11"/>
      <c r="B48" s="16"/>
      <c r="C48" s="330"/>
      <c r="D48" s="28"/>
      <c r="E48" s="91"/>
      <c r="F48" s="92"/>
      <c r="G48" s="92"/>
      <c r="L48" s="11"/>
      <c r="M48" s="11"/>
      <c r="N48" s="11"/>
      <c r="O48" s="11"/>
      <c r="P48" s="11"/>
      <c r="Q48" s="11"/>
      <c r="R48" s="11"/>
      <c r="S48" s="11"/>
      <c r="T48" s="11"/>
      <c r="U48" s="68"/>
      <c r="V48" s="11"/>
    </row>
    <row r="49" spans="1:22" s="18" customFormat="1">
      <c r="A49" s="11"/>
      <c r="B49" s="16"/>
      <c r="C49" s="330"/>
      <c r="D49" s="28"/>
      <c r="E49" s="91"/>
      <c r="F49" s="92"/>
      <c r="G49" s="92"/>
      <c r="L49" s="11"/>
      <c r="M49" s="11"/>
      <c r="N49" s="11"/>
      <c r="O49" s="11"/>
      <c r="P49" s="11"/>
      <c r="Q49" s="11"/>
      <c r="R49" s="11"/>
      <c r="S49" s="11"/>
      <c r="T49" s="11"/>
      <c r="U49" s="68"/>
      <c r="V49" s="11"/>
    </row>
    <row r="50" spans="1:22" s="18" customFormat="1">
      <c r="A50" s="11"/>
      <c r="B50" s="16"/>
      <c r="C50" s="330"/>
      <c r="D50" s="28"/>
      <c r="E50" s="91"/>
      <c r="F50" s="92"/>
      <c r="G50" s="92"/>
      <c r="L50" s="11"/>
      <c r="M50" s="11"/>
      <c r="N50" s="11"/>
      <c r="O50" s="11"/>
      <c r="P50" s="11"/>
      <c r="Q50" s="11"/>
      <c r="R50" s="11"/>
      <c r="S50" s="11"/>
      <c r="T50" s="11"/>
      <c r="U50" s="68"/>
      <c r="V50" s="11"/>
    </row>
    <row r="51" spans="1:22" s="18" customFormat="1">
      <c r="A51" s="11"/>
      <c r="B51" s="16"/>
      <c r="C51" s="330"/>
      <c r="D51" s="28"/>
      <c r="E51" s="91"/>
      <c r="F51" s="92"/>
      <c r="G51" s="92"/>
      <c r="L51" s="11"/>
      <c r="M51" s="11"/>
      <c r="N51" s="11"/>
      <c r="O51" s="11"/>
      <c r="P51" s="11"/>
      <c r="Q51" s="11"/>
      <c r="R51" s="11"/>
      <c r="S51" s="11"/>
      <c r="T51" s="11"/>
      <c r="U51" s="68"/>
      <c r="V51" s="11"/>
    </row>
    <row r="52" spans="1:22" s="18" customFormat="1">
      <c r="A52" s="11"/>
      <c r="B52" s="16"/>
      <c r="C52" s="330"/>
      <c r="D52" s="28"/>
      <c r="E52" s="91"/>
      <c r="F52" s="92"/>
      <c r="G52" s="92"/>
      <c r="L52" s="11"/>
      <c r="M52" s="11"/>
      <c r="N52" s="11"/>
      <c r="O52" s="11"/>
      <c r="P52" s="11"/>
      <c r="Q52" s="11"/>
      <c r="R52" s="11"/>
      <c r="S52" s="11"/>
      <c r="T52" s="11"/>
      <c r="U52" s="68"/>
      <c r="V52" s="11"/>
    </row>
    <row r="53" spans="1:22" s="18" customFormat="1">
      <c r="A53" s="11"/>
      <c r="B53" s="16"/>
      <c r="C53" s="330"/>
      <c r="D53" s="28"/>
      <c r="E53" s="91"/>
      <c r="F53" s="92"/>
      <c r="G53" s="92"/>
      <c r="L53" s="11"/>
      <c r="M53" s="11"/>
      <c r="N53" s="11"/>
      <c r="O53" s="11"/>
      <c r="P53" s="11"/>
      <c r="Q53" s="11"/>
      <c r="R53" s="11"/>
      <c r="S53" s="11"/>
      <c r="T53" s="11"/>
      <c r="U53" s="68"/>
      <c r="V53" s="11"/>
    </row>
    <row r="54" spans="1:22" s="18" customFormat="1">
      <c r="A54" s="11"/>
      <c r="B54" s="16"/>
      <c r="C54" s="330"/>
      <c r="D54" s="28"/>
      <c r="E54" s="91"/>
      <c r="F54" s="92"/>
      <c r="G54" s="92"/>
      <c r="L54" s="11"/>
      <c r="M54" s="11"/>
      <c r="N54" s="11"/>
      <c r="O54" s="11"/>
      <c r="P54" s="11"/>
      <c r="Q54" s="11"/>
      <c r="R54" s="11"/>
      <c r="S54" s="11"/>
      <c r="T54" s="11"/>
      <c r="U54" s="68"/>
      <c r="V54" s="11"/>
    </row>
    <row r="55" spans="1:22" s="18" customFormat="1">
      <c r="A55" s="11"/>
      <c r="B55" s="16"/>
      <c r="C55" s="330"/>
      <c r="D55" s="28"/>
      <c r="E55" s="91"/>
      <c r="F55" s="92"/>
      <c r="G55" s="92"/>
      <c r="L55" s="11"/>
      <c r="M55" s="11"/>
      <c r="N55" s="11"/>
      <c r="O55" s="11"/>
      <c r="P55" s="11"/>
      <c r="Q55" s="11"/>
      <c r="R55" s="11"/>
      <c r="S55" s="11"/>
      <c r="T55" s="11"/>
      <c r="U55" s="68"/>
      <c r="V55" s="11"/>
    </row>
    <row r="56" spans="1:22" s="18" customFormat="1">
      <c r="A56" s="11"/>
      <c r="B56" s="16"/>
      <c r="C56" s="330"/>
      <c r="D56" s="28"/>
      <c r="E56" s="91"/>
      <c r="F56" s="92"/>
      <c r="G56" s="92"/>
      <c r="L56" s="11"/>
      <c r="M56" s="11"/>
      <c r="N56" s="11"/>
      <c r="O56" s="11"/>
      <c r="P56" s="11"/>
      <c r="Q56" s="11"/>
      <c r="R56" s="11"/>
      <c r="S56" s="11"/>
      <c r="T56" s="11"/>
      <c r="U56" s="68"/>
      <c r="V56" s="11"/>
    </row>
    <row r="57" spans="1:22" s="18" customFormat="1">
      <c r="A57" s="11"/>
      <c r="B57" s="16"/>
      <c r="C57" s="330"/>
      <c r="D57" s="28"/>
      <c r="E57" s="91"/>
      <c r="F57" s="92"/>
      <c r="G57" s="92"/>
      <c r="L57" s="11"/>
      <c r="M57" s="11"/>
      <c r="N57" s="11"/>
      <c r="O57" s="11"/>
      <c r="P57" s="11"/>
      <c r="Q57" s="11"/>
      <c r="R57" s="11"/>
      <c r="S57" s="11"/>
      <c r="T57" s="11"/>
      <c r="U57" s="68"/>
      <c r="V57" s="11"/>
    </row>
    <row r="58" spans="1:22" s="18" customFormat="1">
      <c r="A58" s="11"/>
      <c r="B58" s="16"/>
      <c r="C58" s="330"/>
      <c r="D58" s="28"/>
      <c r="E58" s="91"/>
      <c r="F58" s="92"/>
      <c r="G58" s="92"/>
      <c r="L58" s="11"/>
      <c r="M58" s="11"/>
      <c r="N58" s="11"/>
      <c r="O58" s="11"/>
      <c r="P58" s="11"/>
      <c r="Q58" s="11"/>
      <c r="R58" s="11"/>
      <c r="S58" s="11"/>
      <c r="T58" s="11"/>
      <c r="U58" s="68"/>
      <c r="V58" s="11"/>
    </row>
    <row r="59" spans="1:22" s="18" customFormat="1">
      <c r="A59" s="11"/>
      <c r="B59" s="16"/>
      <c r="C59" s="330"/>
      <c r="D59" s="28"/>
      <c r="E59" s="91"/>
      <c r="F59" s="92"/>
      <c r="G59" s="92"/>
      <c r="L59" s="11"/>
      <c r="M59" s="11"/>
      <c r="N59" s="11"/>
      <c r="O59" s="11"/>
      <c r="P59" s="11"/>
      <c r="Q59" s="11"/>
      <c r="R59" s="11"/>
      <c r="S59" s="11"/>
      <c r="T59" s="11"/>
      <c r="U59" s="68"/>
      <c r="V59" s="11"/>
    </row>
    <row r="60" spans="1:22" s="18" customFormat="1">
      <c r="A60" s="11"/>
      <c r="B60" s="16"/>
      <c r="C60" s="330"/>
      <c r="D60" s="28"/>
      <c r="E60" s="91"/>
      <c r="F60" s="92"/>
      <c r="G60" s="92"/>
      <c r="L60" s="11"/>
      <c r="M60" s="11"/>
      <c r="N60" s="11"/>
      <c r="O60" s="11"/>
      <c r="P60" s="11"/>
      <c r="Q60" s="11"/>
      <c r="R60" s="11"/>
      <c r="S60" s="11"/>
      <c r="T60" s="11"/>
      <c r="U60" s="68"/>
      <c r="V60" s="11"/>
    </row>
    <row r="61" spans="1:22" s="18" customFormat="1">
      <c r="A61" s="11"/>
      <c r="B61" s="16"/>
      <c r="C61" s="330"/>
      <c r="D61" s="28"/>
      <c r="E61" s="91"/>
      <c r="F61" s="92"/>
      <c r="G61" s="92"/>
      <c r="L61" s="11"/>
      <c r="M61" s="11"/>
      <c r="N61" s="11"/>
      <c r="O61" s="11"/>
      <c r="P61" s="11"/>
      <c r="Q61" s="11"/>
      <c r="R61" s="11"/>
      <c r="S61" s="11"/>
      <c r="T61" s="11"/>
      <c r="U61" s="68"/>
      <c r="V61" s="11"/>
    </row>
    <row r="62" spans="1:22" s="18" customFormat="1">
      <c r="A62" s="11"/>
      <c r="B62" s="16"/>
      <c r="C62" s="330"/>
      <c r="D62" s="28"/>
      <c r="E62" s="91"/>
      <c r="F62" s="92"/>
      <c r="G62" s="92"/>
      <c r="L62" s="11"/>
      <c r="M62" s="11"/>
      <c r="N62" s="11"/>
      <c r="O62" s="11"/>
      <c r="P62" s="11"/>
      <c r="Q62" s="11"/>
      <c r="R62" s="11"/>
      <c r="S62" s="11"/>
      <c r="T62" s="11"/>
      <c r="U62" s="68"/>
      <c r="V62" s="11"/>
    </row>
    <row r="63" spans="1:22" s="18" customFormat="1">
      <c r="A63" s="11"/>
      <c r="B63" s="16"/>
      <c r="C63" s="330"/>
      <c r="D63" s="28"/>
      <c r="E63" s="91"/>
      <c r="F63" s="92"/>
      <c r="G63" s="92"/>
      <c r="L63" s="11"/>
      <c r="M63" s="11"/>
      <c r="N63" s="11"/>
      <c r="O63" s="11"/>
      <c r="P63" s="11"/>
      <c r="Q63" s="11"/>
      <c r="R63" s="11"/>
      <c r="S63" s="11"/>
      <c r="T63" s="11"/>
      <c r="U63" s="68"/>
      <c r="V63" s="11"/>
    </row>
    <row r="64" spans="1:22" s="18" customFormat="1">
      <c r="A64" s="11"/>
      <c r="B64" s="16"/>
      <c r="C64" s="330"/>
      <c r="D64" s="28"/>
      <c r="E64" s="91"/>
      <c r="F64" s="92"/>
      <c r="G64" s="92"/>
      <c r="L64" s="11"/>
      <c r="M64" s="11"/>
      <c r="N64" s="11"/>
      <c r="O64" s="11"/>
      <c r="P64" s="11"/>
      <c r="Q64" s="11"/>
      <c r="R64" s="11"/>
      <c r="S64" s="11"/>
      <c r="T64" s="11"/>
      <c r="U64" s="68"/>
      <c r="V64" s="11"/>
    </row>
    <row r="65" spans="1:22" s="18" customFormat="1">
      <c r="A65" s="11"/>
      <c r="B65" s="16"/>
      <c r="C65" s="330"/>
      <c r="D65" s="28"/>
      <c r="E65" s="91"/>
      <c r="F65" s="92"/>
      <c r="G65" s="92"/>
      <c r="L65" s="11"/>
      <c r="M65" s="11"/>
      <c r="N65" s="11"/>
      <c r="O65" s="11"/>
      <c r="P65" s="11"/>
      <c r="Q65" s="11"/>
      <c r="R65" s="11"/>
      <c r="S65" s="11"/>
      <c r="T65" s="11"/>
      <c r="U65" s="68"/>
      <c r="V65" s="11"/>
    </row>
    <row r="66" spans="1:22" s="18" customFormat="1">
      <c r="A66" s="11"/>
      <c r="B66" s="16"/>
      <c r="C66" s="330"/>
      <c r="D66" s="28"/>
      <c r="E66" s="91"/>
      <c r="F66" s="92"/>
      <c r="G66" s="92"/>
      <c r="L66" s="11"/>
      <c r="M66" s="11"/>
      <c r="N66" s="11"/>
      <c r="O66" s="11"/>
      <c r="P66" s="11"/>
      <c r="Q66" s="11"/>
      <c r="R66" s="11"/>
      <c r="S66" s="11"/>
      <c r="T66" s="11"/>
      <c r="U66" s="68"/>
      <c r="V66" s="11"/>
    </row>
    <row r="67" spans="1:22" s="18" customFormat="1">
      <c r="A67" s="11"/>
      <c r="B67" s="16"/>
      <c r="C67" s="330"/>
      <c r="D67" s="28"/>
      <c r="E67" s="91"/>
      <c r="F67" s="92"/>
      <c r="G67" s="92"/>
      <c r="L67" s="11"/>
      <c r="M67" s="11"/>
      <c r="N67" s="11"/>
      <c r="O67" s="11"/>
      <c r="P67" s="11"/>
      <c r="Q67" s="11"/>
      <c r="R67" s="11"/>
      <c r="S67" s="11"/>
      <c r="T67" s="11"/>
      <c r="U67" s="68"/>
      <c r="V67" s="11"/>
    </row>
    <row r="68" spans="1:22" s="18" customFormat="1">
      <c r="A68" s="11"/>
      <c r="B68" s="16"/>
      <c r="C68" s="330"/>
      <c r="D68" s="28"/>
      <c r="E68" s="91"/>
      <c r="F68" s="92"/>
      <c r="G68" s="92"/>
      <c r="L68" s="11"/>
      <c r="M68" s="11"/>
      <c r="N68" s="11"/>
      <c r="O68" s="11"/>
      <c r="P68" s="11"/>
      <c r="Q68" s="11"/>
      <c r="R68" s="11"/>
      <c r="S68" s="11"/>
      <c r="T68" s="11"/>
      <c r="U68" s="68"/>
      <c r="V68" s="11"/>
    </row>
    <row r="69" spans="1:22" s="18" customFormat="1">
      <c r="A69" s="11"/>
      <c r="B69" s="16"/>
      <c r="C69" s="330"/>
      <c r="D69" s="28"/>
      <c r="E69" s="91"/>
      <c r="F69" s="92"/>
      <c r="G69" s="92"/>
      <c r="L69" s="11"/>
      <c r="M69" s="11"/>
      <c r="N69" s="11"/>
      <c r="O69" s="11"/>
      <c r="P69" s="11"/>
      <c r="Q69" s="11"/>
      <c r="R69" s="11"/>
      <c r="S69" s="11"/>
      <c r="T69" s="11"/>
      <c r="U69" s="68"/>
      <c r="V69" s="11"/>
    </row>
    <row r="70" spans="1:22" s="18" customFormat="1">
      <c r="A70" s="11"/>
      <c r="B70" s="16"/>
      <c r="C70" s="330"/>
      <c r="D70" s="28"/>
      <c r="E70" s="91"/>
      <c r="F70" s="92"/>
      <c r="G70" s="92"/>
      <c r="L70" s="11"/>
      <c r="M70" s="11"/>
      <c r="N70" s="11"/>
      <c r="O70" s="11"/>
      <c r="P70" s="11"/>
      <c r="Q70" s="11"/>
      <c r="R70" s="11"/>
      <c r="S70" s="11"/>
      <c r="T70" s="11"/>
      <c r="U70" s="68"/>
      <c r="V70" s="11"/>
    </row>
    <row r="71" spans="1:22" s="18" customFormat="1">
      <c r="A71" s="11"/>
      <c r="B71" s="16"/>
      <c r="C71" s="330"/>
      <c r="D71" s="28"/>
      <c r="E71" s="91"/>
      <c r="F71" s="92"/>
      <c r="G71" s="92"/>
      <c r="L71" s="11"/>
      <c r="M71" s="11"/>
      <c r="N71" s="11"/>
      <c r="O71" s="11"/>
      <c r="P71" s="11"/>
      <c r="Q71" s="11"/>
      <c r="R71" s="11"/>
      <c r="S71" s="11"/>
      <c r="T71" s="11"/>
      <c r="U71" s="68"/>
      <c r="V71" s="11"/>
    </row>
    <row r="72" spans="1:22" s="18" customFormat="1">
      <c r="A72" s="11"/>
      <c r="B72" s="16"/>
      <c r="C72" s="330"/>
      <c r="D72" s="28"/>
      <c r="E72" s="91"/>
      <c r="F72" s="92"/>
      <c r="G72" s="92"/>
      <c r="L72" s="11"/>
      <c r="M72" s="11"/>
      <c r="N72" s="11"/>
      <c r="O72" s="11"/>
      <c r="P72" s="11"/>
      <c r="Q72" s="11"/>
      <c r="R72" s="11"/>
      <c r="S72" s="11"/>
      <c r="T72" s="11"/>
      <c r="U72" s="68"/>
      <c r="V72" s="11"/>
    </row>
    <row r="73" spans="1:22" s="18" customFormat="1">
      <c r="A73" s="11"/>
      <c r="B73" s="16"/>
      <c r="C73" s="330"/>
      <c r="D73" s="28"/>
      <c r="E73" s="91"/>
      <c r="F73" s="92"/>
      <c r="G73" s="92"/>
      <c r="L73" s="11"/>
      <c r="M73" s="11"/>
      <c r="N73" s="11"/>
      <c r="O73" s="11"/>
      <c r="P73" s="11"/>
      <c r="Q73" s="11"/>
      <c r="R73" s="11"/>
      <c r="S73" s="11"/>
      <c r="T73" s="11"/>
      <c r="U73" s="68"/>
      <c r="V73" s="11"/>
    </row>
    <row r="74" spans="1:22" s="18" customFormat="1">
      <c r="A74" s="11"/>
      <c r="B74" s="16"/>
      <c r="C74" s="330"/>
      <c r="D74" s="28"/>
      <c r="E74" s="91"/>
      <c r="F74" s="92"/>
      <c r="G74" s="92"/>
      <c r="L74" s="11"/>
      <c r="M74" s="11"/>
      <c r="N74" s="11"/>
      <c r="O74" s="11"/>
      <c r="P74" s="11"/>
      <c r="Q74" s="11"/>
      <c r="R74" s="11"/>
      <c r="S74" s="11"/>
      <c r="T74" s="11"/>
      <c r="U74" s="68"/>
      <c r="V74" s="11"/>
    </row>
    <row r="75" spans="1:22" s="18" customFormat="1">
      <c r="A75" s="11"/>
      <c r="B75" s="16"/>
      <c r="C75" s="330"/>
      <c r="D75" s="28"/>
      <c r="E75" s="91"/>
      <c r="F75" s="92"/>
      <c r="G75" s="92"/>
      <c r="L75" s="11"/>
      <c r="M75" s="11"/>
      <c r="N75" s="11"/>
      <c r="O75" s="11"/>
      <c r="P75" s="11"/>
      <c r="Q75" s="11"/>
      <c r="R75" s="11"/>
      <c r="S75" s="11"/>
      <c r="T75" s="11"/>
      <c r="U75" s="68"/>
      <c r="V75" s="11"/>
    </row>
    <row r="76" spans="1:22" s="18" customFormat="1">
      <c r="A76" s="11"/>
      <c r="B76" s="16"/>
      <c r="C76" s="330"/>
      <c r="D76" s="28"/>
      <c r="E76" s="91"/>
      <c r="F76" s="92"/>
      <c r="G76" s="92"/>
      <c r="L76" s="11"/>
      <c r="M76" s="11"/>
      <c r="N76" s="11"/>
      <c r="O76" s="11"/>
      <c r="P76" s="11"/>
      <c r="Q76" s="11"/>
      <c r="R76" s="11"/>
      <c r="S76" s="11"/>
      <c r="T76" s="11"/>
      <c r="U76" s="68"/>
      <c r="V76" s="11"/>
    </row>
    <row r="77" spans="1:22" s="18" customFormat="1">
      <c r="A77" s="11"/>
      <c r="B77" s="16"/>
      <c r="C77" s="330"/>
      <c r="D77" s="28"/>
      <c r="E77" s="91"/>
      <c r="F77" s="92"/>
      <c r="G77" s="92"/>
      <c r="L77" s="11"/>
      <c r="M77" s="11"/>
      <c r="N77" s="11"/>
      <c r="O77" s="11"/>
      <c r="P77" s="11"/>
      <c r="Q77" s="11"/>
      <c r="R77" s="11"/>
      <c r="S77" s="11"/>
      <c r="T77" s="11"/>
      <c r="U77" s="68"/>
      <c r="V77" s="11"/>
    </row>
    <row r="78" spans="1:22" s="18" customFormat="1">
      <c r="A78" s="11"/>
      <c r="B78" s="16"/>
      <c r="C78" s="330"/>
      <c r="D78" s="28"/>
      <c r="E78" s="91"/>
      <c r="F78" s="92"/>
      <c r="G78" s="92"/>
      <c r="L78" s="11"/>
      <c r="M78" s="11"/>
      <c r="N78" s="11"/>
      <c r="O78" s="11"/>
      <c r="P78" s="11"/>
      <c r="Q78" s="11"/>
      <c r="R78" s="11"/>
      <c r="S78" s="11"/>
      <c r="T78" s="11"/>
      <c r="U78" s="68"/>
      <c r="V78" s="11"/>
    </row>
    <row r="79" spans="1:22" s="18" customFormat="1">
      <c r="A79" s="11"/>
      <c r="B79" s="16"/>
      <c r="C79" s="330"/>
      <c r="D79" s="28"/>
      <c r="E79" s="91"/>
      <c r="F79" s="92"/>
      <c r="G79" s="92"/>
      <c r="L79" s="11"/>
      <c r="M79" s="11"/>
      <c r="N79" s="11"/>
      <c r="O79" s="11"/>
      <c r="P79" s="11"/>
      <c r="Q79" s="11"/>
      <c r="R79" s="11"/>
      <c r="S79" s="11"/>
      <c r="T79" s="11"/>
      <c r="U79" s="68"/>
      <c r="V79" s="11"/>
    </row>
    <row r="80" spans="1:22" s="18" customFormat="1">
      <c r="A80" s="11"/>
      <c r="B80" s="16"/>
      <c r="C80" s="330"/>
      <c r="D80" s="28"/>
      <c r="E80" s="91"/>
      <c r="F80" s="92"/>
      <c r="G80" s="92"/>
      <c r="L80" s="11"/>
      <c r="M80" s="11"/>
      <c r="N80" s="11"/>
      <c r="O80" s="11"/>
      <c r="P80" s="11"/>
      <c r="Q80" s="11"/>
      <c r="R80" s="11"/>
      <c r="S80" s="11"/>
      <c r="T80" s="11"/>
      <c r="U80" s="68"/>
      <c r="V80" s="11"/>
    </row>
    <row r="81" spans="1:22" s="18" customFormat="1">
      <c r="A81" s="11"/>
      <c r="B81" s="16"/>
      <c r="C81" s="330"/>
      <c r="D81" s="28"/>
      <c r="E81" s="91"/>
      <c r="F81" s="92"/>
      <c r="G81" s="92"/>
      <c r="L81" s="11"/>
      <c r="M81" s="11"/>
      <c r="N81" s="11"/>
      <c r="O81" s="11"/>
      <c r="P81" s="11"/>
      <c r="Q81" s="11"/>
      <c r="R81" s="11"/>
      <c r="S81" s="11"/>
      <c r="T81" s="11"/>
      <c r="U81" s="68"/>
      <c r="V81" s="11"/>
    </row>
    <row r="82" spans="1:22" s="18" customFormat="1">
      <c r="A82" s="11"/>
      <c r="B82" s="16"/>
      <c r="C82" s="330"/>
      <c r="D82" s="28"/>
      <c r="E82" s="91"/>
      <c r="F82" s="92"/>
      <c r="G82" s="92"/>
      <c r="L82" s="11"/>
      <c r="M82" s="11"/>
      <c r="N82" s="11"/>
      <c r="O82" s="11"/>
      <c r="P82" s="11"/>
      <c r="Q82" s="11"/>
      <c r="R82" s="11"/>
      <c r="S82" s="11"/>
      <c r="T82" s="11"/>
      <c r="U82" s="68"/>
      <c r="V82" s="11"/>
    </row>
    <row r="83" spans="1:22" s="18" customFormat="1">
      <c r="A83" s="11"/>
      <c r="B83" s="16"/>
      <c r="C83" s="330"/>
      <c r="D83" s="28"/>
      <c r="E83" s="91"/>
      <c r="F83" s="92"/>
      <c r="G83" s="92"/>
      <c r="L83" s="11"/>
      <c r="M83" s="11"/>
      <c r="N83" s="11"/>
      <c r="O83" s="11"/>
      <c r="P83" s="11"/>
      <c r="Q83" s="11"/>
      <c r="R83" s="11"/>
      <c r="S83" s="11"/>
      <c r="T83" s="11"/>
      <c r="U83" s="68"/>
      <c r="V83" s="11"/>
    </row>
    <row r="84" spans="1:22" s="18" customFormat="1">
      <c r="A84" s="11"/>
      <c r="B84" s="16"/>
      <c r="C84" s="330"/>
      <c r="D84" s="28"/>
      <c r="E84" s="91"/>
      <c r="F84" s="92"/>
      <c r="G84" s="92"/>
      <c r="L84" s="11"/>
      <c r="M84" s="11"/>
      <c r="N84" s="11"/>
      <c r="O84" s="11"/>
      <c r="P84" s="11"/>
      <c r="Q84" s="11"/>
      <c r="R84" s="11"/>
      <c r="S84" s="11"/>
      <c r="T84" s="11"/>
      <c r="U84" s="68"/>
      <c r="V84" s="11"/>
    </row>
    <row r="85" spans="1:22" s="18" customFormat="1">
      <c r="A85" s="11"/>
      <c r="B85" s="16"/>
      <c r="C85" s="330"/>
      <c r="D85" s="28"/>
      <c r="E85" s="91"/>
      <c r="F85" s="92"/>
      <c r="G85" s="92"/>
      <c r="L85" s="11"/>
      <c r="M85" s="11"/>
      <c r="N85" s="11"/>
      <c r="O85" s="11"/>
      <c r="P85" s="11"/>
      <c r="Q85" s="11"/>
      <c r="R85" s="11"/>
      <c r="S85" s="11"/>
      <c r="T85" s="11"/>
      <c r="U85" s="68"/>
      <c r="V85" s="11"/>
    </row>
    <row r="86" spans="1:22" s="18" customFormat="1">
      <c r="A86" s="11"/>
      <c r="B86" s="16"/>
      <c r="C86" s="330"/>
      <c r="D86" s="28"/>
      <c r="E86" s="91"/>
      <c r="F86" s="92"/>
      <c r="G86" s="92"/>
      <c r="L86" s="11"/>
      <c r="M86" s="11"/>
      <c r="N86" s="11"/>
      <c r="O86" s="11"/>
      <c r="P86" s="11"/>
      <c r="Q86" s="11"/>
      <c r="R86" s="11"/>
      <c r="S86" s="11"/>
      <c r="T86" s="11"/>
      <c r="U86" s="68"/>
      <c r="V86" s="11"/>
    </row>
    <row r="87" spans="1:22" s="18" customFormat="1">
      <c r="A87" s="11"/>
      <c r="B87" s="16"/>
      <c r="C87" s="330"/>
      <c r="D87" s="28"/>
      <c r="E87" s="91"/>
      <c r="F87" s="92"/>
      <c r="G87" s="92"/>
      <c r="L87" s="11"/>
      <c r="M87" s="11"/>
      <c r="N87" s="11"/>
      <c r="O87" s="11"/>
      <c r="P87" s="11"/>
      <c r="Q87" s="11"/>
      <c r="R87" s="11"/>
      <c r="S87" s="11"/>
      <c r="T87" s="11"/>
      <c r="U87" s="68"/>
      <c r="V87" s="11"/>
    </row>
    <row r="88" spans="1:22" s="18" customFormat="1">
      <c r="A88" s="11"/>
      <c r="B88" s="16"/>
      <c r="C88" s="330"/>
      <c r="D88" s="28"/>
      <c r="E88" s="91"/>
      <c r="F88" s="92"/>
      <c r="G88" s="92"/>
      <c r="L88" s="11"/>
      <c r="M88" s="11"/>
      <c r="N88" s="11"/>
      <c r="O88" s="11"/>
      <c r="P88" s="11"/>
      <c r="Q88" s="11"/>
      <c r="R88" s="11"/>
      <c r="S88" s="11"/>
      <c r="T88" s="11"/>
      <c r="U88" s="68"/>
      <c r="V88" s="11"/>
    </row>
    <row r="89" spans="1:22" s="18" customFormat="1">
      <c r="A89" s="11"/>
      <c r="B89" s="16"/>
      <c r="C89" s="330"/>
      <c r="D89" s="28"/>
      <c r="E89" s="91"/>
      <c r="F89" s="92"/>
      <c r="G89" s="92"/>
      <c r="L89" s="11"/>
      <c r="M89" s="11"/>
      <c r="N89" s="11"/>
      <c r="O89" s="11"/>
      <c r="P89" s="11"/>
      <c r="Q89" s="11"/>
      <c r="R89" s="11"/>
      <c r="S89" s="11"/>
      <c r="T89" s="11"/>
      <c r="U89" s="68"/>
      <c r="V89" s="11"/>
    </row>
    <row r="90" spans="1:22" s="18" customFormat="1">
      <c r="A90" s="11"/>
      <c r="B90" s="16"/>
      <c r="C90" s="330"/>
      <c r="D90" s="28"/>
      <c r="E90" s="91"/>
      <c r="F90" s="92"/>
      <c r="G90" s="92"/>
      <c r="L90" s="11"/>
      <c r="M90" s="11"/>
      <c r="N90" s="11"/>
      <c r="O90" s="11"/>
      <c r="P90" s="11"/>
      <c r="Q90" s="11"/>
      <c r="R90" s="11"/>
      <c r="S90" s="11"/>
      <c r="T90" s="11"/>
      <c r="U90" s="68"/>
      <c r="V90" s="11"/>
    </row>
    <row r="91" spans="1:22" s="18" customFormat="1">
      <c r="A91" s="11"/>
      <c r="B91" s="16"/>
      <c r="C91" s="330"/>
      <c r="D91" s="28"/>
      <c r="E91" s="91"/>
      <c r="F91" s="92"/>
      <c r="G91" s="92"/>
      <c r="L91" s="11"/>
      <c r="M91" s="11"/>
      <c r="N91" s="11"/>
      <c r="O91" s="11"/>
      <c r="P91" s="11"/>
      <c r="Q91" s="11"/>
      <c r="R91" s="11"/>
      <c r="S91" s="11"/>
      <c r="T91" s="11"/>
      <c r="U91" s="68"/>
      <c r="V91" s="11"/>
    </row>
    <row r="92" spans="1:22" s="18" customFormat="1">
      <c r="A92" s="11"/>
      <c r="B92" s="16"/>
      <c r="C92" s="330"/>
      <c r="D92" s="28"/>
      <c r="E92" s="91"/>
      <c r="F92" s="92"/>
      <c r="G92" s="92"/>
      <c r="L92" s="11"/>
      <c r="M92" s="11"/>
      <c r="N92" s="11"/>
      <c r="O92" s="11"/>
      <c r="P92" s="11"/>
      <c r="Q92" s="11"/>
      <c r="R92" s="11"/>
      <c r="S92" s="11"/>
      <c r="T92" s="11"/>
      <c r="U92" s="68"/>
      <c r="V92" s="11"/>
    </row>
    <row r="93" spans="1:22" s="18" customFormat="1">
      <c r="A93" s="11"/>
      <c r="B93" s="16"/>
      <c r="C93" s="330"/>
      <c r="D93" s="28"/>
      <c r="E93" s="91"/>
      <c r="F93" s="92"/>
      <c r="G93" s="92"/>
      <c r="L93" s="11"/>
      <c r="M93" s="11"/>
      <c r="N93" s="11"/>
      <c r="O93" s="11"/>
      <c r="P93" s="11"/>
      <c r="Q93" s="11"/>
      <c r="R93" s="11"/>
      <c r="S93" s="11"/>
      <c r="T93" s="11"/>
      <c r="U93" s="68"/>
      <c r="V93" s="11"/>
    </row>
    <row r="94" spans="1:22" s="18" customFormat="1">
      <c r="A94" s="11"/>
      <c r="B94" s="16"/>
      <c r="C94" s="330"/>
      <c r="D94" s="28"/>
      <c r="E94" s="91"/>
      <c r="F94" s="92"/>
      <c r="G94" s="92"/>
      <c r="L94" s="11"/>
      <c r="M94" s="11"/>
      <c r="N94" s="11"/>
      <c r="O94" s="11"/>
      <c r="P94" s="11"/>
      <c r="Q94" s="11"/>
      <c r="R94" s="11"/>
      <c r="S94" s="11"/>
      <c r="T94" s="11"/>
      <c r="U94" s="68"/>
      <c r="V94" s="11"/>
    </row>
    <row r="95" spans="1:22" s="18" customFormat="1">
      <c r="A95" s="11"/>
      <c r="B95" s="16"/>
      <c r="C95" s="330"/>
      <c r="D95" s="28"/>
      <c r="E95" s="91"/>
      <c r="F95" s="92"/>
      <c r="G95" s="92"/>
      <c r="L95" s="11"/>
      <c r="M95" s="11"/>
      <c r="N95" s="11"/>
      <c r="O95" s="11"/>
      <c r="P95" s="11"/>
      <c r="Q95" s="11"/>
      <c r="R95" s="11"/>
      <c r="S95" s="11"/>
      <c r="T95" s="11"/>
      <c r="U95" s="68"/>
      <c r="V95" s="11"/>
    </row>
    <row r="96" spans="1:22" s="18" customFormat="1">
      <c r="A96" s="11"/>
      <c r="B96" s="16"/>
      <c r="C96" s="330"/>
      <c r="D96" s="28"/>
      <c r="E96" s="91"/>
      <c r="F96" s="92"/>
      <c r="G96" s="92"/>
      <c r="L96" s="11"/>
      <c r="M96" s="11"/>
      <c r="N96" s="11"/>
      <c r="O96" s="11"/>
      <c r="P96" s="11"/>
      <c r="Q96" s="11"/>
      <c r="R96" s="11"/>
      <c r="S96" s="11"/>
      <c r="T96" s="11"/>
      <c r="U96" s="68"/>
      <c r="V96" s="11"/>
    </row>
    <row r="97" spans="1:22" s="18" customFormat="1">
      <c r="A97" s="11"/>
      <c r="B97" s="16"/>
      <c r="C97" s="330"/>
      <c r="D97" s="28"/>
      <c r="E97" s="91"/>
      <c r="F97" s="92"/>
      <c r="G97" s="92"/>
      <c r="L97" s="11"/>
      <c r="M97" s="11"/>
      <c r="N97" s="11"/>
      <c r="O97" s="11"/>
      <c r="P97" s="11"/>
      <c r="Q97" s="11"/>
      <c r="R97" s="11"/>
      <c r="S97" s="11"/>
      <c r="T97" s="11"/>
      <c r="U97" s="68"/>
      <c r="V97" s="11"/>
    </row>
    <row r="98" spans="1:22" s="18" customFormat="1">
      <c r="A98" s="11"/>
      <c r="B98" s="16"/>
      <c r="C98" s="330"/>
      <c r="D98" s="28"/>
      <c r="E98" s="91"/>
      <c r="F98" s="92"/>
      <c r="G98" s="92"/>
      <c r="L98" s="11"/>
      <c r="M98" s="11"/>
      <c r="N98" s="11"/>
      <c r="O98" s="11"/>
      <c r="P98" s="11"/>
      <c r="Q98" s="11"/>
      <c r="R98" s="11"/>
      <c r="S98" s="11"/>
      <c r="T98" s="11"/>
      <c r="U98" s="68"/>
      <c r="V98" s="11"/>
    </row>
    <row r="99" spans="1:22" s="18" customFormat="1">
      <c r="A99" s="11"/>
      <c r="B99" s="16"/>
      <c r="C99" s="330"/>
      <c r="D99" s="28"/>
      <c r="E99" s="91"/>
      <c r="F99" s="92"/>
      <c r="G99" s="92"/>
      <c r="L99" s="11"/>
      <c r="M99" s="11"/>
      <c r="N99" s="11"/>
      <c r="O99" s="11"/>
      <c r="P99" s="11"/>
      <c r="Q99" s="11"/>
      <c r="R99" s="11"/>
      <c r="S99" s="11"/>
      <c r="T99" s="11"/>
      <c r="U99" s="68"/>
      <c r="V99" s="11"/>
    </row>
    <row r="100" spans="1:22" s="18" customFormat="1">
      <c r="A100" s="11"/>
      <c r="B100" s="16"/>
      <c r="C100" s="330"/>
      <c r="D100" s="28"/>
      <c r="E100" s="91"/>
      <c r="F100" s="92"/>
      <c r="G100" s="92"/>
      <c r="L100" s="11"/>
      <c r="M100" s="11"/>
      <c r="N100" s="11"/>
      <c r="O100" s="11"/>
      <c r="P100" s="11"/>
      <c r="Q100" s="11"/>
      <c r="R100" s="11"/>
      <c r="S100" s="11"/>
      <c r="T100" s="11"/>
      <c r="U100" s="68"/>
      <c r="V100" s="11"/>
    </row>
    <row r="101" spans="1:22" s="18" customFormat="1">
      <c r="A101" s="11"/>
      <c r="B101" s="16"/>
      <c r="C101" s="330"/>
      <c r="D101" s="28"/>
      <c r="E101" s="91"/>
      <c r="F101" s="92"/>
      <c r="G101" s="92"/>
      <c r="L101" s="11"/>
      <c r="M101" s="11"/>
      <c r="N101" s="11"/>
      <c r="O101" s="11"/>
      <c r="P101" s="11"/>
      <c r="Q101" s="11"/>
      <c r="R101" s="11"/>
      <c r="S101" s="11"/>
      <c r="T101" s="11"/>
      <c r="U101" s="68"/>
      <c r="V101" s="11"/>
    </row>
    <row r="102" spans="1:22" s="18" customFormat="1">
      <c r="A102" s="11"/>
      <c r="B102" s="16"/>
      <c r="C102" s="330"/>
      <c r="D102" s="28"/>
      <c r="E102" s="91"/>
      <c r="F102" s="92"/>
      <c r="G102" s="92"/>
      <c r="L102" s="11"/>
      <c r="M102" s="11"/>
      <c r="N102" s="11"/>
      <c r="O102" s="11"/>
      <c r="P102" s="11"/>
      <c r="Q102" s="11"/>
      <c r="R102" s="11"/>
      <c r="S102" s="11"/>
      <c r="T102" s="11"/>
      <c r="U102" s="68"/>
      <c r="V102" s="11"/>
    </row>
    <row r="103" spans="1:22" s="18" customFormat="1">
      <c r="A103" s="11"/>
      <c r="B103" s="16"/>
      <c r="C103" s="330"/>
      <c r="D103" s="28"/>
      <c r="E103" s="91"/>
      <c r="F103" s="92"/>
      <c r="G103" s="92"/>
      <c r="L103" s="11"/>
      <c r="M103" s="11"/>
      <c r="N103" s="11"/>
      <c r="O103" s="11"/>
      <c r="P103" s="11"/>
      <c r="Q103" s="11"/>
      <c r="R103" s="11"/>
      <c r="S103" s="11"/>
      <c r="T103" s="11"/>
      <c r="U103" s="68"/>
      <c r="V103" s="11"/>
    </row>
    <row r="104" spans="1:22" s="18" customFormat="1">
      <c r="A104" s="11"/>
      <c r="B104" s="16"/>
      <c r="C104" s="330"/>
      <c r="D104" s="28"/>
      <c r="E104" s="91"/>
      <c r="F104" s="92"/>
      <c r="G104" s="92"/>
      <c r="L104" s="11"/>
      <c r="M104" s="11"/>
      <c r="N104" s="11"/>
      <c r="O104" s="11"/>
      <c r="P104" s="11"/>
      <c r="Q104" s="11"/>
      <c r="R104" s="11"/>
      <c r="S104" s="11"/>
      <c r="T104" s="11"/>
      <c r="U104" s="68"/>
      <c r="V104" s="11"/>
    </row>
    <row r="105" spans="1:22" s="18" customFormat="1">
      <c r="A105" s="11"/>
      <c r="B105" s="16"/>
      <c r="C105" s="330"/>
      <c r="D105" s="28"/>
      <c r="E105" s="91"/>
      <c r="F105" s="92"/>
      <c r="G105" s="92"/>
      <c r="L105" s="11"/>
      <c r="M105" s="11"/>
      <c r="N105" s="11"/>
      <c r="O105" s="11"/>
      <c r="P105" s="11"/>
      <c r="Q105" s="11"/>
      <c r="R105" s="11"/>
      <c r="S105" s="11"/>
      <c r="T105" s="11"/>
      <c r="U105" s="68"/>
      <c r="V105" s="11"/>
    </row>
    <row r="106" spans="1:22" s="18" customFormat="1">
      <c r="A106" s="11"/>
      <c r="B106" s="16"/>
      <c r="C106" s="330"/>
      <c r="D106" s="28"/>
      <c r="E106" s="91"/>
      <c r="F106" s="92"/>
      <c r="G106" s="92"/>
      <c r="L106" s="11"/>
      <c r="M106" s="11"/>
      <c r="N106" s="11"/>
      <c r="O106" s="11"/>
      <c r="P106" s="11"/>
      <c r="Q106" s="11"/>
      <c r="R106" s="11"/>
      <c r="S106" s="11"/>
      <c r="T106" s="11"/>
      <c r="U106" s="68"/>
      <c r="V106" s="11"/>
    </row>
    <row r="107" spans="1:22" s="18" customFormat="1">
      <c r="A107" s="11"/>
      <c r="B107" s="16"/>
      <c r="C107" s="330"/>
      <c r="D107" s="28"/>
      <c r="E107" s="91"/>
      <c r="F107" s="92"/>
      <c r="G107" s="92"/>
      <c r="L107" s="11"/>
      <c r="M107" s="11"/>
      <c r="N107" s="11"/>
      <c r="O107" s="11"/>
      <c r="P107" s="11"/>
      <c r="Q107" s="11"/>
      <c r="R107" s="11"/>
      <c r="S107" s="11"/>
      <c r="T107" s="11"/>
      <c r="U107" s="68"/>
      <c r="V107" s="11"/>
    </row>
    <row r="108" spans="1:22" s="18" customFormat="1">
      <c r="A108" s="11"/>
      <c r="B108" s="16"/>
      <c r="C108" s="330"/>
      <c r="D108" s="28"/>
      <c r="E108" s="91"/>
      <c r="F108" s="92"/>
      <c r="G108" s="92"/>
      <c r="L108" s="11"/>
      <c r="M108" s="11"/>
      <c r="N108" s="11"/>
      <c r="O108" s="11"/>
      <c r="P108" s="11"/>
      <c r="Q108" s="11"/>
      <c r="R108" s="11"/>
      <c r="S108" s="11"/>
      <c r="T108" s="11"/>
      <c r="U108" s="68"/>
      <c r="V108" s="11"/>
    </row>
    <row r="109" spans="1:22" s="18" customFormat="1">
      <c r="A109" s="11"/>
      <c r="B109" s="16"/>
      <c r="C109" s="330"/>
      <c r="D109" s="28"/>
      <c r="E109" s="91"/>
      <c r="F109" s="92"/>
      <c r="G109" s="92"/>
      <c r="L109" s="11"/>
      <c r="M109" s="11"/>
      <c r="N109" s="11"/>
      <c r="O109" s="11"/>
      <c r="P109" s="11"/>
      <c r="Q109" s="11"/>
      <c r="R109" s="11"/>
      <c r="S109" s="11"/>
      <c r="T109" s="11"/>
      <c r="U109" s="68"/>
      <c r="V109" s="11"/>
    </row>
    <row r="110" spans="1:22" s="18" customFormat="1">
      <c r="A110" s="11"/>
      <c r="B110" s="16"/>
      <c r="C110" s="330"/>
      <c r="D110" s="28"/>
      <c r="E110" s="91"/>
      <c r="F110" s="92"/>
      <c r="G110" s="92"/>
      <c r="L110" s="11"/>
      <c r="M110" s="11"/>
      <c r="N110" s="11"/>
      <c r="O110" s="11"/>
      <c r="P110" s="11"/>
      <c r="Q110" s="11"/>
      <c r="R110" s="11"/>
      <c r="S110" s="11"/>
      <c r="T110" s="11"/>
      <c r="U110" s="68"/>
      <c r="V110" s="11"/>
    </row>
    <row r="111" spans="1:22" s="18" customFormat="1">
      <c r="A111" s="11"/>
      <c r="B111" s="16"/>
      <c r="C111" s="330"/>
      <c r="D111" s="28"/>
      <c r="E111" s="91"/>
      <c r="F111" s="92"/>
      <c r="G111" s="92"/>
      <c r="L111" s="11"/>
      <c r="M111" s="11"/>
      <c r="N111" s="11"/>
      <c r="O111" s="11"/>
      <c r="P111" s="11"/>
      <c r="Q111" s="11"/>
      <c r="R111" s="11"/>
      <c r="S111" s="11"/>
      <c r="T111" s="11"/>
      <c r="U111" s="68"/>
      <c r="V111" s="11"/>
    </row>
    <row r="112" spans="1:22" s="18" customFormat="1">
      <c r="A112" s="11"/>
      <c r="B112" s="16"/>
      <c r="C112" s="330"/>
      <c r="D112" s="28"/>
      <c r="E112" s="91"/>
      <c r="F112" s="92"/>
      <c r="G112" s="92"/>
      <c r="L112" s="11"/>
      <c r="M112" s="11"/>
      <c r="N112" s="11"/>
      <c r="O112" s="11"/>
      <c r="P112" s="11"/>
      <c r="Q112" s="11"/>
      <c r="R112" s="11"/>
      <c r="S112" s="11"/>
      <c r="T112" s="11"/>
      <c r="U112" s="68"/>
      <c r="V112" s="11"/>
    </row>
    <row r="113" spans="1:22" s="18" customFormat="1">
      <c r="A113" s="11"/>
      <c r="B113" s="16"/>
      <c r="C113" s="330"/>
      <c r="D113" s="28"/>
      <c r="E113" s="91"/>
      <c r="F113" s="92"/>
      <c r="G113" s="92"/>
      <c r="L113" s="11"/>
      <c r="M113" s="11"/>
      <c r="N113" s="11"/>
      <c r="O113" s="11"/>
      <c r="P113" s="11"/>
      <c r="Q113" s="11"/>
      <c r="R113" s="11"/>
      <c r="S113" s="11"/>
      <c r="T113" s="11"/>
      <c r="U113" s="68"/>
      <c r="V113" s="11"/>
    </row>
    <row r="114" spans="1:22" s="18" customFormat="1">
      <c r="A114" s="11"/>
      <c r="B114" s="16"/>
      <c r="C114" s="330"/>
      <c r="D114" s="28"/>
      <c r="E114" s="91"/>
      <c r="F114" s="92"/>
      <c r="G114" s="92"/>
      <c r="L114" s="11"/>
      <c r="M114" s="11"/>
      <c r="N114" s="11"/>
      <c r="O114" s="11"/>
      <c r="P114" s="11"/>
      <c r="Q114" s="11"/>
      <c r="R114" s="11"/>
      <c r="S114" s="11"/>
      <c r="T114" s="11"/>
      <c r="U114" s="68"/>
      <c r="V114" s="11"/>
    </row>
    <row r="115" spans="1:22" s="18" customFormat="1">
      <c r="A115" s="11"/>
      <c r="B115" s="16"/>
      <c r="C115" s="330"/>
      <c r="D115" s="28"/>
      <c r="E115" s="91"/>
      <c r="F115" s="92"/>
      <c r="G115" s="92"/>
      <c r="L115" s="11"/>
      <c r="M115" s="11"/>
      <c r="N115" s="11"/>
      <c r="O115" s="11"/>
      <c r="P115" s="11"/>
      <c r="Q115" s="11"/>
      <c r="R115" s="11"/>
      <c r="S115" s="11"/>
      <c r="T115" s="11"/>
      <c r="U115" s="68"/>
      <c r="V115" s="11"/>
    </row>
    <row r="116" spans="1:22" s="18" customFormat="1">
      <c r="A116" s="11"/>
      <c r="B116" s="16"/>
      <c r="C116" s="330"/>
      <c r="D116" s="28"/>
      <c r="E116" s="91"/>
      <c r="F116" s="92"/>
      <c r="G116" s="92"/>
      <c r="L116" s="11"/>
      <c r="M116" s="11"/>
      <c r="N116" s="11"/>
      <c r="O116" s="11"/>
      <c r="P116" s="11"/>
      <c r="Q116" s="11"/>
      <c r="R116" s="11"/>
      <c r="S116" s="11"/>
      <c r="T116" s="11"/>
      <c r="U116" s="68"/>
      <c r="V116" s="11"/>
    </row>
    <row r="117" spans="1:22" s="18" customFormat="1">
      <c r="A117" s="11"/>
      <c r="B117" s="16"/>
      <c r="C117" s="330"/>
      <c r="D117" s="28"/>
      <c r="E117" s="91"/>
      <c r="F117" s="92"/>
      <c r="G117" s="92"/>
      <c r="L117" s="11"/>
      <c r="M117" s="11"/>
      <c r="N117" s="11"/>
      <c r="O117" s="11"/>
      <c r="P117" s="11"/>
      <c r="Q117" s="11"/>
      <c r="R117" s="11"/>
      <c r="S117" s="11"/>
      <c r="T117" s="11"/>
      <c r="U117" s="68"/>
      <c r="V117" s="11"/>
    </row>
    <row r="118" spans="1:22" s="18" customFormat="1">
      <c r="A118" s="11"/>
      <c r="B118" s="16"/>
      <c r="C118" s="330"/>
      <c r="D118" s="28"/>
      <c r="E118" s="91"/>
      <c r="F118" s="92"/>
      <c r="G118" s="92"/>
      <c r="L118" s="11"/>
      <c r="M118" s="11"/>
      <c r="N118" s="11"/>
      <c r="O118" s="11"/>
      <c r="P118" s="11"/>
      <c r="Q118" s="11"/>
      <c r="R118" s="11"/>
      <c r="S118" s="11"/>
      <c r="T118" s="11"/>
      <c r="U118" s="68"/>
      <c r="V118" s="11"/>
    </row>
    <row r="119" spans="1:22" s="18" customFormat="1">
      <c r="A119" s="11"/>
      <c r="B119" s="16"/>
      <c r="C119" s="330"/>
      <c r="D119" s="28"/>
      <c r="E119" s="91"/>
      <c r="F119" s="92"/>
      <c r="G119" s="92"/>
      <c r="L119" s="11"/>
      <c r="M119" s="11"/>
      <c r="N119" s="11"/>
      <c r="O119" s="11"/>
      <c r="P119" s="11"/>
      <c r="Q119" s="11"/>
      <c r="R119" s="11"/>
      <c r="S119" s="11"/>
      <c r="T119" s="11"/>
      <c r="U119" s="68"/>
      <c r="V119" s="11"/>
    </row>
    <row r="120" spans="1:22" s="18" customFormat="1">
      <c r="A120" s="11"/>
      <c r="B120" s="16"/>
      <c r="C120" s="330"/>
      <c r="D120" s="28"/>
      <c r="E120" s="91"/>
      <c r="F120" s="92"/>
      <c r="G120" s="92"/>
      <c r="L120" s="11"/>
      <c r="M120" s="11"/>
      <c r="N120" s="11"/>
      <c r="O120" s="11"/>
      <c r="P120" s="11"/>
      <c r="Q120" s="11"/>
      <c r="R120" s="11"/>
      <c r="S120" s="11"/>
      <c r="T120" s="11"/>
      <c r="U120" s="68"/>
      <c r="V120" s="11"/>
    </row>
    <row r="121" spans="1:22" s="18" customFormat="1">
      <c r="A121" s="11"/>
      <c r="B121" s="16"/>
      <c r="C121" s="330"/>
      <c r="D121" s="28"/>
      <c r="E121" s="91"/>
      <c r="F121" s="92"/>
      <c r="G121" s="92"/>
      <c r="L121" s="11"/>
      <c r="M121" s="11"/>
      <c r="N121" s="11"/>
      <c r="O121" s="11"/>
      <c r="P121" s="11"/>
      <c r="Q121" s="11"/>
      <c r="R121" s="11"/>
      <c r="S121" s="11"/>
      <c r="T121" s="11"/>
      <c r="U121" s="68"/>
      <c r="V121" s="11"/>
    </row>
    <row r="122" spans="1:22" s="18" customFormat="1">
      <c r="A122" s="11"/>
      <c r="B122" s="16"/>
      <c r="C122" s="330"/>
      <c r="D122" s="28"/>
      <c r="E122" s="91"/>
      <c r="F122" s="92"/>
      <c r="G122" s="92"/>
      <c r="L122" s="11"/>
      <c r="M122" s="11"/>
      <c r="N122" s="11"/>
      <c r="O122" s="11"/>
      <c r="P122" s="11"/>
      <c r="Q122" s="11"/>
      <c r="R122" s="11"/>
      <c r="S122" s="11"/>
      <c r="T122" s="11"/>
      <c r="U122" s="68"/>
      <c r="V122" s="11"/>
    </row>
    <row r="123" spans="1:22" s="18" customFormat="1">
      <c r="A123" s="11"/>
      <c r="B123" s="16"/>
      <c r="C123" s="330"/>
      <c r="D123" s="28"/>
      <c r="E123" s="91"/>
      <c r="F123" s="92"/>
      <c r="G123" s="92"/>
      <c r="L123" s="11"/>
      <c r="M123" s="11"/>
      <c r="N123" s="11"/>
      <c r="O123" s="11"/>
      <c r="P123" s="11"/>
      <c r="Q123" s="11"/>
      <c r="R123" s="11"/>
      <c r="S123" s="11"/>
      <c r="T123" s="11"/>
      <c r="U123" s="68"/>
      <c r="V123" s="11"/>
    </row>
    <row r="124" spans="1:22" s="18" customFormat="1">
      <c r="A124" s="11"/>
      <c r="B124" s="16"/>
      <c r="C124" s="330"/>
      <c r="D124" s="28"/>
      <c r="E124" s="91"/>
      <c r="F124" s="92"/>
      <c r="G124" s="92"/>
      <c r="L124" s="11"/>
      <c r="M124" s="11"/>
      <c r="N124" s="11"/>
      <c r="O124" s="11"/>
      <c r="P124" s="11"/>
      <c r="Q124" s="11"/>
      <c r="R124" s="11"/>
      <c r="S124" s="11"/>
      <c r="T124" s="11"/>
      <c r="U124" s="68"/>
      <c r="V124" s="11"/>
    </row>
    <row r="125" spans="1:22" s="18" customFormat="1">
      <c r="A125" s="11"/>
      <c r="B125" s="16"/>
      <c r="C125" s="330"/>
      <c r="D125" s="28"/>
      <c r="E125" s="91"/>
      <c r="F125" s="92"/>
      <c r="G125" s="92"/>
      <c r="L125" s="11"/>
      <c r="M125" s="11"/>
      <c r="N125" s="11"/>
      <c r="O125" s="11"/>
      <c r="P125" s="11"/>
      <c r="Q125" s="11"/>
      <c r="R125" s="11"/>
      <c r="S125" s="11"/>
      <c r="T125" s="11"/>
      <c r="U125" s="68"/>
      <c r="V125" s="11"/>
    </row>
    <row r="126" spans="1:22" s="18" customFormat="1">
      <c r="A126" s="11"/>
      <c r="B126" s="16"/>
      <c r="C126" s="330"/>
      <c r="D126" s="28"/>
      <c r="E126" s="91"/>
      <c r="F126" s="92"/>
      <c r="G126" s="92"/>
      <c r="L126" s="11"/>
      <c r="M126" s="11"/>
      <c r="N126" s="11"/>
      <c r="O126" s="11"/>
      <c r="P126" s="11"/>
      <c r="Q126" s="11"/>
      <c r="R126" s="11"/>
      <c r="S126" s="11"/>
      <c r="T126" s="11"/>
      <c r="U126" s="68"/>
      <c r="V126" s="11"/>
    </row>
    <row r="127" spans="1:22" s="18" customFormat="1">
      <c r="A127" s="11"/>
      <c r="B127" s="16"/>
      <c r="C127" s="330"/>
      <c r="D127" s="28"/>
      <c r="E127" s="91"/>
      <c r="F127" s="92"/>
      <c r="G127" s="92"/>
      <c r="L127" s="11"/>
      <c r="M127" s="11"/>
      <c r="N127" s="11"/>
      <c r="O127" s="11"/>
      <c r="P127" s="11"/>
      <c r="Q127" s="11"/>
      <c r="R127" s="11"/>
      <c r="S127" s="11"/>
      <c r="T127" s="11"/>
      <c r="U127" s="68"/>
      <c r="V127" s="11"/>
    </row>
    <row r="128" spans="1:22" s="18" customFormat="1">
      <c r="A128" s="11"/>
      <c r="B128" s="16"/>
      <c r="C128" s="330"/>
      <c r="D128" s="28"/>
      <c r="E128" s="91"/>
      <c r="F128" s="92"/>
      <c r="G128" s="92"/>
      <c r="L128" s="11"/>
      <c r="M128" s="11"/>
      <c r="N128" s="11"/>
      <c r="O128" s="11"/>
      <c r="P128" s="11"/>
      <c r="Q128" s="11"/>
      <c r="R128" s="11"/>
      <c r="S128" s="11"/>
      <c r="T128" s="11"/>
      <c r="U128" s="68"/>
      <c r="V128" s="11"/>
    </row>
    <row r="129" spans="1:22" s="18" customFormat="1">
      <c r="A129" s="11"/>
      <c r="B129" s="16"/>
      <c r="C129" s="330"/>
      <c r="D129" s="28"/>
      <c r="E129" s="91"/>
      <c r="F129" s="92"/>
      <c r="G129" s="92"/>
      <c r="L129" s="11"/>
      <c r="M129" s="11"/>
      <c r="N129" s="11"/>
      <c r="O129" s="11"/>
      <c r="P129" s="11"/>
      <c r="Q129" s="11"/>
      <c r="R129" s="11"/>
      <c r="S129" s="11"/>
      <c r="T129" s="11"/>
      <c r="U129" s="68"/>
      <c r="V129" s="11"/>
    </row>
    <row r="130" spans="1:22" s="18" customFormat="1">
      <c r="A130" s="11"/>
      <c r="B130" s="16"/>
      <c r="C130" s="330"/>
      <c r="D130" s="28"/>
      <c r="E130" s="91"/>
      <c r="F130" s="92"/>
      <c r="G130" s="92"/>
      <c r="L130" s="11"/>
      <c r="M130" s="11"/>
      <c r="N130" s="11"/>
      <c r="O130" s="11"/>
      <c r="P130" s="11"/>
      <c r="Q130" s="11"/>
      <c r="R130" s="11"/>
      <c r="S130" s="11"/>
      <c r="T130" s="11"/>
      <c r="U130" s="68"/>
      <c r="V130" s="11"/>
    </row>
    <row r="131" spans="1:22" s="18" customFormat="1">
      <c r="A131" s="11"/>
      <c r="B131" s="16"/>
      <c r="C131" s="330"/>
      <c r="D131" s="28"/>
      <c r="E131" s="91"/>
      <c r="F131" s="92"/>
      <c r="G131" s="92"/>
      <c r="L131" s="11"/>
      <c r="M131" s="11"/>
      <c r="N131" s="11"/>
      <c r="O131" s="11"/>
      <c r="P131" s="11"/>
      <c r="Q131" s="11"/>
      <c r="R131" s="11"/>
      <c r="S131" s="11"/>
      <c r="T131" s="11"/>
      <c r="U131" s="68"/>
      <c r="V131" s="11"/>
    </row>
    <row r="132" spans="1:22" s="18" customFormat="1">
      <c r="A132" s="11"/>
      <c r="B132" s="16"/>
      <c r="C132" s="330"/>
      <c r="D132" s="28"/>
      <c r="E132" s="91"/>
      <c r="F132" s="92"/>
      <c r="G132" s="92"/>
      <c r="L132" s="11"/>
      <c r="M132" s="11"/>
      <c r="N132" s="11"/>
      <c r="O132" s="11"/>
      <c r="P132" s="11"/>
      <c r="Q132" s="11"/>
      <c r="R132" s="11"/>
      <c r="S132" s="11"/>
      <c r="T132" s="11"/>
      <c r="U132" s="68"/>
      <c r="V132" s="11"/>
    </row>
    <row r="133" spans="1:22" s="18" customFormat="1">
      <c r="A133" s="11"/>
      <c r="B133" s="16"/>
      <c r="C133" s="330"/>
      <c r="D133" s="28"/>
      <c r="E133" s="91"/>
      <c r="F133" s="92"/>
      <c r="G133" s="92"/>
      <c r="L133" s="11"/>
      <c r="M133" s="11"/>
      <c r="N133" s="11"/>
      <c r="O133" s="11"/>
      <c r="P133" s="11"/>
      <c r="Q133" s="11"/>
      <c r="R133" s="11"/>
      <c r="S133" s="11"/>
      <c r="T133" s="11"/>
      <c r="U133" s="68"/>
      <c r="V133" s="11"/>
    </row>
    <row r="134" spans="1:22" s="18" customFormat="1">
      <c r="A134" s="11"/>
      <c r="B134" s="16"/>
      <c r="C134" s="330"/>
      <c r="D134" s="28"/>
      <c r="E134" s="91"/>
      <c r="F134" s="92"/>
      <c r="G134" s="92"/>
      <c r="L134" s="11"/>
      <c r="M134" s="11"/>
      <c r="N134" s="11"/>
      <c r="O134" s="11"/>
      <c r="P134" s="11"/>
      <c r="Q134" s="11"/>
      <c r="R134" s="11"/>
      <c r="S134" s="11"/>
      <c r="T134" s="11"/>
      <c r="U134" s="68"/>
      <c r="V134" s="11"/>
    </row>
    <row r="135" spans="1:22" s="18" customFormat="1">
      <c r="A135" s="11"/>
      <c r="B135" s="16"/>
      <c r="C135" s="330"/>
      <c r="D135" s="28"/>
      <c r="E135" s="91"/>
      <c r="F135" s="92"/>
      <c r="G135" s="92"/>
      <c r="L135" s="11"/>
      <c r="M135" s="11"/>
      <c r="N135" s="11"/>
      <c r="O135" s="11"/>
      <c r="P135" s="11"/>
      <c r="Q135" s="11"/>
      <c r="R135" s="11"/>
      <c r="S135" s="11"/>
      <c r="T135" s="11"/>
      <c r="U135" s="68"/>
      <c r="V135" s="11"/>
    </row>
    <row r="136" spans="1:22" s="18" customFormat="1">
      <c r="A136" s="11"/>
      <c r="B136" s="16"/>
      <c r="C136" s="330"/>
      <c r="D136" s="28"/>
      <c r="E136" s="91"/>
      <c r="F136" s="92"/>
      <c r="G136" s="92"/>
      <c r="L136" s="11"/>
      <c r="M136" s="11"/>
      <c r="N136" s="11"/>
      <c r="O136" s="11"/>
      <c r="P136" s="11"/>
      <c r="Q136" s="11"/>
      <c r="R136" s="11"/>
      <c r="S136" s="11"/>
      <c r="T136" s="11"/>
      <c r="U136" s="68"/>
      <c r="V136" s="11"/>
    </row>
    <row r="137" spans="1:22" s="18" customFormat="1">
      <c r="A137" s="11"/>
      <c r="B137" s="16"/>
      <c r="C137" s="330"/>
      <c r="D137" s="28"/>
      <c r="E137" s="91"/>
      <c r="F137" s="92"/>
      <c r="G137" s="92"/>
      <c r="L137" s="11"/>
      <c r="M137" s="11"/>
      <c r="N137" s="11"/>
      <c r="O137" s="11"/>
      <c r="P137" s="11"/>
      <c r="Q137" s="11"/>
      <c r="R137" s="11"/>
      <c r="S137" s="11"/>
      <c r="T137" s="11"/>
      <c r="U137" s="68"/>
      <c r="V137" s="11"/>
    </row>
    <row r="138" spans="1:22" s="18" customFormat="1">
      <c r="A138" s="11"/>
      <c r="B138" s="16"/>
      <c r="C138" s="330"/>
      <c r="D138" s="28"/>
      <c r="E138" s="91"/>
      <c r="F138" s="92"/>
      <c r="G138" s="92"/>
      <c r="L138" s="11"/>
      <c r="M138" s="11"/>
      <c r="N138" s="11"/>
      <c r="O138" s="11"/>
      <c r="P138" s="11"/>
      <c r="Q138" s="11"/>
      <c r="R138" s="11"/>
      <c r="S138" s="11"/>
      <c r="T138" s="11"/>
      <c r="U138" s="68"/>
      <c r="V138" s="11"/>
    </row>
    <row r="139" spans="1:22" s="18" customFormat="1">
      <c r="A139" s="11"/>
      <c r="B139" s="16"/>
      <c r="C139" s="330"/>
      <c r="D139" s="28"/>
      <c r="E139" s="91"/>
      <c r="F139" s="92"/>
      <c r="G139" s="92"/>
      <c r="L139" s="11"/>
      <c r="M139" s="11"/>
      <c r="N139" s="11"/>
      <c r="O139" s="11"/>
      <c r="P139" s="11"/>
      <c r="Q139" s="11"/>
      <c r="R139" s="11"/>
      <c r="S139" s="11"/>
      <c r="T139" s="11"/>
      <c r="U139" s="68"/>
      <c r="V139" s="11"/>
    </row>
    <row r="140" spans="1:22" s="18" customFormat="1">
      <c r="A140" s="11"/>
      <c r="B140" s="16"/>
      <c r="C140" s="330"/>
      <c r="D140" s="28"/>
      <c r="E140" s="91"/>
      <c r="F140" s="92"/>
      <c r="G140" s="92"/>
      <c r="L140" s="11"/>
      <c r="M140" s="11"/>
      <c r="N140" s="11"/>
      <c r="O140" s="11"/>
      <c r="P140" s="11"/>
      <c r="Q140" s="11"/>
      <c r="R140" s="11"/>
      <c r="S140" s="11"/>
      <c r="T140" s="11"/>
      <c r="U140" s="68"/>
      <c r="V140" s="11"/>
    </row>
    <row r="141" spans="1:22" s="18" customFormat="1">
      <c r="A141" s="11"/>
      <c r="B141" s="16"/>
      <c r="C141" s="330"/>
      <c r="D141" s="28"/>
      <c r="E141" s="91"/>
      <c r="F141" s="92"/>
      <c r="G141" s="92"/>
      <c r="L141" s="11"/>
      <c r="M141" s="11"/>
      <c r="N141" s="11"/>
      <c r="O141" s="11"/>
      <c r="P141" s="11"/>
      <c r="Q141" s="11"/>
      <c r="R141" s="11"/>
      <c r="S141" s="11"/>
      <c r="T141" s="11"/>
      <c r="U141" s="68"/>
      <c r="V141" s="11"/>
    </row>
    <row r="142" spans="1:22" s="18" customFormat="1">
      <c r="A142" s="11"/>
      <c r="B142" s="16"/>
      <c r="C142" s="330"/>
      <c r="D142" s="28"/>
      <c r="E142" s="91"/>
      <c r="F142" s="92"/>
      <c r="G142" s="92"/>
      <c r="L142" s="11"/>
      <c r="M142" s="11"/>
      <c r="N142" s="11"/>
      <c r="O142" s="11"/>
      <c r="P142" s="11"/>
      <c r="Q142" s="11"/>
      <c r="R142" s="11"/>
      <c r="S142" s="11"/>
      <c r="T142" s="11"/>
      <c r="U142" s="68"/>
      <c r="V142" s="11"/>
    </row>
    <row r="143" spans="1:22" s="18" customFormat="1">
      <c r="A143" s="11"/>
      <c r="B143" s="16"/>
      <c r="C143" s="330"/>
      <c r="D143" s="28"/>
      <c r="E143" s="91"/>
      <c r="F143" s="92"/>
      <c r="G143" s="92"/>
      <c r="L143" s="11"/>
      <c r="M143" s="11"/>
      <c r="N143" s="11"/>
      <c r="O143" s="11"/>
      <c r="P143" s="11"/>
      <c r="Q143" s="11"/>
      <c r="R143" s="11"/>
      <c r="S143" s="11"/>
      <c r="T143" s="11"/>
      <c r="U143" s="68"/>
      <c r="V143" s="11"/>
    </row>
    <row r="144" spans="1:22" s="18" customFormat="1">
      <c r="A144" s="11"/>
      <c r="B144" s="16"/>
      <c r="C144" s="330"/>
      <c r="D144" s="28"/>
      <c r="E144" s="91"/>
      <c r="F144" s="92"/>
      <c r="G144" s="92"/>
      <c r="L144" s="11"/>
      <c r="M144" s="11"/>
      <c r="N144" s="11"/>
      <c r="O144" s="11"/>
      <c r="P144" s="11"/>
      <c r="Q144" s="11"/>
      <c r="R144" s="11"/>
      <c r="S144" s="11"/>
      <c r="T144" s="11"/>
      <c r="U144" s="68"/>
      <c r="V144" s="11"/>
    </row>
    <row r="145" spans="1:22" s="18" customFormat="1">
      <c r="A145" s="11"/>
      <c r="B145" s="16"/>
      <c r="C145" s="330"/>
      <c r="D145" s="28"/>
      <c r="E145" s="91"/>
      <c r="F145" s="92"/>
      <c r="G145" s="92"/>
      <c r="L145" s="11"/>
      <c r="M145" s="11"/>
      <c r="N145" s="11"/>
      <c r="O145" s="11"/>
      <c r="P145" s="11"/>
      <c r="Q145" s="11"/>
      <c r="R145" s="11"/>
      <c r="S145" s="11"/>
      <c r="T145" s="11"/>
      <c r="U145" s="68"/>
      <c r="V145" s="11"/>
    </row>
    <row r="146" spans="1:22" s="18" customFormat="1">
      <c r="A146" s="11"/>
      <c r="B146" s="16"/>
      <c r="C146" s="330"/>
      <c r="D146" s="28"/>
      <c r="E146" s="91"/>
      <c r="F146" s="92"/>
      <c r="G146" s="92"/>
      <c r="L146" s="11"/>
      <c r="M146" s="11"/>
      <c r="N146" s="11"/>
      <c r="O146" s="11"/>
      <c r="P146" s="11"/>
      <c r="Q146" s="11"/>
      <c r="R146" s="11"/>
      <c r="S146" s="11"/>
      <c r="T146" s="11"/>
      <c r="U146" s="68"/>
      <c r="V146" s="11"/>
    </row>
    <row r="147" spans="1:22" s="18" customFormat="1">
      <c r="A147" s="11"/>
      <c r="B147" s="16"/>
      <c r="C147" s="330"/>
      <c r="D147" s="28"/>
      <c r="E147" s="91"/>
      <c r="F147" s="92"/>
      <c r="G147" s="92"/>
      <c r="L147" s="11"/>
      <c r="M147" s="11"/>
      <c r="N147" s="11"/>
      <c r="O147" s="11"/>
      <c r="P147" s="11"/>
      <c r="Q147" s="11"/>
      <c r="R147" s="11"/>
      <c r="S147" s="11"/>
      <c r="T147" s="11"/>
      <c r="U147" s="68"/>
      <c r="V147" s="11"/>
    </row>
    <row r="148" spans="1:22" s="18" customFormat="1">
      <c r="A148" s="11"/>
      <c r="B148" s="16"/>
      <c r="C148" s="330"/>
      <c r="D148" s="28"/>
      <c r="E148" s="91"/>
      <c r="F148" s="92"/>
      <c r="G148" s="92"/>
      <c r="L148" s="11"/>
      <c r="M148" s="11"/>
      <c r="N148" s="11"/>
      <c r="O148" s="11"/>
      <c r="P148" s="11"/>
      <c r="Q148" s="11"/>
      <c r="R148" s="11"/>
      <c r="S148" s="11"/>
      <c r="T148" s="11"/>
      <c r="U148" s="68"/>
      <c r="V148" s="11"/>
    </row>
    <row r="149" spans="1:22" s="18" customFormat="1">
      <c r="A149" s="11"/>
      <c r="B149" s="16"/>
      <c r="C149" s="330"/>
      <c r="D149" s="28"/>
      <c r="E149" s="91"/>
      <c r="F149" s="92"/>
      <c r="G149" s="92"/>
      <c r="L149" s="11"/>
      <c r="M149" s="11"/>
      <c r="N149" s="11"/>
      <c r="O149" s="11"/>
      <c r="P149" s="11"/>
      <c r="Q149" s="11"/>
      <c r="R149" s="11"/>
      <c r="S149" s="11"/>
      <c r="T149" s="11"/>
      <c r="U149" s="68"/>
      <c r="V149" s="11"/>
    </row>
    <row r="150" spans="1:22" s="18" customFormat="1">
      <c r="A150" s="11"/>
      <c r="B150" s="16"/>
      <c r="C150" s="330"/>
      <c r="D150" s="28"/>
      <c r="E150" s="91"/>
      <c r="F150" s="92"/>
      <c r="G150" s="92"/>
      <c r="L150" s="11"/>
      <c r="M150" s="11"/>
      <c r="N150" s="11"/>
      <c r="O150" s="11"/>
      <c r="P150" s="11"/>
      <c r="Q150" s="11"/>
      <c r="R150" s="11"/>
      <c r="S150" s="11"/>
      <c r="T150" s="11"/>
      <c r="U150" s="68"/>
      <c r="V150" s="11"/>
    </row>
    <row r="151" spans="1:22" s="18" customFormat="1">
      <c r="A151" s="11"/>
      <c r="B151" s="16"/>
      <c r="C151" s="330"/>
      <c r="D151" s="28"/>
      <c r="E151" s="91"/>
      <c r="F151" s="92"/>
      <c r="G151" s="92"/>
      <c r="L151" s="11"/>
      <c r="M151" s="11"/>
      <c r="N151" s="11"/>
      <c r="O151" s="11"/>
      <c r="P151" s="11"/>
      <c r="Q151" s="11"/>
      <c r="R151" s="11"/>
      <c r="S151" s="11"/>
      <c r="T151" s="11"/>
      <c r="U151" s="68"/>
      <c r="V151" s="11"/>
    </row>
    <row r="152" spans="1:22" s="18" customFormat="1">
      <c r="A152" s="11"/>
      <c r="B152" s="16"/>
      <c r="C152" s="330"/>
      <c r="D152" s="28"/>
      <c r="E152" s="91"/>
      <c r="F152" s="92"/>
      <c r="G152" s="92"/>
      <c r="L152" s="11"/>
      <c r="M152" s="11"/>
      <c r="N152" s="11"/>
      <c r="O152" s="11"/>
      <c r="P152" s="11"/>
      <c r="Q152" s="11"/>
      <c r="R152" s="11"/>
      <c r="S152" s="11"/>
      <c r="T152" s="11"/>
      <c r="U152" s="68"/>
      <c r="V152" s="11"/>
    </row>
    <row r="153" spans="1:22" s="18" customFormat="1">
      <c r="A153" s="11"/>
      <c r="B153" s="16"/>
      <c r="C153" s="330"/>
      <c r="D153" s="28"/>
      <c r="E153" s="91"/>
      <c r="F153" s="92"/>
      <c r="G153" s="92"/>
      <c r="L153" s="11"/>
      <c r="M153" s="11"/>
      <c r="N153" s="11"/>
      <c r="O153" s="11"/>
      <c r="P153" s="11"/>
      <c r="Q153" s="11"/>
      <c r="R153" s="11"/>
      <c r="S153" s="11"/>
      <c r="T153" s="11"/>
      <c r="U153" s="68"/>
      <c r="V153" s="11"/>
    </row>
    <row r="154" spans="1:22" s="18" customFormat="1">
      <c r="A154" s="11"/>
      <c r="B154" s="16"/>
      <c r="C154" s="330"/>
      <c r="D154" s="28"/>
      <c r="E154" s="91"/>
      <c r="F154" s="92"/>
      <c r="G154" s="92"/>
      <c r="L154" s="11"/>
      <c r="M154" s="11"/>
      <c r="N154" s="11"/>
      <c r="O154" s="11"/>
      <c r="P154" s="11"/>
      <c r="Q154" s="11"/>
      <c r="R154" s="11"/>
      <c r="S154" s="11"/>
      <c r="T154" s="11"/>
      <c r="U154" s="68"/>
      <c r="V154" s="11"/>
    </row>
    <row r="155" spans="1:22" s="18" customFormat="1">
      <c r="A155" s="11"/>
      <c r="B155" s="16"/>
      <c r="C155" s="330"/>
      <c r="D155" s="28"/>
      <c r="E155" s="91"/>
      <c r="F155" s="92"/>
      <c r="G155" s="92"/>
      <c r="L155" s="11"/>
      <c r="M155" s="11"/>
      <c r="N155" s="11"/>
      <c r="O155" s="11"/>
      <c r="P155" s="11"/>
      <c r="Q155" s="11"/>
      <c r="R155" s="11"/>
      <c r="S155" s="11"/>
      <c r="T155" s="11"/>
      <c r="U155" s="68"/>
      <c r="V155" s="11"/>
    </row>
    <row r="156" spans="1:22" s="18" customFormat="1">
      <c r="A156" s="11"/>
      <c r="B156" s="16"/>
      <c r="C156" s="330"/>
      <c r="D156" s="28"/>
      <c r="E156" s="91"/>
      <c r="F156" s="92"/>
      <c r="G156" s="92"/>
      <c r="L156" s="11"/>
      <c r="M156" s="11"/>
      <c r="N156" s="11"/>
      <c r="O156" s="11"/>
      <c r="P156" s="11"/>
      <c r="Q156" s="11"/>
      <c r="R156" s="11"/>
      <c r="S156" s="11"/>
      <c r="T156" s="11"/>
      <c r="U156" s="68"/>
      <c r="V156" s="11"/>
    </row>
    <row r="157" spans="1:22" s="18" customFormat="1">
      <c r="A157" s="11"/>
      <c r="B157" s="16"/>
      <c r="C157" s="330"/>
      <c r="D157" s="28"/>
      <c r="E157" s="91"/>
      <c r="F157" s="92"/>
      <c r="G157" s="92"/>
      <c r="L157" s="11"/>
      <c r="M157" s="11"/>
      <c r="N157" s="11"/>
      <c r="O157" s="11"/>
      <c r="P157" s="11"/>
      <c r="Q157" s="11"/>
      <c r="R157" s="11"/>
      <c r="S157" s="11"/>
      <c r="T157" s="11"/>
      <c r="U157" s="68"/>
      <c r="V157" s="11"/>
    </row>
    <row r="158" spans="1:22" s="18" customFormat="1">
      <c r="A158" s="11"/>
      <c r="B158" s="16"/>
      <c r="C158" s="330"/>
      <c r="D158" s="28"/>
      <c r="E158" s="91"/>
      <c r="F158" s="92"/>
      <c r="G158" s="92"/>
      <c r="L158" s="11"/>
      <c r="M158" s="11"/>
      <c r="N158" s="11"/>
      <c r="O158" s="11"/>
      <c r="P158" s="11"/>
      <c r="Q158" s="11"/>
      <c r="R158" s="11"/>
      <c r="S158" s="11"/>
      <c r="T158" s="11"/>
      <c r="U158" s="68"/>
      <c r="V158" s="11"/>
    </row>
    <row r="159" spans="1:22" s="18" customFormat="1">
      <c r="A159" s="11"/>
      <c r="B159" s="16"/>
      <c r="C159" s="330"/>
      <c r="D159" s="28"/>
      <c r="E159" s="91"/>
      <c r="F159" s="92"/>
      <c r="G159" s="92"/>
      <c r="L159" s="11"/>
      <c r="M159" s="11"/>
      <c r="N159" s="11"/>
      <c r="O159" s="11"/>
      <c r="P159" s="11"/>
      <c r="Q159" s="11"/>
      <c r="R159" s="11"/>
      <c r="S159" s="11"/>
      <c r="T159" s="11"/>
      <c r="U159" s="68"/>
      <c r="V159" s="11"/>
    </row>
    <row r="160" spans="1:22" s="18" customFormat="1">
      <c r="A160" s="11"/>
      <c r="B160" s="16"/>
      <c r="C160" s="330"/>
      <c r="D160" s="28"/>
      <c r="E160" s="91"/>
      <c r="F160" s="92"/>
      <c r="G160" s="92"/>
      <c r="L160" s="11"/>
      <c r="M160" s="11"/>
      <c r="N160" s="11"/>
      <c r="O160" s="11"/>
      <c r="P160" s="11"/>
      <c r="Q160" s="11"/>
      <c r="R160" s="11"/>
      <c r="S160" s="11"/>
      <c r="T160" s="11"/>
      <c r="U160" s="68"/>
      <c r="V160" s="11"/>
    </row>
    <row r="161" spans="1:22" s="18" customFormat="1">
      <c r="A161" s="11"/>
      <c r="B161" s="16"/>
      <c r="C161" s="330"/>
      <c r="D161" s="28"/>
      <c r="E161" s="91"/>
      <c r="F161" s="92"/>
      <c r="G161" s="92"/>
      <c r="L161" s="11"/>
      <c r="M161" s="11"/>
      <c r="N161" s="11"/>
      <c r="O161" s="11"/>
      <c r="P161" s="11"/>
      <c r="Q161" s="11"/>
      <c r="R161" s="11"/>
      <c r="S161" s="11"/>
      <c r="T161" s="11"/>
      <c r="U161" s="68"/>
      <c r="V161" s="11"/>
    </row>
    <row r="162" spans="1:22" s="18" customFormat="1">
      <c r="A162" s="11"/>
      <c r="B162" s="16"/>
      <c r="C162" s="330"/>
      <c r="D162" s="28"/>
      <c r="E162" s="91"/>
      <c r="F162" s="92"/>
      <c r="G162" s="92"/>
      <c r="L162" s="11"/>
      <c r="M162" s="11"/>
      <c r="N162" s="11"/>
      <c r="O162" s="11"/>
      <c r="P162" s="11"/>
      <c r="Q162" s="11"/>
      <c r="R162" s="11"/>
      <c r="S162" s="11"/>
      <c r="T162" s="11"/>
      <c r="U162" s="68"/>
      <c r="V162" s="11"/>
    </row>
    <row r="163" spans="1:22" s="18" customFormat="1">
      <c r="A163" s="11"/>
      <c r="B163" s="16"/>
      <c r="C163" s="330"/>
      <c r="D163" s="28"/>
      <c r="E163" s="91"/>
      <c r="F163" s="92"/>
      <c r="G163" s="92"/>
      <c r="L163" s="11"/>
      <c r="M163" s="11"/>
      <c r="N163" s="11"/>
      <c r="O163" s="11"/>
      <c r="P163" s="11"/>
      <c r="Q163" s="11"/>
      <c r="R163" s="11"/>
      <c r="S163" s="11"/>
      <c r="T163" s="11"/>
      <c r="U163" s="68"/>
      <c r="V163" s="11"/>
    </row>
    <row r="164" spans="1:22" s="18" customFormat="1">
      <c r="A164" s="11"/>
      <c r="B164" s="16"/>
      <c r="C164" s="330"/>
      <c r="D164" s="28"/>
      <c r="E164" s="91"/>
      <c r="F164" s="92"/>
      <c r="G164" s="92"/>
      <c r="L164" s="11"/>
      <c r="M164" s="11"/>
      <c r="N164" s="11"/>
      <c r="O164" s="11"/>
      <c r="P164" s="11"/>
      <c r="Q164" s="11"/>
      <c r="R164" s="11"/>
      <c r="S164" s="11"/>
      <c r="T164" s="11"/>
      <c r="U164" s="68"/>
      <c r="V164" s="11"/>
    </row>
    <row r="165" spans="1:22" s="18" customFormat="1">
      <c r="A165" s="11"/>
      <c r="B165" s="16"/>
      <c r="C165" s="330"/>
      <c r="D165" s="28"/>
      <c r="E165" s="91"/>
      <c r="F165" s="92"/>
      <c r="G165" s="92"/>
      <c r="L165" s="11"/>
      <c r="M165" s="11"/>
      <c r="N165" s="11"/>
      <c r="O165" s="11"/>
      <c r="P165" s="11"/>
      <c r="Q165" s="11"/>
      <c r="R165" s="11"/>
      <c r="S165" s="11"/>
      <c r="T165" s="11"/>
      <c r="U165" s="68"/>
      <c r="V165" s="11"/>
    </row>
    <row r="166" spans="1:22" s="18" customFormat="1">
      <c r="A166" s="11"/>
      <c r="B166" s="16"/>
      <c r="C166" s="330"/>
      <c r="D166" s="28"/>
      <c r="E166" s="91"/>
      <c r="F166" s="92"/>
      <c r="G166" s="92"/>
      <c r="L166" s="11"/>
      <c r="M166" s="11"/>
      <c r="N166" s="11"/>
      <c r="O166" s="11"/>
      <c r="P166" s="11"/>
      <c r="Q166" s="11"/>
      <c r="R166" s="11"/>
      <c r="S166" s="11"/>
      <c r="T166" s="11"/>
      <c r="U166" s="68"/>
      <c r="V166" s="11"/>
    </row>
    <row r="167" spans="1:22" s="18" customFormat="1">
      <c r="A167" s="11"/>
      <c r="B167" s="16"/>
      <c r="C167" s="330"/>
      <c r="D167" s="28"/>
      <c r="E167" s="91"/>
      <c r="F167" s="92"/>
      <c r="G167" s="92"/>
      <c r="L167" s="11"/>
      <c r="M167" s="11"/>
      <c r="N167" s="11"/>
      <c r="O167" s="11"/>
      <c r="P167" s="11"/>
      <c r="Q167" s="11"/>
      <c r="R167" s="11"/>
      <c r="S167" s="11"/>
      <c r="T167" s="11"/>
      <c r="U167" s="68"/>
      <c r="V167" s="11"/>
    </row>
    <row r="168" spans="1:22" s="18" customFormat="1">
      <c r="A168" s="11"/>
      <c r="B168" s="16"/>
      <c r="C168" s="330"/>
      <c r="D168" s="28"/>
      <c r="E168" s="91"/>
      <c r="F168" s="92"/>
      <c r="G168" s="92"/>
      <c r="L168" s="11"/>
      <c r="M168" s="11"/>
      <c r="N168" s="11"/>
      <c r="O168" s="11"/>
      <c r="P168" s="11"/>
      <c r="Q168" s="11"/>
      <c r="R168" s="11"/>
      <c r="S168" s="11"/>
      <c r="T168" s="11"/>
      <c r="U168" s="68"/>
      <c r="V168" s="11"/>
    </row>
    <row r="169" spans="1:22" s="18" customFormat="1">
      <c r="A169" s="11"/>
      <c r="B169" s="16"/>
      <c r="C169" s="330"/>
      <c r="D169" s="28"/>
      <c r="E169" s="91"/>
      <c r="F169" s="92"/>
      <c r="G169" s="92"/>
      <c r="L169" s="11"/>
      <c r="M169" s="11"/>
      <c r="N169" s="11"/>
      <c r="O169" s="11"/>
      <c r="P169" s="11"/>
      <c r="Q169" s="11"/>
      <c r="R169" s="11"/>
      <c r="S169" s="11"/>
      <c r="T169" s="11"/>
      <c r="U169" s="68"/>
      <c r="V169" s="11"/>
    </row>
    <row r="170" spans="1:22" s="18" customFormat="1">
      <c r="A170" s="11"/>
      <c r="B170" s="16"/>
      <c r="C170" s="330"/>
      <c r="D170" s="28"/>
      <c r="E170" s="91"/>
      <c r="F170" s="92"/>
      <c r="G170" s="92"/>
      <c r="L170" s="11"/>
      <c r="M170" s="11"/>
      <c r="N170" s="11"/>
      <c r="O170" s="11"/>
      <c r="P170" s="11"/>
      <c r="Q170" s="11"/>
      <c r="R170" s="11"/>
      <c r="S170" s="11"/>
      <c r="T170" s="11"/>
      <c r="U170" s="68"/>
      <c r="V170" s="11"/>
    </row>
    <row r="171" spans="1:22" s="18" customFormat="1">
      <c r="A171" s="11"/>
      <c r="B171" s="16"/>
      <c r="C171" s="330"/>
      <c r="D171" s="28"/>
      <c r="E171" s="91"/>
      <c r="F171" s="92"/>
      <c r="G171" s="92"/>
      <c r="L171" s="11"/>
      <c r="M171" s="11"/>
      <c r="N171" s="11"/>
      <c r="O171" s="11"/>
      <c r="P171" s="11"/>
      <c r="Q171" s="11"/>
      <c r="R171" s="11"/>
      <c r="S171" s="11"/>
      <c r="T171" s="11"/>
      <c r="U171" s="68"/>
      <c r="V171" s="11"/>
    </row>
    <row r="172" spans="1:22" s="18" customFormat="1">
      <c r="A172" s="11"/>
      <c r="B172" s="16"/>
      <c r="C172" s="330"/>
      <c r="D172" s="28"/>
      <c r="E172" s="91"/>
      <c r="F172" s="92"/>
      <c r="G172" s="92"/>
      <c r="L172" s="11"/>
      <c r="M172" s="11"/>
      <c r="N172" s="11"/>
      <c r="O172" s="11"/>
      <c r="P172" s="11"/>
      <c r="Q172" s="11"/>
      <c r="R172" s="11"/>
      <c r="S172" s="11"/>
      <c r="T172" s="11"/>
      <c r="U172" s="68"/>
      <c r="V172" s="11"/>
    </row>
    <row r="173" spans="1:22" s="18" customFormat="1">
      <c r="A173" s="11"/>
      <c r="B173" s="16"/>
      <c r="C173" s="330"/>
      <c r="D173" s="28"/>
      <c r="E173" s="91"/>
      <c r="F173" s="92"/>
      <c r="G173" s="92"/>
      <c r="L173" s="11"/>
      <c r="M173" s="11"/>
      <c r="N173" s="11"/>
      <c r="O173" s="11"/>
      <c r="P173" s="11"/>
      <c r="Q173" s="11"/>
      <c r="R173" s="11"/>
      <c r="S173" s="11"/>
      <c r="T173" s="11"/>
      <c r="U173" s="68"/>
      <c r="V173" s="11"/>
    </row>
    <row r="174" spans="1:22" s="18" customFormat="1">
      <c r="A174" s="11"/>
      <c r="B174" s="16"/>
      <c r="C174" s="330"/>
      <c r="D174" s="28"/>
      <c r="E174" s="91"/>
      <c r="F174" s="92"/>
      <c r="G174" s="92"/>
      <c r="L174" s="11"/>
      <c r="M174" s="11"/>
      <c r="N174" s="11"/>
      <c r="O174" s="11"/>
      <c r="P174" s="11"/>
      <c r="Q174" s="11"/>
      <c r="R174" s="11"/>
      <c r="S174" s="11"/>
      <c r="T174" s="11"/>
      <c r="U174" s="68"/>
      <c r="V174" s="11"/>
    </row>
    <row r="175" spans="1:22" s="18" customFormat="1">
      <c r="A175" s="11"/>
      <c r="B175" s="16"/>
      <c r="C175" s="330"/>
      <c r="D175" s="28"/>
      <c r="E175" s="91"/>
      <c r="F175" s="92"/>
      <c r="G175" s="92"/>
      <c r="L175" s="11"/>
      <c r="M175" s="11"/>
      <c r="N175" s="11"/>
      <c r="O175" s="11"/>
      <c r="P175" s="11"/>
      <c r="Q175" s="11"/>
      <c r="R175" s="11"/>
      <c r="S175" s="11"/>
      <c r="T175" s="11"/>
      <c r="U175" s="68"/>
      <c r="V175" s="11"/>
    </row>
    <row r="176" spans="1:22" s="18" customFormat="1">
      <c r="A176" s="11"/>
      <c r="B176" s="16"/>
      <c r="C176" s="330"/>
      <c r="D176" s="28"/>
      <c r="E176" s="91"/>
      <c r="F176" s="92"/>
      <c r="G176" s="92"/>
      <c r="L176" s="11"/>
      <c r="M176" s="11"/>
      <c r="N176" s="11"/>
      <c r="O176" s="11"/>
      <c r="P176" s="11"/>
      <c r="Q176" s="11"/>
      <c r="R176" s="11"/>
      <c r="S176" s="11"/>
      <c r="T176" s="11"/>
      <c r="U176" s="68"/>
      <c r="V176" s="11"/>
    </row>
    <row r="177" spans="1:22" s="18" customFormat="1">
      <c r="A177" s="11"/>
      <c r="B177" s="16"/>
      <c r="C177" s="330"/>
      <c r="D177" s="28"/>
      <c r="E177" s="91"/>
      <c r="F177" s="92"/>
      <c r="G177" s="92"/>
      <c r="L177" s="11"/>
      <c r="M177" s="11"/>
      <c r="N177" s="11"/>
      <c r="O177" s="11"/>
      <c r="P177" s="11"/>
      <c r="Q177" s="11"/>
      <c r="R177" s="11"/>
      <c r="S177" s="11"/>
      <c r="T177" s="11"/>
      <c r="U177" s="68"/>
      <c r="V177" s="11"/>
    </row>
    <row r="178" spans="1:22" s="18" customFormat="1">
      <c r="A178" s="11"/>
      <c r="B178" s="16"/>
      <c r="C178" s="330"/>
      <c r="D178" s="28"/>
      <c r="E178" s="91"/>
      <c r="F178" s="92"/>
      <c r="G178" s="92"/>
      <c r="L178" s="11"/>
      <c r="M178" s="11"/>
      <c r="N178" s="11"/>
      <c r="O178" s="11"/>
      <c r="P178" s="11"/>
      <c r="Q178" s="11"/>
      <c r="R178" s="11"/>
      <c r="S178" s="11"/>
      <c r="T178" s="11"/>
      <c r="U178" s="68"/>
      <c r="V178" s="11"/>
    </row>
    <row r="179" spans="1:22" s="18" customFormat="1">
      <c r="A179" s="11"/>
      <c r="B179" s="16"/>
      <c r="C179" s="330"/>
      <c r="D179" s="28"/>
      <c r="E179" s="91"/>
      <c r="F179" s="92"/>
      <c r="G179" s="92"/>
      <c r="L179" s="11"/>
      <c r="M179" s="11"/>
      <c r="N179" s="11"/>
      <c r="O179" s="11"/>
      <c r="P179" s="11"/>
      <c r="Q179" s="11"/>
      <c r="R179" s="11"/>
      <c r="S179" s="11"/>
      <c r="T179" s="11"/>
      <c r="U179" s="68"/>
      <c r="V179" s="11"/>
    </row>
    <row r="180" spans="1:22" s="18" customFormat="1">
      <c r="A180" s="11"/>
      <c r="B180" s="16"/>
      <c r="C180" s="330"/>
      <c r="D180" s="28"/>
      <c r="E180" s="91"/>
      <c r="F180" s="92"/>
      <c r="G180" s="92"/>
      <c r="L180" s="11"/>
      <c r="M180" s="11"/>
      <c r="N180" s="11"/>
      <c r="O180" s="11"/>
      <c r="P180" s="11"/>
      <c r="Q180" s="11"/>
      <c r="R180" s="11"/>
      <c r="S180" s="11"/>
      <c r="T180" s="11"/>
      <c r="U180" s="68"/>
      <c r="V180" s="11"/>
    </row>
    <row r="181" spans="1:22" s="18" customFormat="1">
      <c r="A181" s="11"/>
      <c r="B181" s="16"/>
      <c r="C181" s="330"/>
      <c r="D181" s="28"/>
      <c r="E181" s="91"/>
      <c r="F181" s="92"/>
      <c r="G181" s="92"/>
      <c r="L181" s="11"/>
      <c r="M181" s="11"/>
      <c r="N181" s="11"/>
      <c r="O181" s="11"/>
      <c r="P181" s="11"/>
      <c r="Q181" s="11"/>
      <c r="R181" s="11"/>
      <c r="S181" s="11"/>
      <c r="T181" s="11"/>
      <c r="U181" s="68"/>
      <c r="V181" s="11"/>
    </row>
    <row r="182" spans="1:22" s="18" customFormat="1">
      <c r="A182" s="11"/>
      <c r="B182" s="16"/>
      <c r="C182" s="330"/>
      <c r="D182" s="28"/>
      <c r="E182" s="91"/>
      <c r="F182" s="92"/>
      <c r="G182" s="92"/>
      <c r="L182" s="11"/>
      <c r="M182" s="11"/>
      <c r="N182" s="11"/>
      <c r="O182" s="11"/>
      <c r="P182" s="11"/>
      <c r="Q182" s="11"/>
      <c r="R182" s="11"/>
      <c r="S182" s="11"/>
      <c r="T182" s="11"/>
      <c r="U182" s="68"/>
      <c r="V182" s="11"/>
    </row>
    <row r="183" spans="1:22" s="18" customFormat="1">
      <c r="A183" s="11"/>
      <c r="B183" s="16"/>
      <c r="C183" s="330"/>
      <c r="D183" s="28"/>
      <c r="E183" s="91"/>
      <c r="F183" s="92"/>
      <c r="G183" s="92"/>
      <c r="L183" s="11"/>
      <c r="M183" s="11"/>
      <c r="N183" s="11"/>
      <c r="O183" s="11"/>
      <c r="P183" s="11"/>
      <c r="Q183" s="11"/>
      <c r="R183" s="11"/>
      <c r="S183" s="11"/>
      <c r="T183" s="11"/>
      <c r="U183" s="68"/>
      <c r="V183" s="11"/>
    </row>
    <row r="184" spans="1:22" s="18" customFormat="1">
      <c r="A184" s="11"/>
      <c r="B184" s="16"/>
      <c r="C184" s="330"/>
      <c r="D184" s="28"/>
      <c r="E184" s="91"/>
      <c r="F184" s="92"/>
      <c r="G184" s="92"/>
      <c r="L184" s="11"/>
      <c r="M184" s="11"/>
      <c r="N184" s="11"/>
      <c r="O184" s="11"/>
      <c r="P184" s="11"/>
      <c r="Q184" s="11"/>
      <c r="R184" s="11"/>
      <c r="S184" s="11"/>
      <c r="T184" s="11"/>
      <c r="U184" s="68"/>
      <c r="V184" s="11"/>
    </row>
    <row r="185" spans="1:22" s="18" customFormat="1">
      <c r="A185" s="11"/>
      <c r="B185" s="16"/>
      <c r="C185" s="330"/>
      <c r="D185" s="28"/>
      <c r="E185" s="91"/>
      <c r="F185" s="92"/>
      <c r="G185" s="92"/>
      <c r="L185" s="11"/>
      <c r="M185" s="11"/>
      <c r="N185" s="11"/>
      <c r="O185" s="11"/>
      <c r="P185" s="11"/>
      <c r="Q185" s="11"/>
      <c r="R185" s="11"/>
      <c r="S185" s="11"/>
      <c r="T185" s="11"/>
      <c r="U185" s="68"/>
      <c r="V185" s="11"/>
    </row>
    <row r="186" spans="1:22" s="18" customFormat="1">
      <c r="A186" s="11"/>
      <c r="B186" s="16"/>
      <c r="C186" s="330"/>
      <c r="D186" s="28"/>
      <c r="E186" s="91"/>
      <c r="F186" s="92"/>
      <c r="G186" s="92"/>
      <c r="L186" s="11"/>
      <c r="M186" s="11"/>
      <c r="N186" s="11"/>
      <c r="O186" s="11"/>
      <c r="P186" s="11"/>
      <c r="Q186" s="11"/>
      <c r="R186" s="11"/>
      <c r="S186" s="11"/>
      <c r="T186" s="11"/>
      <c r="U186" s="68"/>
      <c r="V186" s="11"/>
    </row>
    <row r="187" spans="1:22" s="18" customFormat="1">
      <c r="A187" s="11"/>
      <c r="B187" s="16"/>
      <c r="C187" s="330"/>
      <c r="D187" s="28"/>
      <c r="E187" s="91"/>
      <c r="F187" s="92"/>
      <c r="G187" s="92"/>
      <c r="L187" s="11"/>
      <c r="M187" s="11"/>
      <c r="N187" s="11"/>
      <c r="O187" s="11"/>
      <c r="P187" s="11"/>
      <c r="Q187" s="11"/>
      <c r="R187" s="11"/>
      <c r="S187" s="11"/>
      <c r="T187" s="11"/>
      <c r="U187" s="68"/>
      <c r="V187" s="11"/>
    </row>
    <row r="188" spans="1:22" s="18" customFormat="1">
      <c r="A188" s="11"/>
      <c r="B188" s="16"/>
      <c r="C188" s="330"/>
      <c r="D188" s="28"/>
      <c r="E188" s="91"/>
      <c r="F188" s="92"/>
      <c r="G188" s="92"/>
      <c r="L188" s="11"/>
      <c r="M188" s="11"/>
      <c r="N188" s="11"/>
      <c r="O188" s="11"/>
      <c r="P188" s="11"/>
      <c r="Q188" s="11"/>
      <c r="R188" s="11"/>
      <c r="S188" s="11"/>
      <c r="T188" s="11"/>
      <c r="U188" s="68"/>
      <c r="V188" s="11"/>
    </row>
    <row r="189" spans="1:22" s="18" customFormat="1">
      <c r="A189" s="11"/>
      <c r="B189" s="16"/>
      <c r="C189" s="330"/>
      <c r="D189" s="28"/>
      <c r="E189" s="91"/>
      <c r="F189" s="92"/>
      <c r="G189" s="92"/>
      <c r="L189" s="11"/>
      <c r="M189" s="11"/>
      <c r="N189" s="11"/>
      <c r="O189" s="11"/>
      <c r="P189" s="11"/>
      <c r="Q189" s="11"/>
      <c r="R189" s="11"/>
      <c r="S189" s="11"/>
      <c r="T189" s="11"/>
      <c r="U189" s="68"/>
      <c r="V189" s="11"/>
    </row>
    <row r="190" spans="1:22" s="18" customFormat="1">
      <c r="A190" s="11"/>
      <c r="B190" s="16"/>
      <c r="C190" s="330"/>
      <c r="D190" s="28"/>
      <c r="E190" s="91"/>
      <c r="F190" s="92"/>
      <c r="G190" s="92"/>
      <c r="L190" s="11"/>
      <c r="M190" s="11"/>
      <c r="N190" s="11"/>
      <c r="O190" s="11"/>
      <c r="P190" s="11"/>
      <c r="Q190" s="11"/>
      <c r="R190" s="11"/>
      <c r="S190" s="11"/>
      <c r="T190" s="11"/>
      <c r="U190" s="68"/>
      <c r="V190" s="11"/>
    </row>
    <row r="191" spans="1:22" s="18" customFormat="1">
      <c r="A191" s="11"/>
      <c r="B191" s="16"/>
      <c r="C191" s="330"/>
      <c r="D191" s="28"/>
      <c r="E191" s="91"/>
      <c r="F191" s="92"/>
      <c r="G191" s="92"/>
      <c r="L191" s="11"/>
      <c r="M191" s="11"/>
      <c r="N191" s="11"/>
      <c r="O191" s="11"/>
      <c r="P191" s="11"/>
      <c r="Q191" s="11"/>
      <c r="R191" s="11"/>
      <c r="S191" s="11"/>
      <c r="T191" s="11"/>
      <c r="U191" s="68"/>
      <c r="V191" s="11"/>
    </row>
    <row r="192" spans="1:22" s="18" customFormat="1">
      <c r="A192" s="11"/>
      <c r="B192" s="16"/>
      <c r="C192" s="330"/>
      <c r="D192" s="28"/>
      <c r="E192" s="91"/>
      <c r="F192" s="92"/>
      <c r="G192" s="92"/>
      <c r="L192" s="11"/>
      <c r="M192" s="11"/>
      <c r="N192" s="11"/>
      <c r="O192" s="11"/>
      <c r="P192" s="11"/>
      <c r="Q192" s="11"/>
      <c r="R192" s="11"/>
      <c r="S192" s="11"/>
      <c r="T192" s="11"/>
      <c r="U192" s="68"/>
      <c r="V192" s="11"/>
    </row>
    <row r="193" spans="1:22" s="18" customFormat="1">
      <c r="A193" s="11"/>
      <c r="B193" s="16"/>
      <c r="C193" s="330"/>
      <c r="D193" s="28"/>
      <c r="E193" s="91"/>
      <c r="F193" s="92"/>
      <c r="G193" s="92"/>
      <c r="L193" s="11"/>
      <c r="M193" s="11"/>
      <c r="N193" s="11"/>
      <c r="O193" s="11"/>
      <c r="P193" s="11"/>
      <c r="Q193" s="11"/>
      <c r="R193" s="11"/>
      <c r="S193" s="11"/>
      <c r="T193" s="11"/>
      <c r="U193" s="68"/>
      <c r="V193" s="11"/>
    </row>
    <row r="194" spans="1:22" s="18" customFormat="1">
      <c r="A194" s="11"/>
      <c r="B194" s="16"/>
      <c r="C194" s="330"/>
      <c r="D194" s="28"/>
      <c r="E194" s="91"/>
      <c r="F194" s="92"/>
      <c r="G194" s="92"/>
      <c r="L194" s="11"/>
      <c r="M194" s="11"/>
      <c r="N194" s="11"/>
      <c r="O194" s="11"/>
      <c r="P194" s="11"/>
      <c r="Q194" s="11"/>
      <c r="R194" s="11"/>
      <c r="S194" s="11"/>
      <c r="T194" s="11"/>
      <c r="U194" s="68"/>
      <c r="V194" s="11"/>
    </row>
    <row r="195" spans="1:22" s="18" customFormat="1">
      <c r="A195" s="11"/>
      <c r="B195" s="16"/>
      <c r="C195" s="330"/>
      <c r="D195" s="28"/>
      <c r="E195" s="91"/>
      <c r="F195" s="92"/>
      <c r="G195" s="92"/>
      <c r="L195" s="11"/>
      <c r="M195" s="11"/>
      <c r="N195" s="11"/>
      <c r="O195" s="11"/>
      <c r="P195" s="11"/>
      <c r="Q195" s="11"/>
      <c r="R195" s="11"/>
      <c r="S195" s="11"/>
      <c r="T195" s="11"/>
      <c r="U195" s="68"/>
      <c r="V195" s="11"/>
    </row>
    <row r="196" spans="1:22" s="18" customFormat="1">
      <c r="A196" s="11"/>
      <c r="B196" s="16"/>
      <c r="C196" s="330"/>
      <c r="D196" s="28"/>
      <c r="E196" s="91"/>
      <c r="F196" s="92"/>
      <c r="G196" s="92"/>
      <c r="L196" s="11"/>
      <c r="M196" s="11"/>
      <c r="N196" s="11"/>
      <c r="O196" s="11"/>
      <c r="P196" s="11"/>
      <c r="Q196" s="11"/>
      <c r="R196" s="11"/>
      <c r="S196" s="11"/>
      <c r="T196" s="11"/>
      <c r="U196" s="68"/>
      <c r="V196" s="11"/>
    </row>
    <row r="197" spans="1:22" s="18" customFormat="1">
      <c r="A197" s="11"/>
      <c r="B197" s="16"/>
      <c r="C197" s="330"/>
      <c r="D197" s="28"/>
      <c r="E197" s="91"/>
      <c r="F197" s="92"/>
      <c r="G197" s="92"/>
      <c r="L197" s="11"/>
      <c r="M197" s="11"/>
      <c r="N197" s="11"/>
      <c r="O197" s="11"/>
      <c r="P197" s="11"/>
      <c r="Q197" s="11"/>
      <c r="R197" s="11"/>
      <c r="S197" s="11"/>
      <c r="T197" s="11"/>
      <c r="U197" s="68"/>
      <c r="V197" s="11"/>
    </row>
    <row r="198" spans="1:22" s="18" customFormat="1">
      <c r="A198" s="11"/>
      <c r="B198" s="16"/>
      <c r="C198" s="330"/>
      <c r="D198" s="28"/>
      <c r="E198" s="91"/>
      <c r="F198" s="92"/>
      <c r="G198" s="92"/>
      <c r="L198" s="11"/>
      <c r="M198" s="11"/>
      <c r="N198" s="11"/>
      <c r="O198" s="11"/>
      <c r="P198" s="11"/>
      <c r="Q198" s="11"/>
      <c r="R198" s="11"/>
      <c r="S198" s="11"/>
      <c r="T198" s="11"/>
      <c r="U198" s="68"/>
      <c r="V198" s="11"/>
    </row>
    <row r="199" spans="1:22" s="18" customFormat="1">
      <c r="A199" s="11"/>
      <c r="B199" s="16"/>
      <c r="C199" s="330"/>
      <c r="D199" s="28"/>
      <c r="E199" s="91"/>
      <c r="F199" s="92"/>
      <c r="G199" s="92"/>
      <c r="L199" s="11"/>
      <c r="M199" s="11"/>
      <c r="N199" s="11"/>
      <c r="O199" s="11"/>
      <c r="P199" s="11"/>
      <c r="Q199" s="11"/>
      <c r="R199" s="11"/>
      <c r="S199" s="11"/>
      <c r="T199" s="11"/>
      <c r="U199" s="68"/>
      <c r="V199" s="11"/>
    </row>
    <row r="200" spans="1:22" s="18" customFormat="1">
      <c r="A200" s="11"/>
      <c r="B200" s="16"/>
      <c r="C200" s="330"/>
      <c r="D200" s="28"/>
      <c r="E200" s="91"/>
      <c r="F200" s="92"/>
      <c r="G200" s="92"/>
      <c r="L200" s="11"/>
      <c r="M200" s="11"/>
      <c r="N200" s="11"/>
      <c r="O200" s="11"/>
      <c r="P200" s="11"/>
      <c r="Q200" s="11"/>
      <c r="R200" s="11"/>
      <c r="S200" s="11"/>
      <c r="T200" s="11"/>
      <c r="U200" s="68"/>
      <c r="V200" s="11"/>
    </row>
    <row r="201" spans="1:22" s="18" customFormat="1">
      <c r="A201" s="11"/>
      <c r="B201" s="16"/>
      <c r="C201" s="330"/>
      <c r="D201" s="28"/>
      <c r="E201" s="91"/>
      <c r="F201" s="92"/>
      <c r="G201" s="92"/>
      <c r="L201" s="11"/>
      <c r="M201" s="11"/>
      <c r="N201" s="11"/>
      <c r="O201" s="11"/>
      <c r="P201" s="11"/>
      <c r="Q201" s="11"/>
      <c r="R201" s="11"/>
      <c r="S201" s="11"/>
      <c r="T201" s="11"/>
      <c r="U201" s="68"/>
      <c r="V201" s="11"/>
    </row>
    <row r="202" spans="1:22" s="18" customFormat="1">
      <c r="A202" s="11"/>
      <c r="B202" s="16"/>
      <c r="C202" s="330"/>
      <c r="D202" s="28"/>
      <c r="E202" s="91"/>
      <c r="F202" s="92"/>
      <c r="G202" s="92"/>
      <c r="L202" s="11"/>
      <c r="M202" s="11"/>
      <c r="N202" s="11"/>
      <c r="O202" s="11"/>
      <c r="P202" s="11"/>
      <c r="Q202" s="11"/>
      <c r="R202" s="11"/>
      <c r="S202" s="11"/>
      <c r="T202" s="11"/>
      <c r="U202" s="68"/>
      <c r="V202" s="11"/>
    </row>
    <row r="203" spans="1:22" s="18" customFormat="1">
      <c r="A203" s="11"/>
      <c r="B203" s="16"/>
      <c r="C203" s="330"/>
      <c r="D203" s="28"/>
      <c r="E203" s="91"/>
      <c r="F203" s="92"/>
      <c r="G203" s="92"/>
      <c r="L203" s="11"/>
      <c r="M203" s="11"/>
      <c r="N203" s="11"/>
      <c r="O203" s="11"/>
      <c r="P203" s="11"/>
      <c r="Q203" s="11"/>
      <c r="R203" s="11"/>
      <c r="S203" s="11"/>
      <c r="T203" s="11"/>
      <c r="U203" s="68"/>
      <c r="V203" s="11"/>
    </row>
    <row r="204" spans="1:22" s="18" customFormat="1">
      <c r="A204" s="11"/>
      <c r="B204" s="16"/>
      <c r="C204" s="330"/>
      <c r="D204" s="28"/>
      <c r="E204" s="91"/>
      <c r="F204" s="92"/>
      <c r="G204" s="92"/>
      <c r="L204" s="11"/>
      <c r="M204" s="11"/>
      <c r="N204" s="11"/>
      <c r="O204" s="11"/>
      <c r="P204" s="11"/>
      <c r="Q204" s="11"/>
      <c r="R204" s="11"/>
      <c r="S204" s="11"/>
      <c r="T204" s="11"/>
      <c r="U204" s="68"/>
      <c r="V204" s="11"/>
    </row>
    <row r="205" spans="1:22" s="18" customFormat="1">
      <c r="A205" s="11"/>
      <c r="B205" s="16"/>
      <c r="C205" s="330"/>
      <c r="D205" s="28"/>
      <c r="E205" s="91"/>
      <c r="F205" s="92"/>
      <c r="G205" s="92"/>
      <c r="L205" s="11"/>
      <c r="M205" s="11"/>
      <c r="N205" s="11"/>
      <c r="O205" s="11"/>
      <c r="P205" s="11"/>
      <c r="Q205" s="11"/>
      <c r="R205" s="11"/>
      <c r="S205" s="11"/>
      <c r="T205" s="11"/>
      <c r="U205" s="68"/>
      <c r="V205" s="11"/>
    </row>
    <row r="206" spans="1:22" s="18" customFormat="1">
      <c r="A206" s="11"/>
      <c r="B206" s="16"/>
      <c r="C206" s="330"/>
      <c r="D206" s="28"/>
      <c r="E206" s="91"/>
      <c r="F206" s="92"/>
      <c r="G206" s="92"/>
      <c r="L206" s="11"/>
      <c r="M206" s="11"/>
      <c r="N206" s="11"/>
      <c r="O206" s="11"/>
      <c r="P206" s="11"/>
      <c r="Q206" s="11"/>
      <c r="R206" s="11"/>
      <c r="S206" s="11"/>
      <c r="T206" s="11"/>
      <c r="U206" s="68"/>
      <c r="V206" s="11"/>
    </row>
    <row r="207" spans="1:22" s="18" customFormat="1">
      <c r="A207" s="11"/>
      <c r="B207" s="16"/>
      <c r="C207" s="330"/>
      <c r="D207" s="28"/>
      <c r="E207" s="91"/>
      <c r="F207" s="92"/>
      <c r="G207" s="92"/>
      <c r="L207" s="11"/>
      <c r="M207" s="11"/>
      <c r="N207" s="11"/>
      <c r="O207" s="11"/>
      <c r="P207" s="11"/>
      <c r="Q207" s="11"/>
      <c r="R207" s="11"/>
      <c r="S207" s="11"/>
      <c r="T207" s="11"/>
      <c r="U207" s="68"/>
      <c r="V207" s="11"/>
    </row>
    <row r="208" spans="1:22" s="18" customFormat="1">
      <c r="A208" s="11"/>
      <c r="B208" s="16"/>
      <c r="C208" s="330"/>
      <c r="D208" s="28"/>
      <c r="E208" s="91"/>
      <c r="F208" s="92"/>
      <c r="G208" s="92"/>
      <c r="L208" s="11"/>
      <c r="M208" s="11"/>
      <c r="N208" s="11"/>
      <c r="O208" s="11"/>
      <c r="P208" s="11"/>
      <c r="Q208" s="11"/>
      <c r="R208" s="11"/>
      <c r="S208" s="11"/>
      <c r="T208" s="11"/>
      <c r="U208" s="68"/>
      <c r="V208" s="11"/>
    </row>
    <row r="209" spans="1:22" s="18" customFormat="1">
      <c r="A209" s="11"/>
      <c r="B209" s="16"/>
      <c r="C209" s="330"/>
      <c r="D209" s="28"/>
      <c r="E209" s="91"/>
      <c r="F209" s="92"/>
      <c r="G209" s="92"/>
      <c r="L209" s="11"/>
      <c r="M209" s="11"/>
      <c r="N209" s="11"/>
      <c r="O209" s="11"/>
      <c r="P209" s="11"/>
      <c r="Q209" s="11"/>
      <c r="R209" s="11"/>
      <c r="S209" s="11"/>
      <c r="T209" s="11"/>
      <c r="U209" s="68"/>
      <c r="V209" s="11"/>
    </row>
    <row r="210" spans="1:22" s="18" customFormat="1">
      <c r="A210" s="11"/>
      <c r="B210" s="16"/>
      <c r="C210" s="330"/>
      <c r="D210" s="28"/>
      <c r="E210" s="91"/>
      <c r="F210" s="92"/>
      <c r="G210" s="92"/>
      <c r="L210" s="11"/>
      <c r="M210" s="11"/>
      <c r="N210" s="11"/>
      <c r="O210" s="11"/>
      <c r="P210" s="11"/>
      <c r="Q210" s="11"/>
      <c r="R210" s="11"/>
      <c r="S210" s="11"/>
      <c r="T210" s="11"/>
      <c r="U210" s="68"/>
      <c r="V210" s="11"/>
    </row>
    <row r="211" spans="1:22" s="18" customFormat="1">
      <c r="A211" s="11"/>
      <c r="B211" s="16"/>
      <c r="C211" s="330"/>
      <c r="D211" s="28"/>
      <c r="E211" s="91"/>
      <c r="F211" s="92"/>
      <c r="G211" s="92"/>
      <c r="L211" s="11"/>
      <c r="M211" s="11"/>
      <c r="N211" s="11"/>
      <c r="O211" s="11"/>
      <c r="P211" s="11"/>
      <c r="Q211" s="11"/>
      <c r="R211" s="11"/>
      <c r="S211" s="11"/>
      <c r="T211" s="11"/>
      <c r="U211" s="68"/>
      <c r="V211" s="11"/>
    </row>
    <row r="212" spans="1:22" s="18" customFormat="1">
      <c r="A212" s="11"/>
      <c r="B212" s="16"/>
      <c r="C212" s="330"/>
      <c r="D212" s="28"/>
      <c r="E212" s="91"/>
      <c r="F212" s="92"/>
      <c r="G212" s="92"/>
      <c r="L212" s="11"/>
      <c r="M212" s="11"/>
      <c r="N212" s="11"/>
      <c r="O212" s="11"/>
      <c r="P212" s="11"/>
      <c r="Q212" s="11"/>
      <c r="R212" s="11"/>
      <c r="S212" s="11"/>
      <c r="T212" s="11"/>
      <c r="U212" s="68"/>
      <c r="V212" s="11"/>
    </row>
    <row r="213" spans="1:22" s="18" customFormat="1">
      <c r="A213" s="11"/>
      <c r="B213" s="16"/>
      <c r="C213" s="330"/>
      <c r="D213" s="28"/>
      <c r="E213" s="91"/>
      <c r="F213" s="92"/>
      <c r="G213" s="92"/>
      <c r="L213" s="11"/>
      <c r="M213" s="11"/>
      <c r="N213" s="11"/>
      <c r="O213" s="11"/>
      <c r="P213" s="11"/>
      <c r="Q213" s="11"/>
      <c r="R213" s="11"/>
      <c r="S213" s="11"/>
      <c r="T213" s="11"/>
      <c r="U213" s="68"/>
      <c r="V213" s="11"/>
    </row>
    <row r="214" spans="1:22" s="18" customFormat="1">
      <c r="A214" s="11"/>
      <c r="B214" s="16"/>
      <c r="C214" s="330"/>
      <c r="D214" s="28"/>
      <c r="E214" s="91"/>
      <c r="F214" s="92"/>
      <c r="G214" s="92"/>
      <c r="L214" s="11"/>
      <c r="M214" s="11"/>
      <c r="N214" s="11"/>
      <c r="O214" s="11"/>
      <c r="P214" s="11"/>
      <c r="Q214" s="11"/>
      <c r="R214" s="11"/>
      <c r="S214" s="11"/>
      <c r="T214" s="11"/>
      <c r="U214" s="68"/>
      <c r="V214" s="11"/>
    </row>
    <row r="215" spans="1:22" s="18" customFormat="1">
      <c r="A215" s="11"/>
      <c r="B215" s="16"/>
      <c r="C215" s="330"/>
      <c r="D215" s="28"/>
      <c r="E215" s="91"/>
      <c r="F215" s="92"/>
      <c r="G215" s="92"/>
      <c r="L215" s="11"/>
      <c r="M215" s="11"/>
      <c r="N215" s="11"/>
      <c r="O215" s="11"/>
      <c r="P215" s="11"/>
      <c r="Q215" s="11"/>
      <c r="R215" s="11"/>
      <c r="S215" s="11"/>
      <c r="T215" s="11"/>
      <c r="U215" s="68"/>
      <c r="V215" s="11"/>
    </row>
    <row r="216" spans="1:22" s="18" customFormat="1">
      <c r="A216" s="11"/>
      <c r="B216" s="16"/>
      <c r="C216" s="330"/>
      <c r="D216" s="28"/>
      <c r="E216" s="91"/>
      <c r="F216" s="92"/>
      <c r="G216" s="92"/>
      <c r="L216" s="11"/>
      <c r="M216" s="11"/>
      <c r="N216" s="11"/>
      <c r="O216" s="11"/>
      <c r="P216" s="11"/>
      <c r="Q216" s="11"/>
      <c r="R216" s="11"/>
      <c r="S216" s="11"/>
      <c r="T216" s="11"/>
      <c r="U216" s="68"/>
      <c r="V216" s="11"/>
    </row>
    <row r="217" spans="1:22" s="18" customFormat="1">
      <c r="A217" s="11"/>
      <c r="B217" s="16"/>
      <c r="C217" s="330"/>
      <c r="D217" s="28"/>
      <c r="E217" s="91"/>
      <c r="F217" s="92"/>
      <c r="G217" s="92"/>
      <c r="L217" s="11"/>
      <c r="M217" s="11"/>
      <c r="N217" s="11"/>
      <c r="O217" s="11"/>
      <c r="P217" s="11"/>
      <c r="Q217" s="11"/>
      <c r="R217" s="11"/>
      <c r="S217" s="11"/>
      <c r="T217" s="11"/>
      <c r="U217" s="68"/>
      <c r="V217" s="11"/>
    </row>
    <row r="218" spans="1:22" s="18" customFormat="1">
      <c r="A218" s="11"/>
      <c r="B218" s="16"/>
      <c r="C218" s="330"/>
      <c r="D218" s="28"/>
      <c r="E218" s="91"/>
      <c r="F218" s="92"/>
      <c r="G218" s="92"/>
      <c r="L218" s="11"/>
      <c r="M218" s="11"/>
      <c r="N218" s="11"/>
      <c r="O218" s="11"/>
      <c r="P218" s="11"/>
      <c r="Q218" s="11"/>
      <c r="R218" s="11"/>
      <c r="S218" s="11"/>
      <c r="T218" s="11"/>
      <c r="U218" s="68"/>
      <c r="V218" s="11"/>
    </row>
    <row r="219" spans="1:22" s="18" customFormat="1">
      <c r="A219" s="11"/>
      <c r="B219" s="16"/>
      <c r="C219" s="330"/>
      <c r="D219" s="28"/>
      <c r="E219" s="91"/>
      <c r="F219" s="92"/>
      <c r="G219" s="92"/>
      <c r="L219" s="11"/>
      <c r="M219" s="11"/>
      <c r="N219" s="11"/>
      <c r="O219" s="11"/>
      <c r="P219" s="11"/>
      <c r="Q219" s="11"/>
      <c r="R219" s="11"/>
      <c r="S219" s="11"/>
      <c r="T219" s="11"/>
      <c r="U219" s="68"/>
      <c r="V219" s="11"/>
    </row>
    <row r="220" spans="1:22" s="18" customFormat="1">
      <c r="A220" s="11"/>
      <c r="B220" s="16"/>
      <c r="C220" s="330"/>
      <c r="D220" s="28"/>
      <c r="E220" s="91"/>
      <c r="F220" s="92"/>
      <c r="G220" s="92"/>
      <c r="L220" s="11"/>
      <c r="M220" s="11"/>
      <c r="N220" s="11"/>
      <c r="O220" s="11"/>
      <c r="P220" s="11"/>
      <c r="Q220" s="11"/>
      <c r="R220" s="11"/>
      <c r="S220" s="11"/>
      <c r="T220" s="11"/>
      <c r="U220" s="68"/>
      <c r="V220" s="11"/>
    </row>
    <row r="221" spans="1:22" s="18" customFormat="1">
      <c r="A221" s="11"/>
      <c r="B221" s="16"/>
      <c r="C221" s="330"/>
      <c r="D221" s="28"/>
      <c r="E221" s="91"/>
      <c r="F221" s="92"/>
      <c r="G221" s="92"/>
      <c r="L221" s="11"/>
      <c r="M221" s="11"/>
      <c r="N221" s="11"/>
      <c r="O221" s="11"/>
      <c r="P221" s="11"/>
      <c r="Q221" s="11"/>
      <c r="R221" s="11"/>
      <c r="S221" s="11"/>
      <c r="T221" s="11"/>
      <c r="U221" s="68"/>
      <c r="V221" s="11"/>
    </row>
    <row r="222" spans="1:22" s="18" customFormat="1">
      <c r="A222" s="11"/>
      <c r="B222" s="16"/>
      <c r="C222" s="330"/>
      <c r="D222" s="28"/>
      <c r="E222" s="91"/>
      <c r="F222" s="92"/>
      <c r="G222" s="92"/>
      <c r="L222" s="11"/>
      <c r="M222" s="11"/>
      <c r="N222" s="11"/>
      <c r="O222" s="11"/>
      <c r="P222" s="11"/>
      <c r="Q222" s="11"/>
      <c r="R222" s="11"/>
      <c r="S222" s="11"/>
      <c r="T222" s="11"/>
      <c r="U222" s="68"/>
      <c r="V222" s="11"/>
    </row>
    <row r="223" spans="1:22" s="18" customFormat="1">
      <c r="A223" s="11"/>
      <c r="B223" s="16"/>
      <c r="C223" s="330"/>
      <c r="D223" s="28"/>
      <c r="E223" s="91"/>
      <c r="F223" s="92"/>
      <c r="G223" s="92"/>
      <c r="L223" s="11"/>
      <c r="M223" s="11"/>
      <c r="N223" s="11"/>
      <c r="O223" s="11"/>
      <c r="P223" s="11"/>
      <c r="Q223" s="11"/>
      <c r="R223" s="11"/>
      <c r="S223" s="11"/>
      <c r="T223" s="11"/>
      <c r="U223" s="68"/>
      <c r="V223" s="11"/>
    </row>
    <row r="224" spans="1:22" s="18" customFormat="1">
      <c r="A224" s="11"/>
      <c r="B224" s="16"/>
      <c r="C224" s="330"/>
      <c r="D224" s="28"/>
      <c r="E224" s="91"/>
      <c r="F224" s="92"/>
      <c r="G224" s="92"/>
      <c r="L224" s="11"/>
      <c r="M224" s="11"/>
      <c r="N224" s="11"/>
      <c r="O224" s="11"/>
      <c r="P224" s="11"/>
      <c r="Q224" s="11"/>
      <c r="R224" s="11"/>
      <c r="S224" s="11"/>
      <c r="T224" s="11"/>
      <c r="U224" s="68"/>
      <c r="V224" s="11"/>
    </row>
    <row r="225" spans="1:22" s="18" customFormat="1">
      <c r="A225" s="11"/>
      <c r="B225" s="16"/>
      <c r="C225" s="330"/>
      <c r="D225" s="28"/>
      <c r="E225" s="91"/>
      <c r="F225" s="92"/>
      <c r="G225" s="92"/>
      <c r="L225" s="11"/>
      <c r="M225" s="11"/>
      <c r="N225" s="11"/>
      <c r="O225" s="11"/>
      <c r="P225" s="11"/>
      <c r="Q225" s="11"/>
      <c r="R225" s="11"/>
      <c r="S225" s="11"/>
      <c r="T225" s="11"/>
      <c r="U225" s="68"/>
      <c r="V225" s="11"/>
    </row>
    <row r="226" spans="1:22" s="18" customFormat="1">
      <c r="A226" s="11"/>
      <c r="B226" s="16"/>
      <c r="C226" s="330"/>
      <c r="D226" s="28"/>
      <c r="E226" s="91"/>
      <c r="F226" s="92"/>
      <c r="G226" s="92"/>
      <c r="L226" s="11"/>
      <c r="M226" s="11"/>
      <c r="N226" s="11"/>
      <c r="O226" s="11"/>
      <c r="P226" s="11"/>
      <c r="Q226" s="11"/>
      <c r="R226" s="11"/>
      <c r="S226" s="11"/>
      <c r="T226" s="11"/>
      <c r="U226" s="68"/>
      <c r="V226" s="11"/>
    </row>
    <row r="227" spans="1:22" s="18" customFormat="1">
      <c r="A227" s="11"/>
      <c r="B227" s="16"/>
      <c r="C227" s="330"/>
      <c r="D227" s="28"/>
      <c r="E227" s="91"/>
      <c r="F227" s="92"/>
      <c r="G227" s="92"/>
      <c r="L227" s="11"/>
      <c r="M227" s="11"/>
      <c r="N227" s="11"/>
      <c r="O227" s="11"/>
      <c r="P227" s="11"/>
      <c r="Q227" s="11"/>
      <c r="R227" s="11"/>
      <c r="S227" s="11"/>
      <c r="T227" s="11"/>
      <c r="U227" s="68"/>
      <c r="V227" s="11"/>
    </row>
    <row r="228" spans="1:22" s="18" customFormat="1">
      <c r="A228" s="11"/>
      <c r="B228" s="16"/>
      <c r="C228" s="330"/>
      <c r="D228" s="28"/>
      <c r="E228" s="91"/>
      <c r="F228" s="92"/>
      <c r="G228" s="92"/>
      <c r="L228" s="11"/>
      <c r="M228" s="11"/>
      <c r="N228" s="11"/>
      <c r="O228" s="11"/>
      <c r="P228" s="11"/>
      <c r="Q228" s="11"/>
      <c r="R228" s="11"/>
      <c r="S228" s="11"/>
      <c r="T228" s="11"/>
      <c r="U228" s="68"/>
      <c r="V228" s="11"/>
    </row>
    <row r="229" spans="1:22" s="18" customFormat="1">
      <c r="A229" s="11"/>
      <c r="B229" s="16"/>
      <c r="C229" s="330"/>
      <c r="D229" s="28"/>
      <c r="E229" s="91"/>
      <c r="F229" s="92"/>
      <c r="G229" s="92"/>
      <c r="L229" s="11"/>
      <c r="M229" s="11"/>
      <c r="N229" s="11"/>
      <c r="O229" s="11"/>
      <c r="P229" s="11"/>
      <c r="Q229" s="11"/>
      <c r="R229" s="11"/>
      <c r="S229" s="11"/>
      <c r="T229" s="11"/>
      <c r="U229" s="68"/>
      <c r="V229" s="11"/>
    </row>
    <row r="230" spans="1:22" s="18" customFormat="1">
      <c r="A230" s="11"/>
      <c r="B230" s="16"/>
      <c r="C230" s="330"/>
      <c r="D230" s="28"/>
      <c r="E230" s="91"/>
      <c r="F230" s="92"/>
      <c r="G230" s="92"/>
      <c r="L230" s="11"/>
      <c r="M230" s="11"/>
      <c r="N230" s="11"/>
      <c r="O230" s="11"/>
      <c r="P230" s="11"/>
      <c r="Q230" s="11"/>
      <c r="R230" s="11"/>
      <c r="S230" s="11"/>
      <c r="T230" s="11"/>
      <c r="U230" s="68"/>
      <c r="V230" s="11"/>
    </row>
    <row r="231" spans="1:22" s="18" customFormat="1">
      <c r="A231" s="11"/>
      <c r="B231" s="16"/>
      <c r="C231" s="330"/>
      <c r="D231" s="28"/>
      <c r="E231" s="91"/>
      <c r="F231" s="92"/>
      <c r="G231" s="92"/>
      <c r="L231" s="11"/>
      <c r="M231" s="11"/>
      <c r="N231" s="11"/>
      <c r="O231" s="11"/>
      <c r="P231" s="11"/>
      <c r="Q231" s="11"/>
      <c r="R231" s="11"/>
      <c r="S231" s="11"/>
      <c r="T231" s="11"/>
      <c r="U231" s="68"/>
      <c r="V231" s="11"/>
    </row>
    <row r="232" spans="1:22" s="18" customFormat="1">
      <c r="A232" s="11"/>
      <c r="B232" s="16"/>
      <c r="C232" s="330"/>
      <c r="D232" s="28"/>
      <c r="E232" s="91"/>
      <c r="F232" s="92"/>
      <c r="G232" s="92"/>
      <c r="L232" s="11"/>
      <c r="M232" s="11"/>
      <c r="N232" s="11"/>
      <c r="O232" s="11"/>
      <c r="P232" s="11"/>
      <c r="Q232" s="11"/>
      <c r="R232" s="11"/>
      <c r="S232" s="11"/>
      <c r="T232" s="11"/>
      <c r="U232" s="68"/>
      <c r="V232" s="11"/>
    </row>
    <row r="233" spans="1:22" s="18" customFormat="1">
      <c r="A233" s="11"/>
      <c r="B233" s="16"/>
      <c r="C233" s="330"/>
      <c r="D233" s="28"/>
      <c r="E233" s="91"/>
      <c r="F233" s="92"/>
      <c r="G233" s="92"/>
      <c r="L233" s="11"/>
      <c r="M233" s="11"/>
      <c r="N233" s="11"/>
      <c r="O233" s="11"/>
      <c r="P233" s="11"/>
      <c r="Q233" s="11"/>
      <c r="R233" s="11"/>
      <c r="S233" s="11"/>
      <c r="T233" s="11"/>
      <c r="U233" s="68"/>
      <c r="V233" s="11"/>
    </row>
    <row r="234" spans="1:22" s="18" customFormat="1">
      <c r="A234" s="11"/>
      <c r="B234" s="16"/>
      <c r="C234" s="330"/>
      <c r="D234" s="28"/>
      <c r="E234" s="91"/>
      <c r="F234" s="92"/>
      <c r="G234" s="92"/>
      <c r="L234" s="11"/>
      <c r="M234" s="11"/>
      <c r="N234" s="11"/>
      <c r="O234" s="11"/>
      <c r="P234" s="11"/>
      <c r="Q234" s="11"/>
      <c r="R234" s="11"/>
      <c r="S234" s="11"/>
      <c r="T234" s="11"/>
      <c r="U234" s="68"/>
      <c r="V234" s="11"/>
    </row>
    <row r="235" spans="1:22" s="18" customFormat="1">
      <c r="A235" s="11"/>
      <c r="B235" s="16"/>
      <c r="C235" s="330"/>
      <c r="D235" s="28"/>
      <c r="E235" s="91"/>
      <c r="F235" s="92"/>
      <c r="G235" s="92"/>
      <c r="L235" s="11"/>
      <c r="M235" s="11"/>
      <c r="N235" s="11"/>
      <c r="O235" s="11"/>
      <c r="P235" s="11"/>
      <c r="Q235" s="11"/>
      <c r="R235" s="11"/>
      <c r="S235" s="11"/>
      <c r="T235" s="11"/>
      <c r="U235" s="68"/>
      <c r="V235" s="11"/>
    </row>
    <row r="236" spans="1:22" s="18" customFormat="1">
      <c r="A236" s="11"/>
      <c r="B236" s="16"/>
      <c r="C236" s="330"/>
      <c r="D236" s="28"/>
      <c r="E236" s="91"/>
      <c r="F236" s="92"/>
      <c r="G236" s="92"/>
      <c r="L236" s="11"/>
      <c r="M236" s="11"/>
      <c r="N236" s="11"/>
      <c r="O236" s="11"/>
      <c r="P236" s="11"/>
      <c r="Q236" s="11"/>
      <c r="R236" s="11"/>
      <c r="S236" s="11"/>
      <c r="T236" s="11"/>
      <c r="U236" s="68"/>
      <c r="V236" s="11"/>
    </row>
    <row r="237" spans="1:22" s="18" customFormat="1">
      <c r="A237" s="11"/>
      <c r="B237" s="16"/>
      <c r="C237" s="330"/>
      <c r="D237" s="28"/>
      <c r="E237" s="91"/>
      <c r="F237" s="92"/>
      <c r="G237" s="92"/>
      <c r="L237" s="11"/>
      <c r="M237" s="11"/>
      <c r="N237" s="11"/>
      <c r="O237" s="11"/>
      <c r="P237" s="11"/>
      <c r="Q237" s="11"/>
      <c r="R237" s="11"/>
      <c r="S237" s="11"/>
      <c r="T237" s="11"/>
      <c r="U237" s="68"/>
      <c r="V237" s="11"/>
    </row>
    <row r="238" spans="1:22" s="18" customFormat="1">
      <c r="A238" s="11"/>
      <c r="B238" s="16"/>
      <c r="C238" s="330"/>
      <c r="D238" s="28"/>
      <c r="E238" s="91"/>
      <c r="F238" s="92"/>
      <c r="G238" s="92"/>
      <c r="L238" s="11"/>
      <c r="M238" s="11"/>
      <c r="N238" s="11"/>
      <c r="O238" s="11"/>
      <c r="P238" s="11"/>
      <c r="Q238" s="11"/>
      <c r="R238" s="11"/>
      <c r="S238" s="11"/>
      <c r="T238" s="11"/>
      <c r="U238" s="68"/>
      <c r="V238" s="11"/>
    </row>
    <row r="239" spans="1:22" s="18" customFormat="1">
      <c r="A239" s="11"/>
      <c r="B239" s="16"/>
      <c r="C239" s="330"/>
      <c r="D239" s="28"/>
      <c r="E239" s="91"/>
      <c r="F239" s="92"/>
      <c r="G239" s="92"/>
      <c r="L239" s="11"/>
      <c r="M239" s="11"/>
      <c r="N239" s="11"/>
      <c r="O239" s="11"/>
      <c r="P239" s="11"/>
      <c r="Q239" s="11"/>
      <c r="R239" s="11"/>
      <c r="S239" s="11"/>
      <c r="T239" s="11"/>
      <c r="U239" s="68"/>
      <c r="V239" s="11"/>
    </row>
    <row r="240" spans="1:22" s="18" customFormat="1">
      <c r="A240" s="11"/>
      <c r="B240" s="16"/>
      <c r="C240" s="330"/>
      <c r="D240" s="28"/>
      <c r="E240" s="91"/>
      <c r="F240" s="92"/>
      <c r="G240" s="92"/>
      <c r="L240" s="11"/>
      <c r="M240" s="11"/>
      <c r="N240" s="11"/>
      <c r="O240" s="11"/>
      <c r="P240" s="11"/>
      <c r="Q240" s="11"/>
      <c r="R240" s="11"/>
      <c r="S240" s="11"/>
      <c r="T240" s="11"/>
      <c r="U240" s="68"/>
      <c r="V240" s="11"/>
    </row>
    <row r="241" spans="1:22" s="18" customFormat="1">
      <c r="A241" s="11"/>
      <c r="B241" s="16"/>
      <c r="C241" s="330"/>
      <c r="D241" s="28"/>
      <c r="E241" s="91"/>
      <c r="F241" s="92"/>
      <c r="G241" s="92"/>
      <c r="L241" s="11"/>
      <c r="M241" s="11"/>
      <c r="N241" s="11"/>
      <c r="O241" s="11"/>
      <c r="P241" s="11"/>
      <c r="Q241" s="11"/>
      <c r="R241" s="11"/>
      <c r="S241" s="11"/>
      <c r="T241" s="11"/>
      <c r="U241" s="68"/>
      <c r="V241" s="11"/>
    </row>
    <row r="242" spans="1:22" s="18" customFormat="1">
      <c r="A242" s="11"/>
      <c r="B242" s="16"/>
      <c r="C242" s="330"/>
      <c r="D242" s="28"/>
      <c r="E242" s="91"/>
      <c r="F242" s="92"/>
      <c r="G242" s="92"/>
      <c r="L242" s="11"/>
      <c r="M242" s="11"/>
      <c r="N242" s="11"/>
      <c r="O242" s="11"/>
      <c r="P242" s="11"/>
      <c r="Q242" s="11"/>
      <c r="R242" s="11"/>
      <c r="S242" s="11"/>
      <c r="T242" s="11"/>
      <c r="U242" s="68"/>
      <c r="V242" s="11"/>
    </row>
    <row r="243" spans="1:22" s="18" customFormat="1">
      <c r="A243" s="11"/>
      <c r="B243" s="16"/>
      <c r="C243" s="330"/>
      <c r="D243" s="28"/>
      <c r="E243" s="91"/>
      <c r="F243" s="92"/>
      <c r="G243" s="92"/>
      <c r="L243" s="11"/>
      <c r="M243" s="11"/>
      <c r="N243" s="11"/>
      <c r="O243" s="11"/>
      <c r="P243" s="11"/>
      <c r="Q243" s="11"/>
      <c r="R243" s="11"/>
      <c r="S243" s="11"/>
      <c r="T243" s="11"/>
      <c r="U243" s="68"/>
      <c r="V243" s="11"/>
    </row>
    <row r="244" spans="1:22" s="18" customFormat="1">
      <c r="A244" s="11"/>
      <c r="B244" s="16"/>
      <c r="C244" s="330"/>
      <c r="D244" s="28"/>
      <c r="E244" s="91"/>
      <c r="F244" s="92"/>
      <c r="G244" s="92"/>
      <c r="L244" s="11"/>
      <c r="M244" s="11"/>
      <c r="N244" s="11"/>
      <c r="O244" s="11"/>
      <c r="P244" s="11"/>
      <c r="Q244" s="11"/>
      <c r="R244" s="11"/>
      <c r="S244" s="11"/>
      <c r="T244" s="11"/>
      <c r="U244" s="68"/>
      <c r="V244" s="11"/>
    </row>
    <row r="245" spans="1:22" s="18" customFormat="1">
      <c r="A245" s="11"/>
      <c r="B245" s="16"/>
      <c r="C245" s="330"/>
      <c r="D245" s="28"/>
      <c r="E245" s="91"/>
      <c r="F245" s="92"/>
      <c r="G245" s="92"/>
      <c r="L245" s="11"/>
      <c r="M245" s="11"/>
      <c r="N245" s="11"/>
      <c r="O245" s="11"/>
      <c r="P245" s="11"/>
      <c r="Q245" s="11"/>
      <c r="R245" s="11"/>
      <c r="S245" s="11"/>
      <c r="T245" s="11"/>
      <c r="U245" s="68"/>
      <c r="V245" s="11"/>
    </row>
    <row r="246" spans="1:22" s="18" customFormat="1">
      <c r="A246" s="11"/>
      <c r="B246" s="16"/>
      <c r="C246" s="330"/>
      <c r="D246" s="28"/>
      <c r="E246" s="91"/>
      <c r="F246" s="92"/>
      <c r="G246" s="92"/>
      <c r="L246" s="11"/>
      <c r="M246" s="11"/>
      <c r="N246" s="11"/>
      <c r="O246" s="11"/>
      <c r="P246" s="11"/>
      <c r="Q246" s="11"/>
      <c r="R246" s="11"/>
      <c r="S246" s="11"/>
      <c r="T246" s="11"/>
      <c r="U246" s="68"/>
      <c r="V246" s="11"/>
    </row>
    <row r="247" spans="1:22" s="18" customFormat="1">
      <c r="A247" s="11"/>
      <c r="B247" s="16"/>
      <c r="C247" s="330"/>
      <c r="D247" s="28"/>
      <c r="E247" s="91"/>
      <c r="F247" s="92"/>
      <c r="G247" s="92"/>
      <c r="L247" s="11"/>
      <c r="M247" s="11"/>
      <c r="N247" s="11"/>
      <c r="O247" s="11"/>
      <c r="P247" s="11"/>
      <c r="Q247" s="11"/>
      <c r="R247" s="11"/>
      <c r="S247" s="11"/>
      <c r="T247" s="11"/>
      <c r="U247" s="68"/>
      <c r="V247" s="11"/>
    </row>
    <row r="248" spans="1:22" s="18" customFormat="1">
      <c r="A248" s="11"/>
      <c r="B248" s="16"/>
      <c r="C248" s="330"/>
      <c r="D248" s="28"/>
      <c r="E248" s="91"/>
      <c r="F248" s="92"/>
      <c r="G248" s="92"/>
      <c r="L248" s="11"/>
      <c r="M248" s="11"/>
      <c r="N248" s="11"/>
      <c r="O248" s="11"/>
      <c r="P248" s="11"/>
      <c r="Q248" s="11"/>
      <c r="R248" s="11"/>
      <c r="S248" s="11"/>
      <c r="T248" s="11"/>
      <c r="U248" s="68"/>
      <c r="V248" s="11"/>
    </row>
    <row r="249" spans="1:22" s="18" customFormat="1">
      <c r="A249" s="11"/>
      <c r="B249" s="16"/>
      <c r="C249" s="330"/>
      <c r="D249" s="28"/>
      <c r="E249" s="91"/>
      <c r="F249" s="92"/>
      <c r="G249" s="92"/>
      <c r="L249" s="11"/>
      <c r="M249" s="11"/>
      <c r="N249" s="11"/>
      <c r="O249" s="11"/>
      <c r="P249" s="11"/>
      <c r="Q249" s="11"/>
      <c r="R249" s="11"/>
      <c r="S249" s="11"/>
      <c r="T249" s="11"/>
      <c r="U249" s="68"/>
      <c r="V249" s="11"/>
    </row>
    <row r="250" spans="1:22" s="18" customFormat="1">
      <c r="A250" s="11"/>
      <c r="B250" s="16"/>
      <c r="C250" s="330"/>
      <c r="D250" s="28"/>
      <c r="E250" s="91"/>
      <c r="F250" s="92"/>
      <c r="G250" s="92"/>
      <c r="L250" s="11"/>
      <c r="M250" s="11"/>
      <c r="N250" s="11"/>
      <c r="O250" s="11"/>
      <c r="P250" s="11"/>
      <c r="Q250" s="11"/>
      <c r="R250" s="11"/>
      <c r="S250" s="11"/>
      <c r="T250" s="11"/>
      <c r="U250" s="68"/>
      <c r="V250" s="11"/>
    </row>
    <row r="251" spans="1:22" s="18" customFormat="1">
      <c r="A251" s="11"/>
      <c r="B251" s="16"/>
      <c r="C251" s="330"/>
      <c r="D251" s="28"/>
      <c r="E251" s="91"/>
      <c r="F251" s="92"/>
      <c r="G251" s="92"/>
      <c r="L251" s="11"/>
      <c r="M251" s="11"/>
      <c r="N251" s="11"/>
      <c r="O251" s="11"/>
      <c r="P251" s="11"/>
      <c r="Q251" s="11"/>
      <c r="R251" s="11"/>
      <c r="S251" s="11"/>
      <c r="T251" s="11"/>
      <c r="U251" s="68"/>
      <c r="V251" s="11"/>
    </row>
    <row r="252" spans="1:22" s="18" customFormat="1">
      <c r="A252" s="11"/>
      <c r="B252" s="16"/>
      <c r="C252" s="330"/>
      <c r="D252" s="28"/>
      <c r="E252" s="91"/>
      <c r="F252" s="92"/>
      <c r="G252" s="92"/>
      <c r="L252" s="11"/>
      <c r="M252" s="11"/>
      <c r="N252" s="11"/>
      <c r="O252" s="11"/>
      <c r="P252" s="11"/>
      <c r="Q252" s="11"/>
      <c r="R252" s="11"/>
      <c r="S252" s="11"/>
      <c r="T252" s="11"/>
      <c r="U252" s="68"/>
      <c r="V252" s="11"/>
    </row>
  </sheetData>
  <sheetProtection insertRows="0" deleteRows="0"/>
  <protectedRanges>
    <protectedRange sqref="J27:P27 U27" name="Obseg1_2"/>
    <protectedRange sqref="M26:P26 U26" name="Obseg1_1_1_1_1_1"/>
    <protectedRange sqref="J26:L26" name="Obseg1_2_1_1"/>
    <protectedRange sqref="M16:O20" name="Obseg1"/>
  </protectedRanges>
  <mergeCells count="8">
    <mergeCell ref="A26:L26"/>
    <mergeCell ref="B13:K13"/>
    <mergeCell ref="C2:J2"/>
    <mergeCell ref="C3:J3"/>
    <mergeCell ref="C6:J6"/>
    <mergeCell ref="C7:J7"/>
    <mergeCell ref="C8:J8"/>
    <mergeCell ref="C9:J9"/>
  </mergeCells>
  <phoneticPr fontId="31" type="noConversion"/>
  <pageMargins left="0.25" right="0.25" top="0.75" bottom="0.75" header="0.3" footer="0.3"/>
  <pageSetup paperSize="9" scale="60" fitToHeight="0" orientation="landscape" r:id="rId1"/>
  <rowBreaks count="1" manualBreakCount="1">
    <brk id="114" max="11" man="1"/>
  </rowBreak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V257"/>
  <sheetViews>
    <sheetView topLeftCell="A10" zoomScale="90" zoomScaleNormal="90" zoomScaleSheetLayoutView="100" workbookViewId="0">
      <selection activeCell="J37" sqref="J37"/>
    </sheetView>
  </sheetViews>
  <sheetFormatPr defaultColWidth="8.85546875" defaultRowHeight="12.75"/>
  <cols>
    <col min="1" max="1" width="4.140625" style="11" customWidth="1"/>
    <col min="2" max="2" width="57.85546875" style="17" customWidth="1"/>
    <col min="3" max="3" width="10.7109375" style="322" customWidth="1"/>
    <col min="4" max="4" width="8.8554687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323"/>
      <c r="D10" s="24"/>
      <c r="E10" s="25"/>
      <c r="F10" s="93"/>
      <c r="G10" s="93"/>
      <c r="H10" s="14"/>
      <c r="I10" s="14"/>
      <c r="J10" s="14"/>
      <c r="K10" s="14"/>
      <c r="U10" s="7"/>
    </row>
    <row r="11" spans="1:21" s="12" customFormat="1" ht="15">
      <c r="B11" s="15" t="s">
        <v>43</v>
      </c>
      <c r="C11" s="324"/>
      <c r="D11" s="25"/>
      <c r="E11" s="25"/>
      <c r="F11" s="93"/>
      <c r="G11" s="93"/>
      <c r="H11" s="14"/>
      <c r="I11" s="14"/>
      <c r="J11" s="14"/>
      <c r="K11" s="14"/>
      <c r="U11" s="7"/>
    </row>
    <row r="12" spans="1:21" s="12" customFormat="1" ht="21" customHeight="1">
      <c r="B12" s="76" t="str">
        <f>+'Ponudbeni pred_rekapitulacija'!A20</f>
        <v>7. sklop:</v>
      </c>
      <c r="C12" s="325"/>
      <c r="D12" s="24"/>
      <c r="E12" s="25"/>
      <c r="F12" s="93"/>
      <c r="G12" s="93"/>
      <c r="H12" s="14"/>
      <c r="I12" s="14"/>
      <c r="J12" s="14"/>
      <c r="K12" s="14"/>
      <c r="U12" s="7"/>
    </row>
    <row r="13" spans="1:21" s="12" customFormat="1" ht="21" customHeight="1">
      <c r="B13" s="626" t="str">
        <f>+'Ponudbeni pred_rekapitulacija'!B20</f>
        <v>RIBE ZAMRZNJENE</v>
      </c>
      <c r="C13" s="626"/>
      <c r="D13" s="626"/>
      <c r="E13" s="626"/>
      <c r="F13" s="626"/>
      <c r="G13" s="626"/>
      <c r="H13" s="626"/>
      <c r="I13" s="626"/>
      <c r="J13" s="626"/>
      <c r="K13" s="626"/>
      <c r="U13" s="7"/>
    </row>
    <row r="14" spans="1:21" s="73" customFormat="1" ht="12" customHeight="1">
      <c r="A14" s="47">
        <v>1</v>
      </c>
      <c r="B14" s="47">
        <v>2</v>
      </c>
      <c r="C14" s="326"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7.75" customHeight="1">
      <c r="A15" s="56" t="s">
        <v>2</v>
      </c>
      <c r="B15" s="56" t="s">
        <v>129</v>
      </c>
      <c r="C15" s="327"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12">
      <c r="A16" s="77" t="s">
        <v>1</v>
      </c>
      <c r="B16" s="420" t="s">
        <v>917</v>
      </c>
      <c r="C16" s="328" t="s">
        <v>339</v>
      </c>
      <c r="D16" s="75" t="s">
        <v>0</v>
      </c>
      <c r="E16" s="121"/>
      <c r="F16" s="284">
        <v>40</v>
      </c>
      <c r="G16" s="116" t="s">
        <v>0</v>
      </c>
      <c r="H16" s="28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40</v>
      </c>
      <c r="I16" s="284" t="str">
        <f>IF(Sklop7[[#This Row],[ZAHTEVANA SHEMA KAKOVOSTI]]&lt;&gt;"",Sklop7[[#This Row],[Preračunana masa/volumen/kos na enoto kg]],"")</f>
        <v/>
      </c>
      <c r="J16" s="319"/>
      <c r="K16" s="307"/>
      <c r="L16" s="307"/>
      <c r="M16" s="320"/>
      <c r="N16" s="287"/>
      <c r="O16" s="287"/>
      <c r="P16" s="288"/>
      <c r="Q16" s="289">
        <f>+Sklop7[[#This Row],[cena/enota brez DDV v EUR]]*Sklop7[[#This Row],[Stopnja DDV (%)]]</f>
        <v>0</v>
      </c>
      <c r="R16" s="289">
        <f>+Sklop7[[#This Row],[cena/enota brez DDV v EUR]]+Sklop7[[#This Row],[Davek (EUR)]]</f>
        <v>0</v>
      </c>
      <c r="S16" s="289">
        <f>+Sklop7[[#This Row],[cena/enota brez DDV v EUR]]*Sklop7[[#This Row],[Okvirna količina]]</f>
        <v>0</v>
      </c>
      <c r="T16" s="289">
        <f>+Sklop7[[#This Row],[Končna cena/enoto mere (EUR) z DDV]]*Sklop7[[#This Row],[Okvirna količina]]</f>
        <v>0</v>
      </c>
      <c r="U16" s="310"/>
    </row>
    <row r="17" spans="1:22" s="55" customFormat="1" ht="47.45" customHeight="1">
      <c r="A17" s="77" t="s">
        <v>3</v>
      </c>
      <c r="B17" s="420" t="s">
        <v>918</v>
      </c>
      <c r="C17" s="328" t="s">
        <v>340</v>
      </c>
      <c r="D17" s="75" t="s">
        <v>0</v>
      </c>
      <c r="E17" s="121"/>
      <c r="F17" s="284">
        <v>300</v>
      </c>
      <c r="G17" s="116" t="s">
        <v>0</v>
      </c>
      <c r="H17" s="28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300</v>
      </c>
      <c r="I17" s="284" t="str">
        <f>IF(Sklop7[[#This Row],[ZAHTEVANA SHEMA KAKOVOSTI]]&lt;&gt;"",Sklop7[[#This Row],[Preračunana masa/volumen/kos na enoto kg]],"")</f>
        <v/>
      </c>
      <c r="J17" s="319"/>
      <c r="K17" s="307"/>
      <c r="L17" s="307"/>
      <c r="M17" s="320"/>
      <c r="N17" s="287"/>
      <c r="O17" s="287"/>
      <c r="P17" s="288"/>
      <c r="Q17" s="289">
        <f>+Sklop7[[#This Row],[cena/enota brez DDV v EUR]]*Sklop7[[#This Row],[Stopnja DDV (%)]]</f>
        <v>0</v>
      </c>
      <c r="R17" s="289">
        <f>+Sklop7[[#This Row],[cena/enota brez DDV v EUR]]+Sklop7[[#This Row],[Davek (EUR)]]</f>
        <v>0</v>
      </c>
      <c r="S17" s="289">
        <f>+Sklop7[[#This Row],[cena/enota brez DDV v EUR]]*Sklop7[[#This Row],[Okvirna količina]]</f>
        <v>0</v>
      </c>
      <c r="T17" s="289">
        <f>+Sklop7[[#This Row],[Končna cena/enoto mere (EUR) z DDV]]*Sklop7[[#This Row],[Okvirna količina]]</f>
        <v>0</v>
      </c>
      <c r="U17" s="310"/>
    </row>
    <row r="18" spans="1:22" s="55" customFormat="1" ht="12">
      <c r="A18" s="77" t="s">
        <v>4</v>
      </c>
      <c r="B18" s="514" t="s">
        <v>919</v>
      </c>
      <c r="C18" s="328" t="s">
        <v>240</v>
      </c>
      <c r="D18" s="75" t="s">
        <v>0</v>
      </c>
      <c r="E18" s="121"/>
      <c r="F18" s="284">
        <v>500</v>
      </c>
      <c r="G18" s="116" t="s">
        <v>0</v>
      </c>
      <c r="H18" s="28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500</v>
      </c>
      <c r="I18" s="284" t="str">
        <f>IF(Sklop7[[#This Row],[ZAHTEVANA SHEMA KAKOVOSTI]]&lt;&gt;"",Sklop7[[#This Row],[Preračunana masa/volumen/kos na enoto kg]],"")</f>
        <v/>
      </c>
      <c r="J18" s="319"/>
      <c r="K18" s="307"/>
      <c r="L18" s="307"/>
      <c r="M18" s="320"/>
      <c r="N18" s="287"/>
      <c r="O18" s="287"/>
      <c r="P18" s="288"/>
      <c r="Q18" s="289">
        <f>+Sklop7[[#This Row],[cena/enota brez DDV v EUR]]*Sklop7[[#This Row],[Stopnja DDV (%)]]</f>
        <v>0</v>
      </c>
      <c r="R18" s="289">
        <f>+Sklop7[[#This Row],[cena/enota brez DDV v EUR]]+Sklop7[[#This Row],[Davek (EUR)]]</f>
        <v>0</v>
      </c>
      <c r="S18" s="289">
        <f>+Sklop7[[#This Row],[cena/enota brez DDV v EUR]]*Sklop7[[#This Row],[Okvirna količina]]</f>
        <v>0</v>
      </c>
      <c r="T18" s="289">
        <f>+Sklop7[[#This Row],[Končna cena/enoto mere (EUR) z DDV]]*Sklop7[[#This Row],[Okvirna količina]]</f>
        <v>0</v>
      </c>
      <c r="U18" s="310"/>
    </row>
    <row r="19" spans="1:22" s="55" customFormat="1" ht="20.45" customHeight="1">
      <c r="A19" s="77" t="s">
        <v>5</v>
      </c>
      <c r="B19" s="420" t="s">
        <v>920</v>
      </c>
      <c r="C19" s="328" t="s">
        <v>240</v>
      </c>
      <c r="D19" s="75" t="s">
        <v>0</v>
      </c>
      <c r="E19" s="121"/>
      <c r="F19" s="284">
        <v>300</v>
      </c>
      <c r="G19" s="116" t="s">
        <v>0</v>
      </c>
      <c r="H19" s="28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300</v>
      </c>
      <c r="I19" s="284" t="str">
        <f>IF(Sklop7[[#This Row],[ZAHTEVANA SHEMA KAKOVOSTI]]&lt;&gt;"",Sklop7[[#This Row],[Preračunana masa/volumen/kos na enoto kg]],"")</f>
        <v/>
      </c>
      <c r="J19" s="319"/>
      <c r="K19" s="307"/>
      <c r="L19" s="307"/>
      <c r="M19" s="320"/>
      <c r="N19" s="287"/>
      <c r="O19" s="287"/>
      <c r="P19" s="288"/>
      <c r="Q19" s="289">
        <f>+Sklop7[[#This Row],[cena/enota brez DDV v EUR]]*Sklop7[[#This Row],[Stopnja DDV (%)]]</f>
        <v>0</v>
      </c>
      <c r="R19" s="289">
        <f>+Sklop7[[#This Row],[cena/enota brez DDV v EUR]]+Sklop7[[#This Row],[Davek (EUR)]]</f>
        <v>0</v>
      </c>
      <c r="S19" s="289">
        <f>+Sklop7[[#This Row],[cena/enota brez DDV v EUR]]*Sklop7[[#This Row],[Okvirna količina]]</f>
        <v>0</v>
      </c>
      <c r="T19" s="289">
        <f>+Sklop7[[#This Row],[Končna cena/enoto mere (EUR) z DDV]]*Sklop7[[#This Row],[Okvirna količina]]</f>
        <v>0</v>
      </c>
      <c r="U19" s="310"/>
    </row>
    <row r="20" spans="1:22" s="55" customFormat="1" ht="12">
      <c r="A20" s="77" t="s">
        <v>6</v>
      </c>
      <c r="B20" s="420" t="s">
        <v>921</v>
      </c>
      <c r="C20" s="328" t="s">
        <v>339</v>
      </c>
      <c r="D20" s="75" t="s">
        <v>0</v>
      </c>
      <c r="E20" s="121"/>
      <c r="F20" s="284">
        <v>50</v>
      </c>
      <c r="G20" s="116" t="s">
        <v>0</v>
      </c>
      <c r="H20" s="28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20" s="284" t="str">
        <f>IF(Sklop7[[#This Row],[ZAHTEVANA SHEMA KAKOVOSTI]]&lt;&gt;"",Sklop7[[#This Row],[Preračunana masa/volumen/kos na enoto kg]],"")</f>
        <v/>
      </c>
      <c r="J20" s="319"/>
      <c r="K20" s="307"/>
      <c r="L20" s="307"/>
      <c r="M20" s="320"/>
      <c r="N20" s="287"/>
      <c r="O20" s="287"/>
      <c r="P20" s="288"/>
      <c r="Q20" s="289">
        <f>+Sklop7[[#This Row],[cena/enota brez DDV v EUR]]*Sklop7[[#This Row],[Stopnja DDV (%)]]</f>
        <v>0</v>
      </c>
      <c r="R20" s="289">
        <f>+Sklop7[[#This Row],[cena/enota brez DDV v EUR]]+Sklop7[[#This Row],[Davek (EUR)]]</f>
        <v>0</v>
      </c>
      <c r="S20" s="289">
        <f>+Sklop7[[#This Row],[cena/enota brez DDV v EUR]]*Sklop7[[#This Row],[Okvirna količina]]</f>
        <v>0</v>
      </c>
      <c r="T20" s="289">
        <f>+Sklop7[[#This Row],[Končna cena/enoto mere (EUR) z DDV]]*Sklop7[[#This Row],[Okvirna količina]]</f>
        <v>0</v>
      </c>
      <c r="U20" s="310"/>
    </row>
    <row r="21" spans="1:22" s="55" customFormat="1" ht="12">
      <c r="A21" s="77" t="s">
        <v>7</v>
      </c>
      <c r="B21" s="420" t="s">
        <v>922</v>
      </c>
      <c r="C21" s="328" t="s">
        <v>339</v>
      </c>
      <c r="D21" s="75" t="s">
        <v>0</v>
      </c>
      <c r="E21" s="121"/>
      <c r="F21" s="284">
        <v>800</v>
      </c>
      <c r="G21" s="116" t="s">
        <v>0</v>
      </c>
      <c r="H21" s="28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800</v>
      </c>
      <c r="I21" s="284" t="str">
        <f>IF(Sklop7[[#This Row],[ZAHTEVANA SHEMA KAKOVOSTI]]&lt;&gt;"",Sklop7[[#This Row],[Preračunana masa/volumen/kos na enoto kg]],"")</f>
        <v/>
      </c>
      <c r="J21" s="319"/>
      <c r="K21" s="307"/>
      <c r="L21" s="307"/>
      <c r="M21" s="320"/>
      <c r="N21" s="287"/>
      <c r="O21" s="287"/>
      <c r="P21" s="288"/>
      <c r="Q21" s="289">
        <f>+Sklop7[[#This Row],[cena/enota brez DDV v EUR]]*Sklop7[[#This Row],[Stopnja DDV (%)]]</f>
        <v>0</v>
      </c>
      <c r="R21" s="289">
        <f>+Sklop7[[#This Row],[cena/enota brez DDV v EUR]]+Sklop7[[#This Row],[Davek (EUR)]]</f>
        <v>0</v>
      </c>
      <c r="S21" s="289">
        <f>+Sklop7[[#This Row],[cena/enota brez DDV v EUR]]*Sklop7[[#This Row],[Okvirna količina]]</f>
        <v>0</v>
      </c>
      <c r="T21" s="289">
        <f>+Sklop7[[#This Row],[Končna cena/enoto mere (EUR) z DDV]]*Sklop7[[#This Row],[Okvirna količina]]</f>
        <v>0</v>
      </c>
      <c r="U21" s="310"/>
    </row>
    <row r="22" spans="1:22" s="55" customFormat="1" ht="36">
      <c r="A22" s="77" t="s">
        <v>8</v>
      </c>
      <c r="B22" s="420" t="s">
        <v>923</v>
      </c>
      <c r="C22" s="328" t="s">
        <v>341</v>
      </c>
      <c r="D22" s="75" t="s">
        <v>0</v>
      </c>
      <c r="E22" s="121"/>
      <c r="F22" s="284">
        <v>760</v>
      </c>
      <c r="G22" s="116" t="s">
        <v>0</v>
      </c>
      <c r="H22" s="28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760</v>
      </c>
      <c r="I22" s="284" t="str">
        <f>IF(Sklop7[[#This Row],[ZAHTEVANA SHEMA KAKOVOSTI]]&lt;&gt;"",Sklop7[[#This Row],[Preračunana masa/volumen/kos na enoto kg]],"")</f>
        <v/>
      </c>
      <c r="J22" s="319"/>
      <c r="K22" s="307"/>
      <c r="L22" s="307"/>
      <c r="M22" s="320"/>
      <c r="N22" s="287"/>
      <c r="O22" s="287"/>
      <c r="P22" s="288"/>
      <c r="Q22" s="289">
        <f>+Sklop7[[#This Row],[cena/enota brez DDV v EUR]]*Sklop7[[#This Row],[Stopnja DDV (%)]]</f>
        <v>0</v>
      </c>
      <c r="R22" s="289">
        <f>+Sklop7[[#This Row],[cena/enota brez DDV v EUR]]+Sklop7[[#This Row],[Davek (EUR)]]</f>
        <v>0</v>
      </c>
      <c r="S22" s="289">
        <f>+Sklop7[[#This Row],[cena/enota brez DDV v EUR]]*Sklop7[[#This Row],[Okvirna količina]]</f>
        <v>0</v>
      </c>
      <c r="T22" s="289">
        <f>+Sklop7[[#This Row],[Končna cena/enoto mere (EUR) z DDV]]*Sklop7[[#This Row],[Okvirna količina]]</f>
        <v>0</v>
      </c>
      <c r="U22" s="310"/>
    </row>
    <row r="23" spans="1:22" s="55" customFormat="1" ht="45.6" customHeight="1">
      <c r="A23" s="77" t="s">
        <v>9</v>
      </c>
      <c r="B23" s="515" t="s">
        <v>924</v>
      </c>
      <c r="C23" s="328" t="s">
        <v>240</v>
      </c>
      <c r="D23" s="75" t="s">
        <v>0</v>
      </c>
      <c r="E23" s="121"/>
      <c r="F23" s="284">
        <v>600</v>
      </c>
      <c r="G23" s="116" t="s">
        <v>0</v>
      </c>
      <c r="H23" s="28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600</v>
      </c>
      <c r="I23" s="284" t="str">
        <f>IF(Sklop7[[#This Row],[ZAHTEVANA SHEMA KAKOVOSTI]]&lt;&gt;"",Sklop7[[#This Row],[Preračunana masa/volumen/kos na enoto kg]],"")</f>
        <v/>
      </c>
      <c r="J23" s="319"/>
      <c r="K23" s="307"/>
      <c r="L23" s="307"/>
      <c r="M23" s="320"/>
      <c r="N23" s="287"/>
      <c r="O23" s="287"/>
      <c r="P23" s="288"/>
      <c r="Q23" s="289">
        <f>+Sklop7[[#This Row],[cena/enota brez DDV v EUR]]*Sklop7[[#This Row],[Stopnja DDV (%)]]</f>
        <v>0</v>
      </c>
      <c r="R23" s="289">
        <f>+Sklop7[[#This Row],[cena/enota brez DDV v EUR]]+Sklop7[[#This Row],[Davek (EUR)]]</f>
        <v>0</v>
      </c>
      <c r="S23" s="289">
        <f>+Sklop7[[#This Row],[cena/enota brez DDV v EUR]]*Sklop7[[#This Row],[Okvirna količina]]</f>
        <v>0</v>
      </c>
      <c r="T23" s="289">
        <f>+Sklop7[[#This Row],[Končna cena/enoto mere (EUR) z DDV]]*Sklop7[[#This Row],[Okvirna količina]]</f>
        <v>0</v>
      </c>
      <c r="U23" s="310"/>
    </row>
    <row r="24" spans="1:22" s="55" customFormat="1" ht="12">
      <c r="A24" s="77" t="s">
        <v>10</v>
      </c>
      <c r="B24" s="516" t="s">
        <v>925</v>
      </c>
      <c r="C24" s="328">
        <v>1</v>
      </c>
      <c r="D24" s="75" t="s">
        <v>0</v>
      </c>
      <c r="E24" s="121"/>
      <c r="F24" s="284">
        <v>10</v>
      </c>
      <c r="G24" s="116" t="s">
        <v>0</v>
      </c>
      <c r="H24" s="28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v>
      </c>
      <c r="I24" s="284" t="str">
        <f>IF(Sklop7[[#This Row],[ZAHTEVANA SHEMA KAKOVOSTI]]&lt;&gt;"",Sklop7[[#This Row],[Preračunana masa/volumen/kos na enoto kg]],"")</f>
        <v/>
      </c>
      <c r="J24" s="319"/>
      <c r="K24" s="307"/>
      <c r="L24" s="307"/>
      <c r="M24" s="320"/>
      <c r="N24" s="287"/>
      <c r="O24" s="287"/>
      <c r="P24" s="288"/>
      <c r="Q24" s="289">
        <f>+Sklop7[[#This Row],[cena/enota brez DDV v EUR]]*Sklop7[[#This Row],[Stopnja DDV (%)]]</f>
        <v>0</v>
      </c>
      <c r="R24" s="289">
        <f>+Sklop7[[#This Row],[cena/enota brez DDV v EUR]]+Sklop7[[#This Row],[Davek (EUR)]]</f>
        <v>0</v>
      </c>
      <c r="S24" s="289">
        <f>+Sklop7[[#This Row],[cena/enota brez DDV v EUR]]*Sklop7[[#This Row],[Okvirna količina]]</f>
        <v>0</v>
      </c>
      <c r="T24" s="289">
        <f>+Sklop7[[#This Row],[Končna cena/enoto mere (EUR) z DDV]]*Sklop7[[#This Row],[Okvirna količina]]</f>
        <v>0</v>
      </c>
      <c r="U24" s="310"/>
    </row>
    <row r="25" spans="1:22">
      <c r="A25" s="510" t="s">
        <v>98</v>
      </c>
      <c r="B25" s="499"/>
      <c r="C25" s="607"/>
      <c r="D25" s="500"/>
      <c r="E25" s="501"/>
      <c r="F25" s="502">
        <f>SUBTOTAL(109,Sklop7[Okvirna količina])</f>
        <v>3360</v>
      </c>
      <c r="G25" s="503"/>
      <c r="H25" s="504">
        <f>SUBTOTAL(109,Sklop7[Preračunana masa/volumen/kos na enoto kg])</f>
        <v>3360</v>
      </c>
      <c r="I25" s="504">
        <f>SUBTOTAL(109,Sklop7[Živila iz shem kakovosti (kg)])</f>
        <v>0</v>
      </c>
      <c r="J25" s="502"/>
      <c r="K25" s="505"/>
      <c r="L25" s="505"/>
      <c r="M25" s="506"/>
      <c r="N25" s="507"/>
      <c r="O25" s="507"/>
      <c r="P25" s="507"/>
      <c r="Q25" s="508"/>
      <c r="R25" s="502"/>
      <c r="S25" s="508">
        <f>SUBTOTAL(109,Sklop7[Vrednost za okvirno količino (EUR) brez DDV])</f>
        <v>0</v>
      </c>
      <c r="T25" s="508">
        <f>SUBTOTAL(109,Sklop7[Vrednost za okvirno količino (EUR) z DDV])</f>
        <v>0</v>
      </c>
      <c r="U25" s="509" t="s">
        <v>143</v>
      </c>
    </row>
    <row r="26" spans="1:22" ht="15">
      <c r="A26" s="6"/>
      <c r="B26" s="4"/>
      <c r="C26" s="329"/>
      <c r="D26" s="26"/>
      <c r="E26" s="25"/>
      <c r="F26" s="7"/>
      <c r="H26" s="8"/>
      <c r="I26" s="8"/>
      <c r="J26" s="8"/>
      <c r="K26" s="8"/>
      <c r="L26" s="20"/>
      <c r="M26" s="20"/>
      <c r="N26" s="8"/>
      <c r="O26" s="8"/>
      <c r="P26" s="8"/>
      <c r="Q26" s="8"/>
      <c r="R26" s="8"/>
      <c r="S26" s="3"/>
      <c r="T26" s="3"/>
      <c r="U26" s="7"/>
    </row>
    <row r="27" spans="1:22">
      <c r="A27" s="48" t="s">
        <v>94</v>
      </c>
      <c r="B27" s="16"/>
      <c r="C27" s="330"/>
      <c r="D27" s="28"/>
      <c r="E27" s="91"/>
      <c r="Q27" s="48"/>
      <c r="R27" s="48"/>
      <c r="S27" s="48"/>
      <c r="T27" s="48"/>
    </row>
    <row r="28" spans="1:22">
      <c r="A28" s="11" t="s">
        <v>96</v>
      </c>
      <c r="B28" s="16"/>
      <c r="C28" s="330"/>
      <c r="D28" s="28"/>
      <c r="E28" s="91"/>
    </row>
    <row r="29" spans="1:22">
      <c r="A29" s="86" t="s">
        <v>139</v>
      </c>
      <c r="F29" s="68"/>
      <c r="G29" s="68"/>
      <c r="H29" s="29"/>
      <c r="I29" s="29"/>
      <c r="J29" s="29"/>
      <c r="K29" s="29"/>
      <c r="L29" s="54"/>
      <c r="M29" s="54"/>
      <c r="N29" s="29"/>
      <c r="O29" s="29"/>
      <c r="P29" s="29"/>
      <c r="Q29" s="29"/>
      <c r="R29" s="29"/>
    </row>
    <row r="30" spans="1:22" ht="12.75" customHeight="1">
      <c r="A30" s="98" t="s">
        <v>133</v>
      </c>
      <c r="B30" s="27"/>
      <c r="F30" s="68"/>
      <c r="G30" s="68"/>
      <c r="H30" s="29"/>
      <c r="I30" s="29"/>
      <c r="J30" s="29"/>
      <c r="K30" s="29"/>
      <c r="L30" s="54"/>
      <c r="M30" s="99"/>
      <c r="N30" s="99"/>
      <c r="O30" s="99"/>
      <c r="P30" s="99"/>
      <c r="Q30" s="99"/>
      <c r="R30" s="99"/>
      <c r="S30" s="99"/>
      <c r="T30" s="99"/>
      <c r="U30" s="99"/>
      <c r="V30" s="99"/>
    </row>
    <row r="31" spans="1:22" ht="12.75" customHeight="1">
      <c r="A31" s="625" t="s">
        <v>142</v>
      </c>
      <c r="B31" s="625"/>
      <c r="C31" s="625"/>
      <c r="D31" s="625"/>
      <c r="E31" s="625"/>
      <c r="F31" s="625"/>
      <c r="G31" s="625"/>
      <c r="H31" s="625"/>
      <c r="I31" s="625"/>
      <c r="J31" s="625"/>
      <c r="K31" s="625"/>
      <c r="L31" s="625"/>
      <c r="M31" s="99"/>
      <c r="N31" s="99"/>
      <c r="O31" s="99"/>
      <c r="P31" s="99"/>
      <c r="Q31" s="99"/>
      <c r="R31" s="99"/>
      <c r="S31" s="99"/>
      <c r="T31" s="99"/>
      <c r="U31" s="99"/>
      <c r="V31" s="99"/>
    </row>
    <row r="32" spans="1:22">
      <c r="A32" s="19"/>
      <c r="B32" s="19"/>
      <c r="C32" s="331"/>
      <c r="D32" s="19"/>
      <c r="E32" s="19"/>
      <c r="F32" s="19"/>
      <c r="G32" s="19"/>
      <c r="H32" s="19"/>
      <c r="I32" s="19"/>
      <c r="J32" s="19"/>
      <c r="K32" s="19"/>
      <c r="L32" s="19"/>
      <c r="M32" s="19"/>
      <c r="N32" s="19"/>
      <c r="O32" s="19"/>
      <c r="P32" s="19"/>
      <c r="Q32" s="19"/>
      <c r="R32" s="19"/>
      <c r="S32" s="19"/>
      <c r="T32" s="19"/>
      <c r="U32" s="19"/>
      <c r="V32" s="19"/>
    </row>
    <row r="33" spans="1:21">
      <c r="A33" s="86" t="s">
        <v>37</v>
      </c>
      <c r="F33" s="68"/>
      <c r="G33" s="68" t="s">
        <v>38</v>
      </c>
      <c r="H33" s="29"/>
      <c r="I33" s="29"/>
      <c r="J33" s="29"/>
      <c r="K33" s="29"/>
      <c r="L33" s="54"/>
      <c r="M33" s="54"/>
      <c r="N33" s="29"/>
      <c r="O33" s="29"/>
      <c r="P33" s="29"/>
      <c r="Q33" s="29" t="s">
        <v>39</v>
      </c>
      <c r="R33" s="29"/>
    </row>
    <row r="34" spans="1:21" ht="15">
      <c r="A34" s="6"/>
      <c r="B34" s="4"/>
      <c r="C34" s="329"/>
      <c r="D34" s="26"/>
      <c r="E34" s="25"/>
      <c r="F34" s="7"/>
      <c r="H34" s="8"/>
      <c r="I34" s="8"/>
      <c r="J34" s="8"/>
      <c r="K34" s="8"/>
      <c r="L34" s="20"/>
      <c r="M34" s="20"/>
      <c r="N34" s="8"/>
      <c r="O34" s="8"/>
      <c r="P34" s="8"/>
      <c r="Q34" s="8"/>
      <c r="R34" s="8"/>
      <c r="S34" s="3"/>
      <c r="T34" s="3"/>
      <c r="U34" s="7"/>
    </row>
    <row r="35" spans="1:21">
      <c r="B35" s="16"/>
      <c r="C35" s="330"/>
      <c r="D35" s="28"/>
      <c r="E35" s="91"/>
    </row>
    <row r="36" spans="1:21">
      <c r="B36" s="16"/>
      <c r="C36" s="330"/>
      <c r="D36" s="28"/>
      <c r="E36" s="91"/>
    </row>
    <row r="37" spans="1:21">
      <c r="B37" s="16"/>
      <c r="C37" s="330"/>
      <c r="D37" s="28"/>
      <c r="E37" s="91"/>
    </row>
    <row r="38" spans="1:21">
      <c r="B38" s="16"/>
      <c r="C38" s="330"/>
      <c r="D38" s="28"/>
      <c r="E38" s="91"/>
    </row>
    <row r="39" spans="1:21">
      <c r="B39" s="16"/>
      <c r="C39" s="330"/>
      <c r="D39" s="28"/>
      <c r="E39" s="91"/>
    </row>
    <row r="40" spans="1:21">
      <c r="B40" s="16"/>
      <c r="C40" s="330"/>
      <c r="D40" s="28"/>
      <c r="E40" s="91"/>
    </row>
    <row r="41" spans="1:21">
      <c r="B41" s="16"/>
      <c r="C41" s="330"/>
      <c r="D41" s="28"/>
      <c r="E41" s="91"/>
    </row>
    <row r="42" spans="1:21">
      <c r="B42" s="16"/>
      <c r="C42" s="330"/>
      <c r="D42" s="28"/>
      <c r="E42" s="91"/>
    </row>
    <row r="43" spans="1:21">
      <c r="B43" s="16"/>
      <c r="C43" s="330"/>
      <c r="D43" s="28"/>
      <c r="E43" s="91"/>
    </row>
    <row r="44" spans="1:21">
      <c r="B44" s="16"/>
      <c r="C44" s="330"/>
      <c r="D44" s="28"/>
      <c r="E44" s="91"/>
    </row>
    <row r="45" spans="1:21">
      <c r="B45" s="16"/>
      <c r="C45" s="330"/>
      <c r="D45" s="28"/>
      <c r="E45" s="91"/>
    </row>
    <row r="46" spans="1:21">
      <c r="B46" s="16"/>
      <c r="C46" s="330"/>
      <c r="D46" s="28"/>
      <c r="E46" s="91"/>
    </row>
    <row r="47" spans="1:21">
      <c r="B47" s="16"/>
      <c r="C47" s="330"/>
      <c r="D47" s="28"/>
      <c r="E47" s="91"/>
    </row>
    <row r="48" spans="1:21">
      <c r="B48" s="16"/>
      <c r="C48" s="330"/>
      <c r="D48" s="28"/>
      <c r="E48" s="91"/>
    </row>
    <row r="49" spans="1:22" s="18" customFormat="1">
      <c r="A49" s="11"/>
      <c r="B49" s="16"/>
      <c r="C49" s="330"/>
      <c r="D49" s="28"/>
      <c r="E49" s="91"/>
      <c r="F49" s="92"/>
      <c r="G49" s="92"/>
      <c r="L49" s="11"/>
      <c r="M49" s="11"/>
      <c r="N49" s="11"/>
      <c r="O49" s="11"/>
      <c r="P49" s="11"/>
      <c r="Q49" s="11"/>
      <c r="R49" s="11"/>
      <c r="S49" s="11"/>
      <c r="T49" s="11"/>
      <c r="U49" s="68"/>
      <c r="V49" s="11"/>
    </row>
    <row r="50" spans="1:22" s="18" customFormat="1">
      <c r="A50" s="11"/>
      <c r="B50" s="16"/>
      <c r="C50" s="330"/>
      <c r="D50" s="28"/>
      <c r="E50" s="91"/>
      <c r="F50" s="92"/>
      <c r="G50" s="92"/>
      <c r="L50" s="11"/>
      <c r="M50" s="11"/>
      <c r="N50" s="11"/>
      <c r="O50" s="11"/>
      <c r="P50" s="11"/>
      <c r="Q50" s="11"/>
      <c r="R50" s="11"/>
      <c r="S50" s="11"/>
      <c r="T50" s="11"/>
      <c r="U50" s="68"/>
      <c r="V50" s="11"/>
    </row>
    <row r="51" spans="1:22" s="18" customFormat="1">
      <c r="A51" s="11"/>
      <c r="B51" s="16"/>
      <c r="C51" s="330"/>
      <c r="D51" s="28"/>
      <c r="E51" s="91"/>
      <c r="F51" s="92"/>
      <c r="G51" s="92"/>
      <c r="L51" s="11"/>
      <c r="M51" s="11"/>
      <c r="N51" s="11"/>
      <c r="O51" s="11"/>
      <c r="P51" s="11"/>
      <c r="Q51" s="11"/>
      <c r="R51" s="11"/>
      <c r="S51" s="11"/>
      <c r="T51" s="11"/>
      <c r="U51" s="68"/>
      <c r="V51" s="11"/>
    </row>
    <row r="52" spans="1:22" s="18" customFormat="1">
      <c r="A52" s="11"/>
      <c r="B52" s="16"/>
      <c r="C52" s="330"/>
      <c r="D52" s="28"/>
      <c r="E52" s="91"/>
      <c r="F52" s="92"/>
      <c r="G52" s="92"/>
      <c r="L52" s="11"/>
      <c r="M52" s="11"/>
      <c r="N52" s="11"/>
      <c r="O52" s="11"/>
      <c r="P52" s="11"/>
      <c r="Q52" s="11"/>
      <c r="R52" s="11"/>
      <c r="S52" s="11"/>
      <c r="T52" s="11"/>
      <c r="U52" s="68"/>
      <c r="V52" s="11"/>
    </row>
    <row r="53" spans="1:22" s="18" customFormat="1">
      <c r="A53" s="11"/>
      <c r="B53" s="16"/>
      <c r="C53" s="330"/>
      <c r="D53" s="28"/>
      <c r="E53" s="91"/>
      <c r="F53" s="92"/>
      <c r="G53" s="92"/>
      <c r="L53" s="11"/>
      <c r="M53" s="11"/>
      <c r="N53" s="11"/>
      <c r="O53" s="11"/>
      <c r="P53" s="11"/>
      <c r="Q53" s="11"/>
      <c r="R53" s="11"/>
      <c r="S53" s="11"/>
      <c r="T53" s="11"/>
      <c r="U53" s="68"/>
      <c r="V53" s="11"/>
    </row>
    <row r="54" spans="1:22" s="18" customFormat="1">
      <c r="A54" s="11"/>
      <c r="B54" s="16"/>
      <c r="C54" s="330"/>
      <c r="D54" s="28"/>
      <c r="E54" s="91"/>
      <c r="F54" s="92"/>
      <c r="G54" s="92"/>
      <c r="L54" s="11"/>
      <c r="M54" s="11"/>
      <c r="N54" s="11"/>
      <c r="O54" s="11"/>
      <c r="P54" s="11"/>
      <c r="Q54" s="11"/>
      <c r="R54" s="11"/>
      <c r="S54" s="11"/>
      <c r="T54" s="11"/>
      <c r="U54" s="68"/>
      <c r="V54" s="11"/>
    </row>
    <row r="55" spans="1:22" s="18" customFormat="1">
      <c r="A55" s="11"/>
      <c r="B55" s="16"/>
      <c r="C55" s="330"/>
      <c r="D55" s="28"/>
      <c r="E55" s="91"/>
      <c r="F55" s="92"/>
      <c r="G55" s="92"/>
      <c r="L55" s="11"/>
      <c r="M55" s="11"/>
      <c r="N55" s="11"/>
      <c r="O55" s="11"/>
      <c r="P55" s="11"/>
      <c r="Q55" s="11"/>
      <c r="R55" s="11"/>
      <c r="S55" s="11"/>
      <c r="T55" s="11"/>
      <c r="U55" s="68"/>
      <c r="V55" s="11"/>
    </row>
    <row r="56" spans="1:22" s="18" customFormat="1">
      <c r="A56" s="11"/>
      <c r="B56" s="16"/>
      <c r="C56" s="330"/>
      <c r="D56" s="28"/>
      <c r="E56" s="91"/>
      <c r="F56" s="92"/>
      <c r="G56" s="92"/>
      <c r="L56" s="11"/>
      <c r="M56" s="11"/>
      <c r="N56" s="11"/>
      <c r="O56" s="11"/>
      <c r="P56" s="11"/>
      <c r="Q56" s="11"/>
      <c r="R56" s="11"/>
      <c r="S56" s="11"/>
      <c r="T56" s="11"/>
      <c r="U56" s="68"/>
      <c r="V56" s="11"/>
    </row>
    <row r="57" spans="1:22" s="18" customFormat="1">
      <c r="A57" s="11"/>
      <c r="B57" s="16"/>
      <c r="C57" s="330"/>
      <c r="D57" s="28"/>
      <c r="E57" s="91"/>
      <c r="F57" s="92"/>
      <c r="G57" s="92"/>
      <c r="L57" s="11"/>
      <c r="M57" s="11"/>
      <c r="N57" s="11"/>
      <c r="O57" s="11"/>
      <c r="P57" s="11"/>
      <c r="Q57" s="11"/>
      <c r="R57" s="11"/>
      <c r="S57" s="11"/>
      <c r="T57" s="11"/>
      <c r="U57" s="68"/>
      <c r="V57" s="11"/>
    </row>
    <row r="58" spans="1:22" s="18" customFormat="1">
      <c r="A58" s="11"/>
      <c r="B58" s="16"/>
      <c r="C58" s="330"/>
      <c r="D58" s="28"/>
      <c r="E58" s="91"/>
      <c r="F58" s="92"/>
      <c r="G58" s="92"/>
      <c r="L58" s="11"/>
      <c r="M58" s="11"/>
      <c r="N58" s="11"/>
      <c r="O58" s="11"/>
      <c r="P58" s="11"/>
      <c r="Q58" s="11"/>
      <c r="R58" s="11"/>
      <c r="S58" s="11"/>
      <c r="T58" s="11"/>
      <c r="U58" s="68"/>
      <c r="V58" s="11"/>
    </row>
    <row r="59" spans="1:22" s="18" customFormat="1">
      <c r="A59" s="11"/>
      <c r="B59" s="16"/>
      <c r="C59" s="330"/>
      <c r="D59" s="28"/>
      <c r="E59" s="91"/>
      <c r="F59" s="92"/>
      <c r="G59" s="92"/>
      <c r="L59" s="11"/>
      <c r="M59" s="11"/>
      <c r="N59" s="11"/>
      <c r="O59" s="11"/>
      <c r="P59" s="11"/>
      <c r="Q59" s="11"/>
      <c r="R59" s="11"/>
      <c r="S59" s="11"/>
      <c r="T59" s="11"/>
      <c r="U59" s="68"/>
      <c r="V59" s="11"/>
    </row>
    <row r="60" spans="1:22" s="18" customFormat="1">
      <c r="A60" s="11"/>
      <c r="B60" s="16"/>
      <c r="C60" s="330"/>
      <c r="D60" s="28"/>
      <c r="E60" s="91"/>
      <c r="F60" s="92"/>
      <c r="G60" s="92"/>
      <c r="L60" s="11"/>
      <c r="M60" s="11"/>
      <c r="N60" s="11"/>
      <c r="O60" s="11"/>
      <c r="P60" s="11"/>
      <c r="Q60" s="11"/>
      <c r="R60" s="11"/>
      <c r="S60" s="11"/>
      <c r="T60" s="11"/>
      <c r="U60" s="68"/>
      <c r="V60" s="11"/>
    </row>
    <row r="61" spans="1:22" s="18" customFormat="1">
      <c r="A61" s="11"/>
      <c r="B61" s="16"/>
      <c r="C61" s="330"/>
      <c r="D61" s="28"/>
      <c r="E61" s="91"/>
      <c r="F61" s="92"/>
      <c r="G61" s="92"/>
      <c r="L61" s="11"/>
      <c r="M61" s="11"/>
      <c r="N61" s="11"/>
      <c r="O61" s="11"/>
      <c r="P61" s="11"/>
      <c r="Q61" s="11"/>
      <c r="R61" s="11"/>
      <c r="S61" s="11"/>
      <c r="T61" s="11"/>
      <c r="U61" s="68"/>
      <c r="V61" s="11"/>
    </row>
    <row r="62" spans="1:22" s="18" customFormat="1">
      <c r="A62" s="11"/>
      <c r="B62" s="16"/>
      <c r="C62" s="330"/>
      <c r="D62" s="28"/>
      <c r="E62" s="91"/>
      <c r="F62" s="92"/>
      <c r="G62" s="92"/>
      <c r="L62" s="11"/>
      <c r="M62" s="11"/>
      <c r="N62" s="11"/>
      <c r="O62" s="11"/>
      <c r="P62" s="11"/>
      <c r="Q62" s="11"/>
      <c r="R62" s="11"/>
      <c r="S62" s="11"/>
      <c r="T62" s="11"/>
      <c r="U62" s="68"/>
      <c r="V62" s="11"/>
    </row>
    <row r="63" spans="1:22" s="18" customFormat="1">
      <c r="A63" s="11"/>
      <c r="B63" s="16"/>
      <c r="C63" s="330"/>
      <c r="D63" s="28"/>
      <c r="E63" s="91"/>
      <c r="F63" s="92"/>
      <c r="G63" s="92"/>
      <c r="L63" s="11"/>
      <c r="M63" s="11"/>
      <c r="N63" s="11"/>
      <c r="O63" s="11"/>
      <c r="P63" s="11"/>
      <c r="Q63" s="11"/>
      <c r="R63" s="11"/>
      <c r="S63" s="11"/>
      <c r="T63" s="11"/>
      <c r="U63" s="68"/>
      <c r="V63" s="11"/>
    </row>
    <row r="64" spans="1:22" s="18" customFormat="1">
      <c r="A64" s="11"/>
      <c r="B64" s="16"/>
      <c r="C64" s="330"/>
      <c r="D64" s="28"/>
      <c r="E64" s="91"/>
      <c r="F64" s="92"/>
      <c r="G64" s="92"/>
      <c r="L64" s="11"/>
      <c r="M64" s="11"/>
      <c r="N64" s="11"/>
      <c r="O64" s="11"/>
      <c r="P64" s="11"/>
      <c r="Q64" s="11"/>
      <c r="R64" s="11"/>
      <c r="S64" s="11"/>
      <c r="T64" s="11"/>
      <c r="U64" s="68"/>
      <c r="V64" s="11"/>
    </row>
    <row r="65" spans="1:22" s="18" customFormat="1">
      <c r="A65" s="11"/>
      <c r="B65" s="16"/>
      <c r="C65" s="330"/>
      <c r="D65" s="28"/>
      <c r="E65" s="91"/>
      <c r="F65" s="92"/>
      <c r="G65" s="92"/>
      <c r="L65" s="11"/>
      <c r="M65" s="11"/>
      <c r="N65" s="11"/>
      <c r="O65" s="11"/>
      <c r="P65" s="11"/>
      <c r="Q65" s="11"/>
      <c r="R65" s="11"/>
      <c r="S65" s="11"/>
      <c r="T65" s="11"/>
      <c r="U65" s="68"/>
      <c r="V65" s="11"/>
    </row>
    <row r="66" spans="1:22" s="18" customFormat="1">
      <c r="A66" s="11"/>
      <c r="B66" s="16"/>
      <c r="C66" s="330"/>
      <c r="D66" s="28"/>
      <c r="E66" s="91"/>
      <c r="F66" s="92"/>
      <c r="G66" s="92"/>
      <c r="L66" s="11"/>
      <c r="M66" s="11"/>
      <c r="N66" s="11"/>
      <c r="O66" s="11"/>
      <c r="P66" s="11"/>
      <c r="Q66" s="11"/>
      <c r="R66" s="11"/>
      <c r="S66" s="11"/>
      <c r="T66" s="11"/>
      <c r="U66" s="68"/>
      <c r="V66" s="11"/>
    </row>
    <row r="67" spans="1:22" s="18" customFormat="1">
      <c r="A67" s="11"/>
      <c r="B67" s="16"/>
      <c r="C67" s="330"/>
      <c r="D67" s="28"/>
      <c r="E67" s="91"/>
      <c r="F67" s="92"/>
      <c r="G67" s="92"/>
      <c r="L67" s="11"/>
      <c r="M67" s="11"/>
      <c r="N67" s="11"/>
      <c r="O67" s="11"/>
      <c r="P67" s="11"/>
      <c r="Q67" s="11"/>
      <c r="R67" s="11"/>
      <c r="S67" s="11"/>
      <c r="T67" s="11"/>
      <c r="U67" s="68"/>
      <c r="V67" s="11"/>
    </row>
    <row r="68" spans="1:22" s="18" customFormat="1">
      <c r="A68" s="11"/>
      <c r="B68" s="16"/>
      <c r="C68" s="330"/>
      <c r="D68" s="28"/>
      <c r="E68" s="91"/>
      <c r="F68" s="92"/>
      <c r="G68" s="92"/>
      <c r="L68" s="11"/>
      <c r="M68" s="11"/>
      <c r="N68" s="11"/>
      <c r="O68" s="11"/>
      <c r="P68" s="11"/>
      <c r="Q68" s="11"/>
      <c r="R68" s="11"/>
      <c r="S68" s="11"/>
      <c r="T68" s="11"/>
      <c r="U68" s="68"/>
      <c r="V68" s="11"/>
    </row>
    <row r="69" spans="1:22" s="18" customFormat="1">
      <c r="A69" s="11"/>
      <c r="B69" s="16"/>
      <c r="C69" s="330"/>
      <c r="D69" s="28"/>
      <c r="E69" s="91"/>
      <c r="F69" s="92"/>
      <c r="G69" s="92"/>
      <c r="L69" s="11"/>
      <c r="M69" s="11"/>
      <c r="N69" s="11"/>
      <c r="O69" s="11"/>
      <c r="P69" s="11"/>
      <c r="Q69" s="11"/>
      <c r="R69" s="11"/>
      <c r="S69" s="11"/>
      <c r="T69" s="11"/>
      <c r="U69" s="68"/>
      <c r="V69" s="11"/>
    </row>
    <row r="70" spans="1:22" s="18" customFormat="1">
      <c r="A70" s="11"/>
      <c r="B70" s="16"/>
      <c r="C70" s="330"/>
      <c r="D70" s="28"/>
      <c r="E70" s="91"/>
      <c r="F70" s="92"/>
      <c r="G70" s="92"/>
      <c r="L70" s="11"/>
      <c r="M70" s="11"/>
      <c r="N70" s="11"/>
      <c r="O70" s="11"/>
      <c r="P70" s="11"/>
      <c r="Q70" s="11"/>
      <c r="R70" s="11"/>
      <c r="S70" s="11"/>
      <c r="T70" s="11"/>
      <c r="U70" s="68"/>
      <c r="V70" s="11"/>
    </row>
    <row r="71" spans="1:22" s="18" customFormat="1">
      <c r="A71" s="11"/>
      <c r="B71" s="16"/>
      <c r="C71" s="330"/>
      <c r="D71" s="28"/>
      <c r="E71" s="91"/>
      <c r="F71" s="92"/>
      <c r="G71" s="92"/>
      <c r="L71" s="11"/>
      <c r="M71" s="11"/>
      <c r="N71" s="11"/>
      <c r="O71" s="11"/>
      <c r="P71" s="11"/>
      <c r="Q71" s="11"/>
      <c r="R71" s="11"/>
      <c r="S71" s="11"/>
      <c r="T71" s="11"/>
      <c r="U71" s="68"/>
      <c r="V71" s="11"/>
    </row>
    <row r="72" spans="1:22" s="18" customFormat="1">
      <c r="A72" s="11"/>
      <c r="B72" s="16"/>
      <c r="C72" s="330"/>
      <c r="D72" s="28"/>
      <c r="E72" s="91"/>
      <c r="F72" s="92"/>
      <c r="G72" s="92"/>
      <c r="L72" s="11"/>
      <c r="M72" s="11"/>
      <c r="N72" s="11"/>
      <c r="O72" s="11"/>
      <c r="P72" s="11"/>
      <c r="Q72" s="11"/>
      <c r="R72" s="11"/>
      <c r="S72" s="11"/>
      <c r="T72" s="11"/>
      <c r="U72" s="68"/>
      <c r="V72" s="11"/>
    </row>
    <row r="73" spans="1:22" s="18" customFormat="1">
      <c r="A73" s="11"/>
      <c r="B73" s="16"/>
      <c r="C73" s="330"/>
      <c r="D73" s="28"/>
      <c r="E73" s="91"/>
      <c r="F73" s="92"/>
      <c r="G73" s="92"/>
      <c r="L73" s="11"/>
      <c r="M73" s="11"/>
      <c r="N73" s="11"/>
      <c r="O73" s="11"/>
      <c r="P73" s="11"/>
      <c r="Q73" s="11"/>
      <c r="R73" s="11"/>
      <c r="S73" s="11"/>
      <c r="T73" s="11"/>
      <c r="U73" s="68"/>
      <c r="V73" s="11"/>
    </row>
    <row r="74" spans="1:22" s="18" customFormat="1">
      <c r="A74" s="11"/>
      <c r="B74" s="16"/>
      <c r="C74" s="330"/>
      <c r="D74" s="28"/>
      <c r="E74" s="91"/>
      <c r="F74" s="92"/>
      <c r="G74" s="92"/>
      <c r="L74" s="11"/>
      <c r="M74" s="11"/>
      <c r="N74" s="11"/>
      <c r="O74" s="11"/>
      <c r="P74" s="11"/>
      <c r="Q74" s="11"/>
      <c r="R74" s="11"/>
      <c r="S74" s="11"/>
      <c r="T74" s="11"/>
      <c r="U74" s="68"/>
      <c r="V74" s="11"/>
    </row>
    <row r="75" spans="1:22" s="18" customFormat="1">
      <c r="A75" s="11"/>
      <c r="B75" s="16"/>
      <c r="C75" s="330"/>
      <c r="D75" s="28"/>
      <c r="E75" s="91"/>
      <c r="F75" s="92"/>
      <c r="G75" s="92"/>
      <c r="L75" s="11"/>
      <c r="M75" s="11"/>
      <c r="N75" s="11"/>
      <c r="O75" s="11"/>
      <c r="P75" s="11"/>
      <c r="Q75" s="11"/>
      <c r="R75" s="11"/>
      <c r="S75" s="11"/>
      <c r="T75" s="11"/>
      <c r="U75" s="68"/>
      <c r="V75" s="11"/>
    </row>
    <row r="76" spans="1:22" s="18" customFormat="1">
      <c r="A76" s="11"/>
      <c r="B76" s="16"/>
      <c r="C76" s="330"/>
      <c r="D76" s="28"/>
      <c r="E76" s="91"/>
      <c r="F76" s="92"/>
      <c r="G76" s="92"/>
      <c r="L76" s="11"/>
      <c r="M76" s="11"/>
      <c r="N76" s="11"/>
      <c r="O76" s="11"/>
      <c r="P76" s="11"/>
      <c r="Q76" s="11"/>
      <c r="R76" s="11"/>
      <c r="S76" s="11"/>
      <c r="T76" s="11"/>
      <c r="U76" s="68"/>
      <c r="V76" s="11"/>
    </row>
    <row r="77" spans="1:22" s="18" customFormat="1">
      <c r="A77" s="11"/>
      <c r="B77" s="16"/>
      <c r="C77" s="330"/>
      <c r="D77" s="28"/>
      <c r="E77" s="91"/>
      <c r="F77" s="92"/>
      <c r="G77" s="92"/>
      <c r="L77" s="11"/>
      <c r="M77" s="11"/>
      <c r="N77" s="11"/>
      <c r="O77" s="11"/>
      <c r="P77" s="11"/>
      <c r="Q77" s="11"/>
      <c r="R77" s="11"/>
      <c r="S77" s="11"/>
      <c r="T77" s="11"/>
      <c r="U77" s="68"/>
      <c r="V77" s="11"/>
    </row>
    <row r="78" spans="1:22" s="18" customFormat="1">
      <c r="A78" s="11"/>
      <c r="B78" s="16"/>
      <c r="C78" s="330"/>
      <c r="D78" s="28"/>
      <c r="E78" s="91"/>
      <c r="F78" s="92"/>
      <c r="G78" s="92"/>
      <c r="L78" s="11"/>
      <c r="M78" s="11"/>
      <c r="N78" s="11"/>
      <c r="O78" s="11"/>
      <c r="P78" s="11"/>
      <c r="Q78" s="11"/>
      <c r="R78" s="11"/>
      <c r="S78" s="11"/>
      <c r="T78" s="11"/>
      <c r="U78" s="68"/>
      <c r="V78" s="11"/>
    </row>
    <row r="79" spans="1:22" s="18" customFormat="1">
      <c r="A79" s="11"/>
      <c r="B79" s="16"/>
      <c r="C79" s="330"/>
      <c r="D79" s="28"/>
      <c r="E79" s="91"/>
      <c r="F79" s="92"/>
      <c r="G79" s="92"/>
      <c r="L79" s="11"/>
      <c r="M79" s="11"/>
      <c r="N79" s="11"/>
      <c r="O79" s="11"/>
      <c r="P79" s="11"/>
      <c r="Q79" s="11"/>
      <c r="R79" s="11"/>
      <c r="S79" s="11"/>
      <c r="T79" s="11"/>
      <c r="U79" s="68"/>
      <c r="V79" s="11"/>
    </row>
    <row r="80" spans="1:22" s="18" customFormat="1">
      <c r="A80" s="11"/>
      <c r="B80" s="16"/>
      <c r="C80" s="330"/>
      <c r="D80" s="28"/>
      <c r="E80" s="91"/>
      <c r="F80" s="92"/>
      <c r="G80" s="92"/>
      <c r="L80" s="11"/>
      <c r="M80" s="11"/>
      <c r="N80" s="11"/>
      <c r="O80" s="11"/>
      <c r="P80" s="11"/>
      <c r="Q80" s="11"/>
      <c r="R80" s="11"/>
      <c r="S80" s="11"/>
      <c r="T80" s="11"/>
      <c r="U80" s="68"/>
      <c r="V80" s="11"/>
    </row>
    <row r="81" spans="1:22" s="18" customFormat="1">
      <c r="A81" s="11"/>
      <c r="B81" s="16"/>
      <c r="C81" s="330"/>
      <c r="D81" s="28"/>
      <c r="E81" s="91"/>
      <c r="F81" s="92"/>
      <c r="G81" s="92"/>
      <c r="L81" s="11"/>
      <c r="M81" s="11"/>
      <c r="N81" s="11"/>
      <c r="O81" s="11"/>
      <c r="P81" s="11"/>
      <c r="Q81" s="11"/>
      <c r="R81" s="11"/>
      <c r="S81" s="11"/>
      <c r="T81" s="11"/>
      <c r="U81" s="68"/>
      <c r="V81" s="11"/>
    </row>
    <row r="82" spans="1:22" s="18" customFormat="1">
      <c r="A82" s="11"/>
      <c r="B82" s="16"/>
      <c r="C82" s="330"/>
      <c r="D82" s="28"/>
      <c r="E82" s="91"/>
      <c r="F82" s="92"/>
      <c r="G82" s="92"/>
      <c r="L82" s="11"/>
      <c r="M82" s="11"/>
      <c r="N82" s="11"/>
      <c r="O82" s="11"/>
      <c r="P82" s="11"/>
      <c r="Q82" s="11"/>
      <c r="R82" s="11"/>
      <c r="S82" s="11"/>
      <c r="T82" s="11"/>
      <c r="U82" s="68"/>
      <c r="V82" s="11"/>
    </row>
    <row r="83" spans="1:22" s="18" customFormat="1">
      <c r="A83" s="11"/>
      <c r="B83" s="16"/>
      <c r="C83" s="330"/>
      <c r="D83" s="28"/>
      <c r="E83" s="91"/>
      <c r="F83" s="92"/>
      <c r="G83" s="92"/>
      <c r="L83" s="11"/>
      <c r="M83" s="11"/>
      <c r="N83" s="11"/>
      <c r="O83" s="11"/>
      <c r="P83" s="11"/>
      <c r="Q83" s="11"/>
      <c r="R83" s="11"/>
      <c r="S83" s="11"/>
      <c r="T83" s="11"/>
      <c r="U83" s="68"/>
      <c r="V83" s="11"/>
    </row>
    <row r="84" spans="1:22" s="18" customFormat="1">
      <c r="A84" s="11"/>
      <c r="B84" s="16"/>
      <c r="C84" s="330"/>
      <c r="D84" s="28"/>
      <c r="E84" s="91"/>
      <c r="F84" s="92"/>
      <c r="G84" s="92"/>
      <c r="L84" s="11"/>
      <c r="M84" s="11"/>
      <c r="N84" s="11"/>
      <c r="O84" s="11"/>
      <c r="P84" s="11"/>
      <c r="Q84" s="11"/>
      <c r="R84" s="11"/>
      <c r="S84" s="11"/>
      <c r="T84" s="11"/>
      <c r="U84" s="68"/>
      <c r="V84" s="11"/>
    </row>
    <row r="85" spans="1:22" s="18" customFormat="1">
      <c r="A85" s="11"/>
      <c r="B85" s="16"/>
      <c r="C85" s="330"/>
      <c r="D85" s="28"/>
      <c r="E85" s="91"/>
      <c r="F85" s="92"/>
      <c r="G85" s="92"/>
      <c r="L85" s="11"/>
      <c r="M85" s="11"/>
      <c r="N85" s="11"/>
      <c r="O85" s="11"/>
      <c r="P85" s="11"/>
      <c r="Q85" s="11"/>
      <c r="R85" s="11"/>
      <c r="S85" s="11"/>
      <c r="T85" s="11"/>
      <c r="U85" s="68"/>
      <c r="V85" s="11"/>
    </row>
    <row r="86" spans="1:22" s="18" customFormat="1">
      <c r="A86" s="11"/>
      <c r="B86" s="16"/>
      <c r="C86" s="330"/>
      <c r="D86" s="28"/>
      <c r="E86" s="91"/>
      <c r="F86" s="92"/>
      <c r="G86" s="92"/>
      <c r="L86" s="11"/>
      <c r="M86" s="11"/>
      <c r="N86" s="11"/>
      <c r="O86" s="11"/>
      <c r="P86" s="11"/>
      <c r="Q86" s="11"/>
      <c r="R86" s="11"/>
      <c r="S86" s="11"/>
      <c r="T86" s="11"/>
      <c r="U86" s="68"/>
      <c r="V86" s="11"/>
    </row>
    <row r="87" spans="1:22" s="18" customFormat="1">
      <c r="A87" s="11"/>
      <c r="B87" s="16"/>
      <c r="C87" s="330"/>
      <c r="D87" s="28"/>
      <c r="E87" s="91"/>
      <c r="F87" s="92"/>
      <c r="G87" s="92"/>
      <c r="L87" s="11"/>
      <c r="M87" s="11"/>
      <c r="N87" s="11"/>
      <c r="O87" s="11"/>
      <c r="P87" s="11"/>
      <c r="Q87" s="11"/>
      <c r="R87" s="11"/>
      <c r="S87" s="11"/>
      <c r="T87" s="11"/>
      <c r="U87" s="68"/>
      <c r="V87" s="11"/>
    </row>
    <row r="88" spans="1:22" s="18" customFormat="1">
      <c r="A88" s="11"/>
      <c r="B88" s="16"/>
      <c r="C88" s="330"/>
      <c r="D88" s="28"/>
      <c r="E88" s="91"/>
      <c r="F88" s="92"/>
      <c r="G88" s="92"/>
      <c r="L88" s="11"/>
      <c r="M88" s="11"/>
      <c r="N88" s="11"/>
      <c r="O88" s="11"/>
      <c r="P88" s="11"/>
      <c r="Q88" s="11"/>
      <c r="R88" s="11"/>
      <c r="S88" s="11"/>
      <c r="T88" s="11"/>
      <c r="U88" s="68"/>
      <c r="V88" s="11"/>
    </row>
    <row r="89" spans="1:22" s="18" customFormat="1">
      <c r="A89" s="11"/>
      <c r="B89" s="16"/>
      <c r="C89" s="330"/>
      <c r="D89" s="28"/>
      <c r="E89" s="91"/>
      <c r="F89" s="92"/>
      <c r="G89" s="92"/>
      <c r="L89" s="11"/>
      <c r="M89" s="11"/>
      <c r="N89" s="11"/>
      <c r="O89" s="11"/>
      <c r="P89" s="11"/>
      <c r="Q89" s="11"/>
      <c r="R89" s="11"/>
      <c r="S89" s="11"/>
      <c r="T89" s="11"/>
      <c r="U89" s="68"/>
      <c r="V89" s="11"/>
    </row>
    <row r="90" spans="1:22" s="18" customFormat="1">
      <c r="A90" s="11"/>
      <c r="B90" s="16"/>
      <c r="C90" s="330"/>
      <c r="D90" s="28"/>
      <c r="E90" s="91"/>
      <c r="F90" s="92"/>
      <c r="G90" s="92"/>
      <c r="L90" s="11"/>
      <c r="M90" s="11"/>
      <c r="N90" s="11"/>
      <c r="O90" s="11"/>
      <c r="P90" s="11"/>
      <c r="Q90" s="11"/>
      <c r="R90" s="11"/>
      <c r="S90" s="11"/>
      <c r="T90" s="11"/>
      <c r="U90" s="68"/>
      <c r="V90" s="11"/>
    </row>
    <row r="91" spans="1:22" s="18" customFormat="1">
      <c r="A91" s="11"/>
      <c r="B91" s="16"/>
      <c r="C91" s="330"/>
      <c r="D91" s="28"/>
      <c r="E91" s="91"/>
      <c r="F91" s="92"/>
      <c r="G91" s="92"/>
      <c r="L91" s="11"/>
      <c r="M91" s="11"/>
      <c r="N91" s="11"/>
      <c r="O91" s="11"/>
      <c r="P91" s="11"/>
      <c r="Q91" s="11"/>
      <c r="R91" s="11"/>
      <c r="S91" s="11"/>
      <c r="T91" s="11"/>
      <c r="U91" s="68"/>
      <c r="V91" s="11"/>
    </row>
    <row r="92" spans="1:22" s="18" customFormat="1">
      <c r="A92" s="11"/>
      <c r="B92" s="16"/>
      <c r="C92" s="330"/>
      <c r="D92" s="28"/>
      <c r="E92" s="91"/>
      <c r="F92" s="92"/>
      <c r="G92" s="92"/>
      <c r="L92" s="11"/>
      <c r="M92" s="11"/>
      <c r="N92" s="11"/>
      <c r="O92" s="11"/>
      <c r="P92" s="11"/>
      <c r="Q92" s="11"/>
      <c r="R92" s="11"/>
      <c r="S92" s="11"/>
      <c r="T92" s="11"/>
      <c r="U92" s="68"/>
      <c r="V92" s="11"/>
    </row>
    <row r="93" spans="1:22" s="18" customFormat="1">
      <c r="A93" s="11"/>
      <c r="B93" s="16"/>
      <c r="C93" s="330"/>
      <c r="D93" s="28"/>
      <c r="E93" s="91"/>
      <c r="F93" s="92"/>
      <c r="G93" s="92"/>
      <c r="L93" s="11"/>
      <c r="M93" s="11"/>
      <c r="N93" s="11"/>
      <c r="O93" s="11"/>
      <c r="P93" s="11"/>
      <c r="Q93" s="11"/>
      <c r="R93" s="11"/>
      <c r="S93" s="11"/>
      <c r="T93" s="11"/>
      <c r="U93" s="68"/>
      <c r="V93" s="11"/>
    </row>
    <row r="94" spans="1:22" s="18" customFormat="1">
      <c r="A94" s="11"/>
      <c r="B94" s="16"/>
      <c r="C94" s="330"/>
      <c r="D94" s="28"/>
      <c r="E94" s="91"/>
      <c r="F94" s="92"/>
      <c r="G94" s="92"/>
      <c r="L94" s="11"/>
      <c r="M94" s="11"/>
      <c r="N94" s="11"/>
      <c r="O94" s="11"/>
      <c r="P94" s="11"/>
      <c r="Q94" s="11"/>
      <c r="R94" s="11"/>
      <c r="S94" s="11"/>
      <c r="T94" s="11"/>
      <c r="U94" s="68"/>
      <c r="V94" s="11"/>
    </row>
    <row r="95" spans="1:22" s="18" customFormat="1">
      <c r="A95" s="11"/>
      <c r="B95" s="16"/>
      <c r="C95" s="330"/>
      <c r="D95" s="28"/>
      <c r="E95" s="91"/>
      <c r="F95" s="92"/>
      <c r="G95" s="92"/>
      <c r="L95" s="11"/>
      <c r="M95" s="11"/>
      <c r="N95" s="11"/>
      <c r="O95" s="11"/>
      <c r="P95" s="11"/>
      <c r="Q95" s="11"/>
      <c r="R95" s="11"/>
      <c r="S95" s="11"/>
      <c r="T95" s="11"/>
      <c r="U95" s="68"/>
      <c r="V95" s="11"/>
    </row>
    <row r="96" spans="1:22" s="18" customFormat="1">
      <c r="A96" s="11"/>
      <c r="B96" s="16"/>
      <c r="C96" s="330"/>
      <c r="D96" s="28"/>
      <c r="E96" s="91"/>
      <c r="F96" s="92"/>
      <c r="G96" s="92"/>
      <c r="L96" s="11"/>
      <c r="M96" s="11"/>
      <c r="N96" s="11"/>
      <c r="O96" s="11"/>
      <c r="P96" s="11"/>
      <c r="Q96" s="11"/>
      <c r="R96" s="11"/>
      <c r="S96" s="11"/>
      <c r="T96" s="11"/>
      <c r="U96" s="68"/>
      <c r="V96" s="11"/>
    </row>
    <row r="97" spans="1:22" s="18" customFormat="1">
      <c r="A97" s="11"/>
      <c r="B97" s="16"/>
      <c r="C97" s="330"/>
      <c r="D97" s="28"/>
      <c r="E97" s="91"/>
      <c r="F97" s="92"/>
      <c r="G97" s="92"/>
      <c r="L97" s="11"/>
      <c r="M97" s="11"/>
      <c r="N97" s="11"/>
      <c r="O97" s="11"/>
      <c r="P97" s="11"/>
      <c r="Q97" s="11"/>
      <c r="R97" s="11"/>
      <c r="S97" s="11"/>
      <c r="T97" s="11"/>
      <c r="U97" s="68"/>
      <c r="V97" s="11"/>
    </row>
    <row r="98" spans="1:22" s="18" customFormat="1">
      <c r="A98" s="11"/>
      <c r="B98" s="16"/>
      <c r="C98" s="330"/>
      <c r="D98" s="28"/>
      <c r="E98" s="91"/>
      <c r="F98" s="92"/>
      <c r="G98" s="92"/>
      <c r="L98" s="11"/>
      <c r="M98" s="11"/>
      <c r="N98" s="11"/>
      <c r="O98" s="11"/>
      <c r="P98" s="11"/>
      <c r="Q98" s="11"/>
      <c r="R98" s="11"/>
      <c r="S98" s="11"/>
      <c r="T98" s="11"/>
      <c r="U98" s="68"/>
      <c r="V98" s="11"/>
    </row>
    <row r="99" spans="1:22" s="18" customFormat="1">
      <c r="A99" s="11"/>
      <c r="B99" s="16"/>
      <c r="C99" s="330"/>
      <c r="D99" s="28"/>
      <c r="E99" s="91"/>
      <c r="F99" s="92"/>
      <c r="G99" s="92"/>
      <c r="L99" s="11"/>
      <c r="M99" s="11"/>
      <c r="N99" s="11"/>
      <c r="O99" s="11"/>
      <c r="P99" s="11"/>
      <c r="Q99" s="11"/>
      <c r="R99" s="11"/>
      <c r="S99" s="11"/>
      <c r="T99" s="11"/>
      <c r="U99" s="68"/>
      <c r="V99" s="11"/>
    </row>
    <row r="100" spans="1:22" s="18" customFormat="1">
      <c r="A100" s="11"/>
      <c r="B100" s="16"/>
      <c r="C100" s="330"/>
      <c r="D100" s="28"/>
      <c r="E100" s="91"/>
      <c r="F100" s="92"/>
      <c r="G100" s="92"/>
      <c r="L100" s="11"/>
      <c r="M100" s="11"/>
      <c r="N100" s="11"/>
      <c r="O100" s="11"/>
      <c r="P100" s="11"/>
      <c r="Q100" s="11"/>
      <c r="R100" s="11"/>
      <c r="S100" s="11"/>
      <c r="T100" s="11"/>
      <c r="U100" s="68"/>
      <c r="V100" s="11"/>
    </row>
    <row r="101" spans="1:22" s="18" customFormat="1">
      <c r="A101" s="11"/>
      <c r="B101" s="16"/>
      <c r="C101" s="330"/>
      <c r="D101" s="28"/>
      <c r="E101" s="91"/>
      <c r="F101" s="92"/>
      <c r="G101" s="92"/>
      <c r="L101" s="11"/>
      <c r="M101" s="11"/>
      <c r="N101" s="11"/>
      <c r="O101" s="11"/>
      <c r="P101" s="11"/>
      <c r="Q101" s="11"/>
      <c r="R101" s="11"/>
      <c r="S101" s="11"/>
      <c r="T101" s="11"/>
      <c r="U101" s="68"/>
      <c r="V101" s="11"/>
    </row>
    <row r="102" spans="1:22" s="18" customFormat="1">
      <c r="A102" s="11"/>
      <c r="B102" s="16"/>
      <c r="C102" s="330"/>
      <c r="D102" s="28"/>
      <c r="E102" s="91"/>
      <c r="F102" s="92"/>
      <c r="G102" s="92"/>
      <c r="L102" s="11"/>
      <c r="M102" s="11"/>
      <c r="N102" s="11"/>
      <c r="O102" s="11"/>
      <c r="P102" s="11"/>
      <c r="Q102" s="11"/>
      <c r="R102" s="11"/>
      <c r="S102" s="11"/>
      <c r="T102" s="11"/>
      <c r="U102" s="68"/>
      <c r="V102" s="11"/>
    </row>
    <row r="103" spans="1:22" s="18" customFormat="1">
      <c r="A103" s="11"/>
      <c r="B103" s="16"/>
      <c r="C103" s="330"/>
      <c r="D103" s="28"/>
      <c r="E103" s="91"/>
      <c r="F103" s="92"/>
      <c r="G103" s="92"/>
      <c r="L103" s="11"/>
      <c r="M103" s="11"/>
      <c r="N103" s="11"/>
      <c r="O103" s="11"/>
      <c r="P103" s="11"/>
      <c r="Q103" s="11"/>
      <c r="R103" s="11"/>
      <c r="S103" s="11"/>
      <c r="T103" s="11"/>
      <c r="U103" s="68"/>
      <c r="V103" s="11"/>
    </row>
    <row r="104" spans="1:22" s="18" customFormat="1">
      <c r="A104" s="11"/>
      <c r="B104" s="16"/>
      <c r="C104" s="330"/>
      <c r="D104" s="28"/>
      <c r="E104" s="91"/>
      <c r="F104" s="92"/>
      <c r="G104" s="92"/>
      <c r="L104" s="11"/>
      <c r="M104" s="11"/>
      <c r="N104" s="11"/>
      <c r="O104" s="11"/>
      <c r="P104" s="11"/>
      <c r="Q104" s="11"/>
      <c r="R104" s="11"/>
      <c r="S104" s="11"/>
      <c r="T104" s="11"/>
      <c r="U104" s="68"/>
      <c r="V104" s="11"/>
    </row>
    <row r="105" spans="1:22" s="18" customFormat="1">
      <c r="A105" s="11"/>
      <c r="B105" s="16"/>
      <c r="C105" s="330"/>
      <c r="D105" s="28"/>
      <c r="E105" s="91"/>
      <c r="F105" s="92"/>
      <c r="G105" s="92"/>
      <c r="L105" s="11"/>
      <c r="M105" s="11"/>
      <c r="N105" s="11"/>
      <c r="O105" s="11"/>
      <c r="P105" s="11"/>
      <c r="Q105" s="11"/>
      <c r="R105" s="11"/>
      <c r="S105" s="11"/>
      <c r="T105" s="11"/>
      <c r="U105" s="68"/>
      <c r="V105" s="11"/>
    </row>
    <row r="106" spans="1:22" s="18" customFormat="1">
      <c r="A106" s="11"/>
      <c r="B106" s="16"/>
      <c r="C106" s="330"/>
      <c r="D106" s="28"/>
      <c r="E106" s="91"/>
      <c r="F106" s="92"/>
      <c r="G106" s="92"/>
      <c r="L106" s="11"/>
      <c r="M106" s="11"/>
      <c r="N106" s="11"/>
      <c r="O106" s="11"/>
      <c r="P106" s="11"/>
      <c r="Q106" s="11"/>
      <c r="R106" s="11"/>
      <c r="S106" s="11"/>
      <c r="T106" s="11"/>
      <c r="U106" s="68"/>
      <c r="V106" s="11"/>
    </row>
    <row r="107" spans="1:22" s="18" customFormat="1">
      <c r="A107" s="11"/>
      <c r="B107" s="16"/>
      <c r="C107" s="330"/>
      <c r="D107" s="28"/>
      <c r="E107" s="91"/>
      <c r="F107" s="92"/>
      <c r="G107" s="92"/>
      <c r="L107" s="11"/>
      <c r="M107" s="11"/>
      <c r="N107" s="11"/>
      <c r="O107" s="11"/>
      <c r="P107" s="11"/>
      <c r="Q107" s="11"/>
      <c r="R107" s="11"/>
      <c r="S107" s="11"/>
      <c r="T107" s="11"/>
      <c r="U107" s="68"/>
      <c r="V107" s="11"/>
    </row>
    <row r="108" spans="1:22" s="18" customFormat="1">
      <c r="A108" s="11"/>
      <c r="B108" s="16"/>
      <c r="C108" s="330"/>
      <c r="D108" s="28"/>
      <c r="E108" s="91"/>
      <c r="F108" s="92"/>
      <c r="G108" s="92"/>
      <c r="L108" s="11"/>
      <c r="M108" s="11"/>
      <c r="N108" s="11"/>
      <c r="O108" s="11"/>
      <c r="P108" s="11"/>
      <c r="Q108" s="11"/>
      <c r="R108" s="11"/>
      <c r="S108" s="11"/>
      <c r="T108" s="11"/>
      <c r="U108" s="68"/>
      <c r="V108" s="11"/>
    </row>
    <row r="109" spans="1:22" s="18" customFormat="1">
      <c r="A109" s="11"/>
      <c r="B109" s="16"/>
      <c r="C109" s="330"/>
      <c r="D109" s="28"/>
      <c r="E109" s="91"/>
      <c r="F109" s="92"/>
      <c r="G109" s="92"/>
      <c r="L109" s="11"/>
      <c r="M109" s="11"/>
      <c r="N109" s="11"/>
      <c r="O109" s="11"/>
      <c r="P109" s="11"/>
      <c r="Q109" s="11"/>
      <c r="R109" s="11"/>
      <c r="S109" s="11"/>
      <c r="T109" s="11"/>
      <c r="U109" s="68"/>
      <c r="V109" s="11"/>
    </row>
    <row r="110" spans="1:22" s="18" customFormat="1">
      <c r="A110" s="11"/>
      <c r="B110" s="16"/>
      <c r="C110" s="330"/>
      <c r="D110" s="28"/>
      <c r="E110" s="91"/>
      <c r="F110" s="92"/>
      <c r="G110" s="92"/>
      <c r="L110" s="11"/>
      <c r="M110" s="11"/>
      <c r="N110" s="11"/>
      <c r="O110" s="11"/>
      <c r="P110" s="11"/>
      <c r="Q110" s="11"/>
      <c r="R110" s="11"/>
      <c r="S110" s="11"/>
      <c r="T110" s="11"/>
      <c r="U110" s="68"/>
      <c r="V110" s="11"/>
    </row>
    <row r="111" spans="1:22" s="18" customFormat="1">
      <c r="A111" s="11"/>
      <c r="B111" s="16"/>
      <c r="C111" s="330"/>
      <c r="D111" s="28"/>
      <c r="E111" s="91"/>
      <c r="F111" s="92"/>
      <c r="G111" s="92"/>
      <c r="L111" s="11"/>
      <c r="M111" s="11"/>
      <c r="N111" s="11"/>
      <c r="O111" s="11"/>
      <c r="P111" s="11"/>
      <c r="Q111" s="11"/>
      <c r="R111" s="11"/>
      <c r="S111" s="11"/>
      <c r="T111" s="11"/>
      <c r="U111" s="68"/>
      <c r="V111" s="11"/>
    </row>
    <row r="112" spans="1:22" s="18" customFormat="1">
      <c r="A112" s="11"/>
      <c r="B112" s="16"/>
      <c r="C112" s="330"/>
      <c r="D112" s="28"/>
      <c r="E112" s="91"/>
      <c r="F112" s="92"/>
      <c r="G112" s="92"/>
      <c r="L112" s="11"/>
      <c r="M112" s="11"/>
      <c r="N112" s="11"/>
      <c r="O112" s="11"/>
      <c r="P112" s="11"/>
      <c r="Q112" s="11"/>
      <c r="R112" s="11"/>
      <c r="S112" s="11"/>
      <c r="T112" s="11"/>
      <c r="U112" s="68"/>
      <c r="V112" s="11"/>
    </row>
    <row r="113" spans="1:22" s="18" customFormat="1">
      <c r="A113" s="11"/>
      <c r="B113" s="16"/>
      <c r="C113" s="330"/>
      <c r="D113" s="28"/>
      <c r="E113" s="91"/>
      <c r="F113" s="92"/>
      <c r="G113" s="92"/>
      <c r="L113" s="11"/>
      <c r="M113" s="11"/>
      <c r="N113" s="11"/>
      <c r="O113" s="11"/>
      <c r="P113" s="11"/>
      <c r="Q113" s="11"/>
      <c r="R113" s="11"/>
      <c r="S113" s="11"/>
      <c r="T113" s="11"/>
      <c r="U113" s="68"/>
      <c r="V113" s="11"/>
    </row>
    <row r="114" spans="1:22" s="18" customFormat="1">
      <c r="A114" s="11"/>
      <c r="B114" s="16"/>
      <c r="C114" s="330"/>
      <c r="D114" s="28"/>
      <c r="E114" s="91"/>
      <c r="F114" s="92"/>
      <c r="G114" s="92"/>
      <c r="L114" s="11"/>
      <c r="M114" s="11"/>
      <c r="N114" s="11"/>
      <c r="O114" s="11"/>
      <c r="P114" s="11"/>
      <c r="Q114" s="11"/>
      <c r="R114" s="11"/>
      <c r="S114" s="11"/>
      <c r="T114" s="11"/>
      <c r="U114" s="68"/>
      <c r="V114" s="11"/>
    </row>
    <row r="115" spans="1:22" s="18" customFormat="1">
      <c r="A115" s="11"/>
      <c r="B115" s="16"/>
      <c r="C115" s="330"/>
      <c r="D115" s="28"/>
      <c r="E115" s="91"/>
      <c r="F115" s="92"/>
      <c r="G115" s="92"/>
      <c r="L115" s="11"/>
      <c r="M115" s="11"/>
      <c r="N115" s="11"/>
      <c r="O115" s="11"/>
      <c r="P115" s="11"/>
      <c r="Q115" s="11"/>
      <c r="R115" s="11"/>
      <c r="S115" s="11"/>
      <c r="T115" s="11"/>
      <c r="U115" s="68"/>
      <c r="V115" s="11"/>
    </row>
    <row r="116" spans="1:22" s="18" customFormat="1">
      <c r="A116" s="11"/>
      <c r="B116" s="16"/>
      <c r="C116" s="330"/>
      <c r="D116" s="28"/>
      <c r="E116" s="91"/>
      <c r="F116" s="92"/>
      <c r="G116" s="92"/>
      <c r="L116" s="11"/>
      <c r="M116" s="11"/>
      <c r="N116" s="11"/>
      <c r="O116" s="11"/>
      <c r="P116" s="11"/>
      <c r="Q116" s="11"/>
      <c r="R116" s="11"/>
      <c r="S116" s="11"/>
      <c r="T116" s="11"/>
      <c r="U116" s="68"/>
      <c r="V116" s="11"/>
    </row>
    <row r="117" spans="1:22" s="18" customFormat="1">
      <c r="A117" s="11"/>
      <c r="B117" s="16"/>
      <c r="C117" s="330"/>
      <c r="D117" s="28"/>
      <c r="E117" s="91"/>
      <c r="F117" s="92"/>
      <c r="G117" s="92"/>
      <c r="L117" s="11"/>
      <c r="M117" s="11"/>
      <c r="N117" s="11"/>
      <c r="O117" s="11"/>
      <c r="P117" s="11"/>
      <c r="Q117" s="11"/>
      <c r="R117" s="11"/>
      <c r="S117" s="11"/>
      <c r="T117" s="11"/>
      <c r="U117" s="68"/>
      <c r="V117" s="11"/>
    </row>
    <row r="118" spans="1:22" s="18" customFormat="1">
      <c r="A118" s="11"/>
      <c r="B118" s="16"/>
      <c r="C118" s="330"/>
      <c r="D118" s="28"/>
      <c r="E118" s="91"/>
      <c r="F118" s="92"/>
      <c r="G118" s="92"/>
      <c r="L118" s="11"/>
      <c r="M118" s="11"/>
      <c r="N118" s="11"/>
      <c r="O118" s="11"/>
      <c r="P118" s="11"/>
      <c r="Q118" s="11"/>
      <c r="R118" s="11"/>
      <c r="S118" s="11"/>
      <c r="T118" s="11"/>
      <c r="U118" s="68"/>
      <c r="V118" s="11"/>
    </row>
    <row r="119" spans="1:22" s="18" customFormat="1">
      <c r="A119" s="11"/>
      <c r="B119" s="16"/>
      <c r="C119" s="330"/>
      <c r="D119" s="28"/>
      <c r="E119" s="91"/>
      <c r="F119" s="92"/>
      <c r="G119" s="92"/>
      <c r="L119" s="11"/>
      <c r="M119" s="11"/>
      <c r="N119" s="11"/>
      <c r="O119" s="11"/>
      <c r="P119" s="11"/>
      <c r="Q119" s="11"/>
      <c r="R119" s="11"/>
      <c r="S119" s="11"/>
      <c r="T119" s="11"/>
      <c r="U119" s="68"/>
      <c r="V119" s="11"/>
    </row>
    <row r="120" spans="1:22" s="18" customFormat="1">
      <c r="A120" s="11"/>
      <c r="B120" s="16"/>
      <c r="C120" s="330"/>
      <c r="D120" s="28"/>
      <c r="E120" s="91"/>
      <c r="F120" s="92"/>
      <c r="G120" s="92"/>
      <c r="L120" s="11"/>
      <c r="M120" s="11"/>
      <c r="N120" s="11"/>
      <c r="O120" s="11"/>
      <c r="P120" s="11"/>
      <c r="Q120" s="11"/>
      <c r="R120" s="11"/>
      <c r="S120" s="11"/>
      <c r="T120" s="11"/>
      <c r="U120" s="68"/>
      <c r="V120" s="11"/>
    </row>
    <row r="121" spans="1:22" s="18" customFormat="1">
      <c r="A121" s="11"/>
      <c r="B121" s="16"/>
      <c r="C121" s="330"/>
      <c r="D121" s="28"/>
      <c r="E121" s="91"/>
      <c r="F121" s="92"/>
      <c r="G121" s="92"/>
      <c r="L121" s="11"/>
      <c r="M121" s="11"/>
      <c r="N121" s="11"/>
      <c r="O121" s="11"/>
      <c r="P121" s="11"/>
      <c r="Q121" s="11"/>
      <c r="R121" s="11"/>
      <c r="S121" s="11"/>
      <c r="T121" s="11"/>
      <c r="U121" s="68"/>
      <c r="V121" s="11"/>
    </row>
    <row r="122" spans="1:22" s="18" customFormat="1">
      <c r="A122" s="11"/>
      <c r="B122" s="16"/>
      <c r="C122" s="330"/>
      <c r="D122" s="28"/>
      <c r="E122" s="91"/>
      <c r="F122" s="92"/>
      <c r="G122" s="92"/>
      <c r="L122" s="11"/>
      <c r="M122" s="11"/>
      <c r="N122" s="11"/>
      <c r="O122" s="11"/>
      <c r="P122" s="11"/>
      <c r="Q122" s="11"/>
      <c r="R122" s="11"/>
      <c r="S122" s="11"/>
      <c r="T122" s="11"/>
      <c r="U122" s="68"/>
      <c r="V122" s="11"/>
    </row>
    <row r="123" spans="1:22" s="18" customFormat="1">
      <c r="A123" s="11"/>
      <c r="B123" s="16"/>
      <c r="C123" s="330"/>
      <c r="D123" s="28"/>
      <c r="E123" s="91"/>
      <c r="F123" s="92"/>
      <c r="G123" s="92"/>
      <c r="L123" s="11"/>
      <c r="M123" s="11"/>
      <c r="N123" s="11"/>
      <c r="O123" s="11"/>
      <c r="P123" s="11"/>
      <c r="Q123" s="11"/>
      <c r="R123" s="11"/>
      <c r="S123" s="11"/>
      <c r="T123" s="11"/>
      <c r="U123" s="68"/>
      <c r="V123" s="11"/>
    </row>
    <row r="124" spans="1:22" s="18" customFormat="1">
      <c r="A124" s="11"/>
      <c r="B124" s="16"/>
      <c r="C124" s="330"/>
      <c r="D124" s="28"/>
      <c r="E124" s="91"/>
      <c r="F124" s="92"/>
      <c r="G124" s="92"/>
      <c r="L124" s="11"/>
      <c r="M124" s="11"/>
      <c r="N124" s="11"/>
      <c r="O124" s="11"/>
      <c r="P124" s="11"/>
      <c r="Q124" s="11"/>
      <c r="R124" s="11"/>
      <c r="S124" s="11"/>
      <c r="T124" s="11"/>
      <c r="U124" s="68"/>
      <c r="V124" s="11"/>
    </row>
    <row r="125" spans="1:22" s="18" customFormat="1">
      <c r="A125" s="11"/>
      <c r="B125" s="16"/>
      <c r="C125" s="330"/>
      <c r="D125" s="28"/>
      <c r="E125" s="91"/>
      <c r="F125" s="92"/>
      <c r="G125" s="92"/>
      <c r="L125" s="11"/>
      <c r="M125" s="11"/>
      <c r="N125" s="11"/>
      <c r="O125" s="11"/>
      <c r="P125" s="11"/>
      <c r="Q125" s="11"/>
      <c r="R125" s="11"/>
      <c r="S125" s="11"/>
      <c r="T125" s="11"/>
      <c r="U125" s="68"/>
      <c r="V125" s="11"/>
    </row>
    <row r="126" spans="1:22" s="18" customFormat="1">
      <c r="A126" s="11"/>
      <c r="B126" s="16"/>
      <c r="C126" s="330"/>
      <c r="D126" s="28"/>
      <c r="E126" s="91"/>
      <c r="F126" s="92"/>
      <c r="G126" s="92"/>
      <c r="L126" s="11"/>
      <c r="M126" s="11"/>
      <c r="N126" s="11"/>
      <c r="O126" s="11"/>
      <c r="P126" s="11"/>
      <c r="Q126" s="11"/>
      <c r="R126" s="11"/>
      <c r="S126" s="11"/>
      <c r="T126" s="11"/>
      <c r="U126" s="68"/>
      <c r="V126" s="11"/>
    </row>
    <row r="127" spans="1:22" s="18" customFormat="1">
      <c r="A127" s="11"/>
      <c r="B127" s="16"/>
      <c r="C127" s="330"/>
      <c r="D127" s="28"/>
      <c r="E127" s="91"/>
      <c r="F127" s="92"/>
      <c r="G127" s="92"/>
      <c r="L127" s="11"/>
      <c r="M127" s="11"/>
      <c r="N127" s="11"/>
      <c r="O127" s="11"/>
      <c r="P127" s="11"/>
      <c r="Q127" s="11"/>
      <c r="R127" s="11"/>
      <c r="S127" s="11"/>
      <c r="T127" s="11"/>
      <c r="U127" s="68"/>
      <c r="V127" s="11"/>
    </row>
    <row r="128" spans="1:22" s="18" customFormat="1">
      <c r="A128" s="11"/>
      <c r="B128" s="16"/>
      <c r="C128" s="330"/>
      <c r="D128" s="28"/>
      <c r="E128" s="91"/>
      <c r="F128" s="92"/>
      <c r="G128" s="92"/>
      <c r="L128" s="11"/>
      <c r="M128" s="11"/>
      <c r="N128" s="11"/>
      <c r="O128" s="11"/>
      <c r="P128" s="11"/>
      <c r="Q128" s="11"/>
      <c r="R128" s="11"/>
      <c r="S128" s="11"/>
      <c r="T128" s="11"/>
      <c r="U128" s="68"/>
      <c r="V128" s="11"/>
    </row>
    <row r="129" spans="1:22" s="18" customFormat="1">
      <c r="A129" s="11"/>
      <c r="B129" s="16"/>
      <c r="C129" s="330"/>
      <c r="D129" s="28"/>
      <c r="E129" s="91"/>
      <c r="F129" s="92"/>
      <c r="G129" s="92"/>
      <c r="L129" s="11"/>
      <c r="M129" s="11"/>
      <c r="N129" s="11"/>
      <c r="O129" s="11"/>
      <c r="P129" s="11"/>
      <c r="Q129" s="11"/>
      <c r="R129" s="11"/>
      <c r="S129" s="11"/>
      <c r="T129" s="11"/>
      <c r="U129" s="68"/>
      <c r="V129" s="11"/>
    </row>
    <row r="130" spans="1:22" s="18" customFormat="1">
      <c r="A130" s="11"/>
      <c r="B130" s="16"/>
      <c r="C130" s="330"/>
      <c r="D130" s="28"/>
      <c r="E130" s="91"/>
      <c r="F130" s="92"/>
      <c r="G130" s="92"/>
      <c r="L130" s="11"/>
      <c r="M130" s="11"/>
      <c r="N130" s="11"/>
      <c r="O130" s="11"/>
      <c r="P130" s="11"/>
      <c r="Q130" s="11"/>
      <c r="R130" s="11"/>
      <c r="S130" s="11"/>
      <c r="T130" s="11"/>
      <c r="U130" s="68"/>
      <c r="V130" s="11"/>
    </row>
    <row r="131" spans="1:22" s="18" customFormat="1">
      <c r="A131" s="11"/>
      <c r="B131" s="16"/>
      <c r="C131" s="330"/>
      <c r="D131" s="28"/>
      <c r="E131" s="91"/>
      <c r="F131" s="92"/>
      <c r="G131" s="92"/>
      <c r="L131" s="11"/>
      <c r="M131" s="11"/>
      <c r="N131" s="11"/>
      <c r="O131" s="11"/>
      <c r="P131" s="11"/>
      <c r="Q131" s="11"/>
      <c r="R131" s="11"/>
      <c r="S131" s="11"/>
      <c r="T131" s="11"/>
      <c r="U131" s="68"/>
      <c r="V131" s="11"/>
    </row>
    <row r="132" spans="1:22" s="18" customFormat="1">
      <c r="A132" s="11"/>
      <c r="B132" s="16"/>
      <c r="C132" s="330"/>
      <c r="D132" s="28"/>
      <c r="E132" s="91"/>
      <c r="F132" s="92"/>
      <c r="G132" s="92"/>
      <c r="L132" s="11"/>
      <c r="M132" s="11"/>
      <c r="N132" s="11"/>
      <c r="O132" s="11"/>
      <c r="P132" s="11"/>
      <c r="Q132" s="11"/>
      <c r="R132" s="11"/>
      <c r="S132" s="11"/>
      <c r="T132" s="11"/>
      <c r="U132" s="68"/>
      <c r="V132" s="11"/>
    </row>
    <row r="133" spans="1:22" s="18" customFormat="1">
      <c r="A133" s="11"/>
      <c r="B133" s="16"/>
      <c r="C133" s="330"/>
      <c r="D133" s="28"/>
      <c r="E133" s="91"/>
      <c r="F133" s="92"/>
      <c r="G133" s="92"/>
      <c r="L133" s="11"/>
      <c r="M133" s="11"/>
      <c r="N133" s="11"/>
      <c r="O133" s="11"/>
      <c r="P133" s="11"/>
      <c r="Q133" s="11"/>
      <c r="R133" s="11"/>
      <c r="S133" s="11"/>
      <c r="T133" s="11"/>
      <c r="U133" s="68"/>
      <c r="V133" s="11"/>
    </row>
    <row r="134" spans="1:22" s="18" customFormat="1">
      <c r="A134" s="11"/>
      <c r="B134" s="16"/>
      <c r="C134" s="330"/>
      <c r="D134" s="28"/>
      <c r="E134" s="91"/>
      <c r="F134" s="92"/>
      <c r="G134" s="92"/>
      <c r="L134" s="11"/>
      <c r="M134" s="11"/>
      <c r="N134" s="11"/>
      <c r="O134" s="11"/>
      <c r="P134" s="11"/>
      <c r="Q134" s="11"/>
      <c r="R134" s="11"/>
      <c r="S134" s="11"/>
      <c r="T134" s="11"/>
      <c r="U134" s="68"/>
      <c r="V134" s="11"/>
    </row>
    <row r="135" spans="1:22" s="18" customFormat="1">
      <c r="A135" s="11"/>
      <c r="B135" s="16"/>
      <c r="C135" s="330"/>
      <c r="D135" s="28"/>
      <c r="E135" s="91"/>
      <c r="F135" s="92"/>
      <c r="G135" s="92"/>
      <c r="L135" s="11"/>
      <c r="M135" s="11"/>
      <c r="N135" s="11"/>
      <c r="O135" s="11"/>
      <c r="P135" s="11"/>
      <c r="Q135" s="11"/>
      <c r="R135" s="11"/>
      <c r="S135" s="11"/>
      <c r="T135" s="11"/>
      <c r="U135" s="68"/>
      <c r="V135" s="11"/>
    </row>
    <row r="136" spans="1:22" s="18" customFormat="1">
      <c r="A136" s="11"/>
      <c r="B136" s="16"/>
      <c r="C136" s="330"/>
      <c r="D136" s="28"/>
      <c r="E136" s="91"/>
      <c r="F136" s="92"/>
      <c r="G136" s="92"/>
      <c r="L136" s="11"/>
      <c r="M136" s="11"/>
      <c r="N136" s="11"/>
      <c r="O136" s="11"/>
      <c r="P136" s="11"/>
      <c r="Q136" s="11"/>
      <c r="R136" s="11"/>
      <c r="S136" s="11"/>
      <c r="T136" s="11"/>
      <c r="U136" s="68"/>
      <c r="V136" s="11"/>
    </row>
    <row r="137" spans="1:22" s="18" customFormat="1">
      <c r="A137" s="11"/>
      <c r="B137" s="16"/>
      <c r="C137" s="330"/>
      <c r="D137" s="28"/>
      <c r="E137" s="91"/>
      <c r="F137" s="92"/>
      <c r="G137" s="92"/>
      <c r="L137" s="11"/>
      <c r="M137" s="11"/>
      <c r="N137" s="11"/>
      <c r="O137" s="11"/>
      <c r="P137" s="11"/>
      <c r="Q137" s="11"/>
      <c r="R137" s="11"/>
      <c r="S137" s="11"/>
      <c r="T137" s="11"/>
      <c r="U137" s="68"/>
      <c r="V137" s="11"/>
    </row>
    <row r="138" spans="1:22" s="18" customFormat="1">
      <c r="A138" s="11"/>
      <c r="B138" s="16"/>
      <c r="C138" s="330"/>
      <c r="D138" s="28"/>
      <c r="E138" s="91"/>
      <c r="F138" s="92"/>
      <c r="G138" s="92"/>
      <c r="L138" s="11"/>
      <c r="M138" s="11"/>
      <c r="N138" s="11"/>
      <c r="O138" s="11"/>
      <c r="P138" s="11"/>
      <c r="Q138" s="11"/>
      <c r="R138" s="11"/>
      <c r="S138" s="11"/>
      <c r="T138" s="11"/>
      <c r="U138" s="68"/>
      <c r="V138" s="11"/>
    </row>
    <row r="139" spans="1:22" s="18" customFormat="1">
      <c r="A139" s="11"/>
      <c r="B139" s="16"/>
      <c r="C139" s="330"/>
      <c r="D139" s="28"/>
      <c r="E139" s="91"/>
      <c r="F139" s="92"/>
      <c r="G139" s="92"/>
      <c r="L139" s="11"/>
      <c r="M139" s="11"/>
      <c r="N139" s="11"/>
      <c r="O139" s="11"/>
      <c r="P139" s="11"/>
      <c r="Q139" s="11"/>
      <c r="R139" s="11"/>
      <c r="S139" s="11"/>
      <c r="T139" s="11"/>
      <c r="U139" s="68"/>
      <c r="V139" s="11"/>
    </row>
    <row r="140" spans="1:22" s="18" customFormat="1">
      <c r="A140" s="11"/>
      <c r="B140" s="16"/>
      <c r="C140" s="330"/>
      <c r="D140" s="28"/>
      <c r="E140" s="91"/>
      <c r="F140" s="92"/>
      <c r="G140" s="92"/>
      <c r="L140" s="11"/>
      <c r="M140" s="11"/>
      <c r="N140" s="11"/>
      <c r="O140" s="11"/>
      <c r="P140" s="11"/>
      <c r="Q140" s="11"/>
      <c r="R140" s="11"/>
      <c r="S140" s="11"/>
      <c r="T140" s="11"/>
      <c r="U140" s="68"/>
      <c r="V140" s="11"/>
    </row>
    <row r="141" spans="1:22" s="18" customFormat="1">
      <c r="A141" s="11"/>
      <c r="B141" s="16"/>
      <c r="C141" s="330"/>
      <c r="D141" s="28"/>
      <c r="E141" s="91"/>
      <c r="F141" s="92"/>
      <c r="G141" s="92"/>
      <c r="L141" s="11"/>
      <c r="M141" s="11"/>
      <c r="N141" s="11"/>
      <c r="O141" s="11"/>
      <c r="P141" s="11"/>
      <c r="Q141" s="11"/>
      <c r="R141" s="11"/>
      <c r="S141" s="11"/>
      <c r="T141" s="11"/>
      <c r="U141" s="68"/>
      <c r="V141" s="11"/>
    </row>
    <row r="142" spans="1:22" s="18" customFormat="1">
      <c r="A142" s="11"/>
      <c r="B142" s="16"/>
      <c r="C142" s="330"/>
      <c r="D142" s="28"/>
      <c r="E142" s="91"/>
      <c r="F142" s="92"/>
      <c r="G142" s="92"/>
      <c r="L142" s="11"/>
      <c r="M142" s="11"/>
      <c r="N142" s="11"/>
      <c r="O142" s="11"/>
      <c r="P142" s="11"/>
      <c r="Q142" s="11"/>
      <c r="R142" s="11"/>
      <c r="S142" s="11"/>
      <c r="T142" s="11"/>
      <c r="U142" s="68"/>
      <c r="V142" s="11"/>
    </row>
    <row r="143" spans="1:22" s="18" customFormat="1">
      <c r="A143" s="11"/>
      <c r="B143" s="16"/>
      <c r="C143" s="330"/>
      <c r="D143" s="28"/>
      <c r="E143" s="91"/>
      <c r="F143" s="92"/>
      <c r="G143" s="92"/>
      <c r="L143" s="11"/>
      <c r="M143" s="11"/>
      <c r="N143" s="11"/>
      <c r="O143" s="11"/>
      <c r="P143" s="11"/>
      <c r="Q143" s="11"/>
      <c r="R143" s="11"/>
      <c r="S143" s="11"/>
      <c r="T143" s="11"/>
      <c r="U143" s="68"/>
      <c r="V143" s="11"/>
    </row>
    <row r="144" spans="1:22" s="18" customFormat="1">
      <c r="A144" s="11"/>
      <c r="B144" s="16"/>
      <c r="C144" s="330"/>
      <c r="D144" s="28"/>
      <c r="E144" s="91"/>
      <c r="F144" s="92"/>
      <c r="G144" s="92"/>
      <c r="L144" s="11"/>
      <c r="M144" s="11"/>
      <c r="N144" s="11"/>
      <c r="O144" s="11"/>
      <c r="P144" s="11"/>
      <c r="Q144" s="11"/>
      <c r="R144" s="11"/>
      <c r="S144" s="11"/>
      <c r="T144" s="11"/>
      <c r="U144" s="68"/>
      <c r="V144" s="11"/>
    </row>
    <row r="145" spans="1:22" s="18" customFormat="1">
      <c r="A145" s="11"/>
      <c r="B145" s="16"/>
      <c r="C145" s="330"/>
      <c r="D145" s="28"/>
      <c r="E145" s="91"/>
      <c r="F145" s="92"/>
      <c r="G145" s="92"/>
      <c r="L145" s="11"/>
      <c r="M145" s="11"/>
      <c r="N145" s="11"/>
      <c r="O145" s="11"/>
      <c r="P145" s="11"/>
      <c r="Q145" s="11"/>
      <c r="R145" s="11"/>
      <c r="S145" s="11"/>
      <c r="T145" s="11"/>
      <c r="U145" s="68"/>
      <c r="V145" s="11"/>
    </row>
    <row r="146" spans="1:22" s="18" customFormat="1">
      <c r="A146" s="11"/>
      <c r="B146" s="16"/>
      <c r="C146" s="330"/>
      <c r="D146" s="28"/>
      <c r="E146" s="91"/>
      <c r="F146" s="92"/>
      <c r="G146" s="92"/>
      <c r="L146" s="11"/>
      <c r="M146" s="11"/>
      <c r="N146" s="11"/>
      <c r="O146" s="11"/>
      <c r="P146" s="11"/>
      <c r="Q146" s="11"/>
      <c r="R146" s="11"/>
      <c r="S146" s="11"/>
      <c r="T146" s="11"/>
      <c r="U146" s="68"/>
      <c r="V146" s="11"/>
    </row>
    <row r="147" spans="1:22" s="18" customFormat="1">
      <c r="A147" s="11"/>
      <c r="B147" s="16"/>
      <c r="C147" s="330"/>
      <c r="D147" s="28"/>
      <c r="E147" s="91"/>
      <c r="F147" s="92"/>
      <c r="G147" s="92"/>
      <c r="L147" s="11"/>
      <c r="M147" s="11"/>
      <c r="N147" s="11"/>
      <c r="O147" s="11"/>
      <c r="P147" s="11"/>
      <c r="Q147" s="11"/>
      <c r="R147" s="11"/>
      <c r="S147" s="11"/>
      <c r="T147" s="11"/>
      <c r="U147" s="68"/>
      <c r="V147" s="11"/>
    </row>
    <row r="148" spans="1:22" s="18" customFormat="1">
      <c r="A148" s="11"/>
      <c r="B148" s="16"/>
      <c r="C148" s="330"/>
      <c r="D148" s="28"/>
      <c r="E148" s="91"/>
      <c r="F148" s="92"/>
      <c r="G148" s="92"/>
      <c r="L148" s="11"/>
      <c r="M148" s="11"/>
      <c r="N148" s="11"/>
      <c r="O148" s="11"/>
      <c r="P148" s="11"/>
      <c r="Q148" s="11"/>
      <c r="R148" s="11"/>
      <c r="S148" s="11"/>
      <c r="T148" s="11"/>
      <c r="U148" s="68"/>
      <c r="V148" s="11"/>
    </row>
    <row r="149" spans="1:22" s="18" customFormat="1">
      <c r="A149" s="11"/>
      <c r="B149" s="16"/>
      <c r="C149" s="330"/>
      <c r="D149" s="28"/>
      <c r="E149" s="91"/>
      <c r="F149" s="92"/>
      <c r="G149" s="92"/>
      <c r="L149" s="11"/>
      <c r="M149" s="11"/>
      <c r="N149" s="11"/>
      <c r="O149" s="11"/>
      <c r="P149" s="11"/>
      <c r="Q149" s="11"/>
      <c r="R149" s="11"/>
      <c r="S149" s="11"/>
      <c r="T149" s="11"/>
      <c r="U149" s="68"/>
      <c r="V149" s="11"/>
    </row>
    <row r="150" spans="1:22" s="18" customFormat="1">
      <c r="A150" s="11"/>
      <c r="B150" s="16"/>
      <c r="C150" s="330"/>
      <c r="D150" s="28"/>
      <c r="E150" s="91"/>
      <c r="F150" s="92"/>
      <c r="G150" s="92"/>
      <c r="L150" s="11"/>
      <c r="M150" s="11"/>
      <c r="N150" s="11"/>
      <c r="O150" s="11"/>
      <c r="P150" s="11"/>
      <c r="Q150" s="11"/>
      <c r="R150" s="11"/>
      <c r="S150" s="11"/>
      <c r="T150" s="11"/>
      <c r="U150" s="68"/>
      <c r="V150" s="11"/>
    </row>
    <row r="151" spans="1:22" s="18" customFormat="1">
      <c r="A151" s="11"/>
      <c r="B151" s="16"/>
      <c r="C151" s="330"/>
      <c r="D151" s="28"/>
      <c r="E151" s="91"/>
      <c r="F151" s="92"/>
      <c r="G151" s="92"/>
      <c r="L151" s="11"/>
      <c r="M151" s="11"/>
      <c r="N151" s="11"/>
      <c r="O151" s="11"/>
      <c r="P151" s="11"/>
      <c r="Q151" s="11"/>
      <c r="R151" s="11"/>
      <c r="S151" s="11"/>
      <c r="T151" s="11"/>
      <c r="U151" s="68"/>
      <c r="V151" s="11"/>
    </row>
    <row r="152" spans="1:22" s="18" customFormat="1">
      <c r="A152" s="11"/>
      <c r="B152" s="16"/>
      <c r="C152" s="330"/>
      <c r="D152" s="28"/>
      <c r="E152" s="91"/>
      <c r="F152" s="92"/>
      <c r="G152" s="92"/>
      <c r="L152" s="11"/>
      <c r="M152" s="11"/>
      <c r="N152" s="11"/>
      <c r="O152" s="11"/>
      <c r="P152" s="11"/>
      <c r="Q152" s="11"/>
      <c r="R152" s="11"/>
      <c r="S152" s="11"/>
      <c r="T152" s="11"/>
      <c r="U152" s="68"/>
      <c r="V152" s="11"/>
    </row>
    <row r="153" spans="1:22" s="18" customFormat="1">
      <c r="A153" s="11"/>
      <c r="B153" s="16"/>
      <c r="C153" s="330"/>
      <c r="D153" s="28"/>
      <c r="E153" s="91"/>
      <c r="F153" s="92"/>
      <c r="G153" s="92"/>
      <c r="L153" s="11"/>
      <c r="M153" s="11"/>
      <c r="N153" s="11"/>
      <c r="O153" s="11"/>
      <c r="P153" s="11"/>
      <c r="Q153" s="11"/>
      <c r="R153" s="11"/>
      <c r="S153" s="11"/>
      <c r="T153" s="11"/>
      <c r="U153" s="68"/>
      <c r="V153" s="11"/>
    </row>
    <row r="154" spans="1:22" s="18" customFormat="1">
      <c r="A154" s="11"/>
      <c r="B154" s="16"/>
      <c r="C154" s="330"/>
      <c r="D154" s="28"/>
      <c r="E154" s="91"/>
      <c r="F154" s="92"/>
      <c r="G154" s="92"/>
      <c r="L154" s="11"/>
      <c r="M154" s="11"/>
      <c r="N154" s="11"/>
      <c r="O154" s="11"/>
      <c r="P154" s="11"/>
      <c r="Q154" s="11"/>
      <c r="R154" s="11"/>
      <c r="S154" s="11"/>
      <c r="T154" s="11"/>
      <c r="U154" s="68"/>
      <c r="V154" s="11"/>
    </row>
    <row r="155" spans="1:22" s="18" customFormat="1">
      <c r="A155" s="11"/>
      <c r="B155" s="16"/>
      <c r="C155" s="330"/>
      <c r="D155" s="28"/>
      <c r="E155" s="91"/>
      <c r="F155" s="92"/>
      <c r="G155" s="92"/>
      <c r="L155" s="11"/>
      <c r="M155" s="11"/>
      <c r="N155" s="11"/>
      <c r="O155" s="11"/>
      <c r="P155" s="11"/>
      <c r="Q155" s="11"/>
      <c r="R155" s="11"/>
      <c r="S155" s="11"/>
      <c r="T155" s="11"/>
      <c r="U155" s="68"/>
      <c r="V155" s="11"/>
    </row>
    <row r="156" spans="1:22" s="18" customFormat="1">
      <c r="A156" s="11"/>
      <c r="B156" s="16"/>
      <c r="C156" s="330"/>
      <c r="D156" s="28"/>
      <c r="E156" s="91"/>
      <c r="F156" s="92"/>
      <c r="G156" s="92"/>
      <c r="L156" s="11"/>
      <c r="M156" s="11"/>
      <c r="N156" s="11"/>
      <c r="O156" s="11"/>
      <c r="P156" s="11"/>
      <c r="Q156" s="11"/>
      <c r="R156" s="11"/>
      <c r="S156" s="11"/>
      <c r="T156" s="11"/>
      <c r="U156" s="68"/>
      <c r="V156" s="11"/>
    </row>
    <row r="157" spans="1:22" s="18" customFormat="1">
      <c r="A157" s="11"/>
      <c r="B157" s="16"/>
      <c r="C157" s="330"/>
      <c r="D157" s="28"/>
      <c r="E157" s="91"/>
      <c r="F157" s="92"/>
      <c r="G157" s="92"/>
      <c r="L157" s="11"/>
      <c r="M157" s="11"/>
      <c r="N157" s="11"/>
      <c r="O157" s="11"/>
      <c r="P157" s="11"/>
      <c r="Q157" s="11"/>
      <c r="R157" s="11"/>
      <c r="S157" s="11"/>
      <c r="T157" s="11"/>
      <c r="U157" s="68"/>
      <c r="V157" s="11"/>
    </row>
    <row r="158" spans="1:22" s="18" customFormat="1">
      <c r="A158" s="11"/>
      <c r="B158" s="16"/>
      <c r="C158" s="330"/>
      <c r="D158" s="28"/>
      <c r="E158" s="91"/>
      <c r="F158" s="92"/>
      <c r="G158" s="92"/>
      <c r="L158" s="11"/>
      <c r="M158" s="11"/>
      <c r="N158" s="11"/>
      <c r="O158" s="11"/>
      <c r="P158" s="11"/>
      <c r="Q158" s="11"/>
      <c r="R158" s="11"/>
      <c r="S158" s="11"/>
      <c r="T158" s="11"/>
      <c r="U158" s="68"/>
      <c r="V158" s="11"/>
    </row>
    <row r="159" spans="1:22" s="18" customFormat="1">
      <c r="A159" s="11"/>
      <c r="B159" s="16"/>
      <c r="C159" s="330"/>
      <c r="D159" s="28"/>
      <c r="E159" s="91"/>
      <c r="F159" s="92"/>
      <c r="G159" s="92"/>
      <c r="L159" s="11"/>
      <c r="M159" s="11"/>
      <c r="N159" s="11"/>
      <c r="O159" s="11"/>
      <c r="P159" s="11"/>
      <c r="Q159" s="11"/>
      <c r="R159" s="11"/>
      <c r="S159" s="11"/>
      <c r="T159" s="11"/>
      <c r="U159" s="68"/>
      <c r="V159" s="11"/>
    </row>
    <row r="160" spans="1:22" s="18" customFormat="1">
      <c r="A160" s="11"/>
      <c r="B160" s="16"/>
      <c r="C160" s="330"/>
      <c r="D160" s="28"/>
      <c r="E160" s="91"/>
      <c r="F160" s="92"/>
      <c r="G160" s="92"/>
      <c r="L160" s="11"/>
      <c r="M160" s="11"/>
      <c r="N160" s="11"/>
      <c r="O160" s="11"/>
      <c r="P160" s="11"/>
      <c r="Q160" s="11"/>
      <c r="R160" s="11"/>
      <c r="S160" s="11"/>
      <c r="T160" s="11"/>
      <c r="U160" s="68"/>
      <c r="V160" s="11"/>
    </row>
    <row r="161" spans="1:22" s="18" customFormat="1">
      <c r="A161" s="11"/>
      <c r="B161" s="16"/>
      <c r="C161" s="330"/>
      <c r="D161" s="28"/>
      <c r="E161" s="91"/>
      <c r="F161" s="92"/>
      <c r="G161" s="92"/>
      <c r="L161" s="11"/>
      <c r="M161" s="11"/>
      <c r="N161" s="11"/>
      <c r="O161" s="11"/>
      <c r="P161" s="11"/>
      <c r="Q161" s="11"/>
      <c r="R161" s="11"/>
      <c r="S161" s="11"/>
      <c r="T161" s="11"/>
      <c r="U161" s="68"/>
      <c r="V161" s="11"/>
    </row>
    <row r="162" spans="1:22" s="18" customFormat="1">
      <c r="A162" s="11"/>
      <c r="B162" s="16"/>
      <c r="C162" s="330"/>
      <c r="D162" s="28"/>
      <c r="E162" s="91"/>
      <c r="F162" s="92"/>
      <c r="G162" s="92"/>
      <c r="L162" s="11"/>
      <c r="M162" s="11"/>
      <c r="N162" s="11"/>
      <c r="O162" s="11"/>
      <c r="P162" s="11"/>
      <c r="Q162" s="11"/>
      <c r="R162" s="11"/>
      <c r="S162" s="11"/>
      <c r="T162" s="11"/>
      <c r="U162" s="68"/>
      <c r="V162" s="11"/>
    </row>
    <row r="163" spans="1:22" s="18" customFormat="1">
      <c r="A163" s="11"/>
      <c r="B163" s="16"/>
      <c r="C163" s="330"/>
      <c r="D163" s="28"/>
      <c r="E163" s="91"/>
      <c r="F163" s="92"/>
      <c r="G163" s="92"/>
      <c r="L163" s="11"/>
      <c r="M163" s="11"/>
      <c r="N163" s="11"/>
      <c r="O163" s="11"/>
      <c r="P163" s="11"/>
      <c r="Q163" s="11"/>
      <c r="R163" s="11"/>
      <c r="S163" s="11"/>
      <c r="T163" s="11"/>
      <c r="U163" s="68"/>
      <c r="V163" s="11"/>
    </row>
    <row r="164" spans="1:22" s="18" customFormat="1">
      <c r="A164" s="11"/>
      <c r="B164" s="16"/>
      <c r="C164" s="330"/>
      <c r="D164" s="28"/>
      <c r="E164" s="91"/>
      <c r="F164" s="92"/>
      <c r="G164" s="92"/>
      <c r="L164" s="11"/>
      <c r="M164" s="11"/>
      <c r="N164" s="11"/>
      <c r="O164" s="11"/>
      <c r="P164" s="11"/>
      <c r="Q164" s="11"/>
      <c r="R164" s="11"/>
      <c r="S164" s="11"/>
      <c r="T164" s="11"/>
      <c r="U164" s="68"/>
      <c r="V164" s="11"/>
    </row>
    <row r="165" spans="1:22" s="18" customFormat="1">
      <c r="A165" s="11"/>
      <c r="B165" s="16"/>
      <c r="C165" s="330"/>
      <c r="D165" s="28"/>
      <c r="E165" s="91"/>
      <c r="F165" s="92"/>
      <c r="G165" s="92"/>
      <c r="L165" s="11"/>
      <c r="M165" s="11"/>
      <c r="N165" s="11"/>
      <c r="O165" s="11"/>
      <c r="P165" s="11"/>
      <c r="Q165" s="11"/>
      <c r="R165" s="11"/>
      <c r="S165" s="11"/>
      <c r="T165" s="11"/>
      <c r="U165" s="68"/>
      <c r="V165" s="11"/>
    </row>
    <row r="166" spans="1:22" s="18" customFormat="1">
      <c r="A166" s="11"/>
      <c r="B166" s="16"/>
      <c r="C166" s="330"/>
      <c r="D166" s="28"/>
      <c r="E166" s="91"/>
      <c r="F166" s="92"/>
      <c r="G166" s="92"/>
      <c r="L166" s="11"/>
      <c r="M166" s="11"/>
      <c r="N166" s="11"/>
      <c r="O166" s="11"/>
      <c r="P166" s="11"/>
      <c r="Q166" s="11"/>
      <c r="R166" s="11"/>
      <c r="S166" s="11"/>
      <c r="T166" s="11"/>
      <c r="U166" s="68"/>
      <c r="V166" s="11"/>
    </row>
    <row r="167" spans="1:22" s="18" customFormat="1">
      <c r="A167" s="11"/>
      <c r="B167" s="16"/>
      <c r="C167" s="330"/>
      <c r="D167" s="28"/>
      <c r="E167" s="91"/>
      <c r="F167" s="92"/>
      <c r="G167" s="92"/>
      <c r="L167" s="11"/>
      <c r="M167" s="11"/>
      <c r="N167" s="11"/>
      <c r="O167" s="11"/>
      <c r="P167" s="11"/>
      <c r="Q167" s="11"/>
      <c r="R167" s="11"/>
      <c r="S167" s="11"/>
      <c r="T167" s="11"/>
      <c r="U167" s="68"/>
      <c r="V167" s="11"/>
    </row>
    <row r="168" spans="1:22" s="18" customFormat="1">
      <c r="A168" s="11"/>
      <c r="B168" s="16"/>
      <c r="C168" s="330"/>
      <c r="D168" s="28"/>
      <c r="E168" s="91"/>
      <c r="F168" s="92"/>
      <c r="G168" s="92"/>
      <c r="L168" s="11"/>
      <c r="M168" s="11"/>
      <c r="N168" s="11"/>
      <c r="O168" s="11"/>
      <c r="P168" s="11"/>
      <c r="Q168" s="11"/>
      <c r="R168" s="11"/>
      <c r="S168" s="11"/>
      <c r="T168" s="11"/>
      <c r="U168" s="68"/>
      <c r="V168" s="11"/>
    </row>
    <row r="169" spans="1:22" s="18" customFormat="1">
      <c r="A169" s="11"/>
      <c r="B169" s="16"/>
      <c r="C169" s="330"/>
      <c r="D169" s="28"/>
      <c r="E169" s="91"/>
      <c r="F169" s="92"/>
      <c r="G169" s="92"/>
      <c r="L169" s="11"/>
      <c r="M169" s="11"/>
      <c r="N169" s="11"/>
      <c r="O169" s="11"/>
      <c r="P169" s="11"/>
      <c r="Q169" s="11"/>
      <c r="R169" s="11"/>
      <c r="S169" s="11"/>
      <c r="T169" s="11"/>
      <c r="U169" s="68"/>
      <c r="V169" s="11"/>
    </row>
    <row r="170" spans="1:22" s="18" customFormat="1">
      <c r="A170" s="11"/>
      <c r="B170" s="16"/>
      <c r="C170" s="330"/>
      <c r="D170" s="28"/>
      <c r="E170" s="91"/>
      <c r="F170" s="92"/>
      <c r="G170" s="92"/>
      <c r="L170" s="11"/>
      <c r="M170" s="11"/>
      <c r="N170" s="11"/>
      <c r="O170" s="11"/>
      <c r="P170" s="11"/>
      <c r="Q170" s="11"/>
      <c r="R170" s="11"/>
      <c r="S170" s="11"/>
      <c r="T170" s="11"/>
      <c r="U170" s="68"/>
      <c r="V170" s="11"/>
    </row>
    <row r="171" spans="1:22" s="18" customFormat="1">
      <c r="A171" s="11"/>
      <c r="B171" s="16"/>
      <c r="C171" s="330"/>
      <c r="D171" s="28"/>
      <c r="E171" s="91"/>
      <c r="F171" s="92"/>
      <c r="G171" s="92"/>
      <c r="L171" s="11"/>
      <c r="M171" s="11"/>
      <c r="N171" s="11"/>
      <c r="O171" s="11"/>
      <c r="P171" s="11"/>
      <c r="Q171" s="11"/>
      <c r="R171" s="11"/>
      <c r="S171" s="11"/>
      <c r="T171" s="11"/>
      <c r="U171" s="68"/>
      <c r="V171" s="11"/>
    </row>
    <row r="172" spans="1:22" s="18" customFormat="1">
      <c r="A172" s="11"/>
      <c r="B172" s="16"/>
      <c r="C172" s="330"/>
      <c r="D172" s="28"/>
      <c r="E172" s="91"/>
      <c r="F172" s="92"/>
      <c r="G172" s="92"/>
      <c r="L172" s="11"/>
      <c r="M172" s="11"/>
      <c r="N172" s="11"/>
      <c r="O172" s="11"/>
      <c r="P172" s="11"/>
      <c r="Q172" s="11"/>
      <c r="R172" s="11"/>
      <c r="S172" s="11"/>
      <c r="T172" s="11"/>
      <c r="U172" s="68"/>
      <c r="V172" s="11"/>
    </row>
    <row r="173" spans="1:22" s="18" customFormat="1">
      <c r="A173" s="11"/>
      <c r="B173" s="16"/>
      <c r="C173" s="330"/>
      <c r="D173" s="28"/>
      <c r="E173" s="91"/>
      <c r="F173" s="92"/>
      <c r="G173" s="92"/>
      <c r="L173" s="11"/>
      <c r="M173" s="11"/>
      <c r="N173" s="11"/>
      <c r="O173" s="11"/>
      <c r="P173" s="11"/>
      <c r="Q173" s="11"/>
      <c r="R173" s="11"/>
      <c r="S173" s="11"/>
      <c r="T173" s="11"/>
      <c r="U173" s="68"/>
      <c r="V173" s="11"/>
    </row>
    <row r="174" spans="1:22" s="18" customFormat="1">
      <c r="A174" s="11"/>
      <c r="B174" s="16"/>
      <c r="C174" s="330"/>
      <c r="D174" s="28"/>
      <c r="E174" s="91"/>
      <c r="F174" s="92"/>
      <c r="G174" s="92"/>
      <c r="L174" s="11"/>
      <c r="M174" s="11"/>
      <c r="N174" s="11"/>
      <c r="O174" s="11"/>
      <c r="P174" s="11"/>
      <c r="Q174" s="11"/>
      <c r="R174" s="11"/>
      <c r="S174" s="11"/>
      <c r="T174" s="11"/>
      <c r="U174" s="68"/>
      <c r="V174" s="11"/>
    </row>
    <row r="175" spans="1:22" s="18" customFormat="1">
      <c r="A175" s="11"/>
      <c r="B175" s="16"/>
      <c r="C175" s="330"/>
      <c r="D175" s="28"/>
      <c r="E175" s="91"/>
      <c r="F175" s="92"/>
      <c r="G175" s="92"/>
      <c r="L175" s="11"/>
      <c r="M175" s="11"/>
      <c r="N175" s="11"/>
      <c r="O175" s="11"/>
      <c r="P175" s="11"/>
      <c r="Q175" s="11"/>
      <c r="R175" s="11"/>
      <c r="S175" s="11"/>
      <c r="T175" s="11"/>
      <c r="U175" s="68"/>
      <c r="V175" s="11"/>
    </row>
    <row r="176" spans="1:22" s="18" customFormat="1">
      <c r="A176" s="11"/>
      <c r="B176" s="16"/>
      <c r="C176" s="330"/>
      <c r="D176" s="28"/>
      <c r="E176" s="91"/>
      <c r="F176" s="92"/>
      <c r="G176" s="92"/>
      <c r="L176" s="11"/>
      <c r="M176" s="11"/>
      <c r="N176" s="11"/>
      <c r="O176" s="11"/>
      <c r="P176" s="11"/>
      <c r="Q176" s="11"/>
      <c r="R176" s="11"/>
      <c r="S176" s="11"/>
      <c r="T176" s="11"/>
      <c r="U176" s="68"/>
      <c r="V176" s="11"/>
    </row>
    <row r="177" spans="1:22" s="18" customFormat="1">
      <c r="A177" s="11"/>
      <c r="B177" s="16"/>
      <c r="C177" s="330"/>
      <c r="D177" s="28"/>
      <c r="E177" s="91"/>
      <c r="F177" s="92"/>
      <c r="G177" s="92"/>
      <c r="L177" s="11"/>
      <c r="M177" s="11"/>
      <c r="N177" s="11"/>
      <c r="O177" s="11"/>
      <c r="P177" s="11"/>
      <c r="Q177" s="11"/>
      <c r="R177" s="11"/>
      <c r="S177" s="11"/>
      <c r="T177" s="11"/>
      <c r="U177" s="68"/>
      <c r="V177" s="11"/>
    </row>
    <row r="178" spans="1:22" s="18" customFormat="1">
      <c r="A178" s="11"/>
      <c r="B178" s="16"/>
      <c r="C178" s="330"/>
      <c r="D178" s="28"/>
      <c r="E178" s="91"/>
      <c r="F178" s="92"/>
      <c r="G178" s="92"/>
      <c r="L178" s="11"/>
      <c r="M178" s="11"/>
      <c r="N178" s="11"/>
      <c r="O178" s="11"/>
      <c r="P178" s="11"/>
      <c r="Q178" s="11"/>
      <c r="R178" s="11"/>
      <c r="S178" s="11"/>
      <c r="T178" s="11"/>
      <c r="U178" s="68"/>
      <c r="V178" s="11"/>
    </row>
    <row r="179" spans="1:22" s="18" customFormat="1">
      <c r="A179" s="11"/>
      <c r="B179" s="16"/>
      <c r="C179" s="330"/>
      <c r="D179" s="28"/>
      <c r="E179" s="91"/>
      <c r="F179" s="92"/>
      <c r="G179" s="92"/>
      <c r="L179" s="11"/>
      <c r="M179" s="11"/>
      <c r="N179" s="11"/>
      <c r="O179" s="11"/>
      <c r="P179" s="11"/>
      <c r="Q179" s="11"/>
      <c r="R179" s="11"/>
      <c r="S179" s="11"/>
      <c r="T179" s="11"/>
      <c r="U179" s="68"/>
      <c r="V179" s="11"/>
    </row>
    <row r="180" spans="1:22" s="18" customFormat="1">
      <c r="A180" s="11"/>
      <c r="B180" s="16"/>
      <c r="C180" s="330"/>
      <c r="D180" s="28"/>
      <c r="E180" s="91"/>
      <c r="F180" s="92"/>
      <c r="G180" s="92"/>
      <c r="L180" s="11"/>
      <c r="M180" s="11"/>
      <c r="N180" s="11"/>
      <c r="O180" s="11"/>
      <c r="P180" s="11"/>
      <c r="Q180" s="11"/>
      <c r="R180" s="11"/>
      <c r="S180" s="11"/>
      <c r="T180" s="11"/>
      <c r="U180" s="68"/>
      <c r="V180" s="11"/>
    </row>
    <row r="181" spans="1:22" s="18" customFormat="1">
      <c r="A181" s="11"/>
      <c r="B181" s="16"/>
      <c r="C181" s="330"/>
      <c r="D181" s="28"/>
      <c r="E181" s="91"/>
      <c r="F181" s="92"/>
      <c r="G181" s="92"/>
      <c r="L181" s="11"/>
      <c r="M181" s="11"/>
      <c r="N181" s="11"/>
      <c r="O181" s="11"/>
      <c r="P181" s="11"/>
      <c r="Q181" s="11"/>
      <c r="R181" s="11"/>
      <c r="S181" s="11"/>
      <c r="T181" s="11"/>
      <c r="U181" s="68"/>
      <c r="V181" s="11"/>
    </row>
    <row r="182" spans="1:22" s="18" customFormat="1">
      <c r="A182" s="11"/>
      <c r="B182" s="16"/>
      <c r="C182" s="330"/>
      <c r="D182" s="28"/>
      <c r="E182" s="91"/>
      <c r="F182" s="92"/>
      <c r="G182" s="92"/>
      <c r="L182" s="11"/>
      <c r="M182" s="11"/>
      <c r="N182" s="11"/>
      <c r="O182" s="11"/>
      <c r="P182" s="11"/>
      <c r="Q182" s="11"/>
      <c r="R182" s="11"/>
      <c r="S182" s="11"/>
      <c r="T182" s="11"/>
      <c r="U182" s="68"/>
      <c r="V182" s="11"/>
    </row>
    <row r="183" spans="1:22" s="18" customFormat="1">
      <c r="A183" s="11"/>
      <c r="B183" s="16"/>
      <c r="C183" s="330"/>
      <c r="D183" s="28"/>
      <c r="E183" s="91"/>
      <c r="F183" s="92"/>
      <c r="G183" s="92"/>
      <c r="L183" s="11"/>
      <c r="M183" s="11"/>
      <c r="N183" s="11"/>
      <c r="O183" s="11"/>
      <c r="P183" s="11"/>
      <c r="Q183" s="11"/>
      <c r="R183" s="11"/>
      <c r="S183" s="11"/>
      <c r="T183" s="11"/>
      <c r="U183" s="68"/>
      <c r="V183" s="11"/>
    </row>
    <row r="184" spans="1:22" s="18" customFormat="1">
      <c r="A184" s="11"/>
      <c r="B184" s="16"/>
      <c r="C184" s="330"/>
      <c r="D184" s="28"/>
      <c r="E184" s="91"/>
      <c r="F184" s="92"/>
      <c r="G184" s="92"/>
      <c r="L184" s="11"/>
      <c r="M184" s="11"/>
      <c r="N184" s="11"/>
      <c r="O184" s="11"/>
      <c r="P184" s="11"/>
      <c r="Q184" s="11"/>
      <c r="R184" s="11"/>
      <c r="S184" s="11"/>
      <c r="T184" s="11"/>
      <c r="U184" s="68"/>
      <c r="V184" s="11"/>
    </row>
    <row r="185" spans="1:22" s="18" customFormat="1">
      <c r="A185" s="11"/>
      <c r="B185" s="16"/>
      <c r="C185" s="330"/>
      <c r="D185" s="28"/>
      <c r="E185" s="91"/>
      <c r="F185" s="92"/>
      <c r="G185" s="92"/>
      <c r="L185" s="11"/>
      <c r="M185" s="11"/>
      <c r="N185" s="11"/>
      <c r="O185" s="11"/>
      <c r="P185" s="11"/>
      <c r="Q185" s="11"/>
      <c r="R185" s="11"/>
      <c r="S185" s="11"/>
      <c r="T185" s="11"/>
      <c r="U185" s="68"/>
      <c r="V185" s="11"/>
    </row>
    <row r="186" spans="1:22" s="18" customFormat="1">
      <c r="A186" s="11"/>
      <c r="B186" s="16"/>
      <c r="C186" s="330"/>
      <c r="D186" s="28"/>
      <c r="E186" s="91"/>
      <c r="F186" s="92"/>
      <c r="G186" s="92"/>
      <c r="L186" s="11"/>
      <c r="M186" s="11"/>
      <c r="N186" s="11"/>
      <c r="O186" s="11"/>
      <c r="P186" s="11"/>
      <c r="Q186" s="11"/>
      <c r="R186" s="11"/>
      <c r="S186" s="11"/>
      <c r="T186" s="11"/>
      <c r="U186" s="68"/>
      <c r="V186" s="11"/>
    </row>
    <row r="187" spans="1:22" s="18" customFormat="1">
      <c r="A187" s="11"/>
      <c r="B187" s="16"/>
      <c r="C187" s="330"/>
      <c r="D187" s="28"/>
      <c r="E187" s="91"/>
      <c r="F187" s="92"/>
      <c r="G187" s="92"/>
      <c r="L187" s="11"/>
      <c r="M187" s="11"/>
      <c r="N187" s="11"/>
      <c r="O187" s="11"/>
      <c r="P187" s="11"/>
      <c r="Q187" s="11"/>
      <c r="R187" s="11"/>
      <c r="S187" s="11"/>
      <c r="T187" s="11"/>
      <c r="U187" s="68"/>
      <c r="V187" s="11"/>
    </row>
    <row r="188" spans="1:22" s="18" customFormat="1">
      <c r="A188" s="11"/>
      <c r="B188" s="16"/>
      <c r="C188" s="330"/>
      <c r="D188" s="28"/>
      <c r="E188" s="91"/>
      <c r="F188" s="92"/>
      <c r="G188" s="92"/>
      <c r="L188" s="11"/>
      <c r="M188" s="11"/>
      <c r="N188" s="11"/>
      <c r="O188" s="11"/>
      <c r="P188" s="11"/>
      <c r="Q188" s="11"/>
      <c r="R188" s="11"/>
      <c r="S188" s="11"/>
      <c r="T188" s="11"/>
      <c r="U188" s="68"/>
      <c r="V188" s="11"/>
    </row>
    <row r="189" spans="1:22" s="18" customFormat="1">
      <c r="A189" s="11"/>
      <c r="B189" s="16"/>
      <c r="C189" s="330"/>
      <c r="D189" s="28"/>
      <c r="E189" s="91"/>
      <c r="F189" s="92"/>
      <c r="G189" s="92"/>
      <c r="L189" s="11"/>
      <c r="M189" s="11"/>
      <c r="N189" s="11"/>
      <c r="O189" s="11"/>
      <c r="P189" s="11"/>
      <c r="Q189" s="11"/>
      <c r="R189" s="11"/>
      <c r="S189" s="11"/>
      <c r="T189" s="11"/>
      <c r="U189" s="68"/>
      <c r="V189" s="11"/>
    </row>
    <row r="190" spans="1:22" s="18" customFormat="1">
      <c r="A190" s="11"/>
      <c r="B190" s="16"/>
      <c r="C190" s="330"/>
      <c r="D190" s="28"/>
      <c r="E190" s="91"/>
      <c r="F190" s="92"/>
      <c r="G190" s="92"/>
      <c r="L190" s="11"/>
      <c r="M190" s="11"/>
      <c r="N190" s="11"/>
      <c r="O190" s="11"/>
      <c r="P190" s="11"/>
      <c r="Q190" s="11"/>
      <c r="R190" s="11"/>
      <c r="S190" s="11"/>
      <c r="T190" s="11"/>
      <c r="U190" s="68"/>
      <c r="V190" s="11"/>
    </row>
    <row r="191" spans="1:22" s="18" customFormat="1">
      <c r="A191" s="11"/>
      <c r="B191" s="16"/>
      <c r="C191" s="330"/>
      <c r="D191" s="28"/>
      <c r="E191" s="91"/>
      <c r="F191" s="92"/>
      <c r="G191" s="92"/>
      <c r="L191" s="11"/>
      <c r="M191" s="11"/>
      <c r="N191" s="11"/>
      <c r="O191" s="11"/>
      <c r="P191" s="11"/>
      <c r="Q191" s="11"/>
      <c r="R191" s="11"/>
      <c r="S191" s="11"/>
      <c r="T191" s="11"/>
      <c r="U191" s="68"/>
      <c r="V191" s="11"/>
    </row>
    <row r="192" spans="1:22" s="18" customFormat="1">
      <c r="A192" s="11"/>
      <c r="B192" s="16"/>
      <c r="C192" s="330"/>
      <c r="D192" s="28"/>
      <c r="E192" s="91"/>
      <c r="F192" s="92"/>
      <c r="G192" s="92"/>
      <c r="L192" s="11"/>
      <c r="M192" s="11"/>
      <c r="N192" s="11"/>
      <c r="O192" s="11"/>
      <c r="P192" s="11"/>
      <c r="Q192" s="11"/>
      <c r="R192" s="11"/>
      <c r="S192" s="11"/>
      <c r="T192" s="11"/>
      <c r="U192" s="68"/>
      <c r="V192" s="11"/>
    </row>
    <row r="193" spans="1:22" s="18" customFormat="1">
      <c r="A193" s="11"/>
      <c r="B193" s="16"/>
      <c r="C193" s="330"/>
      <c r="D193" s="28"/>
      <c r="E193" s="91"/>
      <c r="F193" s="92"/>
      <c r="G193" s="92"/>
      <c r="L193" s="11"/>
      <c r="M193" s="11"/>
      <c r="N193" s="11"/>
      <c r="O193" s="11"/>
      <c r="P193" s="11"/>
      <c r="Q193" s="11"/>
      <c r="R193" s="11"/>
      <c r="S193" s="11"/>
      <c r="T193" s="11"/>
      <c r="U193" s="68"/>
      <c r="V193" s="11"/>
    </row>
    <row r="194" spans="1:22" s="18" customFormat="1">
      <c r="A194" s="11"/>
      <c r="B194" s="16"/>
      <c r="C194" s="330"/>
      <c r="D194" s="28"/>
      <c r="E194" s="91"/>
      <c r="F194" s="92"/>
      <c r="G194" s="92"/>
      <c r="L194" s="11"/>
      <c r="M194" s="11"/>
      <c r="N194" s="11"/>
      <c r="O194" s="11"/>
      <c r="P194" s="11"/>
      <c r="Q194" s="11"/>
      <c r="R194" s="11"/>
      <c r="S194" s="11"/>
      <c r="T194" s="11"/>
      <c r="U194" s="68"/>
      <c r="V194" s="11"/>
    </row>
    <row r="195" spans="1:22" s="18" customFormat="1">
      <c r="A195" s="11"/>
      <c r="B195" s="16"/>
      <c r="C195" s="330"/>
      <c r="D195" s="28"/>
      <c r="E195" s="91"/>
      <c r="F195" s="92"/>
      <c r="G195" s="92"/>
      <c r="L195" s="11"/>
      <c r="M195" s="11"/>
      <c r="N195" s="11"/>
      <c r="O195" s="11"/>
      <c r="P195" s="11"/>
      <c r="Q195" s="11"/>
      <c r="R195" s="11"/>
      <c r="S195" s="11"/>
      <c r="T195" s="11"/>
      <c r="U195" s="68"/>
      <c r="V195" s="11"/>
    </row>
    <row r="196" spans="1:22" s="18" customFormat="1">
      <c r="A196" s="11"/>
      <c r="B196" s="16"/>
      <c r="C196" s="330"/>
      <c r="D196" s="28"/>
      <c r="E196" s="91"/>
      <c r="F196" s="92"/>
      <c r="G196" s="92"/>
      <c r="L196" s="11"/>
      <c r="M196" s="11"/>
      <c r="N196" s="11"/>
      <c r="O196" s="11"/>
      <c r="P196" s="11"/>
      <c r="Q196" s="11"/>
      <c r="R196" s="11"/>
      <c r="S196" s="11"/>
      <c r="T196" s="11"/>
      <c r="U196" s="68"/>
      <c r="V196" s="11"/>
    </row>
    <row r="197" spans="1:22" s="18" customFormat="1">
      <c r="A197" s="11"/>
      <c r="B197" s="16"/>
      <c r="C197" s="330"/>
      <c r="D197" s="28"/>
      <c r="E197" s="91"/>
      <c r="F197" s="92"/>
      <c r="G197" s="92"/>
      <c r="L197" s="11"/>
      <c r="M197" s="11"/>
      <c r="N197" s="11"/>
      <c r="O197" s="11"/>
      <c r="P197" s="11"/>
      <c r="Q197" s="11"/>
      <c r="R197" s="11"/>
      <c r="S197" s="11"/>
      <c r="T197" s="11"/>
      <c r="U197" s="68"/>
      <c r="V197" s="11"/>
    </row>
    <row r="198" spans="1:22" s="18" customFormat="1">
      <c r="A198" s="11"/>
      <c r="B198" s="16"/>
      <c r="C198" s="330"/>
      <c r="D198" s="28"/>
      <c r="E198" s="91"/>
      <c r="F198" s="92"/>
      <c r="G198" s="92"/>
      <c r="L198" s="11"/>
      <c r="M198" s="11"/>
      <c r="N198" s="11"/>
      <c r="O198" s="11"/>
      <c r="P198" s="11"/>
      <c r="Q198" s="11"/>
      <c r="R198" s="11"/>
      <c r="S198" s="11"/>
      <c r="T198" s="11"/>
      <c r="U198" s="68"/>
      <c r="V198" s="11"/>
    </row>
    <row r="199" spans="1:22" s="18" customFormat="1">
      <c r="A199" s="11"/>
      <c r="B199" s="16"/>
      <c r="C199" s="330"/>
      <c r="D199" s="28"/>
      <c r="E199" s="91"/>
      <c r="F199" s="92"/>
      <c r="G199" s="92"/>
      <c r="L199" s="11"/>
      <c r="M199" s="11"/>
      <c r="N199" s="11"/>
      <c r="O199" s="11"/>
      <c r="P199" s="11"/>
      <c r="Q199" s="11"/>
      <c r="R199" s="11"/>
      <c r="S199" s="11"/>
      <c r="T199" s="11"/>
      <c r="U199" s="68"/>
      <c r="V199" s="11"/>
    </row>
    <row r="200" spans="1:22" s="18" customFormat="1">
      <c r="A200" s="11"/>
      <c r="B200" s="16"/>
      <c r="C200" s="330"/>
      <c r="D200" s="28"/>
      <c r="E200" s="91"/>
      <c r="F200" s="92"/>
      <c r="G200" s="92"/>
      <c r="L200" s="11"/>
      <c r="M200" s="11"/>
      <c r="N200" s="11"/>
      <c r="O200" s="11"/>
      <c r="P200" s="11"/>
      <c r="Q200" s="11"/>
      <c r="R200" s="11"/>
      <c r="S200" s="11"/>
      <c r="T200" s="11"/>
      <c r="U200" s="68"/>
      <c r="V200" s="11"/>
    </row>
    <row r="201" spans="1:22" s="18" customFormat="1">
      <c r="A201" s="11"/>
      <c r="B201" s="16"/>
      <c r="C201" s="330"/>
      <c r="D201" s="28"/>
      <c r="E201" s="91"/>
      <c r="F201" s="92"/>
      <c r="G201" s="92"/>
      <c r="L201" s="11"/>
      <c r="M201" s="11"/>
      <c r="N201" s="11"/>
      <c r="O201" s="11"/>
      <c r="P201" s="11"/>
      <c r="Q201" s="11"/>
      <c r="R201" s="11"/>
      <c r="S201" s="11"/>
      <c r="T201" s="11"/>
      <c r="U201" s="68"/>
      <c r="V201" s="11"/>
    </row>
    <row r="202" spans="1:22" s="18" customFormat="1">
      <c r="A202" s="11"/>
      <c r="B202" s="16"/>
      <c r="C202" s="330"/>
      <c r="D202" s="28"/>
      <c r="E202" s="91"/>
      <c r="F202" s="92"/>
      <c r="G202" s="92"/>
      <c r="L202" s="11"/>
      <c r="M202" s="11"/>
      <c r="N202" s="11"/>
      <c r="O202" s="11"/>
      <c r="P202" s="11"/>
      <c r="Q202" s="11"/>
      <c r="R202" s="11"/>
      <c r="S202" s="11"/>
      <c r="T202" s="11"/>
      <c r="U202" s="68"/>
      <c r="V202" s="11"/>
    </row>
    <row r="203" spans="1:22" s="18" customFormat="1">
      <c r="A203" s="11"/>
      <c r="B203" s="16"/>
      <c r="C203" s="330"/>
      <c r="D203" s="28"/>
      <c r="E203" s="91"/>
      <c r="F203" s="92"/>
      <c r="G203" s="92"/>
      <c r="L203" s="11"/>
      <c r="M203" s="11"/>
      <c r="N203" s="11"/>
      <c r="O203" s="11"/>
      <c r="P203" s="11"/>
      <c r="Q203" s="11"/>
      <c r="R203" s="11"/>
      <c r="S203" s="11"/>
      <c r="T203" s="11"/>
      <c r="U203" s="68"/>
      <c r="V203" s="11"/>
    </row>
    <row r="204" spans="1:22" s="18" customFormat="1">
      <c r="A204" s="11"/>
      <c r="B204" s="16"/>
      <c r="C204" s="330"/>
      <c r="D204" s="28"/>
      <c r="E204" s="91"/>
      <c r="F204" s="92"/>
      <c r="G204" s="92"/>
      <c r="L204" s="11"/>
      <c r="M204" s="11"/>
      <c r="N204" s="11"/>
      <c r="O204" s="11"/>
      <c r="P204" s="11"/>
      <c r="Q204" s="11"/>
      <c r="R204" s="11"/>
      <c r="S204" s="11"/>
      <c r="T204" s="11"/>
      <c r="U204" s="68"/>
      <c r="V204" s="11"/>
    </row>
    <row r="205" spans="1:22" s="18" customFormat="1">
      <c r="A205" s="11"/>
      <c r="B205" s="16"/>
      <c r="C205" s="330"/>
      <c r="D205" s="28"/>
      <c r="E205" s="91"/>
      <c r="F205" s="92"/>
      <c r="G205" s="92"/>
      <c r="L205" s="11"/>
      <c r="M205" s="11"/>
      <c r="N205" s="11"/>
      <c r="O205" s="11"/>
      <c r="P205" s="11"/>
      <c r="Q205" s="11"/>
      <c r="R205" s="11"/>
      <c r="S205" s="11"/>
      <c r="T205" s="11"/>
      <c r="U205" s="68"/>
      <c r="V205" s="11"/>
    </row>
    <row r="206" spans="1:22" s="18" customFormat="1">
      <c r="A206" s="11"/>
      <c r="B206" s="16"/>
      <c r="C206" s="330"/>
      <c r="D206" s="28"/>
      <c r="E206" s="91"/>
      <c r="F206" s="92"/>
      <c r="G206" s="92"/>
      <c r="L206" s="11"/>
      <c r="M206" s="11"/>
      <c r="N206" s="11"/>
      <c r="O206" s="11"/>
      <c r="P206" s="11"/>
      <c r="Q206" s="11"/>
      <c r="R206" s="11"/>
      <c r="S206" s="11"/>
      <c r="T206" s="11"/>
      <c r="U206" s="68"/>
      <c r="V206" s="11"/>
    </row>
    <row r="207" spans="1:22" s="18" customFormat="1">
      <c r="A207" s="11"/>
      <c r="B207" s="16"/>
      <c r="C207" s="330"/>
      <c r="D207" s="28"/>
      <c r="E207" s="91"/>
      <c r="F207" s="92"/>
      <c r="G207" s="92"/>
      <c r="L207" s="11"/>
      <c r="M207" s="11"/>
      <c r="N207" s="11"/>
      <c r="O207" s="11"/>
      <c r="P207" s="11"/>
      <c r="Q207" s="11"/>
      <c r="R207" s="11"/>
      <c r="S207" s="11"/>
      <c r="T207" s="11"/>
      <c r="U207" s="68"/>
      <c r="V207" s="11"/>
    </row>
    <row r="208" spans="1:22" s="18" customFormat="1">
      <c r="A208" s="11"/>
      <c r="B208" s="16"/>
      <c r="C208" s="330"/>
      <c r="D208" s="28"/>
      <c r="E208" s="91"/>
      <c r="F208" s="92"/>
      <c r="G208" s="92"/>
      <c r="L208" s="11"/>
      <c r="M208" s="11"/>
      <c r="N208" s="11"/>
      <c r="O208" s="11"/>
      <c r="P208" s="11"/>
      <c r="Q208" s="11"/>
      <c r="R208" s="11"/>
      <c r="S208" s="11"/>
      <c r="T208" s="11"/>
      <c r="U208" s="68"/>
      <c r="V208" s="11"/>
    </row>
    <row r="209" spans="1:22" s="18" customFormat="1">
      <c r="A209" s="11"/>
      <c r="B209" s="16"/>
      <c r="C209" s="330"/>
      <c r="D209" s="28"/>
      <c r="E209" s="91"/>
      <c r="F209" s="92"/>
      <c r="G209" s="92"/>
      <c r="L209" s="11"/>
      <c r="M209" s="11"/>
      <c r="N209" s="11"/>
      <c r="O209" s="11"/>
      <c r="P209" s="11"/>
      <c r="Q209" s="11"/>
      <c r="R209" s="11"/>
      <c r="S209" s="11"/>
      <c r="T209" s="11"/>
      <c r="U209" s="68"/>
      <c r="V209" s="11"/>
    </row>
    <row r="210" spans="1:22" s="18" customFormat="1">
      <c r="A210" s="11"/>
      <c r="B210" s="16"/>
      <c r="C210" s="330"/>
      <c r="D210" s="28"/>
      <c r="E210" s="91"/>
      <c r="F210" s="92"/>
      <c r="G210" s="92"/>
      <c r="L210" s="11"/>
      <c r="M210" s="11"/>
      <c r="N210" s="11"/>
      <c r="O210" s="11"/>
      <c r="P210" s="11"/>
      <c r="Q210" s="11"/>
      <c r="R210" s="11"/>
      <c r="S210" s="11"/>
      <c r="T210" s="11"/>
      <c r="U210" s="68"/>
      <c r="V210" s="11"/>
    </row>
    <row r="211" spans="1:22" s="18" customFormat="1">
      <c r="A211" s="11"/>
      <c r="B211" s="16"/>
      <c r="C211" s="330"/>
      <c r="D211" s="28"/>
      <c r="E211" s="91"/>
      <c r="F211" s="92"/>
      <c r="G211" s="92"/>
      <c r="L211" s="11"/>
      <c r="M211" s="11"/>
      <c r="N211" s="11"/>
      <c r="O211" s="11"/>
      <c r="P211" s="11"/>
      <c r="Q211" s="11"/>
      <c r="R211" s="11"/>
      <c r="S211" s="11"/>
      <c r="T211" s="11"/>
      <c r="U211" s="68"/>
      <c r="V211" s="11"/>
    </row>
    <row r="212" spans="1:22" s="18" customFormat="1">
      <c r="A212" s="11"/>
      <c r="B212" s="16"/>
      <c r="C212" s="330"/>
      <c r="D212" s="28"/>
      <c r="E212" s="91"/>
      <c r="F212" s="92"/>
      <c r="G212" s="92"/>
      <c r="L212" s="11"/>
      <c r="M212" s="11"/>
      <c r="N212" s="11"/>
      <c r="O212" s="11"/>
      <c r="P212" s="11"/>
      <c r="Q212" s="11"/>
      <c r="R212" s="11"/>
      <c r="S212" s="11"/>
      <c r="T212" s="11"/>
      <c r="U212" s="68"/>
      <c r="V212" s="11"/>
    </row>
    <row r="213" spans="1:22" s="18" customFormat="1">
      <c r="A213" s="11"/>
      <c r="B213" s="16"/>
      <c r="C213" s="330"/>
      <c r="D213" s="28"/>
      <c r="E213" s="91"/>
      <c r="F213" s="92"/>
      <c r="G213" s="92"/>
      <c r="L213" s="11"/>
      <c r="M213" s="11"/>
      <c r="N213" s="11"/>
      <c r="O213" s="11"/>
      <c r="P213" s="11"/>
      <c r="Q213" s="11"/>
      <c r="R213" s="11"/>
      <c r="S213" s="11"/>
      <c r="T213" s="11"/>
      <c r="U213" s="68"/>
      <c r="V213" s="11"/>
    </row>
    <row r="214" spans="1:22" s="18" customFormat="1">
      <c r="A214" s="11"/>
      <c r="B214" s="16"/>
      <c r="C214" s="330"/>
      <c r="D214" s="28"/>
      <c r="E214" s="91"/>
      <c r="F214" s="92"/>
      <c r="G214" s="92"/>
      <c r="L214" s="11"/>
      <c r="M214" s="11"/>
      <c r="N214" s="11"/>
      <c r="O214" s="11"/>
      <c r="P214" s="11"/>
      <c r="Q214" s="11"/>
      <c r="R214" s="11"/>
      <c r="S214" s="11"/>
      <c r="T214" s="11"/>
      <c r="U214" s="68"/>
      <c r="V214" s="11"/>
    </row>
    <row r="215" spans="1:22" s="18" customFormat="1">
      <c r="A215" s="11"/>
      <c r="B215" s="16"/>
      <c r="C215" s="330"/>
      <c r="D215" s="28"/>
      <c r="E215" s="91"/>
      <c r="F215" s="92"/>
      <c r="G215" s="92"/>
      <c r="L215" s="11"/>
      <c r="M215" s="11"/>
      <c r="N215" s="11"/>
      <c r="O215" s="11"/>
      <c r="P215" s="11"/>
      <c r="Q215" s="11"/>
      <c r="R215" s="11"/>
      <c r="S215" s="11"/>
      <c r="T215" s="11"/>
      <c r="U215" s="68"/>
      <c r="V215" s="11"/>
    </row>
    <row r="216" spans="1:22" s="18" customFormat="1">
      <c r="A216" s="11"/>
      <c r="B216" s="16"/>
      <c r="C216" s="330"/>
      <c r="D216" s="28"/>
      <c r="E216" s="91"/>
      <c r="F216" s="92"/>
      <c r="G216" s="92"/>
      <c r="L216" s="11"/>
      <c r="M216" s="11"/>
      <c r="N216" s="11"/>
      <c r="O216" s="11"/>
      <c r="P216" s="11"/>
      <c r="Q216" s="11"/>
      <c r="R216" s="11"/>
      <c r="S216" s="11"/>
      <c r="T216" s="11"/>
      <c r="U216" s="68"/>
      <c r="V216" s="11"/>
    </row>
    <row r="217" spans="1:22" s="18" customFormat="1">
      <c r="A217" s="11"/>
      <c r="B217" s="16"/>
      <c r="C217" s="330"/>
      <c r="D217" s="28"/>
      <c r="E217" s="91"/>
      <c r="F217" s="92"/>
      <c r="G217" s="92"/>
      <c r="L217" s="11"/>
      <c r="M217" s="11"/>
      <c r="N217" s="11"/>
      <c r="O217" s="11"/>
      <c r="P217" s="11"/>
      <c r="Q217" s="11"/>
      <c r="R217" s="11"/>
      <c r="S217" s="11"/>
      <c r="T217" s="11"/>
      <c r="U217" s="68"/>
      <c r="V217" s="11"/>
    </row>
    <row r="218" spans="1:22" s="18" customFormat="1">
      <c r="A218" s="11"/>
      <c r="B218" s="16"/>
      <c r="C218" s="330"/>
      <c r="D218" s="28"/>
      <c r="E218" s="91"/>
      <c r="F218" s="92"/>
      <c r="G218" s="92"/>
      <c r="L218" s="11"/>
      <c r="M218" s="11"/>
      <c r="N218" s="11"/>
      <c r="O218" s="11"/>
      <c r="P218" s="11"/>
      <c r="Q218" s="11"/>
      <c r="R218" s="11"/>
      <c r="S218" s="11"/>
      <c r="T218" s="11"/>
      <c r="U218" s="68"/>
      <c r="V218" s="11"/>
    </row>
    <row r="219" spans="1:22" s="18" customFormat="1">
      <c r="A219" s="11"/>
      <c r="B219" s="16"/>
      <c r="C219" s="330"/>
      <c r="D219" s="28"/>
      <c r="E219" s="91"/>
      <c r="F219" s="92"/>
      <c r="G219" s="92"/>
      <c r="L219" s="11"/>
      <c r="M219" s="11"/>
      <c r="N219" s="11"/>
      <c r="O219" s="11"/>
      <c r="P219" s="11"/>
      <c r="Q219" s="11"/>
      <c r="R219" s="11"/>
      <c r="S219" s="11"/>
      <c r="T219" s="11"/>
      <c r="U219" s="68"/>
      <c r="V219" s="11"/>
    </row>
    <row r="220" spans="1:22" s="18" customFormat="1">
      <c r="A220" s="11"/>
      <c r="B220" s="16"/>
      <c r="C220" s="330"/>
      <c r="D220" s="28"/>
      <c r="E220" s="91"/>
      <c r="F220" s="92"/>
      <c r="G220" s="92"/>
      <c r="L220" s="11"/>
      <c r="M220" s="11"/>
      <c r="N220" s="11"/>
      <c r="O220" s="11"/>
      <c r="P220" s="11"/>
      <c r="Q220" s="11"/>
      <c r="R220" s="11"/>
      <c r="S220" s="11"/>
      <c r="T220" s="11"/>
      <c r="U220" s="68"/>
      <c r="V220" s="11"/>
    </row>
    <row r="221" spans="1:22" s="18" customFormat="1">
      <c r="A221" s="11"/>
      <c r="B221" s="16"/>
      <c r="C221" s="330"/>
      <c r="D221" s="28"/>
      <c r="E221" s="91"/>
      <c r="F221" s="92"/>
      <c r="G221" s="92"/>
      <c r="L221" s="11"/>
      <c r="M221" s="11"/>
      <c r="N221" s="11"/>
      <c r="O221" s="11"/>
      <c r="P221" s="11"/>
      <c r="Q221" s="11"/>
      <c r="R221" s="11"/>
      <c r="S221" s="11"/>
      <c r="T221" s="11"/>
      <c r="U221" s="68"/>
      <c r="V221" s="11"/>
    </row>
    <row r="222" spans="1:22" s="18" customFormat="1">
      <c r="A222" s="11"/>
      <c r="B222" s="16"/>
      <c r="C222" s="330"/>
      <c r="D222" s="28"/>
      <c r="E222" s="91"/>
      <c r="F222" s="92"/>
      <c r="G222" s="92"/>
      <c r="L222" s="11"/>
      <c r="M222" s="11"/>
      <c r="N222" s="11"/>
      <c r="O222" s="11"/>
      <c r="P222" s="11"/>
      <c r="Q222" s="11"/>
      <c r="R222" s="11"/>
      <c r="S222" s="11"/>
      <c r="T222" s="11"/>
      <c r="U222" s="68"/>
      <c r="V222" s="11"/>
    </row>
    <row r="223" spans="1:22" s="18" customFormat="1">
      <c r="A223" s="11"/>
      <c r="B223" s="16"/>
      <c r="C223" s="330"/>
      <c r="D223" s="28"/>
      <c r="E223" s="91"/>
      <c r="F223" s="92"/>
      <c r="G223" s="92"/>
      <c r="L223" s="11"/>
      <c r="M223" s="11"/>
      <c r="N223" s="11"/>
      <c r="O223" s="11"/>
      <c r="P223" s="11"/>
      <c r="Q223" s="11"/>
      <c r="R223" s="11"/>
      <c r="S223" s="11"/>
      <c r="T223" s="11"/>
      <c r="U223" s="68"/>
      <c r="V223" s="11"/>
    </row>
    <row r="224" spans="1:22" s="18" customFormat="1">
      <c r="A224" s="11"/>
      <c r="B224" s="16"/>
      <c r="C224" s="330"/>
      <c r="D224" s="28"/>
      <c r="E224" s="91"/>
      <c r="F224" s="92"/>
      <c r="G224" s="92"/>
      <c r="L224" s="11"/>
      <c r="M224" s="11"/>
      <c r="N224" s="11"/>
      <c r="O224" s="11"/>
      <c r="P224" s="11"/>
      <c r="Q224" s="11"/>
      <c r="R224" s="11"/>
      <c r="S224" s="11"/>
      <c r="T224" s="11"/>
      <c r="U224" s="68"/>
      <c r="V224" s="11"/>
    </row>
    <row r="225" spans="1:22" s="18" customFormat="1">
      <c r="A225" s="11"/>
      <c r="B225" s="16"/>
      <c r="C225" s="330"/>
      <c r="D225" s="28"/>
      <c r="E225" s="91"/>
      <c r="F225" s="92"/>
      <c r="G225" s="92"/>
      <c r="L225" s="11"/>
      <c r="M225" s="11"/>
      <c r="N225" s="11"/>
      <c r="O225" s="11"/>
      <c r="P225" s="11"/>
      <c r="Q225" s="11"/>
      <c r="R225" s="11"/>
      <c r="S225" s="11"/>
      <c r="T225" s="11"/>
      <c r="U225" s="68"/>
      <c r="V225" s="11"/>
    </row>
    <row r="226" spans="1:22" s="18" customFormat="1">
      <c r="A226" s="11"/>
      <c r="B226" s="16"/>
      <c r="C226" s="330"/>
      <c r="D226" s="28"/>
      <c r="E226" s="91"/>
      <c r="F226" s="92"/>
      <c r="G226" s="92"/>
      <c r="L226" s="11"/>
      <c r="M226" s="11"/>
      <c r="N226" s="11"/>
      <c r="O226" s="11"/>
      <c r="P226" s="11"/>
      <c r="Q226" s="11"/>
      <c r="R226" s="11"/>
      <c r="S226" s="11"/>
      <c r="T226" s="11"/>
      <c r="U226" s="68"/>
      <c r="V226" s="11"/>
    </row>
    <row r="227" spans="1:22" s="18" customFormat="1">
      <c r="A227" s="11"/>
      <c r="B227" s="16"/>
      <c r="C227" s="330"/>
      <c r="D227" s="28"/>
      <c r="E227" s="91"/>
      <c r="F227" s="92"/>
      <c r="G227" s="92"/>
      <c r="L227" s="11"/>
      <c r="M227" s="11"/>
      <c r="N227" s="11"/>
      <c r="O227" s="11"/>
      <c r="P227" s="11"/>
      <c r="Q227" s="11"/>
      <c r="R227" s="11"/>
      <c r="S227" s="11"/>
      <c r="T227" s="11"/>
      <c r="U227" s="68"/>
      <c r="V227" s="11"/>
    </row>
    <row r="228" spans="1:22" s="18" customFormat="1">
      <c r="A228" s="11"/>
      <c r="B228" s="16"/>
      <c r="C228" s="330"/>
      <c r="D228" s="28"/>
      <c r="E228" s="91"/>
      <c r="F228" s="92"/>
      <c r="G228" s="92"/>
      <c r="L228" s="11"/>
      <c r="M228" s="11"/>
      <c r="N228" s="11"/>
      <c r="O228" s="11"/>
      <c r="P228" s="11"/>
      <c r="Q228" s="11"/>
      <c r="R228" s="11"/>
      <c r="S228" s="11"/>
      <c r="T228" s="11"/>
      <c r="U228" s="68"/>
      <c r="V228" s="11"/>
    </row>
    <row r="229" spans="1:22" s="18" customFormat="1">
      <c r="A229" s="11"/>
      <c r="B229" s="16"/>
      <c r="C229" s="330"/>
      <c r="D229" s="28"/>
      <c r="E229" s="91"/>
      <c r="F229" s="92"/>
      <c r="G229" s="92"/>
      <c r="L229" s="11"/>
      <c r="M229" s="11"/>
      <c r="N229" s="11"/>
      <c r="O229" s="11"/>
      <c r="P229" s="11"/>
      <c r="Q229" s="11"/>
      <c r="R229" s="11"/>
      <c r="S229" s="11"/>
      <c r="T229" s="11"/>
      <c r="U229" s="68"/>
      <c r="V229" s="11"/>
    </row>
    <row r="230" spans="1:22" s="18" customFormat="1">
      <c r="A230" s="11"/>
      <c r="B230" s="16"/>
      <c r="C230" s="330"/>
      <c r="D230" s="28"/>
      <c r="E230" s="91"/>
      <c r="F230" s="92"/>
      <c r="G230" s="92"/>
      <c r="L230" s="11"/>
      <c r="M230" s="11"/>
      <c r="N230" s="11"/>
      <c r="O230" s="11"/>
      <c r="P230" s="11"/>
      <c r="Q230" s="11"/>
      <c r="R230" s="11"/>
      <c r="S230" s="11"/>
      <c r="T230" s="11"/>
      <c r="U230" s="68"/>
      <c r="V230" s="11"/>
    </row>
    <row r="231" spans="1:22" s="18" customFormat="1">
      <c r="A231" s="11"/>
      <c r="B231" s="16"/>
      <c r="C231" s="330"/>
      <c r="D231" s="28"/>
      <c r="E231" s="91"/>
      <c r="F231" s="92"/>
      <c r="G231" s="92"/>
      <c r="L231" s="11"/>
      <c r="M231" s="11"/>
      <c r="N231" s="11"/>
      <c r="O231" s="11"/>
      <c r="P231" s="11"/>
      <c r="Q231" s="11"/>
      <c r="R231" s="11"/>
      <c r="S231" s="11"/>
      <c r="T231" s="11"/>
      <c r="U231" s="68"/>
      <c r="V231" s="11"/>
    </row>
    <row r="232" spans="1:22" s="18" customFormat="1">
      <c r="A232" s="11"/>
      <c r="B232" s="16"/>
      <c r="C232" s="330"/>
      <c r="D232" s="28"/>
      <c r="E232" s="91"/>
      <c r="F232" s="92"/>
      <c r="G232" s="92"/>
      <c r="L232" s="11"/>
      <c r="M232" s="11"/>
      <c r="N232" s="11"/>
      <c r="O232" s="11"/>
      <c r="P232" s="11"/>
      <c r="Q232" s="11"/>
      <c r="R232" s="11"/>
      <c r="S232" s="11"/>
      <c r="T232" s="11"/>
      <c r="U232" s="68"/>
      <c r="V232" s="11"/>
    </row>
    <row r="233" spans="1:22" s="18" customFormat="1">
      <c r="A233" s="11"/>
      <c r="B233" s="16"/>
      <c r="C233" s="330"/>
      <c r="D233" s="28"/>
      <c r="E233" s="91"/>
      <c r="F233" s="92"/>
      <c r="G233" s="92"/>
      <c r="L233" s="11"/>
      <c r="M233" s="11"/>
      <c r="N233" s="11"/>
      <c r="O233" s="11"/>
      <c r="P233" s="11"/>
      <c r="Q233" s="11"/>
      <c r="R233" s="11"/>
      <c r="S233" s="11"/>
      <c r="T233" s="11"/>
      <c r="U233" s="68"/>
      <c r="V233" s="11"/>
    </row>
    <row r="234" spans="1:22" s="18" customFormat="1">
      <c r="A234" s="11"/>
      <c r="B234" s="16"/>
      <c r="C234" s="330"/>
      <c r="D234" s="28"/>
      <c r="E234" s="91"/>
      <c r="F234" s="92"/>
      <c r="G234" s="92"/>
      <c r="L234" s="11"/>
      <c r="M234" s="11"/>
      <c r="N234" s="11"/>
      <c r="O234" s="11"/>
      <c r="P234" s="11"/>
      <c r="Q234" s="11"/>
      <c r="R234" s="11"/>
      <c r="S234" s="11"/>
      <c r="T234" s="11"/>
      <c r="U234" s="68"/>
      <c r="V234" s="11"/>
    </row>
    <row r="235" spans="1:22" s="18" customFormat="1">
      <c r="A235" s="11"/>
      <c r="B235" s="16"/>
      <c r="C235" s="330"/>
      <c r="D235" s="28"/>
      <c r="E235" s="91"/>
      <c r="F235" s="92"/>
      <c r="G235" s="92"/>
      <c r="L235" s="11"/>
      <c r="M235" s="11"/>
      <c r="N235" s="11"/>
      <c r="O235" s="11"/>
      <c r="P235" s="11"/>
      <c r="Q235" s="11"/>
      <c r="R235" s="11"/>
      <c r="S235" s="11"/>
      <c r="T235" s="11"/>
      <c r="U235" s="68"/>
      <c r="V235" s="11"/>
    </row>
    <row r="236" spans="1:22" s="18" customFormat="1">
      <c r="A236" s="11"/>
      <c r="B236" s="16"/>
      <c r="C236" s="330"/>
      <c r="D236" s="28"/>
      <c r="E236" s="91"/>
      <c r="F236" s="92"/>
      <c r="G236" s="92"/>
      <c r="L236" s="11"/>
      <c r="M236" s="11"/>
      <c r="N236" s="11"/>
      <c r="O236" s="11"/>
      <c r="P236" s="11"/>
      <c r="Q236" s="11"/>
      <c r="R236" s="11"/>
      <c r="S236" s="11"/>
      <c r="T236" s="11"/>
      <c r="U236" s="68"/>
      <c r="V236" s="11"/>
    </row>
    <row r="237" spans="1:22" s="18" customFormat="1">
      <c r="A237" s="11"/>
      <c r="B237" s="16"/>
      <c r="C237" s="330"/>
      <c r="D237" s="28"/>
      <c r="E237" s="91"/>
      <c r="F237" s="92"/>
      <c r="G237" s="92"/>
      <c r="L237" s="11"/>
      <c r="M237" s="11"/>
      <c r="N237" s="11"/>
      <c r="O237" s="11"/>
      <c r="P237" s="11"/>
      <c r="Q237" s="11"/>
      <c r="R237" s="11"/>
      <c r="S237" s="11"/>
      <c r="T237" s="11"/>
      <c r="U237" s="68"/>
      <c r="V237" s="11"/>
    </row>
    <row r="238" spans="1:22" s="18" customFormat="1">
      <c r="A238" s="11"/>
      <c r="B238" s="16"/>
      <c r="C238" s="330"/>
      <c r="D238" s="28"/>
      <c r="E238" s="91"/>
      <c r="F238" s="92"/>
      <c r="G238" s="92"/>
      <c r="L238" s="11"/>
      <c r="M238" s="11"/>
      <c r="N238" s="11"/>
      <c r="O238" s="11"/>
      <c r="P238" s="11"/>
      <c r="Q238" s="11"/>
      <c r="R238" s="11"/>
      <c r="S238" s="11"/>
      <c r="T238" s="11"/>
      <c r="U238" s="68"/>
      <c r="V238" s="11"/>
    </row>
    <row r="239" spans="1:22" s="18" customFormat="1">
      <c r="A239" s="11"/>
      <c r="B239" s="16"/>
      <c r="C239" s="330"/>
      <c r="D239" s="28"/>
      <c r="E239" s="91"/>
      <c r="F239" s="92"/>
      <c r="G239" s="92"/>
      <c r="L239" s="11"/>
      <c r="M239" s="11"/>
      <c r="N239" s="11"/>
      <c r="O239" s="11"/>
      <c r="P239" s="11"/>
      <c r="Q239" s="11"/>
      <c r="R239" s="11"/>
      <c r="S239" s="11"/>
      <c r="T239" s="11"/>
      <c r="U239" s="68"/>
      <c r="V239" s="11"/>
    </row>
    <row r="240" spans="1:22" s="18" customFormat="1">
      <c r="A240" s="11"/>
      <c r="B240" s="16"/>
      <c r="C240" s="330"/>
      <c r="D240" s="28"/>
      <c r="E240" s="91"/>
      <c r="F240" s="92"/>
      <c r="G240" s="92"/>
      <c r="L240" s="11"/>
      <c r="M240" s="11"/>
      <c r="N240" s="11"/>
      <c r="O240" s="11"/>
      <c r="P240" s="11"/>
      <c r="Q240" s="11"/>
      <c r="R240" s="11"/>
      <c r="S240" s="11"/>
      <c r="T240" s="11"/>
      <c r="U240" s="68"/>
      <c r="V240" s="11"/>
    </row>
    <row r="241" spans="1:22" s="18" customFormat="1">
      <c r="A241" s="11"/>
      <c r="B241" s="16"/>
      <c r="C241" s="330"/>
      <c r="D241" s="28"/>
      <c r="E241" s="91"/>
      <c r="F241" s="92"/>
      <c r="G241" s="92"/>
      <c r="L241" s="11"/>
      <c r="M241" s="11"/>
      <c r="N241" s="11"/>
      <c r="O241" s="11"/>
      <c r="P241" s="11"/>
      <c r="Q241" s="11"/>
      <c r="R241" s="11"/>
      <c r="S241" s="11"/>
      <c r="T241" s="11"/>
      <c r="U241" s="68"/>
      <c r="V241" s="11"/>
    </row>
    <row r="242" spans="1:22" s="18" customFormat="1">
      <c r="A242" s="11"/>
      <c r="B242" s="16"/>
      <c r="C242" s="330"/>
      <c r="D242" s="28"/>
      <c r="E242" s="91"/>
      <c r="F242" s="92"/>
      <c r="G242" s="92"/>
      <c r="L242" s="11"/>
      <c r="M242" s="11"/>
      <c r="N242" s="11"/>
      <c r="O242" s="11"/>
      <c r="P242" s="11"/>
      <c r="Q242" s="11"/>
      <c r="R242" s="11"/>
      <c r="S242" s="11"/>
      <c r="T242" s="11"/>
      <c r="U242" s="68"/>
      <c r="V242" s="11"/>
    </row>
    <row r="243" spans="1:22" s="18" customFormat="1">
      <c r="A243" s="11"/>
      <c r="B243" s="16"/>
      <c r="C243" s="330"/>
      <c r="D243" s="28"/>
      <c r="E243" s="91"/>
      <c r="F243" s="92"/>
      <c r="G243" s="92"/>
      <c r="L243" s="11"/>
      <c r="M243" s="11"/>
      <c r="N243" s="11"/>
      <c r="O243" s="11"/>
      <c r="P243" s="11"/>
      <c r="Q243" s="11"/>
      <c r="R243" s="11"/>
      <c r="S243" s="11"/>
      <c r="T243" s="11"/>
      <c r="U243" s="68"/>
      <c r="V243" s="11"/>
    </row>
    <row r="244" spans="1:22" s="18" customFormat="1">
      <c r="A244" s="11"/>
      <c r="B244" s="16"/>
      <c r="C244" s="330"/>
      <c r="D244" s="28"/>
      <c r="E244" s="91"/>
      <c r="F244" s="92"/>
      <c r="G244" s="92"/>
      <c r="L244" s="11"/>
      <c r="M244" s="11"/>
      <c r="N244" s="11"/>
      <c r="O244" s="11"/>
      <c r="P244" s="11"/>
      <c r="Q244" s="11"/>
      <c r="R244" s="11"/>
      <c r="S244" s="11"/>
      <c r="T244" s="11"/>
      <c r="U244" s="68"/>
      <c r="V244" s="11"/>
    </row>
    <row r="245" spans="1:22" s="18" customFormat="1">
      <c r="A245" s="11"/>
      <c r="B245" s="16"/>
      <c r="C245" s="330"/>
      <c r="D245" s="28"/>
      <c r="E245" s="91"/>
      <c r="F245" s="92"/>
      <c r="G245" s="92"/>
      <c r="L245" s="11"/>
      <c r="M245" s="11"/>
      <c r="N245" s="11"/>
      <c r="O245" s="11"/>
      <c r="P245" s="11"/>
      <c r="Q245" s="11"/>
      <c r="R245" s="11"/>
      <c r="S245" s="11"/>
      <c r="T245" s="11"/>
      <c r="U245" s="68"/>
      <c r="V245" s="11"/>
    </row>
    <row r="246" spans="1:22" s="18" customFormat="1">
      <c r="A246" s="11"/>
      <c r="B246" s="16"/>
      <c r="C246" s="330"/>
      <c r="D246" s="28"/>
      <c r="E246" s="91"/>
      <c r="F246" s="92"/>
      <c r="G246" s="92"/>
      <c r="L246" s="11"/>
      <c r="M246" s="11"/>
      <c r="N246" s="11"/>
      <c r="O246" s="11"/>
      <c r="P246" s="11"/>
      <c r="Q246" s="11"/>
      <c r="R246" s="11"/>
      <c r="S246" s="11"/>
      <c r="T246" s="11"/>
      <c r="U246" s="68"/>
      <c r="V246" s="11"/>
    </row>
    <row r="247" spans="1:22" s="18" customFormat="1">
      <c r="A247" s="11"/>
      <c r="B247" s="16"/>
      <c r="C247" s="330"/>
      <c r="D247" s="28"/>
      <c r="E247" s="91"/>
      <c r="F247" s="92"/>
      <c r="G247" s="92"/>
      <c r="L247" s="11"/>
      <c r="M247" s="11"/>
      <c r="N247" s="11"/>
      <c r="O247" s="11"/>
      <c r="P247" s="11"/>
      <c r="Q247" s="11"/>
      <c r="R247" s="11"/>
      <c r="S247" s="11"/>
      <c r="T247" s="11"/>
      <c r="U247" s="68"/>
      <c r="V247" s="11"/>
    </row>
    <row r="248" spans="1:22" s="18" customFormat="1">
      <c r="A248" s="11"/>
      <c r="B248" s="16"/>
      <c r="C248" s="330"/>
      <c r="D248" s="28"/>
      <c r="E248" s="91"/>
      <c r="F248" s="92"/>
      <c r="G248" s="92"/>
      <c r="L248" s="11"/>
      <c r="M248" s="11"/>
      <c r="N248" s="11"/>
      <c r="O248" s="11"/>
      <c r="P248" s="11"/>
      <c r="Q248" s="11"/>
      <c r="R248" s="11"/>
      <c r="S248" s="11"/>
      <c r="T248" s="11"/>
      <c r="U248" s="68"/>
      <c r="V248" s="11"/>
    </row>
    <row r="249" spans="1:22" s="18" customFormat="1">
      <c r="A249" s="11"/>
      <c r="B249" s="16"/>
      <c r="C249" s="330"/>
      <c r="D249" s="28"/>
      <c r="E249" s="91"/>
      <c r="F249" s="92"/>
      <c r="G249" s="92"/>
      <c r="L249" s="11"/>
      <c r="M249" s="11"/>
      <c r="N249" s="11"/>
      <c r="O249" s="11"/>
      <c r="P249" s="11"/>
      <c r="Q249" s="11"/>
      <c r="R249" s="11"/>
      <c r="S249" s="11"/>
      <c r="T249" s="11"/>
      <c r="U249" s="68"/>
      <c r="V249" s="11"/>
    </row>
    <row r="250" spans="1:22" s="18" customFormat="1">
      <c r="A250" s="11"/>
      <c r="B250" s="16"/>
      <c r="C250" s="330"/>
      <c r="D250" s="28"/>
      <c r="E250" s="91"/>
      <c r="F250" s="92"/>
      <c r="G250" s="92"/>
      <c r="L250" s="11"/>
      <c r="M250" s="11"/>
      <c r="N250" s="11"/>
      <c r="O250" s="11"/>
      <c r="P250" s="11"/>
      <c r="Q250" s="11"/>
      <c r="R250" s="11"/>
      <c r="S250" s="11"/>
      <c r="T250" s="11"/>
      <c r="U250" s="68"/>
      <c r="V250" s="11"/>
    </row>
    <row r="251" spans="1:22" s="18" customFormat="1">
      <c r="A251" s="11"/>
      <c r="B251" s="16"/>
      <c r="C251" s="330"/>
      <c r="D251" s="28"/>
      <c r="E251" s="91"/>
      <c r="F251" s="92"/>
      <c r="G251" s="92"/>
      <c r="L251" s="11"/>
      <c r="M251" s="11"/>
      <c r="N251" s="11"/>
      <c r="O251" s="11"/>
      <c r="P251" s="11"/>
      <c r="Q251" s="11"/>
      <c r="R251" s="11"/>
      <c r="S251" s="11"/>
      <c r="T251" s="11"/>
      <c r="U251" s="68"/>
      <c r="V251" s="11"/>
    </row>
    <row r="252" spans="1:22" s="18" customFormat="1">
      <c r="A252" s="11"/>
      <c r="B252" s="16"/>
      <c r="C252" s="330"/>
      <c r="D252" s="28"/>
      <c r="E252" s="91"/>
      <c r="F252" s="92"/>
      <c r="G252" s="92"/>
      <c r="L252" s="11"/>
      <c r="M252" s="11"/>
      <c r="N252" s="11"/>
      <c r="O252" s="11"/>
      <c r="P252" s="11"/>
      <c r="Q252" s="11"/>
      <c r="R252" s="11"/>
      <c r="S252" s="11"/>
      <c r="T252" s="11"/>
      <c r="U252" s="68"/>
      <c r="V252" s="11"/>
    </row>
    <row r="253" spans="1:22" s="18" customFormat="1">
      <c r="A253" s="11"/>
      <c r="B253" s="16"/>
      <c r="C253" s="330"/>
      <c r="D253" s="28"/>
      <c r="E253" s="91"/>
      <c r="F253" s="92"/>
      <c r="G253" s="92"/>
      <c r="L253" s="11"/>
      <c r="M253" s="11"/>
      <c r="N253" s="11"/>
      <c r="O253" s="11"/>
      <c r="P253" s="11"/>
      <c r="Q253" s="11"/>
      <c r="R253" s="11"/>
      <c r="S253" s="11"/>
      <c r="T253" s="11"/>
      <c r="U253" s="68"/>
      <c r="V253" s="11"/>
    </row>
    <row r="254" spans="1:22" s="18" customFormat="1">
      <c r="A254" s="11"/>
      <c r="B254" s="16"/>
      <c r="C254" s="330"/>
      <c r="D254" s="28"/>
      <c r="E254" s="91"/>
      <c r="F254" s="92"/>
      <c r="G254" s="92"/>
      <c r="L254" s="11"/>
      <c r="M254" s="11"/>
      <c r="N254" s="11"/>
      <c r="O254" s="11"/>
      <c r="P254" s="11"/>
      <c r="Q254" s="11"/>
      <c r="R254" s="11"/>
      <c r="S254" s="11"/>
      <c r="T254" s="11"/>
      <c r="U254" s="68"/>
      <c r="V254" s="11"/>
    </row>
    <row r="255" spans="1:22" s="18" customFormat="1">
      <c r="A255" s="11"/>
      <c r="B255" s="16"/>
      <c r="C255" s="330"/>
      <c r="D255" s="28"/>
      <c r="E255" s="91"/>
      <c r="F255" s="92"/>
      <c r="G255" s="92"/>
      <c r="L255" s="11"/>
      <c r="M255" s="11"/>
      <c r="N255" s="11"/>
      <c r="O255" s="11"/>
      <c r="P255" s="11"/>
      <c r="Q255" s="11"/>
      <c r="R255" s="11"/>
      <c r="S255" s="11"/>
      <c r="T255" s="11"/>
      <c r="U255" s="68"/>
      <c r="V255" s="11"/>
    </row>
    <row r="256" spans="1:22" s="18" customFormat="1">
      <c r="A256" s="11"/>
      <c r="B256" s="16"/>
      <c r="C256" s="330"/>
      <c r="D256" s="28"/>
      <c r="E256" s="91"/>
      <c r="F256" s="92"/>
      <c r="G256" s="92"/>
      <c r="L256" s="11"/>
      <c r="M256" s="11"/>
      <c r="N256" s="11"/>
      <c r="O256" s="11"/>
      <c r="P256" s="11"/>
      <c r="Q256" s="11"/>
      <c r="R256" s="11"/>
      <c r="S256" s="11"/>
      <c r="T256" s="11"/>
      <c r="U256" s="68"/>
      <c r="V256" s="11"/>
    </row>
    <row r="257" spans="1:22" s="18" customFormat="1">
      <c r="A257" s="11"/>
      <c r="B257" s="16"/>
      <c r="C257" s="330"/>
      <c r="D257" s="28"/>
      <c r="E257" s="91"/>
      <c r="F257" s="92"/>
      <c r="G257" s="92"/>
      <c r="L257" s="11"/>
      <c r="M257" s="11"/>
      <c r="N257" s="11"/>
      <c r="O257" s="11"/>
      <c r="P257" s="11"/>
      <c r="Q257" s="11"/>
      <c r="R257" s="11"/>
      <c r="S257" s="11"/>
      <c r="T257" s="11"/>
      <c r="U257" s="68"/>
      <c r="V257" s="11"/>
    </row>
  </sheetData>
  <sheetProtection insertRows="0" deleteRows="0"/>
  <protectedRanges>
    <protectedRange sqref="J32:P32 U32" name="Obseg1_2"/>
    <protectedRange sqref="U30 M30:P30" name="Obseg1_1_2_1"/>
    <protectedRange sqref="J30:L30" name="Obseg1_3_1"/>
    <protectedRange sqref="U31 M31:P31" name="Obseg1_1_1_1_1"/>
    <protectedRange sqref="J31:L31" name="Obseg1_3_1_1_1"/>
  </protectedRanges>
  <mergeCells count="8">
    <mergeCell ref="B13:K13"/>
    <mergeCell ref="A31:L31"/>
    <mergeCell ref="C2:J2"/>
    <mergeCell ref="C3:J3"/>
    <mergeCell ref="C6:J6"/>
    <mergeCell ref="C7:J7"/>
    <mergeCell ref="C8:J8"/>
    <mergeCell ref="C9:J9"/>
  </mergeCells>
  <phoneticPr fontId="31" type="noConversion"/>
  <pageMargins left="0.25" right="0.25" top="0.75" bottom="0.75" header="0.3" footer="0.3"/>
  <pageSetup paperSize="9" scale="60" fitToHeight="0" orientation="landscape" r:id="rId1"/>
  <rowBreaks count="1" manualBreakCount="1">
    <brk id="119" max="11" man="1"/>
  </row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V268"/>
  <sheetViews>
    <sheetView topLeftCell="A25" zoomScale="90" zoomScaleNormal="90" zoomScaleSheetLayoutView="100" workbookViewId="0">
      <selection activeCell="N49" sqref="N49"/>
    </sheetView>
  </sheetViews>
  <sheetFormatPr defaultColWidth="8.85546875" defaultRowHeight="12.75"/>
  <cols>
    <col min="1" max="1" width="3.85546875" style="11" customWidth="1"/>
    <col min="2" max="2" width="50.85546875" style="17" customWidth="1"/>
    <col min="3" max="3" width="10.7109375" style="27" customWidth="1"/>
    <col min="4" max="4" width="8.8554687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165" t="s">
        <v>46</v>
      </c>
    </row>
    <row r="2" spans="1:21" ht="15">
      <c r="B2" s="166" t="s">
        <v>47</v>
      </c>
      <c r="C2" s="627" t="str">
        <f>+'prva stran'!B6</f>
        <v>VRTEC RADOVLJICA</v>
      </c>
      <c r="D2" s="628"/>
      <c r="E2" s="628"/>
      <c r="F2" s="628"/>
      <c r="G2" s="628"/>
      <c r="H2" s="628"/>
      <c r="I2" s="628"/>
      <c r="J2" s="628"/>
    </row>
    <row r="3" spans="1:21" ht="15">
      <c r="B3" s="166" t="s">
        <v>48</v>
      </c>
      <c r="C3" s="629" t="str">
        <f>+'prva stran'!B7</f>
        <v>Kranjska cesta 13, 4240 Radovljica</v>
      </c>
      <c r="D3" s="630"/>
      <c r="E3" s="630"/>
      <c r="F3" s="630"/>
      <c r="G3" s="630"/>
      <c r="H3" s="630"/>
      <c r="I3" s="630"/>
      <c r="J3" s="630"/>
    </row>
    <row r="4" spans="1:21" ht="15">
      <c r="B4" s="20"/>
    </row>
    <row r="5" spans="1:21" ht="15">
      <c r="B5" s="165" t="s">
        <v>50</v>
      </c>
    </row>
    <row r="6" spans="1:21" ht="17.25" customHeight="1">
      <c r="B6" s="167" t="s">
        <v>47</v>
      </c>
      <c r="C6" s="631">
        <f>+'prva stran'!B10</f>
        <v>0</v>
      </c>
      <c r="D6" s="632"/>
      <c r="E6" s="632"/>
      <c r="F6" s="632"/>
      <c r="G6" s="632"/>
      <c r="H6" s="632"/>
      <c r="I6" s="632"/>
      <c r="J6" s="632"/>
    </row>
    <row r="7" spans="1:21" ht="17.25" customHeight="1">
      <c r="B7" s="167" t="s">
        <v>48</v>
      </c>
      <c r="C7" s="633">
        <f>+'prva stran'!B11</f>
        <v>0</v>
      </c>
      <c r="D7" s="634"/>
      <c r="E7" s="634"/>
      <c r="F7" s="634"/>
      <c r="G7" s="634"/>
      <c r="H7" s="634"/>
      <c r="I7" s="634"/>
      <c r="J7" s="634"/>
    </row>
    <row r="8" spans="1:21" ht="17.25" customHeight="1">
      <c r="B8" s="167" t="s">
        <v>49</v>
      </c>
      <c r="C8" s="633">
        <f>+'prva stran'!B12</f>
        <v>0</v>
      </c>
      <c r="D8" s="634"/>
      <c r="E8" s="634"/>
      <c r="F8" s="634"/>
      <c r="G8" s="634"/>
      <c r="H8" s="634"/>
      <c r="I8" s="634"/>
      <c r="J8" s="634"/>
    </row>
    <row r="9" spans="1:21" s="12" customFormat="1" ht="17.25" customHeight="1">
      <c r="A9" s="9"/>
      <c r="B9" s="168"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4"/>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pred_rekapitulacija'!A21</f>
        <v>8. sklop:</v>
      </c>
      <c r="C12" s="76"/>
      <c r="D12" s="24"/>
      <c r="E12" s="25"/>
      <c r="F12" s="93"/>
      <c r="G12" s="93"/>
      <c r="H12" s="14"/>
      <c r="I12" s="14"/>
      <c r="J12" s="14"/>
      <c r="K12" s="14"/>
      <c r="U12" s="7"/>
    </row>
    <row r="13" spans="1:21" s="12" customFormat="1" ht="21" customHeight="1">
      <c r="B13" s="626" t="str">
        <f>+'Ponudbeni pred_rekapitulacija'!B21</f>
        <v>PERUTNINA IN PERUTNINSKI IZDELKI</v>
      </c>
      <c r="C13" s="626"/>
      <c r="D13" s="626"/>
      <c r="E13" s="626"/>
      <c r="F13" s="626"/>
      <c r="G13" s="626"/>
      <c r="H13" s="626"/>
      <c r="I13" s="626"/>
      <c r="J13" s="626"/>
      <c r="K13" s="626"/>
      <c r="U13" s="7"/>
    </row>
    <row r="14" spans="1:21" s="73" customFormat="1" ht="12" customHeight="1">
      <c r="A14" s="47">
        <v>1</v>
      </c>
      <c r="B14" s="169">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6.25" customHeight="1">
      <c r="A15" s="56" t="s">
        <v>2</v>
      </c>
      <c r="B15" s="170"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24">
      <c r="A16" s="122" t="s">
        <v>1</v>
      </c>
      <c r="B16" s="511" t="s">
        <v>897</v>
      </c>
      <c r="C16" s="75" t="s">
        <v>77</v>
      </c>
      <c r="D16" s="75" t="s">
        <v>0</v>
      </c>
      <c r="E16" s="90" t="s">
        <v>820</v>
      </c>
      <c r="F16" s="204">
        <v>100</v>
      </c>
      <c r="G16" s="202" t="s">
        <v>0</v>
      </c>
      <c r="H16"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16" s="78">
        <f>IF(Sklop8[[#This Row],[ZAHTEVANA SHEMA KAKOVOSTI]]&lt;&gt;"",Sklop8[[#This Row],[Preračunana masa/volumen/kos na enoto kg]],"")</f>
        <v>100</v>
      </c>
      <c r="J16" s="82"/>
      <c r="K16" s="371"/>
      <c r="L16" s="140"/>
      <c r="M16" s="171" t="s">
        <v>77</v>
      </c>
      <c r="N16" s="115"/>
      <c r="O16" s="171" t="s">
        <v>77</v>
      </c>
      <c r="P16" s="83"/>
      <c r="Q16" s="81">
        <f>+Sklop8[[#This Row],[cena/enota brez DDV v EUR]]*Sklop8[[#This Row],[Stopnja DDV (%)]]</f>
        <v>0</v>
      </c>
      <c r="R16" s="81">
        <f>+Sklop8[[#This Row],[cena/enota brez DDV v EUR]]+Sklop8[[#This Row],[Davek (EUR)]]</f>
        <v>0</v>
      </c>
      <c r="S16" s="81">
        <f>+Sklop8[[#This Row],[cena/enota brez DDV v EUR]]*Sklop8[[#This Row],[Okvirna količina]]</f>
        <v>0</v>
      </c>
      <c r="T16" s="81">
        <f>+Sklop8[[#This Row],[Končna cena/enoto mere (EUR) z DDV]]*Sklop8[[#This Row],[Okvirna količina]]</f>
        <v>0</v>
      </c>
      <c r="U16" s="140"/>
    </row>
    <row r="17" spans="1:21" s="55" customFormat="1" ht="24">
      <c r="A17" s="122" t="s">
        <v>3</v>
      </c>
      <c r="B17" s="511" t="s">
        <v>898</v>
      </c>
      <c r="C17" s="75" t="s">
        <v>77</v>
      </c>
      <c r="D17" s="75" t="s">
        <v>0</v>
      </c>
      <c r="E17" s="90" t="s">
        <v>820</v>
      </c>
      <c r="F17" s="205">
        <v>760</v>
      </c>
      <c r="G17" s="202" t="s">
        <v>0</v>
      </c>
      <c r="H17"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760</v>
      </c>
      <c r="I17" s="192">
        <f>IF(Sklop8[[#This Row],[ZAHTEVANA SHEMA KAKOVOSTI]]&lt;&gt;"",Sklop8[[#This Row],[Preračunana masa/volumen/kos na enoto kg]],"")</f>
        <v>760</v>
      </c>
      <c r="J17" s="193"/>
      <c r="K17" s="372"/>
      <c r="L17" s="140"/>
      <c r="M17" s="171" t="s">
        <v>77</v>
      </c>
      <c r="N17" s="115"/>
      <c r="O17" s="171" t="s">
        <v>77</v>
      </c>
      <c r="P17" s="197"/>
      <c r="Q17" s="196">
        <f>+Sklop8[[#This Row],[cena/enota brez DDV v EUR]]*Sklop8[[#This Row],[Stopnja DDV (%)]]</f>
        <v>0</v>
      </c>
      <c r="R17" s="196">
        <f>+Sklop8[[#This Row],[cena/enota brez DDV v EUR]]+Sklop8[[#This Row],[Davek (EUR)]]</f>
        <v>0</v>
      </c>
      <c r="S17" s="196">
        <f>+Sklop8[[#This Row],[cena/enota brez DDV v EUR]]*Sklop8[[#This Row],[Okvirna količina]]</f>
        <v>0</v>
      </c>
      <c r="T17" s="196">
        <f>+Sklop8[[#This Row],[Končna cena/enoto mere (EUR) z DDV]]*Sklop8[[#This Row],[Okvirna količina]]</f>
        <v>0</v>
      </c>
      <c r="U17" s="140"/>
    </row>
    <row r="18" spans="1:21" s="55" customFormat="1" ht="24">
      <c r="A18" s="122" t="s">
        <v>4</v>
      </c>
      <c r="B18" s="511" t="s">
        <v>899</v>
      </c>
      <c r="C18" s="75" t="s">
        <v>77</v>
      </c>
      <c r="D18" s="75" t="s">
        <v>0</v>
      </c>
      <c r="E18" s="90" t="s">
        <v>820</v>
      </c>
      <c r="F18" s="205">
        <v>1720</v>
      </c>
      <c r="G18" s="202" t="s">
        <v>0</v>
      </c>
      <c r="H18"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1720</v>
      </c>
      <c r="I18" s="192">
        <f>IF(Sklop8[[#This Row],[ZAHTEVANA SHEMA KAKOVOSTI]]&lt;&gt;"",Sklop8[[#This Row],[Preračunana masa/volumen/kos na enoto kg]],"")</f>
        <v>1720</v>
      </c>
      <c r="J18" s="193"/>
      <c r="K18" s="372"/>
      <c r="L18" s="140"/>
      <c r="M18" s="171" t="s">
        <v>77</v>
      </c>
      <c r="N18" s="115"/>
      <c r="O18" s="171" t="s">
        <v>77</v>
      </c>
      <c r="P18" s="197"/>
      <c r="Q18" s="196">
        <f>+Sklop8[[#This Row],[cena/enota brez DDV v EUR]]*Sklop8[[#This Row],[Stopnja DDV (%)]]</f>
        <v>0</v>
      </c>
      <c r="R18" s="196">
        <f>+Sklop8[[#This Row],[cena/enota brez DDV v EUR]]+Sklop8[[#This Row],[Davek (EUR)]]</f>
        <v>0</v>
      </c>
      <c r="S18" s="196">
        <f>+Sklop8[[#This Row],[cena/enota brez DDV v EUR]]*Sklop8[[#This Row],[Okvirna količina]]</f>
        <v>0</v>
      </c>
      <c r="T18" s="196">
        <f>+Sklop8[[#This Row],[Končna cena/enoto mere (EUR) z DDV]]*Sklop8[[#This Row],[Okvirna količina]]</f>
        <v>0</v>
      </c>
      <c r="U18" s="140"/>
    </row>
    <row r="19" spans="1:21" s="55" customFormat="1" ht="24">
      <c r="A19" s="122" t="s">
        <v>5</v>
      </c>
      <c r="B19" s="511" t="s">
        <v>900</v>
      </c>
      <c r="C19" s="75" t="s">
        <v>77</v>
      </c>
      <c r="D19" s="75" t="s">
        <v>0</v>
      </c>
      <c r="E19" s="90" t="s">
        <v>820</v>
      </c>
      <c r="F19" s="450" t="s">
        <v>836</v>
      </c>
      <c r="G19" s="202" t="s">
        <v>0</v>
      </c>
      <c r="H19"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140</v>
      </c>
      <c r="I19" s="192">
        <f>IF(Sklop8[[#This Row],[ZAHTEVANA SHEMA KAKOVOSTI]]&lt;&gt;"",Sklop8[[#This Row],[Preračunana masa/volumen/kos na enoto kg]],"")</f>
        <v>140</v>
      </c>
      <c r="J19" s="193"/>
      <c r="K19" s="372"/>
      <c r="L19" s="140"/>
      <c r="M19" s="171" t="s">
        <v>77</v>
      </c>
      <c r="N19" s="115"/>
      <c r="O19" s="171" t="s">
        <v>77</v>
      </c>
      <c r="P19" s="197"/>
      <c r="Q19" s="196">
        <f>+Sklop8[[#This Row],[cena/enota brez DDV v EUR]]*Sklop8[[#This Row],[Stopnja DDV (%)]]</f>
        <v>0</v>
      </c>
      <c r="R19" s="196">
        <f>+Sklop8[[#This Row],[cena/enota brez DDV v EUR]]+Sklop8[[#This Row],[Davek (EUR)]]</f>
        <v>0</v>
      </c>
      <c r="S19" s="196">
        <f>+Sklop8[[#This Row],[cena/enota brez DDV v EUR]]*Sklop8[[#This Row],[Okvirna količina]]</f>
        <v>0</v>
      </c>
      <c r="T19" s="196">
        <f>+Sklop8[[#This Row],[Končna cena/enoto mere (EUR) z DDV]]*Sklop8[[#This Row],[Okvirna količina]]</f>
        <v>0</v>
      </c>
      <c r="U19" s="140"/>
    </row>
    <row r="20" spans="1:21" s="55" customFormat="1" ht="24">
      <c r="A20" s="122" t="s">
        <v>6</v>
      </c>
      <c r="B20" s="511" t="s">
        <v>901</v>
      </c>
      <c r="C20" s="75" t="s">
        <v>77</v>
      </c>
      <c r="D20" s="75" t="s">
        <v>0</v>
      </c>
      <c r="E20" s="90" t="s">
        <v>820</v>
      </c>
      <c r="F20" s="205">
        <v>1600</v>
      </c>
      <c r="G20" s="202" t="s">
        <v>0</v>
      </c>
      <c r="H20"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1600</v>
      </c>
      <c r="I20" s="192">
        <f>IF(Sklop8[[#This Row],[ZAHTEVANA SHEMA KAKOVOSTI]]&lt;&gt;"",Sklop8[[#This Row],[Preračunana masa/volumen/kos na enoto kg]],"")</f>
        <v>1600</v>
      </c>
      <c r="J20" s="193"/>
      <c r="K20" s="372"/>
      <c r="L20" s="140"/>
      <c r="M20" s="171" t="s">
        <v>77</v>
      </c>
      <c r="N20" s="115"/>
      <c r="O20" s="171" t="s">
        <v>77</v>
      </c>
      <c r="P20" s="197"/>
      <c r="Q20" s="196">
        <f>+Sklop8[[#This Row],[cena/enota brez DDV v EUR]]*Sklop8[[#This Row],[Stopnja DDV (%)]]</f>
        <v>0</v>
      </c>
      <c r="R20" s="196">
        <f>+Sklop8[[#This Row],[cena/enota brez DDV v EUR]]+Sklop8[[#This Row],[Davek (EUR)]]</f>
        <v>0</v>
      </c>
      <c r="S20" s="196">
        <f>+Sklop8[[#This Row],[cena/enota brez DDV v EUR]]*Sklop8[[#This Row],[Okvirna količina]]</f>
        <v>0</v>
      </c>
      <c r="T20" s="196">
        <f>+Sklop8[[#This Row],[Končna cena/enoto mere (EUR) z DDV]]*Sklop8[[#This Row],[Okvirna količina]]</f>
        <v>0</v>
      </c>
      <c r="U20" s="140"/>
    </row>
    <row r="21" spans="1:21" s="55" customFormat="1" ht="24">
      <c r="A21" s="122" t="s">
        <v>7</v>
      </c>
      <c r="B21" s="512" t="s">
        <v>902</v>
      </c>
      <c r="C21" s="75" t="s">
        <v>77</v>
      </c>
      <c r="D21" s="75" t="s">
        <v>0</v>
      </c>
      <c r="E21" s="90" t="s">
        <v>820</v>
      </c>
      <c r="F21" s="217">
        <v>80</v>
      </c>
      <c r="G21" s="202" t="s">
        <v>0</v>
      </c>
      <c r="H21"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80</v>
      </c>
      <c r="I21" s="192">
        <f>IF(Sklop8[[#This Row],[ZAHTEVANA SHEMA KAKOVOSTI]]&lt;&gt;"",Sklop8[[#This Row],[Preračunana masa/volumen/kos na enoto kg]],"")</f>
        <v>80</v>
      </c>
      <c r="J21" s="193"/>
      <c r="K21" s="372"/>
      <c r="L21" s="140"/>
      <c r="M21" s="171" t="s">
        <v>77</v>
      </c>
      <c r="N21" s="115"/>
      <c r="O21" s="171" t="s">
        <v>77</v>
      </c>
      <c r="P21" s="197"/>
      <c r="Q21" s="196">
        <f>+Sklop8[[#This Row],[cena/enota brez DDV v EUR]]*Sklop8[[#This Row],[Stopnja DDV (%)]]</f>
        <v>0</v>
      </c>
      <c r="R21" s="196">
        <f>+Sklop8[[#This Row],[cena/enota brez DDV v EUR]]+Sklop8[[#This Row],[Davek (EUR)]]</f>
        <v>0</v>
      </c>
      <c r="S21" s="196">
        <f>+Sklop8[[#This Row],[cena/enota brez DDV v EUR]]*Sklop8[[#This Row],[Okvirna količina]]</f>
        <v>0</v>
      </c>
      <c r="T21" s="196">
        <f>+Sklop8[[#This Row],[Končna cena/enoto mere (EUR) z DDV]]*Sklop8[[#This Row],[Okvirna količina]]</f>
        <v>0</v>
      </c>
      <c r="U21" s="140"/>
    </row>
    <row r="22" spans="1:21" s="55" customFormat="1" ht="12">
      <c r="A22" s="122" t="s">
        <v>8</v>
      </c>
      <c r="B22" s="511" t="s">
        <v>903</v>
      </c>
      <c r="C22" s="75" t="s">
        <v>77</v>
      </c>
      <c r="D22" s="75" t="s">
        <v>0</v>
      </c>
      <c r="E22" s="90" t="s">
        <v>820</v>
      </c>
      <c r="F22" s="217">
        <v>100</v>
      </c>
      <c r="G22" s="202" t="s">
        <v>0</v>
      </c>
      <c r="H22"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22" s="192">
        <f>IF(Sklop8[[#This Row],[ZAHTEVANA SHEMA KAKOVOSTI]]&lt;&gt;"",Sklop8[[#This Row],[Preračunana masa/volumen/kos na enoto kg]],"")</f>
        <v>100</v>
      </c>
      <c r="J22" s="193"/>
      <c r="K22" s="372"/>
      <c r="L22" s="140"/>
      <c r="M22" s="171" t="s">
        <v>77</v>
      </c>
      <c r="N22" s="115"/>
      <c r="O22" s="171" t="s">
        <v>77</v>
      </c>
      <c r="P22" s="197"/>
      <c r="Q22" s="196">
        <f>+Sklop8[[#This Row],[cena/enota brez DDV v EUR]]*Sklop8[[#This Row],[Stopnja DDV (%)]]</f>
        <v>0</v>
      </c>
      <c r="R22" s="196">
        <f>+Sklop8[[#This Row],[cena/enota brez DDV v EUR]]+Sklop8[[#This Row],[Davek (EUR)]]</f>
        <v>0</v>
      </c>
      <c r="S22" s="196">
        <f>+Sklop8[[#This Row],[cena/enota brez DDV v EUR]]*Sklop8[[#This Row],[Okvirna količina]]</f>
        <v>0</v>
      </c>
      <c r="T22" s="196">
        <f>+Sklop8[[#This Row],[Končna cena/enoto mere (EUR) z DDV]]*Sklop8[[#This Row],[Okvirna količina]]</f>
        <v>0</v>
      </c>
      <c r="U22" s="140"/>
    </row>
    <row r="23" spans="1:21" s="55" customFormat="1" ht="48">
      <c r="A23" s="122" t="s">
        <v>9</v>
      </c>
      <c r="B23" s="511" t="s">
        <v>904</v>
      </c>
      <c r="C23" s="75" t="s">
        <v>77</v>
      </c>
      <c r="D23" s="75" t="s">
        <v>0</v>
      </c>
      <c r="E23" s="90" t="s">
        <v>820</v>
      </c>
      <c r="F23" s="205">
        <v>650</v>
      </c>
      <c r="G23" s="202" t="s">
        <v>0</v>
      </c>
      <c r="H23"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650</v>
      </c>
      <c r="I23" s="192">
        <f>IF(Sklop8[[#This Row],[ZAHTEVANA SHEMA KAKOVOSTI]]&lt;&gt;"",Sklop8[[#This Row],[Preračunana masa/volumen/kos na enoto kg]],"")</f>
        <v>650</v>
      </c>
      <c r="J23" s="193"/>
      <c r="K23" s="372"/>
      <c r="L23" s="140"/>
      <c r="M23" s="171" t="s">
        <v>77</v>
      </c>
      <c r="N23" s="115"/>
      <c r="O23" s="171" t="s">
        <v>77</v>
      </c>
      <c r="P23" s="197"/>
      <c r="Q23" s="196">
        <f>+Sklop8[[#This Row],[cena/enota brez DDV v EUR]]*Sklop8[[#This Row],[Stopnja DDV (%)]]</f>
        <v>0</v>
      </c>
      <c r="R23" s="196">
        <f>+Sklop8[[#This Row],[cena/enota brez DDV v EUR]]+Sklop8[[#This Row],[Davek (EUR)]]</f>
        <v>0</v>
      </c>
      <c r="S23" s="196">
        <f>+Sklop8[[#This Row],[cena/enota brez DDV v EUR]]*Sklop8[[#This Row],[Okvirna količina]]</f>
        <v>0</v>
      </c>
      <c r="T23" s="196">
        <f>+Sklop8[[#This Row],[Končna cena/enoto mere (EUR) z DDV]]*Sklop8[[#This Row],[Okvirna količina]]</f>
        <v>0</v>
      </c>
      <c r="U23" s="140"/>
    </row>
    <row r="24" spans="1:21" s="55" customFormat="1" ht="24">
      <c r="A24" s="122" t="s">
        <v>10</v>
      </c>
      <c r="B24" s="511" t="s">
        <v>905</v>
      </c>
      <c r="C24" s="75" t="s">
        <v>77</v>
      </c>
      <c r="D24" s="75" t="s">
        <v>0</v>
      </c>
      <c r="E24" s="90" t="s">
        <v>820</v>
      </c>
      <c r="F24" s="205">
        <v>100</v>
      </c>
      <c r="G24" s="202" t="s">
        <v>0</v>
      </c>
      <c r="H24"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24" s="192">
        <f>IF(Sklop8[[#This Row],[ZAHTEVANA SHEMA KAKOVOSTI]]&lt;&gt;"",Sklop8[[#This Row],[Preračunana masa/volumen/kos na enoto kg]],"")</f>
        <v>100</v>
      </c>
      <c r="J24" s="193"/>
      <c r="K24" s="372"/>
      <c r="L24" s="140"/>
      <c r="M24" s="171" t="s">
        <v>77</v>
      </c>
      <c r="N24" s="115"/>
      <c r="O24" s="171" t="s">
        <v>77</v>
      </c>
      <c r="P24" s="197"/>
      <c r="Q24" s="196">
        <f>+Sklop8[[#This Row],[cena/enota brez DDV v EUR]]*Sklop8[[#This Row],[Stopnja DDV (%)]]</f>
        <v>0</v>
      </c>
      <c r="R24" s="196">
        <f>+Sklop8[[#This Row],[cena/enota brez DDV v EUR]]+Sklop8[[#This Row],[Davek (EUR)]]</f>
        <v>0</v>
      </c>
      <c r="S24" s="196">
        <f>+Sklop8[[#This Row],[cena/enota brez DDV v EUR]]*Sklop8[[#This Row],[Okvirna količina]]</f>
        <v>0</v>
      </c>
      <c r="T24" s="196">
        <f>+Sklop8[[#This Row],[Končna cena/enoto mere (EUR) z DDV]]*Sklop8[[#This Row],[Okvirna količina]]</f>
        <v>0</v>
      </c>
      <c r="U24" s="140"/>
    </row>
    <row r="25" spans="1:21" s="55" customFormat="1" ht="24">
      <c r="A25" s="122" t="s">
        <v>11</v>
      </c>
      <c r="B25" s="511" t="s">
        <v>906</v>
      </c>
      <c r="C25" s="75" t="s">
        <v>77</v>
      </c>
      <c r="D25" s="75" t="s">
        <v>0</v>
      </c>
      <c r="E25" s="201"/>
      <c r="F25" s="450" t="s">
        <v>837</v>
      </c>
      <c r="G25" s="202" t="s">
        <v>0</v>
      </c>
      <c r="H25"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550</v>
      </c>
      <c r="I25" s="192" t="str">
        <f>IF(Sklop8[[#This Row],[ZAHTEVANA SHEMA KAKOVOSTI]]&lt;&gt;"",Sklop8[[#This Row],[Preračunana masa/volumen/kos na enoto kg]],"")</f>
        <v/>
      </c>
      <c r="J25" s="193"/>
      <c r="K25" s="372"/>
      <c r="L25" s="140"/>
      <c r="M25" s="171" t="s">
        <v>77</v>
      </c>
      <c r="N25" s="115"/>
      <c r="O25" s="171" t="s">
        <v>77</v>
      </c>
      <c r="P25" s="197"/>
      <c r="Q25" s="196">
        <f>+Sklop8[[#This Row],[cena/enota brez DDV v EUR]]*Sklop8[[#This Row],[Stopnja DDV (%)]]</f>
        <v>0</v>
      </c>
      <c r="R25" s="196">
        <f>+Sklop8[[#This Row],[cena/enota brez DDV v EUR]]+Sklop8[[#This Row],[Davek (EUR)]]</f>
        <v>0</v>
      </c>
      <c r="S25" s="196">
        <f>+Sklop8[[#This Row],[cena/enota brez DDV v EUR]]*Sklop8[[#This Row],[Okvirna količina]]</f>
        <v>0</v>
      </c>
      <c r="T25" s="196">
        <f>+Sklop8[[#This Row],[Končna cena/enoto mere (EUR) z DDV]]*Sklop8[[#This Row],[Okvirna količina]]</f>
        <v>0</v>
      </c>
      <c r="U25" s="140"/>
    </row>
    <row r="26" spans="1:21" s="55" customFormat="1" ht="24">
      <c r="A26" s="122" t="s">
        <v>12</v>
      </c>
      <c r="B26" s="511" t="s">
        <v>907</v>
      </c>
      <c r="C26" s="75" t="s">
        <v>77</v>
      </c>
      <c r="D26" s="75" t="s">
        <v>0</v>
      </c>
      <c r="E26" s="121"/>
      <c r="F26" s="217">
        <v>420</v>
      </c>
      <c r="G26" s="202" t="s">
        <v>0</v>
      </c>
      <c r="H26"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420</v>
      </c>
      <c r="I26" s="192" t="str">
        <f>IF(Sklop8[[#This Row],[ZAHTEVANA SHEMA KAKOVOSTI]]&lt;&gt;"",Sklop8[[#This Row],[Preračunana masa/volumen/kos na enoto kg]],"")</f>
        <v/>
      </c>
      <c r="J26" s="193"/>
      <c r="K26" s="372"/>
      <c r="L26" s="140"/>
      <c r="M26" s="171" t="s">
        <v>77</v>
      </c>
      <c r="N26" s="115"/>
      <c r="O26" s="171" t="s">
        <v>77</v>
      </c>
      <c r="P26" s="197"/>
      <c r="Q26" s="196">
        <f>+Sklop8[[#This Row],[cena/enota brez DDV v EUR]]*Sklop8[[#This Row],[Stopnja DDV (%)]]</f>
        <v>0</v>
      </c>
      <c r="R26" s="196">
        <f>+Sklop8[[#This Row],[cena/enota brez DDV v EUR]]+Sklop8[[#This Row],[Davek (EUR)]]</f>
        <v>0</v>
      </c>
      <c r="S26" s="196">
        <f>+Sklop8[[#This Row],[cena/enota brez DDV v EUR]]*Sklop8[[#This Row],[Okvirna količina]]</f>
        <v>0</v>
      </c>
      <c r="T26" s="196">
        <f>+Sklop8[[#This Row],[Končna cena/enoto mere (EUR) z DDV]]*Sklop8[[#This Row],[Okvirna količina]]</f>
        <v>0</v>
      </c>
      <c r="U26" s="140"/>
    </row>
    <row r="27" spans="1:21" s="55" customFormat="1" ht="24">
      <c r="A27" s="122" t="s">
        <v>13</v>
      </c>
      <c r="B27" s="511" t="s">
        <v>908</v>
      </c>
      <c r="C27" s="75" t="s">
        <v>77</v>
      </c>
      <c r="D27" s="75" t="s">
        <v>0</v>
      </c>
      <c r="E27" s="201"/>
      <c r="F27" s="205">
        <v>1040</v>
      </c>
      <c r="G27" s="202" t="s">
        <v>0</v>
      </c>
      <c r="H27"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1040</v>
      </c>
      <c r="I27" s="192" t="str">
        <f>IF(Sklop8[[#This Row],[ZAHTEVANA SHEMA KAKOVOSTI]]&lt;&gt;"",Sklop8[[#This Row],[Preračunana masa/volumen/kos na enoto kg]],"")</f>
        <v/>
      </c>
      <c r="J27" s="193"/>
      <c r="K27" s="372"/>
      <c r="L27" s="140"/>
      <c r="M27" s="171" t="s">
        <v>77</v>
      </c>
      <c r="N27" s="115"/>
      <c r="O27" s="171" t="s">
        <v>77</v>
      </c>
      <c r="P27" s="197"/>
      <c r="Q27" s="196">
        <f>+Sklop8[[#This Row],[cena/enota brez DDV v EUR]]*Sklop8[[#This Row],[Stopnja DDV (%)]]</f>
        <v>0</v>
      </c>
      <c r="R27" s="196">
        <f>+Sklop8[[#This Row],[cena/enota brez DDV v EUR]]+Sklop8[[#This Row],[Davek (EUR)]]</f>
        <v>0</v>
      </c>
      <c r="S27" s="196">
        <f>+Sklop8[[#This Row],[cena/enota brez DDV v EUR]]*Sklop8[[#This Row],[Okvirna količina]]</f>
        <v>0</v>
      </c>
      <c r="T27" s="196">
        <f>+Sklop8[[#This Row],[Končna cena/enoto mere (EUR) z DDV]]*Sklop8[[#This Row],[Okvirna količina]]</f>
        <v>0</v>
      </c>
      <c r="U27" s="140"/>
    </row>
    <row r="28" spans="1:21" s="55" customFormat="1" ht="24">
      <c r="A28" s="122" t="s">
        <v>14</v>
      </c>
      <c r="B28" s="511" t="s">
        <v>909</v>
      </c>
      <c r="C28" s="75" t="s">
        <v>77</v>
      </c>
      <c r="D28" s="75" t="s">
        <v>0</v>
      </c>
      <c r="E28" s="121"/>
      <c r="F28" s="450" t="s">
        <v>838</v>
      </c>
      <c r="G28" s="202" t="s">
        <v>0</v>
      </c>
      <c r="H28"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40</v>
      </c>
      <c r="I28" s="192" t="str">
        <f>IF(Sklop8[[#This Row],[ZAHTEVANA SHEMA KAKOVOSTI]]&lt;&gt;"",Sklop8[[#This Row],[Preračunana masa/volumen/kos na enoto kg]],"")</f>
        <v/>
      </c>
      <c r="J28" s="193"/>
      <c r="K28" s="372"/>
      <c r="L28" s="140"/>
      <c r="M28" s="171" t="s">
        <v>77</v>
      </c>
      <c r="N28" s="115"/>
      <c r="O28" s="171" t="s">
        <v>77</v>
      </c>
      <c r="P28" s="197"/>
      <c r="Q28" s="196">
        <f>+Sklop8[[#This Row],[cena/enota brez DDV v EUR]]*Sklop8[[#This Row],[Stopnja DDV (%)]]</f>
        <v>0</v>
      </c>
      <c r="R28" s="196">
        <f>+Sklop8[[#This Row],[cena/enota brez DDV v EUR]]+Sklop8[[#This Row],[Davek (EUR)]]</f>
        <v>0</v>
      </c>
      <c r="S28" s="196">
        <f>+Sklop8[[#This Row],[cena/enota brez DDV v EUR]]*Sklop8[[#This Row],[Okvirna količina]]</f>
        <v>0</v>
      </c>
      <c r="T28" s="196">
        <f>+Sklop8[[#This Row],[Končna cena/enoto mere (EUR) z DDV]]*Sklop8[[#This Row],[Okvirna količina]]</f>
        <v>0</v>
      </c>
      <c r="U28" s="140"/>
    </row>
    <row r="29" spans="1:21" s="55" customFormat="1" ht="36">
      <c r="A29" s="122" t="s">
        <v>15</v>
      </c>
      <c r="B29" s="513" t="s">
        <v>910</v>
      </c>
      <c r="C29" s="75" t="s">
        <v>77</v>
      </c>
      <c r="D29" s="75" t="s">
        <v>0</v>
      </c>
      <c r="E29" s="201"/>
      <c r="F29" s="450" t="s">
        <v>839</v>
      </c>
      <c r="G29" s="202" t="s">
        <v>0</v>
      </c>
      <c r="H29"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250</v>
      </c>
      <c r="I29" s="192" t="str">
        <f>IF(Sklop8[[#This Row],[ZAHTEVANA SHEMA KAKOVOSTI]]&lt;&gt;"",Sklop8[[#This Row],[Preračunana masa/volumen/kos na enoto kg]],"")</f>
        <v/>
      </c>
      <c r="J29" s="193"/>
      <c r="K29" s="372"/>
      <c r="L29" s="140"/>
      <c r="M29" s="171" t="s">
        <v>77</v>
      </c>
      <c r="N29" s="115"/>
      <c r="O29" s="171" t="s">
        <v>77</v>
      </c>
      <c r="P29" s="197"/>
      <c r="Q29" s="196">
        <f>+Sklop8[[#This Row],[cena/enota brez DDV v EUR]]*Sklop8[[#This Row],[Stopnja DDV (%)]]</f>
        <v>0</v>
      </c>
      <c r="R29" s="196">
        <f>+Sklop8[[#This Row],[cena/enota brez DDV v EUR]]+Sklop8[[#This Row],[Davek (EUR)]]</f>
        <v>0</v>
      </c>
      <c r="S29" s="196">
        <f>+Sklop8[[#This Row],[cena/enota brez DDV v EUR]]*Sklop8[[#This Row],[Okvirna količina]]</f>
        <v>0</v>
      </c>
      <c r="T29" s="196">
        <f>+Sklop8[[#This Row],[Končna cena/enoto mere (EUR) z DDV]]*Sklop8[[#This Row],[Okvirna količina]]</f>
        <v>0</v>
      </c>
      <c r="U29" s="140"/>
    </row>
    <row r="30" spans="1:21" s="55" customFormat="1" ht="24">
      <c r="A30" s="122" t="s">
        <v>16</v>
      </c>
      <c r="B30" s="511" t="s">
        <v>911</v>
      </c>
      <c r="C30" s="75" t="s">
        <v>77</v>
      </c>
      <c r="D30" s="75" t="s">
        <v>0</v>
      </c>
      <c r="E30" s="201"/>
      <c r="F30" s="218">
        <v>200</v>
      </c>
      <c r="G30" s="202" t="s">
        <v>0</v>
      </c>
      <c r="H30"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30" s="192" t="str">
        <f>IF(Sklop8[[#This Row],[ZAHTEVANA SHEMA KAKOVOSTI]]&lt;&gt;"",Sklop8[[#This Row],[Preračunana masa/volumen/kos na enoto kg]],"")</f>
        <v/>
      </c>
      <c r="J30" s="193"/>
      <c r="K30" s="372"/>
      <c r="L30" s="140"/>
      <c r="M30" s="171" t="s">
        <v>77</v>
      </c>
      <c r="N30" s="115"/>
      <c r="O30" s="171" t="s">
        <v>77</v>
      </c>
      <c r="P30" s="197"/>
      <c r="Q30" s="196">
        <f>+Sklop8[[#This Row],[cena/enota brez DDV v EUR]]*Sklop8[[#This Row],[Stopnja DDV (%)]]</f>
        <v>0</v>
      </c>
      <c r="R30" s="196">
        <f>+Sklop8[[#This Row],[cena/enota brez DDV v EUR]]+Sklop8[[#This Row],[Davek (EUR)]]</f>
        <v>0</v>
      </c>
      <c r="S30" s="196">
        <f>+Sklop8[[#This Row],[cena/enota brez DDV v EUR]]*Sklop8[[#This Row],[Okvirna količina]]</f>
        <v>0</v>
      </c>
      <c r="T30" s="196">
        <f>+Sklop8[[#This Row],[Končna cena/enoto mere (EUR) z DDV]]*Sklop8[[#This Row],[Okvirna količina]]</f>
        <v>0</v>
      </c>
      <c r="U30" s="140"/>
    </row>
    <row r="31" spans="1:21" s="55" customFormat="1" ht="24">
      <c r="A31" s="122" t="s">
        <v>17</v>
      </c>
      <c r="B31" s="511" t="s">
        <v>912</v>
      </c>
      <c r="C31" s="75" t="s">
        <v>77</v>
      </c>
      <c r="D31" s="75" t="s">
        <v>0</v>
      </c>
      <c r="E31" s="201"/>
      <c r="F31" s="450" t="s">
        <v>840</v>
      </c>
      <c r="G31" s="202" t="s">
        <v>0</v>
      </c>
      <c r="H31"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160</v>
      </c>
      <c r="I31" s="192" t="str">
        <f>IF(Sklop8[[#This Row],[ZAHTEVANA SHEMA KAKOVOSTI]]&lt;&gt;"",Sklop8[[#This Row],[Preračunana masa/volumen/kos na enoto kg]],"")</f>
        <v/>
      </c>
      <c r="J31" s="193"/>
      <c r="K31" s="372"/>
      <c r="L31" s="140"/>
      <c r="M31" s="171" t="s">
        <v>77</v>
      </c>
      <c r="N31" s="115"/>
      <c r="O31" s="171" t="s">
        <v>77</v>
      </c>
      <c r="P31" s="197"/>
      <c r="Q31" s="196">
        <f>+Sklop8[[#This Row],[cena/enota brez DDV v EUR]]*Sklop8[[#This Row],[Stopnja DDV (%)]]</f>
        <v>0</v>
      </c>
      <c r="R31" s="196">
        <f>+Sklop8[[#This Row],[cena/enota brez DDV v EUR]]+Sklop8[[#This Row],[Davek (EUR)]]</f>
        <v>0</v>
      </c>
      <c r="S31" s="196">
        <f>+Sklop8[[#This Row],[cena/enota brez DDV v EUR]]*Sklop8[[#This Row],[Okvirna količina]]</f>
        <v>0</v>
      </c>
      <c r="T31" s="196">
        <f>+Sklop8[[#This Row],[Končna cena/enoto mere (EUR) z DDV]]*Sklop8[[#This Row],[Okvirna količina]]</f>
        <v>0</v>
      </c>
      <c r="U31" s="140"/>
    </row>
    <row r="32" spans="1:21" s="55" customFormat="1" ht="36">
      <c r="A32" s="122" t="s">
        <v>18</v>
      </c>
      <c r="B32" s="511" t="s">
        <v>913</v>
      </c>
      <c r="C32" s="75" t="s">
        <v>77</v>
      </c>
      <c r="D32" s="75" t="s">
        <v>0</v>
      </c>
      <c r="E32" s="90" t="s">
        <v>820</v>
      </c>
      <c r="F32" s="205">
        <v>330</v>
      </c>
      <c r="G32" s="202" t="s">
        <v>0</v>
      </c>
      <c r="H32"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330</v>
      </c>
      <c r="I32" s="192">
        <f>IF(Sklop8[[#This Row],[ZAHTEVANA SHEMA KAKOVOSTI]]&lt;&gt;"",Sklop8[[#This Row],[Preračunana masa/volumen/kos na enoto kg]],"")</f>
        <v>330</v>
      </c>
      <c r="J32" s="193"/>
      <c r="K32" s="372"/>
      <c r="L32" s="140"/>
      <c r="M32" s="171" t="s">
        <v>77</v>
      </c>
      <c r="N32" s="115"/>
      <c r="O32" s="171" t="s">
        <v>77</v>
      </c>
      <c r="P32" s="197"/>
      <c r="Q32" s="196">
        <f>+Sklop8[[#This Row],[cena/enota brez DDV v EUR]]*Sklop8[[#This Row],[Stopnja DDV (%)]]</f>
        <v>0</v>
      </c>
      <c r="R32" s="196">
        <f>+Sklop8[[#This Row],[cena/enota brez DDV v EUR]]+Sklop8[[#This Row],[Davek (EUR)]]</f>
        <v>0</v>
      </c>
      <c r="S32" s="196">
        <f>+Sklop8[[#This Row],[cena/enota brez DDV v EUR]]*Sklop8[[#This Row],[Okvirna količina]]</f>
        <v>0</v>
      </c>
      <c r="T32" s="196">
        <f>+Sklop8[[#This Row],[Končna cena/enoto mere (EUR) z DDV]]*Sklop8[[#This Row],[Okvirna količina]]</f>
        <v>0</v>
      </c>
      <c r="U32" s="140"/>
    </row>
    <row r="33" spans="1:22" s="55" customFormat="1" ht="24">
      <c r="A33" s="122" t="s">
        <v>19</v>
      </c>
      <c r="B33" s="511" t="s">
        <v>914</v>
      </c>
      <c r="C33" s="75" t="s">
        <v>77</v>
      </c>
      <c r="D33" s="75" t="s">
        <v>0</v>
      </c>
      <c r="E33" s="90" t="s">
        <v>820</v>
      </c>
      <c r="F33" s="218">
        <v>30</v>
      </c>
      <c r="G33" s="202" t="s">
        <v>0</v>
      </c>
      <c r="H33"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v>
      </c>
      <c r="I33" s="192">
        <f>IF(Sklop8[[#This Row],[ZAHTEVANA SHEMA KAKOVOSTI]]&lt;&gt;"",Sklop8[[#This Row],[Preračunana masa/volumen/kos na enoto kg]],"")</f>
        <v>30</v>
      </c>
      <c r="J33" s="193"/>
      <c r="K33" s="372"/>
      <c r="L33" s="140"/>
      <c r="M33" s="171" t="s">
        <v>77</v>
      </c>
      <c r="N33" s="115"/>
      <c r="O33" s="171" t="s">
        <v>77</v>
      </c>
      <c r="P33" s="197"/>
      <c r="Q33" s="196">
        <f>+Sklop8[[#This Row],[cena/enota brez DDV v EUR]]*Sklop8[[#This Row],[Stopnja DDV (%)]]</f>
        <v>0</v>
      </c>
      <c r="R33" s="196">
        <f>+Sklop8[[#This Row],[cena/enota brez DDV v EUR]]+Sklop8[[#This Row],[Davek (EUR)]]</f>
        <v>0</v>
      </c>
      <c r="S33" s="196">
        <f>+Sklop8[[#This Row],[cena/enota brez DDV v EUR]]*Sklop8[[#This Row],[Okvirna količina]]</f>
        <v>0</v>
      </c>
      <c r="T33" s="196">
        <f>+Sklop8[[#This Row],[Končna cena/enoto mere (EUR) z DDV]]*Sklop8[[#This Row],[Okvirna količina]]</f>
        <v>0</v>
      </c>
      <c r="U33" s="140"/>
    </row>
    <row r="34" spans="1:22" s="55" customFormat="1" ht="36">
      <c r="A34" s="122" t="s">
        <v>20</v>
      </c>
      <c r="B34" s="511" t="s">
        <v>915</v>
      </c>
      <c r="C34" s="75" t="s">
        <v>239</v>
      </c>
      <c r="D34" s="75" t="s">
        <v>0</v>
      </c>
      <c r="E34" s="90" t="s">
        <v>820</v>
      </c>
      <c r="F34" s="205">
        <v>450</v>
      </c>
      <c r="G34" s="202" t="s">
        <v>0</v>
      </c>
      <c r="H34"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450</v>
      </c>
      <c r="I34" s="192">
        <f>IF(Sklop8[[#This Row],[ZAHTEVANA SHEMA KAKOVOSTI]]&lt;&gt;"",Sklop8[[#This Row],[Preračunana masa/volumen/kos na enoto kg]],"")</f>
        <v>450</v>
      </c>
      <c r="J34" s="193"/>
      <c r="K34" s="372"/>
      <c r="L34" s="140"/>
      <c r="M34" s="171" t="s">
        <v>77</v>
      </c>
      <c r="N34" s="115"/>
      <c r="O34" s="171" t="s">
        <v>77</v>
      </c>
      <c r="P34" s="197"/>
      <c r="Q34" s="196">
        <f>+Sklop8[[#This Row],[cena/enota brez DDV v EUR]]*Sklop8[[#This Row],[Stopnja DDV (%)]]</f>
        <v>0</v>
      </c>
      <c r="R34" s="196">
        <f>+Sklop8[[#This Row],[cena/enota brez DDV v EUR]]+Sklop8[[#This Row],[Davek (EUR)]]</f>
        <v>0</v>
      </c>
      <c r="S34" s="196">
        <f>+Sklop8[[#This Row],[cena/enota brez DDV v EUR]]*Sklop8[[#This Row],[Okvirna količina]]</f>
        <v>0</v>
      </c>
      <c r="T34" s="196">
        <f>+Sklop8[[#This Row],[Končna cena/enoto mere (EUR) z DDV]]*Sklop8[[#This Row],[Okvirna količina]]</f>
        <v>0</v>
      </c>
      <c r="U34" s="140"/>
    </row>
    <row r="35" spans="1:22" s="55" customFormat="1" ht="24">
      <c r="A35" s="122" t="s">
        <v>21</v>
      </c>
      <c r="B35" s="511" t="s">
        <v>916</v>
      </c>
      <c r="C35" s="75" t="s">
        <v>896</v>
      </c>
      <c r="D35" s="75" t="s">
        <v>75</v>
      </c>
      <c r="E35" s="121"/>
      <c r="F35" s="218">
        <v>360</v>
      </c>
      <c r="G35" s="202" t="s">
        <v>0</v>
      </c>
      <c r="H35"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360</v>
      </c>
      <c r="I35" s="192" t="str">
        <f>IF(Sklop8[[#This Row],[ZAHTEVANA SHEMA KAKOVOSTI]]&lt;&gt;"",Sklop8[[#This Row],[Preračunana masa/volumen/kos na enoto kg]],"")</f>
        <v/>
      </c>
      <c r="J35" s="193"/>
      <c r="K35" s="372"/>
      <c r="L35" s="140"/>
      <c r="M35" s="171" t="s">
        <v>77</v>
      </c>
      <c r="N35" s="115"/>
      <c r="O35" s="171" t="s">
        <v>77</v>
      </c>
      <c r="P35" s="197"/>
      <c r="Q35" s="196">
        <f>+Sklop8[[#This Row],[cena/enota brez DDV v EUR]]*Sklop8[[#This Row],[Stopnja DDV (%)]]</f>
        <v>0</v>
      </c>
      <c r="R35" s="196">
        <f>+Sklop8[[#This Row],[cena/enota brez DDV v EUR]]+Sklop8[[#This Row],[Davek (EUR)]]</f>
        <v>0</v>
      </c>
      <c r="S35" s="196">
        <f>+Sklop8[[#This Row],[cena/enota brez DDV v EUR]]*Sklop8[[#This Row],[Okvirna količina]]</f>
        <v>0</v>
      </c>
      <c r="T35" s="196">
        <f>+Sklop8[[#This Row],[Končna cena/enoto mere (EUR) z DDV]]*Sklop8[[#This Row],[Okvirna količina]]</f>
        <v>0</v>
      </c>
      <c r="U35" s="140"/>
    </row>
    <row r="36" spans="1:22">
      <c r="A36" s="510" t="s">
        <v>98</v>
      </c>
      <c r="B36" s="499"/>
      <c r="C36" s="500"/>
      <c r="D36" s="500"/>
      <c r="E36" s="501"/>
      <c r="F36" s="502"/>
      <c r="G36" s="503"/>
      <c r="H36" s="504">
        <f>SUBTOTAL(109,Sklop8[Preračunana masa/volumen/kos na enoto kg])</f>
        <v>9080</v>
      </c>
      <c r="I36" s="504">
        <f>SUBTOTAL(109,Sklop8[Živila iz shem kakovosti (kg)])</f>
        <v>6060</v>
      </c>
      <c r="J36" s="502"/>
      <c r="K36" s="505"/>
      <c r="L36" s="505"/>
      <c r="M36" s="506"/>
      <c r="N36" s="507"/>
      <c r="O36" s="507"/>
      <c r="P36" s="507"/>
      <c r="Q36" s="508"/>
      <c r="R36" s="502"/>
      <c r="S36" s="508">
        <f>SUBTOTAL(109,Sklop8[Vrednost za okvirno količino (EUR) brez DDV])</f>
        <v>0</v>
      </c>
      <c r="T36" s="508">
        <f>SUBTOTAL(109,Sklop8[Vrednost za okvirno količino (EUR) z DDV])</f>
        <v>0</v>
      </c>
      <c r="U36" s="509">
        <f>SUBTOTAL(103,Sklop8[Shema kakovosti
(nacionalne, evropske)
])</f>
        <v>0</v>
      </c>
    </row>
    <row r="37" spans="1:22" s="185" customFormat="1">
      <c r="A37" s="173"/>
      <c r="B37" s="174"/>
      <c r="C37" s="175"/>
      <c r="D37" s="175"/>
      <c r="E37" s="176"/>
      <c r="F37" s="177"/>
      <c r="G37" s="178"/>
      <c r="H37" s="179"/>
      <c r="I37" s="179"/>
      <c r="J37" s="177"/>
      <c r="K37" s="180"/>
      <c r="L37" s="180"/>
      <c r="M37" s="181"/>
      <c r="N37" s="182"/>
      <c r="O37" s="182"/>
      <c r="P37" s="182"/>
      <c r="Q37" s="183"/>
      <c r="R37" s="177"/>
      <c r="S37" s="183"/>
      <c r="T37" s="183"/>
      <c r="U37" s="184"/>
    </row>
    <row r="38" spans="1:22">
      <c r="A38" s="48" t="s">
        <v>94</v>
      </c>
      <c r="B38" s="16"/>
      <c r="C38" s="28"/>
      <c r="D38" s="28"/>
      <c r="E38" s="91"/>
      <c r="Q38" s="48"/>
      <c r="R38" s="48"/>
      <c r="S38" s="48"/>
      <c r="T38" s="48"/>
    </row>
    <row r="39" spans="1:22" ht="12.75" customHeight="1">
      <c r="A39" s="11" t="s">
        <v>96</v>
      </c>
      <c r="B39" s="16"/>
      <c r="C39" s="28"/>
      <c r="D39" s="28"/>
      <c r="E39" s="91"/>
      <c r="V39" s="100"/>
    </row>
    <row r="40" spans="1:22" ht="12.75" customHeight="1">
      <c r="A40" s="86" t="s">
        <v>139</v>
      </c>
      <c r="F40" s="68"/>
      <c r="G40" s="68"/>
      <c r="H40" s="29"/>
      <c r="I40" s="29"/>
      <c r="J40" s="29"/>
      <c r="K40" s="29"/>
      <c r="L40" s="54"/>
      <c r="M40" s="54"/>
      <c r="N40" s="29"/>
      <c r="O40" s="29"/>
      <c r="P40" s="29"/>
      <c r="Q40" s="29"/>
      <c r="R40" s="29"/>
      <c r="V40" s="100"/>
    </row>
    <row r="41" spans="1:22">
      <c r="A41" s="98" t="s">
        <v>133</v>
      </c>
      <c r="B41" s="27"/>
      <c r="F41" s="68"/>
      <c r="G41" s="68"/>
      <c r="H41" s="29"/>
      <c r="I41" s="29"/>
      <c r="J41" s="29"/>
      <c r="K41" s="29"/>
      <c r="L41" s="54"/>
      <c r="M41" s="100"/>
      <c r="N41" s="100"/>
      <c r="O41" s="100"/>
      <c r="P41" s="100"/>
      <c r="Q41" s="100"/>
      <c r="R41" s="100"/>
      <c r="S41" s="100"/>
      <c r="T41" s="100"/>
      <c r="U41" s="100"/>
    </row>
    <row r="42" spans="1:22" ht="12.75" customHeight="1">
      <c r="A42" s="625" t="s">
        <v>142</v>
      </c>
      <c r="B42" s="625"/>
      <c r="C42" s="625"/>
      <c r="D42" s="625"/>
      <c r="E42" s="625"/>
      <c r="F42" s="625"/>
      <c r="G42" s="625"/>
      <c r="H42" s="625"/>
      <c r="I42" s="625"/>
      <c r="J42" s="625"/>
      <c r="K42" s="625"/>
      <c r="L42" s="625"/>
      <c r="M42" s="54"/>
      <c r="N42" s="29"/>
      <c r="O42" s="29"/>
      <c r="P42" s="29"/>
      <c r="Q42" s="29"/>
      <c r="R42" s="29"/>
    </row>
    <row r="43" spans="1:22" ht="12.75" customHeight="1">
      <c r="A43" s="19"/>
      <c r="B43" s="19"/>
      <c r="C43" s="19"/>
      <c r="D43" s="19"/>
      <c r="E43" s="19"/>
      <c r="F43" s="19"/>
      <c r="G43" s="19"/>
      <c r="H43" s="19"/>
      <c r="I43" s="19"/>
      <c r="J43" s="19"/>
      <c r="K43" s="19"/>
      <c r="L43" s="19"/>
      <c r="M43" s="54"/>
      <c r="N43" s="29"/>
      <c r="O43" s="29"/>
      <c r="P43" s="29"/>
      <c r="Q43" s="29"/>
      <c r="R43" s="29"/>
    </row>
    <row r="44" spans="1:22">
      <c r="A44" s="86" t="s">
        <v>37</v>
      </c>
      <c r="F44" s="68"/>
      <c r="G44" s="68" t="s">
        <v>38</v>
      </c>
      <c r="H44" s="29"/>
      <c r="I44" s="29"/>
      <c r="J44" s="29"/>
      <c r="K44" s="29"/>
      <c r="L44" s="54"/>
      <c r="M44" s="54"/>
      <c r="N44" s="29"/>
      <c r="O44" s="29"/>
      <c r="P44" s="29"/>
      <c r="Q44" s="29" t="s">
        <v>39</v>
      </c>
      <c r="R44" s="29"/>
    </row>
    <row r="45" spans="1:22" ht="15">
      <c r="A45" s="6"/>
      <c r="B45" s="4"/>
      <c r="C45" s="26"/>
      <c r="D45" s="26"/>
      <c r="E45" s="25"/>
      <c r="F45" s="7"/>
      <c r="H45" s="8"/>
      <c r="I45" s="8"/>
      <c r="J45" s="8"/>
      <c r="K45" s="8"/>
      <c r="L45" s="20"/>
      <c r="M45" s="20"/>
      <c r="N45" s="8"/>
      <c r="O45" s="8"/>
      <c r="P45" s="8"/>
      <c r="Q45" s="8"/>
      <c r="R45" s="8"/>
      <c r="S45" s="3"/>
      <c r="T45" s="3"/>
      <c r="U45" s="7"/>
    </row>
    <row r="46" spans="1:22">
      <c r="B46" s="16"/>
      <c r="C46" s="28"/>
      <c r="D46" s="28"/>
      <c r="E46" s="91"/>
    </row>
    <row r="47" spans="1:22">
      <c r="B47" s="16"/>
      <c r="C47" s="28"/>
      <c r="D47" s="28"/>
      <c r="E47" s="91"/>
    </row>
    <row r="48" spans="1:22">
      <c r="B48" s="16"/>
      <c r="C48" s="28"/>
      <c r="D48" s="28"/>
      <c r="E48" s="91"/>
    </row>
    <row r="49" spans="1:22">
      <c r="B49" s="16"/>
      <c r="C49" s="28"/>
      <c r="D49" s="28"/>
      <c r="E49" s="91"/>
    </row>
    <row r="50" spans="1:22">
      <c r="B50" s="16"/>
      <c r="C50" s="28"/>
      <c r="D50" s="28"/>
      <c r="E50" s="91"/>
    </row>
    <row r="51" spans="1:22">
      <c r="B51" s="16"/>
      <c r="C51" s="28"/>
      <c r="D51" s="28"/>
      <c r="E51" s="91"/>
    </row>
    <row r="52" spans="1:22">
      <c r="B52" s="16"/>
      <c r="C52" s="28"/>
      <c r="D52" s="28"/>
      <c r="E52" s="91"/>
    </row>
    <row r="53" spans="1:22">
      <c r="B53" s="16"/>
      <c r="C53" s="28"/>
      <c r="D53" s="28"/>
      <c r="E53" s="91"/>
    </row>
    <row r="54" spans="1:22">
      <c r="B54" s="16"/>
      <c r="C54" s="28"/>
      <c r="D54" s="28"/>
      <c r="E54" s="91"/>
    </row>
    <row r="55" spans="1:22">
      <c r="B55" s="16"/>
      <c r="C55" s="28"/>
      <c r="D55" s="28"/>
      <c r="E55" s="91"/>
    </row>
    <row r="56" spans="1:22">
      <c r="B56" s="16"/>
      <c r="C56" s="28"/>
      <c r="D56" s="28"/>
      <c r="E56" s="91"/>
    </row>
    <row r="57" spans="1:22">
      <c r="B57" s="16"/>
      <c r="C57" s="28"/>
      <c r="D57" s="28"/>
      <c r="E57" s="9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s="18" customFormat="1">
      <c r="A264" s="11"/>
      <c r="B264" s="16"/>
      <c r="C264" s="28"/>
      <c r="D264" s="28"/>
      <c r="E264" s="91"/>
      <c r="F264" s="92"/>
      <c r="G264" s="92"/>
      <c r="L264" s="11"/>
      <c r="M264" s="11"/>
      <c r="N264" s="11"/>
      <c r="O264" s="11"/>
      <c r="P264" s="11"/>
      <c r="Q264" s="11"/>
      <c r="R264" s="11"/>
      <c r="S264" s="11"/>
      <c r="T264" s="11"/>
      <c r="U264" s="68"/>
      <c r="V264" s="11"/>
    </row>
    <row r="265" spans="1:22" s="18" customFormat="1">
      <c r="A265" s="11"/>
      <c r="B265" s="16"/>
      <c r="C265" s="28"/>
      <c r="D265" s="28"/>
      <c r="E265" s="91"/>
      <c r="F265" s="92"/>
      <c r="G265" s="92"/>
      <c r="L265" s="11"/>
      <c r="M265" s="11"/>
      <c r="N265" s="11"/>
      <c r="O265" s="11"/>
      <c r="P265" s="11"/>
      <c r="Q265" s="11"/>
      <c r="R265" s="11"/>
      <c r="S265" s="11"/>
      <c r="T265" s="11"/>
      <c r="U265" s="68"/>
      <c r="V265" s="11"/>
    </row>
    <row r="266" spans="1:22" s="18" customFormat="1">
      <c r="A266" s="11"/>
      <c r="B266" s="16"/>
      <c r="C266" s="28"/>
      <c r="D266" s="28"/>
      <c r="E266" s="91"/>
      <c r="F266" s="92"/>
      <c r="G266" s="92"/>
      <c r="L266" s="11"/>
      <c r="M266" s="11"/>
      <c r="N266" s="11"/>
      <c r="O266" s="11"/>
      <c r="P266" s="11"/>
      <c r="Q266" s="11"/>
      <c r="R266" s="11"/>
      <c r="S266" s="11"/>
      <c r="T266" s="11"/>
      <c r="U266" s="68"/>
      <c r="V266" s="11"/>
    </row>
    <row r="267" spans="1:22">
      <c r="B267" s="16"/>
      <c r="C267" s="28"/>
      <c r="D267" s="28"/>
      <c r="E267" s="91"/>
    </row>
    <row r="268" spans="1:22">
      <c r="B268" s="16"/>
      <c r="C268" s="28"/>
      <c r="D268" s="28"/>
      <c r="E268" s="91"/>
    </row>
  </sheetData>
  <sheetProtection insertRows="0" deleteRows="0"/>
  <protectedRanges>
    <protectedRange sqref="U44:U1048576 J44:P1048576 J1:P15 J36:P40 U1:U15 U36:U40 P16:P35 J16:J35" name="Obseg1"/>
    <protectedRange sqref="U41 M41:P41" name="Obseg1_2"/>
    <protectedRange sqref="M42:P43 U42:U43" name="Obseg1_3"/>
    <protectedRange sqref="J41:L41" name="Obseg1_3_1"/>
    <protectedRange sqref="J42:L43" name="Obseg1_3_1_1_1"/>
    <protectedRange sqref="M16:O35" name="Obseg1_1"/>
  </protectedRanges>
  <mergeCells count="8">
    <mergeCell ref="A42:L42"/>
    <mergeCell ref="B13:K13"/>
    <mergeCell ref="C2:J2"/>
    <mergeCell ref="C3:J3"/>
    <mergeCell ref="C6:J6"/>
    <mergeCell ref="C7:J7"/>
    <mergeCell ref="C8:J8"/>
    <mergeCell ref="C9:J9"/>
  </mergeCells>
  <phoneticPr fontId="31" type="noConversion"/>
  <pageMargins left="0.25" right="0.25" top="0.75" bottom="0.75" header="0.3" footer="0.3"/>
  <pageSetup paperSize="9" scale="61" fitToHeight="0" orientation="landscape" r:id="rId1"/>
  <rowBreaks count="1" manualBreakCount="1">
    <brk id="130" max="11" man="1"/>
  </rowBreaks>
  <ignoredErrors>
    <ignoredError sqref="F25:F31 F19" numberStoredAsText="1"/>
  </ignoredError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V272"/>
  <sheetViews>
    <sheetView topLeftCell="A17" zoomScale="90" zoomScaleNormal="90" zoomScaleSheetLayoutView="100" workbookViewId="0">
      <selection activeCell="J54" sqref="J54"/>
    </sheetView>
  </sheetViews>
  <sheetFormatPr defaultColWidth="8.85546875" defaultRowHeight="12.75"/>
  <cols>
    <col min="1" max="1" width="3.5703125" style="11" customWidth="1"/>
    <col min="2" max="2" width="38.85546875" style="17" customWidth="1"/>
    <col min="3" max="3" width="10.7109375" style="27"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9.5" customHeight="1">
      <c r="B11" s="15" t="s">
        <v>43</v>
      </c>
      <c r="C11" s="25"/>
      <c r="D11" s="25"/>
      <c r="E11" s="25"/>
      <c r="F11" s="93"/>
      <c r="G11" s="93"/>
      <c r="H11" s="14"/>
      <c r="I11" s="14"/>
      <c r="J11" s="14"/>
      <c r="K11" s="14"/>
      <c r="U11" s="7"/>
    </row>
    <row r="12" spans="1:21" s="12" customFormat="1" ht="21" customHeight="1">
      <c r="B12" s="76" t="str">
        <f>+'Ponudbeni pred_rekapitulacija'!A22</f>
        <v>9. sklop:</v>
      </c>
      <c r="C12" s="76"/>
      <c r="D12" s="24"/>
      <c r="E12" s="25"/>
      <c r="F12" s="93"/>
      <c r="G12" s="93"/>
      <c r="H12" s="14"/>
      <c r="I12" s="14"/>
      <c r="J12" s="14"/>
      <c r="K12" s="14"/>
      <c r="U12" s="7"/>
    </row>
    <row r="13" spans="1:21" s="12" customFormat="1" ht="21" customHeight="1">
      <c r="B13" s="626" t="str">
        <f>+'Ponudbeni pred_rekapitulacija'!B22</f>
        <v>ZAMRZNJENO SADJE IN ZELENJAVA</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6.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25.5">
      <c r="A16" s="77" t="s">
        <v>1</v>
      </c>
      <c r="B16" s="418" t="s">
        <v>343</v>
      </c>
      <c r="C16" s="133" t="s">
        <v>817</v>
      </c>
      <c r="D16" s="133" t="s">
        <v>75</v>
      </c>
      <c r="E16" s="161"/>
      <c r="F16" s="206">
        <v>50</v>
      </c>
      <c r="G16" s="199" t="s">
        <v>0</v>
      </c>
      <c r="H16"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16" s="78" t="str">
        <f>IF(Sklop9[[#This Row],[ZAHTEVANA SHEMA KAKOVOSTI]]&lt;&gt;"",Sklop9[[#This Row],[Preračunana masa/volumen/kos na enoto kg]],"")</f>
        <v/>
      </c>
      <c r="J16" s="124"/>
      <c r="K16" s="120"/>
      <c r="L16" s="120"/>
      <c r="M16" s="120"/>
      <c r="N16" s="115"/>
      <c r="O16" s="120"/>
      <c r="P16" s="83"/>
      <c r="Q16" s="81">
        <f>+Sklop9[[#This Row],[cena/enota brez DDV v EUR]]*Sklop9[[#This Row],[Stopnja DDV (%)]]</f>
        <v>0</v>
      </c>
      <c r="R16" s="81">
        <f>+Sklop9[[#This Row],[cena/enota brez DDV v EUR]]+Sklop9[[#This Row],[Davek (EUR)]]</f>
        <v>0</v>
      </c>
      <c r="S16" s="81">
        <f>+Sklop9[[#This Row],[cena/enota brez DDV v EUR]]*Sklop9[[#This Row],[Okvirna količina]]</f>
        <v>0</v>
      </c>
      <c r="T16" s="81">
        <f>+Sklop9[[#This Row],[Končna cena/enoto mere (EUR) z DDV]]*Sklop9[[#This Row],[Okvirna količina]]</f>
        <v>0</v>
      </c>
      <c r="U16" s="120"/>
    </row>
    <row r="17" spans="1:21" s="55" customFormat="1" ht="25.5">
      <c r="A17" s="77" t="s">
        <v>3</v>
      </c>
      <c r="B17" s="418" t="s">
        <v>342</v>
      </c>
      <c r="C17" s="133" t="s">
        <v>817</v>
      </c>
      <c r="D17" s="133" t="s">
        <v>75</v>
      </c>
      <c r="E17" s="121"/>
      <c r="F17" s="284">
        <v>30</v>
      </c>
      <c r="G17" s="199" t="s">
        <v>0</v>
      </c>
      <c r="H17"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17" s="284" t="str">
        <f>IF(Sklop9[[#This Row],[ZAHTEVANA SHEMA KAKOVOSTI]]&lt;&gt;"",Sklop9[[#This Row],[Preračunana masa/volumen/kos na enoto kg]],"")</f>
        <v/>
      </c>
      <c r="J17" s="319"/>
      <c r="K17" s="307"/>
      <c r="L17" s="307"/>
      <c r="M17" s="320"/>
      <c r="N17" s="287"/>
      <c r="O17" s="115"/>
      <c r="P17" s="288"/>
      <c r="Q17" s="289">
        <f>+Sklop9[[#This Row],[cena/enota brez DDV v EUR]]*Sklop9[[#This Row],[Stopnja DDV (%)]]</f>
        <v>0</v>
      </c>
      <c r="R17" s="289">
        <f>+Sklop9[[#This Row],[cena/enota brez DDV v EUR]]+Sklop9[[#This Row],[Davek (EUR)]]</f>
        <v>0</v>
      </c>
      <c r="S17" s="289">
        <f>+Sklop9[[#This Row],[cena/enota brez DDV v EUR]]*Sklop9[[#This Row],[Okvirna količina]]</f>
        <v>0</v>
      </c>
      <c r="T17" s="289">
        <f>+Sklop9[[#This Row],[Končna cena/enoto mere (EUR) z DDV]]*Sklop9[[#This Row],[Okvirna količina]]</f>
        <v>0</v>
      </c>
      <c r="U17" s="120"/>
    </row>
    <row r="18" spans="1:21" s="55" customFormat="1">
      <c r="A18" s="77" t="s">
        <v>4</v>
      </c>
      <c r="B18" s="418" t="s">
        <v>344</v>
      </c>
      <c r="C18" s="133" t="s">
        <v>817</v>
      </c>
      <c r="D18" s="133" t="s">
        <v>75</v>
      </c>
      <c r="E18" s="121"/>
      <c r="F18" s="284">
        <v>60</v>
      </c>
      <c r="G18" s="199" t="s">
        <v>0</v>
      </c>
      <c r="H18"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v>
      </c>
      <c r="I18" s="284" t="str">
        <f>IF(Sklop9[[#This Row],[ZAHTEVANA SHEMA KAKOVOSTI]]&lt;&gt;"",Sklop9[[#This Row],[Preračunana masa/volumen/kos na enoto kg]],"")</f>
        <v/>
      </c>
      <c r="J18" s="319"/>
      <c r="K18" s="307"/>
      <c r="L18" s="307"/>
      <c r="M18" s="320"/>
      <c r="N18" s="287"/>
      <c r="O18" s="115"/>
      <c r="P18" s="288"/>
      <c r="Q18" s="289">
        <f>+Sklop9[[#This Row],[cena/enota brez DDV v EUR]]*Sklop9[[#This Row],[Stopnja DDV (%)]]</f>
        <v>0</v>
      </c>
      <c r="R18" s="289">
        <f>+Sklop9[[#This Row],[cena/enota brez DDV v EUR]]+Sklop9[[#This Row],[Davek (EUR)]]</f>
        <v>0</v>
      </c>
      <c r="S18" s="289">
        <f>+Sklop9[[#This Row],[cena/enota brez DDV v EUR]]*Sklop9[[#This Row],[Okvirna količina]]</f>
        <v>0</v>
      </c>
      <c r="T18" s="289">
        <f>+Sklop9[[#This Row],[Končna cena/enoto mere (EUR) z DDV]]*Sklop9[[#This Row],[Okvirna količina]]</f>
        <v>0</v>
      </c>
      <c r="U18" s="120"/>
    </row>
    <row r="19" spans="1:21" s="55" customFormat="1">
      <c r="A19" s="77" t="s">
        <v>5</v>
      </c>
      <c r="B19" s="418" t="s">
        <v>345</v>
      </c>
      <c r="C19" s="133" t="s">
        <v>817</v>
      </c>
      <c r="D19" s="133" t="s">
        <v>75</v>
      </c>
      <c r="E19" s="121"/>
      <c r="F19" s="284">
        <v>40</v>
      </c>
      <c r="G19" s="199" t="s">
        <v>0</v>
      </c>
      <c r="H19"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19" s="284" t="str">
        <f>IF(Sklop9[[#This Row],[ZAHTEVANA SHEMA KAKOVOSTI]]&lt;&gt;"",Sklop9[[#This Row],[Preračunana masa/volumen/kos na enoto kg]],"")</f>
        <v/>
      </c>
      <c r="J19" s="319"/>
      <c r="K19" s="307"/>
      <c r="L19" s="307"/>
      <c r="M19" s="320"/>
      <c r="N19" s="287"/>
      <c r="O19" s="115"/>
      <c r="P19" s="288"/>
      <c r="Q19" s="289">
        <f>+Sklop9[[#This Row],[cena/enota brez DDV v EUR]]*Sklop9[[#This Row],[Stopnja DDV (%)]]</f>
        <v>0</v>
      </c>
      <c r="R19" s="289">
        <f>+Sklop9[[#This Row],[cena/enota brez DDV v EUR]]+Sklop9[[#This Row],[Davek (EUR)]]</f>
        <v>0</v>
      </c>
      <c r="S19" s="289">
        <f>+Sklop9[[#This Row],[cena/enota brez DDV v EUR]]*Sklop9[[#This Row],[Okvirna količina]]</f>
        <v>0</v>
      </c>
      <c r="T19" s="289">
        <f>+Sklop9[[#This Row],[Končna cena/enoto mere (EUR) z DDV]]*Sklop9[[#This Row],[Okvirna količina]]</f>
        <v>0</v>
      </c>
      <c r="U19" s="120"/>
    </row>
    <row r="20" spans="1:21" s="55" customFormat="1">
      <c r="A20" s="77" t="s">
        <v>6</v>
      </c>
      <c r="B20" s="418" t="s">
        <v>346</v>
      </c>
      <c r="C20" s="133" t="s">
        <v>817</v>
      </c>
      <c r="D20" s="133" t="s">
        <v>75</v>
      </c>
      <c r="E20" s="121"/>
      <c r="F20" s="284">
        <v>950</v>
      </c>
      <c r="G20" s="199" t="s">
        <v>0</v>
      </c>
      <c r="H20"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950</v>
      </c>
      <c r="I20" s="284" t="str">
        <f>IF(Sklop9[[#This Row],[ZAHTEVANA SHEMA KAKOVOSTI]]&lt;&gt;"",Sklop9[[#This Row],[Preračunana masa/volumen/kos na enoto kg]],"")</f>
        <v/>
      </c>
      <c r="J20" s="319"/>
      <c r="K20" s="307"/>
      <c r="L20" s="307"/>
      <c r="M20" s="320"/>
      <c r="N20" s="287"/>
      <c r="O20" s="115"/>
      <c r="P20" s="288"/>
      <c r="Q20" s="289">
        <f>+Sklop9[[#This Row],[cena/enota brez DDV v EUR]]*Sklop9[[#This Row],[Stopnja DDV (%)]]</f>
        <v>0</v>
      </c>
      <c r="R20" s="289">
        <f>+Sklop9[[#This Row],[cena/enota brez DDV v EUR]]+Sklop9[[#This Row],[Davek (EUR)]]</f>
        <v>0</v>
      </c>
      <c r="S20" s="289">
        <f>+Sklop9[[#This Row],[cena/enota brez DDV v EUR]]*Sklop9[[#This Row],[Okvirna količina]]</f>
        <v>0</v>
      </c>
      <c r="T20" s="289">
        <f>+Sklop9[[#This Row],[Končna cena/enoto mere (EUR) z DDV]]*Sklop9[[#This Row],[Okvirna količina]]</f>
        <v>0</v>
      </c>
      <c r="U20" s="120"/>
    </row>
    <row r="21" spans="1:21" s="55" customFormat="1">
      <c r="A21" s="77" t="s">
        <v>7</v>
      </c>
      <c r="B21" s="418" t="s">
        <v>347</v>
      </c>
      <c r="C21" s="133" t="s">
        <v>817</v>
      </c>
      <c r="D21" s="133" t="s">
        <v>75</v>
      </c>
      <c r="E21" s="121"/>
      <c r="F21" s="284">
        <v>828</v>
      </c>
      <c r="G21" s="199" t="s">
        <v>0</v>
      </c>
      <c r="H21"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828</v>
      </c>
      <c r="I21" s="284" t="str">
        <f>IF(Sklop9[[#This Row],[ZAHTEVANA SHEMA KAKOVOSTI]]&lt;&gt;"",Sklop9[[#This Row],[Preračunana masa/volumen/kos na enoto kg]],"")</f>
        <v/>
      </c>
      <c r="J21" s="319"/>
      <c r="K21" s="307"/>
      <c r="L21" s="307"/>
      <c r="M21" s="320"/>
      <c r="N21" s="287"/>
      <c r="O21" s="115"/>
      <c r="P21" s="288"/>
      <c r="Q21" s="289">
        <f>+Sklop9[[#This Row],[cena/enota brez DDV v EUR]]*Sklop9[[#This Row],[Stopnja DDV (%)]]</f>
        <v>0</v>
      </c>
      <c r="R21" s="289">
        <f>+Sklop9[[#This Row],[cena/enota brez DDV v EUR]]+Sklop9[[#This Row],[Davek (EUR)]]</f>
        <v>0</v>
      </c>
      <c r="S21" s="289">
        <f>+Sklop9[[#This Row],[cena/enota brez DDV v EUR]]*Sklop9[[#This Row],[Okvirna količina]]</f>
        <v>0</v>
      </c>
      <c r="T21" s="289">
        <f>+Sklop9[[#This Row],[Končna cena/enoto mere (EUR) z DDV]]*Sklop9[[#This Row],[Okvirna količina]]</f>
        <v>0</v>
      </c>
      <c r="U21" s="120"/>
    </row>
    <row r="22" spans="1:21" s="55" customFormat="1">
      <c r="A22" s="77" t="s">
        <v>8</v>
      </c>
      <c r="B22" s="418" t="s">
        <v>348</v>
      </c>
      <c r="C22" s="133" t="s">
        <v>817</v>
      </c>
      <c r="D22" s="133" t="s">
        <v>75</v>
      </c>
      <c r="E22" s="121"/>
      <c r="F22" s="284">
        <v>500</v>
      </c>
      <c r="G22" s="199" t="s">
        <v>0</v>
      </c>
      <c r="H22"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500</v>
      </c>
      <c r="I22" s="284" t="str">
        <f>IF(Sklop9[[#This Row],[ZAHTEVANA SHEMA KAKOVOSTI]]&lt;&gt;"",Sklop9[[#This Row],[Preračunana masa/volumen/kos na enoto kg]],"")</f>
        <v/>
      </c>
      <c r="J22" s="319"/>
      <c r="K22" s="307"/>
      <c r="L22" s="307"/>
      <c r="M22" s="320"/>
      <c r="N22" s="287"/>
      <c r="O22" s="115"/>
      <c r="P22" s="288"/>
      <c r="Q22" s="289">
        <f>+Sklop9[[#This Row],[cena/enota brez DDV v EUR]]*Sklop9[[#This Row],[Stopnja DDV (%)]]</f>
        <v>0</v>
      </c>
      <c r="R22" s="289">
        <f>+Sklop9[[#This Row],[cena/enota brez DDV v EUR]]+Sklop9[[#This Row],[Davek (EUR)]]</f>
        <v>0</v>
      </c>
      <c r="S22" s="289">
        <f>+Sklop9[[#This Row],[cena/enota brez DDV v EUR]]*Sklop9[[#This Row],[Okvirna količina]]</f>
        <v>0</v>
      </c>
      <c r="T22" s="289">
        <f>+Sklop9[[#This Row],[Končna cena/enoto mere (EUR) z DDV]]*Sklop9[[#This Row],[Okvirna količina]]</f>
        <v>0</v>
      </c>
      <c r="U22" s="120"/>
    </row>
    <row r="23" spans="1:21" s="55" customFormat="1">
      <c r="A23" s="77" t="s">
        <v>9</v>
      </c>
      <c r="B23" s="418" t="s">
        <v>349</v>
      </c>
      <c r="C23" s="133" t="s">
        <v>817</v>
      </c>
      <c r="D23" s="133" t="s">
        <v>75</v>
      </c>
      <c r="E23" s="121"/>
      <c r="F23" s="284">
        <v>360</v>
      </c>
      <c r="G23" s="199" t="s">
        <v>0</v>
      </c>
      <c r="H23"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360</v>
      </c>
      <c r="I23" s="284" t="str">
        <f>IF(Sklop9[[#This Row],[ZAHTEVANA SHEMA KAKOVOSTI]]&lt;&gt;"",Sklop9[[#This Row],[Preračunana masa/volumen/kos na enoto kg]],"")</f>
        <v/>
      </c>
      <c r="J23" s="319"/>
      <c r="K23" s="307"/>
      <c r="L23" s="307"/>
      <c r="M23" s="320"/>
      <c r="N23" s="287"/>
      <c r="O23" s="115"/>
      <c r="P23" s="288"/>
      <c r="Q23" s="289">
        <f>+Sklop9[[#This Row],[cena/enota brez DDV v EUR]]*Sklop9[[#This Row],[Stopnja DDV (%)]]</f>
        <v>0</v>
      </c>
      <c r="R23" s="289">
        <f>+Sklop9[[#This Row],[cena/enota brez DDV v EUR]]+Sklop9[[#This Row],[Davek (EUR)]]</f>
        <v>0</v>
      </c>
      <c r="S23" s="289">
        <f>+Sklop9[[#This Row],[cena/enota brez DDV v EUR]]*Sklop9[[#This Row],[Okvirna količina]]</f>
        <v>0</v>
      </c>
      <c r="T23" s="289">
        <f>+Sklop9[[#This Row],[Končna cena/enoto mere (EUR) z DDV]]*Sklop9[[#This Row],[Okvirna količina]]</f>
        <v>0</v>
      </c>
      <c r="U23" s="120"/>
    </row>
    <row r="24" spans="1:21" s="55" customFormat="1">
      <c r="A24" s="77" t="s">
        <v>10</v>
      </c>
      <c r="B24" s="418" t="s">
        <v>350</v>
      </c>
      <c r="C24" s="133" t="s">
        <v>817</v>
      </c>
      <c r="D24" s="133" t="s">
        <v>75</v>
      </c>
      <c r="E24" s="121"/>
      <c r="F24" s="284">
        <v>80</v>
      </c>
      <c r="G24" s="199" t="s">
        <v>0</v>
      </c>
      <c r="H24"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80</v>
      </c>
      <c r="I24" s="284" t="str">
        <f>IF(Sklop9[[#This Row],[ZAHTEVANA SHEMA KAKOVOSTI]]&lt;&gt;"",Sklop9[[#This Row],[Preračunana masa/volumen/kos na enoto kg]],"")</f>
        <v/>
      </c>
      <c r="J24" s="319"/>
      <c r="K24" s="307"/>
      <c r="L24" s="307"/>
      <c r="M24" s="320"/>
      <c r="N24" s="287"/>
      <c r="O24" s="115"/>
      <c r="P24" s="288"/>
      <c r="Q24" s="289">
        <f>+Sklop9[[#This Row],[cena/enota brez DDV v EUR]]*Sklop9[[#This Row],[Stopnja DDV (%)]]</f>
        <v>0</v>
      </c>
      <c r="R24" s="289">
        <f>+Sklop9[[#This Row],[cena/enota brez DDV v EUR]]+Sklop9[[#This Row],[Davek (EUR)]]</f>
        <v>0</v>
      </c>
      <c r="S24" s="289">
        <f>+Sklop9[[#This Row],[cena/enota brez DDV v EUR]]*Sklop9[[#This Row],[Okvirna količina]]</f>
        <v>0</v>
      </c>
      <c r="T24" s="289">
        <f>+Sklop9[[#This Row],[Končna cena/enoto mere (EUR) z DDV]]*Sklop9[[#This Row],[Okvirna količina]]</f>
        <v>0</v>
      </c>
      <c r="U24" s="120"/>
    </row>
    <row r="25" spans="1:21" s="55" customFormat="1">
      <c r="A25" s="77" t="s">
        <v>11</v>
      </c>
      <c r="B25" s="418" t="s">
        <v>351</v>
      </c>
      <c r="C25" s="133" t="s">
        <v>817</v>
      </c>
      <c r="D25" s="133" t="s">
        <v>75</v>
      </c>
      <c r="E25" s="121"/>
      <c r="F25" s="284">
        <v>680</v>
      </c>
      <c r="G25" s="199" t="s">
        <v>0</v>
      </c>
      <c r="H25"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680</v>
      </c>
      <c r="I25" s="284" t="str">
        <f>IF(Sklop9[[#This Row],[ZAHTEVANA SHEMA KAKOVOSTI]]&lt;&gt;"",Sklop9[[#This Row],[Preračunana masa/volumen/kos na enoto kg]],"")</f>
        <v/>
      </c>
      <c r="J25" s="319"/>
      <c r="K25" s="307"/>
      <c r="L25" s="307"/>
      <c r="M25" s="320"/>
      <c r="N25" s="287"/>
      <c r="O25" s="115"/>
      <c r="P25" s="288"/>
      <c r="Q25" s="289">
        <f>+Sklop9[[#This Row],[cena/enota brez DDV v EUR]]*Sklop9[[#This Row],[Stopnja DDV (%)]]</f>
        <v>0</v>
      </c>
      <c r="R25" s="289">
        <f>+Sklop9[[#This Row],[cena/enota brez DDV v EUR]]+Sklop9[[#This Row],[Davek (EUR)]]</f>
        <v>0</v>
      </c>
      <c r="S25" s="289">
        <f>+Sklop9[[#This Row],[cena/enota brez DDV v EUR]]*Sklop9[[#This Row],[Okvirna količina]]</f>
        <v>0</v>
      </c>
      <c r="T25" s="289">
        <f>+Sklop9[[#This Row],[Končna cena/enoto mere (EUR) z DDV]]*Sklop9[[#This Row],[Okvirna količina]]</f>
        <v>0</v>
      </c>
      <c r="U25" s="120"/>
    </row>
    <row r="26" spans="1:21" s="55" customFormat="1">
      <c r="A26" s="77" t="s">
        <v>12</v>
      </c>
      <c r="B26" s="418" t="s">
        <v>352</v>
      </c>
      <c r="C26" s="133" t="s">
        <v>817</v>
      </c>
      <c r="D26" s="133" t="s">
        <v>75</v>
      </c>
      <c r="E26" s="121"/>
      <c r="F26" s="284">
        <v>550</v>
      </c>
      <c r="G26" s="199" t="s">
        <v>0</v>
      </c>
      <c r="H26"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550</v>
      </c>
      <c r="I26" s="284" t="str">
        <f>IF(Sklop9[[#This Row],[ZAHTEVANA SHEMA KAKOVOSTI]]&lt;&gt;"",Sklop9[[#This Row],[Preračunana masa/volumen/kos na enoto kg]],"")</f>
        <v/>
      </c>
      <c r="J26" s="319"/>
      <c r="K26" s="307"/>
      <c r="L26" s="307"/>
      <c r="M26" s="320"/>
      <c r="N26" s="287"/>
      <c r="O26" s="115"/>
      <c r="P26" s="288"/>
      <c r="Q26" s="289">
        <f>+Sklop9[[#This Row],[cena/enota brez DDV v EUR]]*Sklop9[[#This Row],[Stopnja DDV (%)]]</f>
        <v>0</v>
      </c>
      <c r="R26" s="289">
        <f>+Sklop9[[#This Row],[cena/enota brez DDV v EUR]]+Sklop9[[#This Row],[Davek (EUR)]]</f>
        <v>0</v>
      </c>
      <c r="S26" s="289">
        <f>+Sklop9[[#This Row],[cena/enota brez DDV v EUR]]*Sklop9[[#This Row],[Okvirna količina]]</f>
        <v>0</v>
      </c>
      <c r="T26" s="289">
        <f>+Sklop9[[#This Row],[Končna cena/enoto mere (EUR) z DDV]]*Sklop9[[#This Row],[Okvirna količina]]</f>
        <v>0</v>
      </c>
      <c r="U26" s="120"/>
    </row>
    <row r="27" spans="1:21" s="55" customFormat="1" ht="25.5">
      <c r="A27" s="77" t="s">
        <v>13</v>
      </c>
      <c r="B27" s="418" t="s">
        <v>353</v>
      </c>
      <c r="C27" s="133" t="s">
        <v>817</v>
      </c>
      <c r="D27" s="133" t="s">
        <v>75</v>
      </c>
      <c r="E27" s="121"/>
      <c r="F27" s="284">
        <v>1400</v>
      </c>
      <c r="G27" s="199" t="s">
        <v>0</v>
      </c>
      <c r="H27"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1400</v>
      </c>
      <c r="I27" s="284" t="str">
        <f>IF(Sklop9[[#This Row],[ZAHTEVANA SHEMA KAKOVOSTI]]&lt;&gt;"",Sklop9[[#This Row],[Preračunana masa/volumen/kos na enoto kg]],"")</f>
        <v/>
      </c>
      <c r="J27" s="319"/>
      <c r="K27" s="307"/>
      <c r="L27" s="307"/>
      <c r="M27" s="320"/>
      <c r="N27" s="287"/>
      <c r="O27" s="115"/>
      <c r="P27" s="288"/>
      <c r="Q27" s="289">
        <f>+Sklop9[[#This Row],[cena/enota brez DDV v EUR]]*Sklop9[[#This Row],[Stopnja DDV (%)]]</f>
        <v>0</v>
      </c>
      <c r="R27" s="289">
        <f>+Sklop9[[#This Row],[cena/enota brez DDV v EUR]]+Sklop9[[#This Row],[Davek (EUR)]]</f>
        <v>0</v>
      </c>
      <c r="S27" s="289">
        <f>+Sklop9[[#This Row],[cena/enota brez DDV v EUR]]*Sklop9[[#This Row],[Okvirna količina]]</f>
        <v>0</v>
      </c>
      <c r="T27" s="289">
        <f>+Sklop9[[#This Row],[Končna cena/enoto mere (EUR) z DDV]]*Sklop9[[#This Row],[Okvirna količina]]</f>
        <v>0</v>
      </c>
      <c r="U27" s="120"/>
    </row>
    <row r="28" spans="1:21" s="55" customFormat="1">
      <c r="A28" s="77" t="s">
        <v>14</v>
      </c>
      <c r="B28" s="418" t="s">
        <v>354</v>
      </c>
      <c r="C28" s="133" t="s">
        <v>817</v>
      </c>
      <c r="D28" s="133" t="s">
        <v>75</v>
      </c>
      <c r="E28" s="121"/>
      <c r="F28" s="284">
        <v>10</v>
      </c>
      <c r="G28" s="199" t="s">
        <v>0</v>
      </c>
      <c r="H28"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v>
      </c>
      <c r="I28" s="284" t="str">
        <f>IF(Sklop9[[#This Row],[ZAHTEVANA SHEMA KAKOVOSTI]]&lt;&gt;"",Sklop9[[#This Row],[Preračunana masa/volumen/kos na enoto kg]],"")</f>
        <v/>
      </c>
      <c r="J28" s="319"/>
      <c r="K28" s="307"/>
      <c r="L28" s="307"/>
      <c r="M28" s="320"/>
      <c r="N28" s="287"/>
      <c r="O28" s="115"/>
      <c r="P28" s="288"/>
      <c r="Q28" s="289">
        <f>+Sklop9[[#This Row],[cena/enota brez DDV v EUR]]*Sklop9[[#This Row],[Stopnja DDV (%)]]</f>
        <v>0</v>
      </c>
      <c r="R28" s="289">
        <f>+Sklop9[[#This Row],[cena/enota brez DDV v EUR]]+Sklop9[[#This Row],[Davek (EUR)]]</f>
        <v>0</v>
      </c>
      <c r="S28" s="289">
        <f>+Sklop9[[#This Row],[cena/enota brez DDV v EUR]]*Sklop9[[#This Row],[Okvirna količina]]</f>
        <v>0</v>
      </c>
      <c r="T28" s="289">
        <f>+Sklop9[[#This Row],[Končna cena/enoto mere (EUR) z DDV]]*Sklop9[[#This Row],[Okvirna količina]]</f>
        <v>0</v>
      </c>
      <c r="U28" s="120"/>
    </row>
    <row r="29" spans="1:21" s="55" customFormat="1">
      <c r="A29" s="77" t="s">
        <v>15</v>
      </c>
      <c r="B29" s="418" t="s">
        <v>355</v>
      </c>
      <c r="C29" s="133" t="s">
        <v>817</v>
      </c>
      <c r="D29" s="133" t="s">
        <v>75</v>
      </c>
      <c r="E29" s="121"/>
      <c r="F29" s="284">
        <v>2088</v>
      </c>
      <c r="G29" s="199" t="s">
        <v>0</v>
      </c>
      <c r="H29"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2088</v>
      </c>
      <c r="I29" s="284" t="str">
        <f>IF(Sklop9[[#This Row],[ZAHTEVANA SHEMA KAKOVOSTI]]&lt;&gt;"",Sklop9[[#This Row],[Preračunana masa/volumen/kos na enoto kg]],"")</f>
        <v/>
      </c>
      <c r="J29" s="319"/>
      <c r="K29" s="307"/>
      <c r="L29" s="307"/>
      <c r="M29" s="320"/>
      <c r="N29" s="287"/>
      <c r="O29" s="115"/>
      <c r="P29" s="288"/>
      <c r="Q29" s="289">
        <f>+Sklop9[[#This Row],[cena/enota brez DDV v EUR]]*Sklop9[[#This Row],[Stopnja DDV (%)]]</f>
        <v>0</v>
      </c>
      <c r="R29" s="289">
        <f>+Sklop9[[#This Row],[cena/enota brez DDV v EUR]]+Sklop9[[#This Row],[Davek (EUR)]]</f>
        <v>0</v>
      </c>
      <c r="S29" s="289">
        <f>+Sklop9[[#This Row],[cena/enota brez DDV v EUR]]*Sklop9[[#This Row],[Okvirna količina]]</f>
        <v>0</v>
      </c>
      <c r="T29" s="289">
        <f>+Sklop9[[#This Row],[Končna cena/enoto mere (EUR) z DDV]]*Sklop9[[#This Row],[Okvirna količina]]</f>
        <v>0</v>
      </c>
      <c r="U29" s="120"/>
    </row>
    <row r="30" spans="1:21" s="55" customFormat="1">
      <c r="A30" s="77" t="s">
        <v>16</v>
      </c>
      <c r="B30" s="418" t="s">
        <v>356</v>
      </c>
      <c r="C30" s="133" t="s">
        <v>817</v>
      </c>
      <c r="D30" s="133" t="s">
        <v>75</v>
      </c>
      <c r="E30" s="121"/>
      <c r="F30" s="284">
        <v>400</v>
      </c>
      <c r="G30" s="199" t="s">
        <v>0</v>
      </c>
      <c r="H30"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400</v>
      </c>
      <c r="I30" s="284" t="str">
        <f>IF(Sklop9[[#This Row],[ZAHTEVANA SHEMA KAKOVOSTI]]&lt;&gt;"",Sklop9[[#This Row],[Preračunana masa/volumen/kos na enoto kg]],"")</f>
        <v/>
      </c>
      <c r="J30" s="319"/>
      <c r="K30" s="307"/>
      <c r="L30" s="307"/>
      <c r="M30" s="320"/>
      <c r="N30" s="287"/>
      <c r="O30" s="115"/>
      <c r="P30" s="288"/>
      <c r="Q30" s="289">
        <f>+Sklop9[[#This Row],[cena/enota brez DDV v EUR]]*Sklop9[[#This Row],[Stopnja DDV (%)]]</f>
        <v>0</v>
      </c>
      <c r="R30" s="289">
        <f>+Sklop9[[#This Row],[cena/enota brez DDV v EUR]]+Sklop9[[#This Row],[Davek (EUR)]]</f>
        <v>0</v>
      </c>
      <c r="S30" s="289">
        <f>+Sklop9[[#This Row],[cena/enota brez DDV v EUR]]*Sklop9[[#This Row],[Okvirna količina]]</f>
        <v>0</v>
      </c>
      <c r="T30" s="289">
        <f>+Sklop9[[#This Row],[Končna cena/enoto mere (EUR) z DDV]]*Sklop9[[#This Row],[Okvirna količina]]</f>
        <v>0</v>
      </c>
      <c r="U30" s="120"/>
    </row>
    <row r="31" spans="1:21" s="55" customFormat="1">
      <c r="A31" s="77" t="s">
        <v>17</v>
      </c>
      <c r="B31" s="418" t="s">
        <v>357</v>
      </c>
      <c r="C31" s="133" t="s">
        <v>817</v>
      </c>
      <c r="D31" s="133" t="s">
        <v>75</v>
      </c>
      <c r="E31" s="121"/>
      <c r="F31" s="284">
        <v>140</v>
      </c>
      <c r="G31" s="199" t="s">
        <v>0</v>
      </c>
      <c r="H31"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140</v>
      </c>
      <c r="I31" s="284" t="str">
        <f>IF(Sklop9[[#This Row],[ZAHTEVANA SHEMA KAKOVOSTI]]&lt;&gt;"",Sklop9[[#This Row],[Preračunana masa/volumen/kos na enoto kg]],"")</f>
        <v/>
      </c>
      <c r="J31" s="319"/>
      <c r="K31" s="307"/>
      <c r="L31" s="307"/>
      <c r="M31" s="320"/>
      <c r="N31" s="287"/>
      <c r="O31" s="115"/>
      <c r="P31" s="288"/>
      <c r="Q31" s="289">
        <f>+Sklop9[[#This Row],[cena/enota brez DDV v EUR]]*Sklop9[[#This Row],[Stopnja DDV (%)]]</f>
        <v>0</v>
      </c>
      <c r="R31" s="289">
        <f>+Sklop9[[#This Row],[cena/enota brez DDV v EUR]]+Sklop9[[#This Row],[Davek (EUR)]]</f>
        <v>0</v>
      </c>
      <c r="S31" s="289">
        <f>+Sklop9[[#This Row],[cena/enota brez DDV v EUR]]*Sklop9[[#This Row],[Okvirna količina]]</f>
        <v>0</v>
      </c>
      <c r="T31" s="289">
        <f>+Sklop9[[#This Row],[Končna cena/enoto mere (EUR) z DDV]]*Sklop9[[#This Row],[Okvirna količina]]</f>
        <v>0</v>
      </c>
      <c r="U31" s="120"/>
    </row>
    <row r="32" spans="1:21" s="55" customFormat="1">
      <c r="A32" s="77" t="s">
        <v>18</v>
      </c>
      <c r="B32" s="418" t="s">
        <v>358</v>
      </c>
      <c r="C32" s="133" t="s">
        <v>817</v>
      </c>
      <c r="D32" s="133" t="s">
        <v>75</v>
      </c>
      <c r="E32" s="121"/>
      <c r="F32" s="284">
        <v>440</v>
      </c>
      <c r="G32" s="199" t="s">
        <v>0</v>
      </c>
      <c r="H32"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440</v>
      </c>
      <c r="I32" s="284" t="str">
        <f>IF(Sklop9[[#This Row],[ZAHTEVANA SHEMA KAKOVOSTI]]&lt;&gt;"",Sklop9[[#This Row],[Preračunana masa/volumen/kos na enoto kg]],"")</f>
        <v/>
      </c>
      <c r="J32" s="319"/>
      <c r="K32" s="307"/>
      <c r="L32" s="307"/>
      <c r="M32" s="320"/>
      <c r="N32" s="287"/>
      <c r="O32" s="115"/>
      <c r="P32" s="288"/>
      <c r="Q32" s="289">
        <f>+Sklop9[[#This Row],[cena/enota brez DDV v EUR]]*Sklop9[[#This Row],[Stopnja DDV (%)]]</f>
        <v>0</v>
      </c>
      <c r="R32" s="289">
        <f>+Sklop9[[#This Row],[cena/enota brez DDV v EUR]]+Sklop9[[#This Row],[Davek (EUR)]]</f>
        <v>0</v>
      </c>
      <c r="S32" s="289">
        <f>+Sklop9[[#This Row],[cena/enota brez DDV v EUR]]*Sklop9[[#This Row],[Okvirna količina]]</f>
        <v>0</v>
      </c>
      <c r="T32" s="289">
        <f>+Sklop9[[#This Row],[Končna cena/enoto mere (EUR) z DDV]]*Sklop9[[#This Row],[Okvirna količina]]</f>
        <v>0</v>
      </c>
      <c r="U32" s="120"/>
    </row>
    <row r="33" spans="1:22" s="55" customFormat="1">
      <c r="A33" s="77" t="s">
        <v>19</v>
      </c>
      <c r="B33" s="418" t="s">
        <v>359</v>
      </c>
      <c r="C33" s="133" t="s">
        <v>817</v>
      </c>
      <c r="D33" s="133" t="s">
        <v>75</v>
      </c>
      <c r="E33" s="121"/>
      <c r="F33" s="284">
        <v>70</v>
      </c>
      <c r="G33" s="199" t="s">
        <v>0</v>
      </c>
      <c r="H33"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70</v>
      </c>
      <c r="I33" s="284" t="str">
        <f>IF(Sklop9[[#This Row],[ZAHTEVANA SHEMA KAKOVOSTI]]&lt;&gt;"",Sklop9[[#This Row],[Preračunana masa/volumen/kos na enoto kg]],"")</f>
        <v/>
      </c>
      <c r="J33" s="319"/>
      <c r="K33" s="307"/>
      <c r="L33" s="307"/>
      <c r="M33" s="320"/>
      <c r="N33" s="287"/>
      <c r="O33" s="115"/>
      <c r="P33" s="288"/>
      <c r="Q33" s="289">
        <f>+Sklop9[[#This Row],[cena/enota brez DDV v EUR]]*Sklop9[[#This Row],[Stopnja DDV (%)]]</f>
        <v>0</v>
      </c>
      <c r="R33" s="289">
        <f>+Sklop9[[#This Row],[cena/enota brez DDV v EUR]]+Sklop9[[#This Row],[Davek (EUR)]]</f>
        <v>0</v>
      </c>
      <c r="S33" s="289">
        <f>+Sklop9[[#This Row],[cena/enota brez DDV v EUR]]*Sklop9[[#This Row],[Okvirna količina]]</f>
        <v>0</v>
      </c>
      <c r="T33" s="289">
        <f>+Sklop9[[#This Row],[Končna cena/enoto mere (EUR) z DDV]]*Sklop9[[#This Row],[Okvirna količina]]</f>
        <v>0</v>
      </c>
      <c r="U33" s="120"/>
    </row>
    <row r="34" spans="1:22" s="55" customFormat="1">
      <c r="A34" s="77" t="s">
        <v>20</v>
      </c>
      <c r="B34" s="418" t="s">
        <v>360</v>
      </c>
      <c r="C34" s="133" t="s">
        <v>817</v>
      </c>
      <c r="D34" s="133" t="s">
        <v>75</v>
      </c>
      <c r="E34" s="121"/>
      <c r="F34" s="284">
        <v>70</v>
      </c>
      <c r="G34" s="199" t="s">
        <v>0</v>
      </c>
      <c r="H34"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70</v>
      </c>
      <c r="I34" s="284" t="str">
        <f>IF(Sklop9[[#This Row],[ZAHTEVANA SHEMA KAKOVOSTI]]&lt;&gt;"",Sklop9[[#This Row],[Preračunana masa/volumen/kos na enoto kg]],"")</f>
        <v/>
      </c>
      <c r="J34" s="319"/>
      <c r="K34" s="307"/>
      <c r="L34" s="307"/>
      <c r="M34" s="320"/>
      <c r="N34" s="287"/>
      <c r="O34" s="115"/>
      <c r="P34" s="288"/>
      <c r="Q34" s="289">
        <f>+Sklop9[[#This Row],[cena/enota brez DDV v EUR]]*Sklop9[[#This Row],[Stopnja DDV (%)]]</f>
        <v>0</v>
      </c>
      <c r="R34" s="289">
        <f>+Sklop9[[#This Row],[cena/enota brez DDV v EUR]]+Sklop9[[#This Row],[Davek (EUR)]]</f>
        <v>0</v>
      </c>
      <c r="S34" s="289">
        <f>+Sklop9[[#This Row],[cena/enota brez DDV v EUR]]*Sklop9[[#This Row],[Okvirna količina]]</f>
        <v>0</v>
      </c>
      <c r="T34" s="289">
        <f>+Sklop9[[#This Row],[Končna cena/enoto mere (EUR) z DDV]]*Sklop9[[#This Row],[Okvirna količina]]</f>
        <v>0</v>
      </c>
      <c r="U34" s="120"/>
    </row>
    <row r="35" spans="1:22" s="55" customFormat="1">
      <c r="A35" s="77" t="s">
        <v>21</v>
      </c>
      <c r="B35" s="418" t="s">
        <v>361</v>
      </c>
      <c r="C35" s="133" t="s">
        <v>817</v>
      </c>
      <c r="D35" s="133" t="s">
        <v>75</v>
      </c>
      <c r="E35" s="121"/>
      <c r="F35" s="284">
        <v>50</v>
      </c>
      <c r="G35" s="199" t="s">
        <v>0</v>
      </c>
      <c r="H35"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35" s="284" t="str">
        <f>IF(Sklop9[[#This Row],[ZAHTEVANA SHEMA KAKOVOSTI]]&lt;&gt;"",Sklop9[[#This Row],[Preračunana masa/volumen/kos na enoto kg]],"")</f>
        <v/>
      </c>
      <c r="J35" s="319"/>
      <c r="K35" s="307"/>
      <c r="L35" s="307"/>
      <c r="M35" s="320"/>
      <c r="N35" s="287"/>
      <c r="O35" s="115"/>
      <c r="P35" s="288"/>
      <c r="Q35" s="289">
        <f>+Sklop9[[#This Row],[cena/enota brez DDV v EUR]]*Sklop9[[#This Row],[Stopnja DDV (%)]]</f>
        <v>0</v>
      </c>
      <c r="R35" s="289">
        <f>+Sklop9[[#This Row],[cena/enota brez DDV v EUR]]+Sklop9[[#This Row],[Davek (EUR)]]</f>
        <v>0</v>
      </c>
      <c r="S35" s="289">
        <f>+Sklop9[[#This Row],[cena/enota brez DDV v EUR]]*Sklop9[[#This Row],[Okvirna količina]]</f>
        <v>0</v>
      </c>
      <c r="T35" s="289">
        <f>+Sklop9[[#This Row],[Končna cena/enoto mere (EUR) z DDV]]*Sklop9[[#This Row],[Okvirna količina]]</f>
        <v>0</v>
      </c>
      <c r="U35" s="120"/>
    </row>
    <row r="36" spans="1:22" s="55" customFormat="1">
      <c r="A36" s="77" t="s">
        <v>22</v>
      </c>
      <c r="B36" s="418" t="s">
        <v>362</v>
      </c>
      <c r="C36" s="133" t="s">
        <v>817</v>
      </c>
      <c r="D36" s="133" t="s">
        <v>75</v>
      </c>
      <c r="E36" s="121"/>
      <c r="F36" s="284">
        <v>40</v>
      </c>
      <c r="G36" s="199" t="s">
        <v>0</v>
      </c>
      <c r="H36"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36" s="284" t="str">
        <f>IF(Sklop9[[#This Row],[ZAHTEVANA SHEMA KAKOVOSTI]]&lt;&gt;"",Sklop9[[#This Row],[Preračunana masa/volumen/kos na enoto kg]],"")</f>
        <v/>
      </c>
      <c r="J36" s="319"/>
      <c r="K36" s="307"/>
      <c r="L36" s="307"/>
      <c r="M36" s="320"/>
      <c r="N36" s="287"/>
      <c r="O36" s="115"/>
      <c r="P36" s="288"/>
      <c r="Q36" s="289">
        <f>+Sklop9[[#This Row],[cena/enota brez DDV v EUR]]*Sklop9[[#This Row],[Stopnja DDV (%)]]</f>
        <v>0</v>
      </c>
      <c r="R36" s="289">
        <f>+Sklop9[[#This Row],[cena/enota brez DDV v EUR]]+Sklop9[[#This Row],[Davek (EUR)]]</f>
        <v>0</v>
      </c>
      <c r="S36" s="289">
        <f>+Sklop9[[#This Row],[cena/enota brez DDV v EUR]]*Sklop9[[#This Row],[Okvirna količina]]</f>
        <v>0</v>
      </c>
      <c r="T36" s="289">
        <f>+Sklop9[[#This Row],[Končna cena/enoto mere (EUR) z DDV]]*Sklop9[[#This Row],[Okvirna količina]]</f>
        <v>0</v>
      </c>
      <c r="U36" s="120"/>
    </row>
    <row r="37" spans="1:22" s="55" customFormat="1">
      <c r="A37" s="77" t="s">
        <v>23</v>
      </c>
      <c r="B37" s="419" t="s">
        <v>363</v>
      </c>
      <c r="C37" s="133" t="s">
        <v>817</v>
      </c>
      <c r="D37" s="133" t="s">
        <v>75</v>
      </c>
      <c r="E37" s="121"/>
      <c r="F37" s="284">
        <v>20</v>
      </c>
      <c r="G37" s="199" t="s">
        <v>0</v>
      </c>
      <c r="H37"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37" s="284" t="str">
        <f>IF(Sklop9[[#This Row],[ZAHTEVANA SHEMA KAKOVOSTI]]&lt;&gt;"",Sklop9[[#This Row],[Preračunana masa/volumen/kos na enoto kg]],"")</f>
        <v/>
      </c>
      <c r="J37" s="319"/>
      <c r="K37" s="307"/>
      <c r="L37" s="307"/>
      <c r="M37" s="320"/>
      <c r="N37" s="287"/>
      <c r="O37" s="115"/>
      <c r="P37" s="288"/>
      <c r="Q37" s="289">
        <f>+Sklop9[[#This Row],[cena/enota brez DDV v EUR]]*Sklop9[[#This Row],[Stopnja DDV (%)]]</f>
        <v>0</v>
      </c>
      <c r="R37" s="289">
        <f>+Sklop9[[#This Row],[cena/enota brez DDV v EUR]]+Sklop9[[#This Row],[Davek (EUR)]]</f>
        <v>0</v>
      </c>
      <c r="S37" s="289">
        <f>+Sklop9[[#This Row],[cena/enota brez DDV v EUR]]*Sklop9[[#This Row],[Okvirna količina]]</f>
        <v>0</v>
      </c>
      <c r="T37" s="289">
        <f>+Sklop9[[#This Row],[Končna cena/enoto mere (EUR) z DDV]]*Sklop9[[#This Row],[Okvirna količina]]</f>
        <v>0</v>
      </c>
      <c r="U37" s="120"/>
    </row>
    <row r="38" spans="1:22" s="55" customFormat="1">
      <c r="A38" s="510" t="s">
        <v>98</v>
      </c>
      <c r="B38" s="499"/>
      <c r="C38" s="500"/>
      <c r="D38" s="500"/>
      <c r="E38" s="501"/>
      <c r="F38" s="502"/>
      <c r="G38" s="503"/>
      <c r="H38" s="504">
        <f>SUBTOTAL(109,Sklop9[Preračunana masa/volumen/kos na enoto kg])</f>
        <v>8856</v>
      </c>
      <c r="I38" s="504">
        <f>SUBTOTAL(109,Sklop9[Živila iz shem kakovosti (kg)])</f>
        <v>0</v>
      </c>
      <c r="J38" s="502"/>
      <c r="K38" s="505"/>
      <c r="L38" s="505"/>
      <c r="M38" s="506"/>
      <c r="N38" s="507"/>
      <c r="O38" s="507"/>
      <c r="P38" s="507"/>
      <c r="Q38" s="508"/>
      <c r="R38" s="502"/>
      <c r="S38" s="508">
        <f>SUBTOTAL(109,Sklop9[Vrednost za okvirno količino (EUR) brez DDV])</f>
        <v>0</v>
      </c>
      <c r="T38" s="508">
        <f>SUBTOTAL(109,Sklop9[Vrednost za okvirno količino (EUR) z DDV])</f>
        <v>0</v>
      </c>
      <c r="U38" s="509">
        <f>SUBTOTAL(103,Sklop9[Shema kakovosti
(nacionalne, evropske)
])</f>
        <v>0</v>
      </c>
    </row>
    <row r="39" spans="1:22" s="55" customFormat="1" ht="15">
      <c r="A39" s="6"/>
      <c r="B39" s="4"/>
      <c r="C39" s="26"/>
      <c r="D39" s="26"/>
      <c r="E39" s="25"/>
      <c r="F39" s="7"/>
      <c r="G39" s="92"/>
      <c r="H39" s="8"/>
      <c r="I39" s="8"/>
      <c r="J39" s="8"/>
      <c r="K39" s="8"/>
      <c r="L39" s="20"/>
      <c r="M39" s="20"/>
      <c r="N39" s="8"/>
      <c r="O39" s="8"/>
      <c r="P39" s="8"/>
      <c r="Q39" s="8"/>
      <c r="R39" s="8"/>
      <c r="S39" s="3"/>
      <c r="T39" s="3"/>
      <c r="U39" s="7"/>
    </row>
    <row r="40" spans="1:22">
      <c r="A40" s="48" t="s">
        <v>94</v>
      </c>
      <c r="B40" s="16"/>
      <c r="C40" s="28"/>
      <c r="D40" s="28"/>
      <c r="E40" s="91"/>
      <c r="Q40" s="48"/>
      <c r="R40" s="48"/>
      <c r="S40" s="48"/>
      <c r="T40" s="48"/>
    </row>
    <row r="41" spans="1:22">
      <c r="A41" s="11" t="s">
        <v>96</v>
      </c>
      <c r="B41" s="16"/>
      <c r="C41" s="28"/>
      <c r="D41" s="28"/>
      <c r="E41" s="91"/>
    </row>
    <row r="42" spans="1:22">
      <c r="A42" s="86" t="s">
        <v>139</v>
      </c>
      <c r="F42" s="68"/>
      <c r="G42" s="68"/>
      <c r="H42" s="29"/>
      <c r="I42" s="29"/>
      <c r="J42" s="29"/>
      <c r="K42" s="29"/>
      <c r="L42" s="54"/>
      <c r="M42" s="54"/>
      <c r="N42" s="29"/>
      <c r="O42" s="29"/>
      <c r="P42" s="29"/>
      <c r="Q42" s="29"/>
      <c r="R42" s="29"/>
    </row>
    <row r="43" spans="1:22">
      <c r="A43" s="98" t="s">
        <v>133</v>
      </c>
      <c r="B43" s="27"/>
      <c r="F43" s="68"/>
      <c r="G43" s="68"/>
      <c r="H43" s="29"/>
      <c r="I43" s="29"/>
      <c r="J43" s="29"/>
      <c r="K43" s="29"/>
      <c r="L43" s="54"/>
      <c r="M43" s="99"/>
      <c r="N43" s="99"/>
      <c r="O43" s="99"/>
      <c r="P43" s="99"/>
      <c r="Q43" s="99"/>
      <c r="R43" s="99"/>
      <c r="S43" s="99"/>
      <c r="T43" s="99"/>
      <c r="U43" s="99"/>
    </row>
    <row r="44" spans="1:22">
      <c r="A44" s="625" t="s">
        <v>142</v>
      </c>
      <c r="B44" s="625"/>
      <c r="C44" s="625"/>
      <c r="D44" s="625"/>
      <c r="E44" s="625"/>
      <c r="F44" s="625"/>
      <c r="G44" s="625"/>
      <c r="H44" s="625"/>
      <c r="I44" s="625"/>
      <c r="J44" s="625"/>
      <c r="K44" s="625"/>
      <c r="L44" s="625"/>
      <c r="M44" s="99"/>
      <c r="N44" s="99"/>
      <c r="O44" s="99"/>
      <c r="P44" s="99"/>
      <c r="Q44" s="99"/>
      <c r="R44" s="99"/>
      <c r="S44" s="99"/>
      <c r="T44" s="99"/>
      <c r="U44" s="99"/>
    </row>
    <row r="45" spans="1:22" ht="12.75" customHeight="1">
      <c r="A45" s="19"/>
      <c r="B45" s="19"/>
      <c r="C45" s="19"/>
      <c r="D45" s="19"/>
      <c r="E45" s="19"/>
      <c r="F45" s="19"/>
      <c r="G45" s="19"/>
      <c r="H45" s="19"/>
      <c r="I45" s="19"/>
      <c r="J45" s="19"/>
      <c r="K45" s="19"/>
      <c r="L45" s="19"/>
      <c r="M45" s="99"/>
      <c r="N45" s="99"/>
      <c r="O45" s="99"/>
      <c r="P45" s="99"/>
      <c r="Q45" s="99"/>
      <c r="R45" s="99"/>
      <c r="S45" s="99"/>
      <c r="T45" s="99"/>
      <c r="U45" s="99"/>
      <c r="V45" s="99"/>
    </row>
    <row r="46" spans="1:22" ht="12.75" customHeight="1">
      <c r="A46" s="86" t="s">
        <v>37</v>
      </c>
      <c r="F46" s="68"/>
      <c r="G46" s="68" t="s">
        <v>38</v>
      </c>
      <c r="H46" s="29"/>
      <c r="I46" s="29"/>
      <c r="J46" s="29"/>
      <c r="K46" s="29"/>
      <c r="L46" s="54"/>
      <c r="M46" s="54"/>
      <c r="N46" s="29"/>
      <c r="O46" s="29"/>
      <c r="P46" s="29"/>
      <c r="Q46" s="29" t="s">
        <v>39</v>
      </c>
      <c r="R46" s="29"/>
      <c r="V46" s="99"/>
    </row>
    <row r="47" spans="1:22" ht="12.75" customHeight="1">
      <c r="A47" s="6"/>
      <c r="B47" s="4"/>
      <c r="C47" s="26"/>
      <c r="D47" s="26"/>
      <c r="E47" s="25"/>
      <c r="F47" s="7"/>
      <c r="H47" s="8"/>
      <c r="I47" s="8"/>
      <c r="J47" s="8"/>
      <c r="K47" s="8"/>
      <c r="L47" s="20"/>
      <c r="M47" s="20"/>
      <c r="N47" s="8"/>
      <c r="O47" s="8"/>
      <c r="P47" s="8"/>
      <c r="Q47" s="8"/>
      <c r="R47" s="8"/>
      <c r="S47" s="3"/>
      <c r="T47" s="3"/>
      <c r="U47" s="7"/>
      <c r="V47" s="99"/>
    </row>
    <row r="48" spans="1:22">
      <c r="B48" s="16"/>
      <c r="C48" s="28"/>
      <c r="D48" s="28"/>
      <c r="E48" s="91"/>
    </row>
    <row r="49" spans="1:22">
      <c r="B49" s="16"/>
      <c r="C49" s="28"/>
      <c r="D49" s="28"/>
      <c r="E49" s="91"/>
    </row>
    <row r="50" spans="1:22">
      <c r="B50" s="16"/>
      <c r="C50" s="28"/>
      <c r="D50" s="28"/>
      <c r="E50" s="91"/>
    </row>
    <row r="51" spans="1:22">
      <c r="B51" s="16"/>
      <c r="C51" s="28"/>
      <c r="D51" s="28"/>
      <c r="E51" s="91"/>
    </row>
    <row r="52" spans="1:22">
      <c r="B52" s="16"/>
      <c r="C52" s="28"/>
      <c r="D52" s="28"/>
      <c r="E52" s="91"/>
    </row>
    <row r="53" spans="1:22">
      <c r="B53" s="16"/>
      <c r="C53" s="28"/>
      <c r="D53" s="28"/>
      <c r="E53" s="91"/>
    </row>
    <row r="54" spans="1:22">
      <c r="B54" s="16"/>
      <c r="C54" s="28"/>
      <c r="D54" s="28"/>
      <c r="E54" s="91"/>
    </row>
    <row r="55" spans="1:22">
      <c r="B55" s="16"/>
      <c r="C55" s="28"/>
      <c r="D55" s="28"/>
      <c r="E55" s="91"/>
    </row>
    <row r="56" spans="1:22">
      <c r="B56" s="16"/>
      <c r="C56" s="28"/>
      <c r="D56" s="28"/>
      <c r="E56" s="91"/>
    </row>
    <row r="57" spans="1:22">
      <c r="B57" s="16"/>
      <c r="C57" s="28"/>
      <c r="D57" s="28"/>
      <c r="E57" s="91"/>
    </row>
    <row r="58" spans="1:22">
      <c r="B58" s="16"/>
      <c r="C58" s="28"/>
      <c r="D58" s="28"/>
      <c r="E58" s="91"/>
    </row>
    <row r="59" spans="1:22">
      <c r="B59" s="16"/>
      <c r="C59" s="28"/>
      <c r="D59" s="28"/>
      <c r="E59" s="91"/>
    </row>
    <row r="60" spans="1:22">
      <c r="B60" s="16"/>
      <c r="C60" s="28"/>
      <c r="D60" s="28"/>
      <c r="E60" s="91"/>
    </row>
    <row r="61" spans="1:22">
      <c r="B61" s="16"/>
      <c r="C61" s="28"/>
      <c r="D61" s="28"/>
      <c r="E61" s="91"/>
    </row>
    <row r="62" spans="1:22">
      <c r="B62" s="16"/>
      <c r="C62" s="28"/>
      <c r="D62" s="28"/>
      <c r="E62" s="91"/>
    </row>
    <row r="63" spans="1:22">
      <c r="B63" s="16"/>
      <c r="C63" s="28"/>
      <c r="D63" s="28"/>
      <c r="E63" s="9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s="18" customFormat="1">
      <c r="A264" s="11"/>
      <c r="B264" s="16"/>
      <c r="C264" s="28"/>
      <c r="D264" s="28"/>
      <c r="E264" s="91"/>
      <c r="F264" s="92"/>
      <c r="G264" s="92"/>
      <c r="L264" s="11"/>
      <c r="M264" s="11"/>
      <c r="N264" s="11"/>
      <c r="O264" s="11"/>
      <c r="P264" s="11"/>
      <c r="Q264" s="11"/>
      <c r="R264" s="11"/>
      <c r="S264" s="11"/>
      <c r="T264" s="11"/>
      <c r="U264" s="68"/>
      <c r="V264" s="11"/>
    </row>
    <row r="265" spans="1:22" s="18" customFormat="1">
      <c r="A265" s="11"/>
      <c r="B265" s="16"/>
      <c r="C265" s="28"/>
      <c r="D265" s="28"/>
      <c r="E265" s="91"/>
      <c r="F265" s="92"/>
      <c r="G265" s="92"/>
      <c r="L265" s="11"/>
      <c r="M265" s="11"/>
      <c r="N265" s="11"/>
      <c r="O265" s="11"/>
      <c r="P265" s="11"/>
      <c r="Q265" s="11"/>
      <c r="R265" s="11"/>
      <c r="S265" s="11"/>
      <c r="T265" s="11"/>
      <c r="U265" s="68"/>
      <c r="V265" s="11"/>
    </row>
    <row r="266" spans="1:22" s="18" customFormat="1">
      <c r="A266" s="11"/>
      <c r="B266" s="16"/>
      <c r="C266" s="28"/>
      <c r="D266" s="28"/>
      <c r="E266" s="91"/>
      <c r="F266" s="92"/>
      <c r="G266" s="92"/>
      <c r="L266" s="11"/>
      <c r="M266" s="11"/>
      <c r="N266" s="11"/>
      <c r="O266" s="11"/>
      <c r="P266" s="11"/>
      <c r="Q266" s="11"/>
      <c r="R266" s="11"/>
      <c r="S266" s="11"/>
      <c r="T266" s="11"/>
      <c r="U266" s="68"/>
      <c r="V266" s="11"/>
    </row>
    <row r="267" spans="1:22" s="18" customFormat="1">
      <c r="A267" s="11"/>
      <c r="B267" s="16"/>
      <c r="C267" s="28"/>
      <c r="D267" s="28"/>
      <c r="E267" s="91"/>
      <c r="F267" s="92"/>
      <c r="G267" s="92"/>
      <c r="L267" s="11"/>
      <c r="M267" s="11"/>
      <c r="N267" s="11"/>
      <c r="O267" s="11"/>
      <c r="P267" s="11"/>
      <c r="Q267" s="11"/>
      <c r="R267" s="11"/>
      <c r="S267" s="11"/>
      <c r="T267" s="11"/>
      <c r="U267" s="68"/>
      <c r="V267" s="11"/>
    </row>
    <row r="268" spans="1:22" s="18" customFormat="1">
      <c r="A268" s="11"/>
      <c r="B268" s="16"/>
      <c r="C268" s="28"/>
      <c r="D268" s="28"/>
      <c r="E268" s="91"/>
      <c r="F268" s="92"/>
      <c r="G268" s="92"/>
      <c r="L268" s="11"/>
      <c r="M268" s="11"/>
      <c r="N268" s="11"/>
      <c r="O268" s="11"/>
      <c r="P268" s="11"/>
      <c r="Q268" s="11"/>
      <c r="R268" s="11"/>
      <c r="S268" s="11"/>
      <c r="T268" s="11"/>
      <c r="U268" s="68"/>
      <c r="V268" s="11"/>
    </row>
    <row r="269" spans="1:22" s="18" customFormat="1">
      <c r="A269" s="11"/>
      <c r="B269" s="16"/>
      <c r="C269" s="28"/>
      <c r="D269" s="28"/>
      <c r="E269" s="91"/>
      <c r="F269" s="92"/>
      <c r="G269" s="92"/>
      <c r="L269" s="11"/>
      <c r="M269" s="11"/>
      <c r="N269" s="11"/>
      <c r="O269" s="11"/>
      <c r="P269" s="11"/>
      <c r="Q269" s="11"/>
      <c r="R269" s="11"/>
      <c r="S269" s="11"/>
      <c r="T269" s="11"/>
      <c r="U269" s="68"/>
      <c r="V269" s="11"/>
    </row>
    <row r="270" spans="1:22" s="18" customFormat="1">
      <c r="A270" s="11"/>
      <c r="B270" s="16"/>
      <c r="C270" s="28"/>
      <c r="D270" s="28"/>
      <c r="E270" s="91"/>
      <c r="F270" s="92"/>
      <c r="G270" s="92"/>
      <c r="L270" s="11"/>
      <c r="M270" s="11"/>
      <c r="N270" s="11"/>
      <c r="O270" s="11"/>
      <c r="P270" s="11"/>
      <c r="Q270" s="11"/>
      <c r="R270" s="11"/>
      <c r="S270" s="11"/>
      <c r="T270" s="11"/>
      <c r="U270" s="68"/>
      <c r="V270" s="11"/>
    </row>
    <row r="271" spans="1:22" s="18" customFormat="1">
      <c r="A271" s="11"/>
      <c r="B271" s="17"/>
      <c r="C271" s="27"/>
      <c r="D271" s="27"/>
      <c r="E271" s="89"/>
      <c r="F271" s="92"/>
      <c r="G271" s="92"/>
      <c r="L271" s="11"/>
      <c r="M271" s="11"/>
      <c r="N271" s="11"/>
      <c r="O271" s="11"/>
      <c r="P271" s="11"/>
      <c r="Q271" s="11"/>
      <c r="R271" s="11"/>
      <c r="S271" s="11"/>
      <c r="T271" s="11"/>
      <c r="U271" s="68"/>
      <c r="V271" s="11"/>
    </row>
    <row r="272" spans="1:22" s="18" customFormat="1">
      <c r="A272" s="11"/>
      <c r="B272" s="17"/>
      <c r="C272" s="27"/>
      <c r="D272" s="27"/>
      <c r="E272" s="89"/>
      <c r="F272" s="92"/>
      <c r="G272" s="92"/>
      <c r="L272" s="11"/>
      <c r="M272" s="11"/>
      <c r="N272" s="11"/>
      <c r="O272" s="11"/>
      <c r="P272" s="11"/>
      <c r="Q272" s="11"/>
      <c r="R272" s="11"/>
      <c r="S272" s="11"/>
      <c r="T272" s="11"/>
      <c r="U272" s="68"/>
      <c r="V272" s="11"/>
    </row>
  </sheetData>
  <sheetProtection insertRows="0" deleteRows="0"/>
  <protectedRanges>
    <protectedRange sqref="J46:P1048576 U46:U1048576 U1:U42 J1:P42" name="Obseg1"/>
    <protectedRange sqref="U43:U45 M43:P45" name="Obseg1_1_1_1_1"/>
    <protectedRange sqref="J43:L43" name="Obseg1_3_1_2"/>
    <protectedRange sqref="J44:L45" name="Obseg1_3_1_1_1"/>
  </protectedRanges>
  <mergeCells count="8">
    <mergeCell ref="A44:L44"/>
    <mergeCell ref="B13:K13"/>
    <mergeCell ref="C2:J2"/>
    <mergeCell ref="C3:J3"/>
    <mergeCell ref="C6:J6"/>
    <mergeCell ref="C7:J7"/>
    <mergeCell ref="C8:J8"/>
    <mergeCell ref="C9:J9"/>
  </mergeCells>
  <phoneticPr fontId="31" type="noConversion"/>
  <pageMargins left="0.25" right="0.25" top="0.75" bottom="0.75" header="0.3" footer="0.3"/>
  <pageSetup paperSize="9" scale="64" fitToHeight="0" orientation="landscape" r:id="rId1"/>
  <rowBreaks count="1" manualBreakCount="1">
    <brk id="132" max="11" man="1"/>
  </rowBreak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V250"/>
  <sheetViews>
    <sheetView topLeftCell="A6" zoomScale="90" zoomScaleNormal="90" zoomScaleSheetLayoutView="100" workbookViewId="0">
      <selection activeCell="W26" sqref="W26"/>
    </sheetView>
  </sheetViews>
  <sheetFormatPr defaultColWidth="8.85546875" defaultRowHeight="12.75"/>
  <cols>
    <col min="1" max="1" width="3.5703125" style="11" customWidth="1"/>
    <col min="2" max="2" width="22" style="17" customWidth="1"/>
    <col min="3" max="3" width="10.7109375" style="27" customWidth="1"/>
    <col min="4" max="4" width="10"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pred_rekapitulacija'!A23</f>
        <v>10. sklop:</v>
      </c>
      <c r="C12" s="76"/>
      <c r="D12" s="24"/>
      <c r="E12" s="25"/>
      <c r="F12" s="93"/>
      <c r="G12" s="93"/>
      <c r="H12" s="14"/>
      <c r="I12" s="14"/>
      <c r="J12" s="14"/>
      <c r="K12" s="14"/>
      <c r="U12" s="7"/>
    </row>
    <row r="13" spans="1:21" s="12" customFormat="1" ht="21" customHeight="1">
      <c r="B13" s="626" t="str">
        <f>+'Ponudbeni pred_rekapitulacija'!B23</f>
        <v>ZAMRZNJENE PALAČINKE</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6.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16.899999999999999" customHeight="1">
      <c r="A16" s="77" t="s">
        <v>1</v>
      </c>
      <c r="B16" s="420" t="s">
        <v>819</v>
      </c>
      <c r="C16" s="75" t="s">
        <v>364</v>
      </c>
      <c r="D16" s="255" t="s">
        <v>0</v>
      </c>
      <c r="E16" s="90"/>
      <c r="F16" s="119">
        <v>1000</v>
      </c>
      <c r="G16" s="94" t="s">
        <v>0</v>
      </c>
      <c r="H16" s="7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1000</v>
      </c>
      <c r="I16" s="78" t="str">
        <f>IF(Sklop10[[#This Row],[ZAHTEVANA SHEMA KAKOVOSTI]]&lt;&gt;"",Sklop10[[#This Row],[Preračunana masa/volumen/kos na enoto kg]],"")</f>
        <v/>
      </c>
      <c r="J16" s="82"/>
      <c r="K16" s="114"/>
      <c r="L16" s="114"/>
      <c r="M16" s="114"/>
      <c r="N16" s="115"/>
      <c r="O16" s="115"/>
      <c r="P16" s="83"/>
      <c r="Q16" s="81">
        <f>+Sklop10[[#This Row],[cena/enota brez DDV v EUR]]*Sklop10[[#This Row],[Stopnja DDV (%)]]</f>
        <v>0</v>
      </c>
      <c r="R16" s="81">
        <f>+Sklop10[[#This Row],[cena/enota brez DDV v EUR]]+Sklop10[[#This Row],[Davek (EUR)]]</f>
        <v>0</v>
      </c>
      <c r="S16" s="81">
        <f>+Sklop10[[#This Row],[cena/enota brez DDV v EUR]]*Sklop10[[#This Row],[Okvirna količina]]</f>
        <v>0</v>
      </c>
      <c r="T16" s="81">
        <f>+Sklop10[[#This Row],[Končna cena/enoto mere (EUR) z DDV]]*Sklop10[[#This Row],[Okvirna količina]]</f>
        <v>0</v>
      </c>
      <c r="U16" s="115"/>
    </row>
    <row r="17" spans="1:22" s="55" customFormat="1" ht="24">
      <c r="A17" s="77" t="s">
        <v>3</v>
      </c>
      <c r="B17" s="444" t="s">
        <v>818</v>
      </c>
      <c r="C17" s="75" t="s">
        <v>364</v>
      </c>
      <c r="D17" s="255" t="s">
        <v>0</v>
      </c>
      <c r="E17" s="201"/>
      <c r="F17" s="207">
        <v>300</v>
      </c>
      <c r="G17" s="203" t="s">
        <v>0</v>
      </c>
      <c r="H17" s="191">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300</v>
      </c>
      <c r="I17" s="192" t="str">
        <f>IF(Sklop10[[#This Row],[ZAHTEVANA SHEMA KAKOVOSTI]]&lt;&gt;"",Sklop10[[#This Row],[Preračunana masa/volumen/kos na enoto kg]],"")</f>
        <v/>
      </c>
      <c r="J17" s="193"/>
      <c r="K17" s="198"/>
      <c r="L17" s="198"/>
      <c r="M17" s="194"/>
      <c r="N17" s="195"/>
      <c r="O17" s="195"/>
      <c r="P17" s="197"/>
      <c r="Q17" s="196">
        <f>+Sklop10[[#This Row],[cena/enota brez DDV v EUR]]*Sklop10[[#This Row],[Stopnja DDV (%)]]</f>
        <v>0</v>
      </c>
      <c r="R17" s="196">
        <f>+Sklop10[[#This Row],[cena/enota brez DDV v EUR]]+Sklop10[[#This Row],[Davek (EUR)]]</f>
        <v>0</v>
      </c>
      <c r="S17" s="196">
        <f>+Sklop10[[#This Row],[cena/enota brez DDV v EUR]]*Sklop10[[#This Row],[Okvirna količina]]</f>
        <v>0</v>
      </c>
      <c r="T17" s="196">
        <f>+Sklop10[[#This Row],[Končna cena/enoto mere (EUR) z DDV]]*Sklop10[[#This Row],[Okvirna količina]]</f>
        <v>0</v>
      </c>
      <c r="U17" s="208"/>
    </row>
    <row r="18" spans="1:22">
      <c r="A18" s="510" t="s">
        <v>98</v>
      </c>
      <c r="B18" s="499"/>
      <c r="C18" s="500"/>
      <c r="D18" s="500"/>
      <c r="E18" s="501"/>
      <c r="F18" s="502"/>
      <c r="G18" s="503"/>
      <c r="H18" s="504">
        <f>SUBTOTAL(109,Sklop10[Preračunana masa/volumen/kos na enoto kg])</f>
        <v>1300</v>
      </c>
      <c r="I18" s="504">
        <f>SUBTOTAL(109,Sklop10[Živila iz shem kakovosti (kg)])</f>
        <v>0</v>
      </c>
      <c r="J18" s="502"/>
      <c r="K18" s="505"/>
      <c r="L18" s="505"/>
      <c r="M18" s="506"/>
      <c r="N18" s="507"/>
      <c r="O18" s="507"/>
      <c r="P18" s="507"/>
      <c r="Q18" s="508"/>
      <c r="R18" s="502"/>
      <c r="S18" s="508">
        <f>SUBTOTAL(109,Sklop10[Vrednost za okvirno količino (EUR) brez DDV])</f>
        <v>0</v>
      </c>
      <c r="T18" s="508">
        <f>SUBTOTAL(109,Sklop10[Vrednost za okvirno količino (EUR) z DDV])</f>
        <v>0</v>
      </c>
      <c r="U18" s="509" t="s">
        <v>143</v>
      </c>
      <c r="V18" s="96"/>
    </row>
    <row r="19" spans="1:22" s="185" customFormat="1">
      <c r="A19" s="173"/>
      <c r="B19" s="174"/>
      <c r="C19" s="175"/>
      <c r="D19" s="175"/>
      <c r="E19" s="176"/>
      <c r="F19" s="177"/>
      <c r="G19" s="178"/>
      <c r="H19" s="179"/>
      <c r="I19" s="179"/>
      <c r="J19" s="177"/>
      <c r="K19" s="180"/>
      <c r="L19" s="180"/>
      <c r="M19" s="181"/>
      <c r="N19" s="182"/>
      <c r="O19" s="182"/>
      <c r="P19" s="182"/>
      <c r="Q19" s="183"/>
      <c r="R19" s="177"/>
      <c r="S19" s="183"/>
      <c r="T19" s="183"/>
      <c r="U19" s="184"/>
      <c r="V19" s="190"/>
    </row>
    <row r="20" spans="1:22">
      <c r="A20" s="48" t="s">
        <v>94</v>
      </c>
      <c r="B20" s="16"/>
      <c r="C20" s="28"/>
      <c r="D20" s="28"/>
      <c r="E20" s="91"/>
      <c r="Q20" s="48"/>
      <c r="R20" s="48"/>
      <c r="S20" s="48"/>
      <c r="T20" s="48"/>
    </row>
    <row r="21" spans="1:22">
      <c r="A21" s="11" t="s">
        <v>96</v>
      </c>
      <c r="B21" s="16"/>
      <c r="C21" s="28"/>
      <c r="D21" s="28"/>
      <c r="E21" s="91"/>
    </row>
    <row r="22" spans="1:22">
      <c r="A22" s="86" t="s">
        <v>139</v>
      </c>
      <c r="F22" s="68"/>
      <c r="G22" s="68"/>
      <c r="H22" s="29"/>
      <c r="I22" s="29"/>
      <c r="J22" s="29"/>
      <c r="K22" s="29"/>
      <c r="L22" s="54"/>
      <c r="M22" s="54"/>
      <c r="N22" s="29"/>
      <c r="O22" s="29"/>
      <c r="P22" s="29"/>
      <c r="Q22" s="29"/>
      <c r="R22" s="29"/>
    </row>
    <row r="23" spans="1:22" ht="12.75" customHeight="1">
      <c r="A23" s="98" t="s">
        <v>133</v>
      </c>
      <c r="B23" s="27"/>
      <c r="F23" s="68"/>
      <c r="G23" s="68"/>
      <c r="H23" s="29"/>
      <c r="I23" s="29"/>
      <c r="J23" s="29"/>
      <c r="K23" s="29"/>
      <c r="L23" s="54"/>
      <c r="M23" s="99"/>
      <c r="N23" s="99"/>
      <c r="O23" s="99"/>
      <c r="P23" s="99"/>
      <c r="Q23" s="99"/>
      <c r="R23" s="99"/>
      <c r="S23" s="99"/>
      <c r="T23" s="99"/>
      <c r="U23" s="99"/>
      <c r="V23" s="99"/>
    </row>
    <row r="24" spans="1:22" ht="12.75" customHeight="1">
      <c r="A24" s="625" t="s">
        <v>142</v>
      </c>
      <c r="B24" s="625"/>
      <c r="C24" s="625"/>
      <c r="D24" s="625"/>
      <c r="E24" s="625"/>
      <c r="F24" s="625"/>
      <c r="G24" s="625"/>
      <c r="H24" s="625"/>
      <c r="I24" s="625"/>
      <c r="J24" s="625"/>
      <c r="K24" s="625"/>
      <c r="L24" s="625"/>
      <c r="M24" s="99"/>
      <c r="N24" s="99"/>
      <c r="O24" s="99"/>
      <c r="P24" s="99"/>
      <c r="Q24" s="99"/>
      <c r="R24" s="99"/>
      <c r="S24" s="99"/>
      <c r="T24" s="99"/>
      <c r="U24" s="99"/>
      <c r="V24" s="99"/>
    </row>
    <row r="25" spans="1:22" ht="12.75" customHeight="1">
      <c r="A25" s="19"/>
      <c r="B25" s="19"/>
      <c r="C25" s="19"/>
      <c r="D25" s="19"/>
      <c r="E25" s="19"/>
      <c r="F25" s="19"/>
      <c r="G25" s="19"/>
      <c r="H25" s="19"/>
      <c r="I25" s="19"/>
      <c r="J25" s="19"/>
      <c r="K25" s="19"/>
      <c r="L25" s="19"/>
      <c r="M25" s="99"/>
      <c r="N25" s="99"/>
      <c r="O25" s="99"/>
      <c r="P25" s="99"/>
      <c r="Q25" s="99"/>
      <c r="R25" s="99"/>
      <c r="S25" s="99"/>
      <c r="T25" s="99"/>
      <c r="U25" s="99"/>
      <c r="V25" s="99"/>
    </row>
    <row r="26" spans="1:22">
      <c r="A26" s="86" t="s">
        <v>37</v>
      </c>
      <c r="F26" s="68"/>
      <c r="G26" s="68" t="s">
        <v>38</v>
      </c>
      <c r="H26" s="29"/>
      <c r="I26" s="29"/>
      <c r="J26" s="29"/>
      <c r="K26" s="29"/>
      <c r="L26" s="54"/>
      <c r="M26" s="54"/>
      <c r="N26" s="29"/>
      <c r="O26" s="29"/>
      <c r="P26" s="29"/>
      <c r="Q26" s="29" t="s">
        <v>39</v>
      </c>
      <c r="R26" s="29"/>
    </row>
    <row r="27" spans="1:22" ht="15">
      <c r="A27" s="6"/>
      <c r="B27" s="4"/>
      <c r="C27" s="26"/>
      <c r="D27" s="26"/>
      <c r="E27" s="25"/>
      <c r="F27" s="7"/>
      <c r="H27" s="8"/>
      <c r="I27" s="8"/>
      <c r="J27" s="8"/>
      <c r="K27" s="8"/>
      <c r="L27" s="20"/>
      <c r="M27" s="20"/>
      <c r="N27" s="8"/>
      <c r="O27" s="8"/>
      <c r="P27" s="8"/>
      <c r="Q27" s="8"/>
      <c r="R27" s="8"/>
      <c r="S27" s="3"/>
      <c r="T27" s="3"/>
      <c r="U27" s="7"/>
    </row>
    <row r="28" spans="1:22">
      <c r="B28" s="16"/>
      <c r="C28" s="28"/>
      <c r="D28" s="28"/>
      <c r="E28" s="91"/>
    </row>
    <row r="29" spans="1:22">
      <c r="B29" s="16"/>
      <c r="C29" s="28"/>
      <c r="D29" s="28"/>
      <c r="E29" s="91"/>
    </row>
    <row r="30" spans="1:22">
      <c r="B30" s="16"/>
      <c r="C30" s="28"/>
      <c r="D30" s="28"/>
      <c r="E30" s="91"/>
    </row>
    <row r="31" spans="1:22">
      <c r="B31" s="16"/>
      <c r="C31" s="28"/>
      <c r="D31" s="28"/>
      <c r="E31" s="91"/>
    </row>
    <row r="32" spans="1:22">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s="18" customFormat="1">
      <c r="A38" s="11"/>
      <c r="B38" s="16"/>
      <c r="C38" s="28"/>
      <c r="D38" s="28"/>
      <c r="E38" s="91"/>
      <c r="F38" s="92"/>
      <c r="G38" s="92"/>
      <c r="L38" s="11"/>
      <c r="M38" s="11"/>
      <c r="N38" s="11"/>
      <c r="O38" s="11"/>
      <c r="P38" s="11"/>
      <c r="Q38" s="11"/>
      <c r="R38" s="11"/>
      <c r="S38" s="11"/>
      <c r="T38" s="11"/>
      <c r="U38" s="68"/>
      <c r="V38" s="11"/>
    </row>
    <row r="39" spans="1:22" s="18" customFormat="1">
      <c r="A39" s="11"/>
      <c r="B39" s="16"/>
      <c r="C39" s="28"/>
      <c r="D39" s="28"/>
      <c r="E39" s="91"/>
      <c r="F39" s="92"/>
      <c r="G39" s="92"/>
      <c r="L39" s="11"/>
      <c r="M39" s="11"/>
      <c r="N39" s="11"/>
      <c r="O39" s="11"/>
      <c r="P39" s="11"/>
      <c r="Q39" s="11"/>
      <c r="R39" s="11"/>
      <c r="S39" s="11"/>
      <c r="T39" s="11"/>
      <c r="U39" s="68"/>
      <c r="V39" s="11"/>
    </row>
    <row r="40" spans="1:22" s="18" customFormat="1">
      <c r="A40" s="11"/>
      <c r="B40" s="16"/>
      <c r="C40" s="28"/>
      <c r="D40" s="28"/>
      <c r="E40" s="91"/>
      <c r="F40" s="92"/>
      <c r="G40" s="92"/>
      <c r="L40" s="11"/>
      <c r="M40" s="11"/>
      <c r="N40" s="11"/>
      <c r="O40" s="11"/>
      <c r="P40" s="11"/>
      <c r="Q40" s="11"/>
      <c r="R40" s="11"/>
      <c r="S40" s="11"/>
      <c r="T40" s="11"/>
      <c r="U40" s="68"/>
      <c r="V40" s="11"/>
    </row>
    <row r="41" spans="1:22" s="18" customFormat="1">
      <c r="A41" s="11"/>
      <c r="B41" s="16"/>
      <c r="C41" s="28"/>
      <c r="D41" s="28"/>
      <c r="E41" s="91"/>
      <c r="F41" s="92"/>
      <c r="G41" s="92"/>
      <c r="L41" s="11"/>
      <c r="M41" s="11"/>
      <c r="N41" s="11"/>
      <c r="O41" s="11"/>
      <c r="P41" s="11"/>
      <c r="Q41" s="11"/>
      <c r="R41" s="11"/>
      <c r="S41" s="11"/>
      <c r="T41" s="11"/>
      <c r="U41" s="68"/>
      <c r="V41" s="11"/>
    </row>
    <row r="42" spans="1:22" s="18" customFormat="1">
      <c r="A42" s="11"/>
      <c r="B42" s="16"/>
      <c r="C42" s="28"/>
      <c r="D42" s="28"/>
      <c r="E42" s="91"/>
      <c r="F42" s="92"/>
      <c r="G42" s="92"/>
      <c r="L42" s="11"/>
      <c r="M42" s="11"/>
      <c r="N42" s="11"/>
      <c r="O42" s="11"/>
      <c r="P42" s="11"/>
      <c r="Q42" s="11"/>
      <c r="R42" s="11"/>
      <c r="S42" s="11"/>
      <c r="T42" s="11"/>
      <c r="U42" s="68"/>
      <c r="V42" s="11"/>
    </row>
    <row r="43" spans="1:22" s="18" customFormat="1">
      <c r="A43" s="11"/>
      <c r="B43" s="16"/>
      <c r="C43" s="28"/>
      <c r="D43" s="28"/>
      <c r="E43" s="91"/>
      <c r="F43" s="92"/>
      <c r="G43" s="92"/>
      <c r="L43" s="11"/>
      <c r="M43" s="11"/>
      <c r="N43" s="11"/>
      <c r="O43" s="11"/>
      <c r="P43" s="11"/>
      <c r="Q43" s="11"/>
      <c r="R43" s="11"/>
      <c r="S43" s="11"/>
      <c r="T43" s="11"/>
      <c r="U43" s="68"/>
      <c r="V43" s="11"/>
    </row>
    <row r="44" spans="1:22" s="18" customFormat="1">
      <c r="A44" s="11"/>
      <c r="B44" s="16"/>
      <c r="C44" s="28"/>
      <c r="D44" s="28"/>
      <c r="E44" s="91"/>
      <c r="F44" s="92"/>
      <c r="G44" s="92"/>
      <c r="L44" s="11"/>
      <c r="M44" s="11"/>
      <c r="N44" s="11"/>
      <c r="O44" s="11"/>
      <c r="P44" s="11"/>
      <c r="Q44" s="11"/>
      <c r="R44" s="11"/>
      <c r="S44" s="11"/>
      <c r="T44" s="11"/>
      <c r="U44" s="68"/>
      <c r="V44" s="11"/>
    </row>
    <row r="45" spans="1:22" s="18" customFormat="1">
      <c r="A45" s="11"/>
      <c r="B45" s="16"/>
      <c r="C45" s="28"/>
      <c r="D45" s="28"/>
      <c r="E45" s="91"/>
      <c r="F45" s="92"/>
      <c r="G45" s="92"/>
      <c r="L45" s="11"/>
      <c r="M45" s="11"/>
      <c r="N45" s="11"/>
      <c r="O45" s="11"/>
      <c r="P45" s="11"/>
      <c r="Q45" s="11"/>
      <c r="R45" s="11"/>
      <c r="S45" s="11"/>
      <c r="T45" s="11"/>
      <c r="U45" s="68"/>
      <c r="V45" s="1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c r="B247" s="16"/>
      <c r="C247" s="28"/>
      <c r="D247" s="28"/>
      <c r="E247" s="91"/>
    </row>
    <row r="248" spans="1:22">
      <c r="B248" s="16"/>
      <c r="C248" s="28"/>
      <c r="D248" s="28"/>
      <c r="E248" s="91"/>
    </row>
    <row r="249" spans="1:22">
      <c r="B249" s="16"/>
      <c r="C249" s="28"/>
      <c r="D249" s="28"/>
      <c r="E249" s="91"/>
    </row>
    <row r="250" spans="1:22">
      <c r="B250" s="16"/>
      <c r="C250" s="28"/>
      <c r="D250" s="28"/>
      <c r="E250" s="91"/>
    </row>
  </sheetData>
  <sheetProtection insertRows="0" deleteRows="0"/>
  <protectedRanges>
    <protectedRange sqref="J26:P1048576 U26:U1048576 J1:P22 U1:U22" name="Obseg1"/>
    <protectedRange sqref="U23 M23:P23" name="Obseg1_1_2_1_1"/>
    <protectedRange sqref="J23:L23" name="Obseg1_3_1_2"/>
    <protectedRange sqref="U24:U25 M24:P25" name="Obseg1_1_1_1_1_2"/>
    <protectedRange sqref="J24:L25" name="Obseg1_3_1_1_2_2"/>
  </protectedRanges>
  <mergeCells count="8">
    <mergeCell ref="A24:L24"/>
    <mergeCell ref="B13:K13"/>
    <mergeCell ref="C2:J2"/>
    <mergeCell ref="C3:J3"/>
    <mergeCell ref="C6:J6"/>
    <mergeCell ref="C7:J7"/>
    <mergeCell ref="C8:J8"/>
    <mergeCell ref="C9:J9"/>
  </mergeCells>
  <phoneticPr fontId="31" type="noConversion"/>
  <pageMargins left="0.25" right="0.25" top="0.75" bottom="0.75" header="0.3" footer="0.3"/>
  <pageSetup paperSize="9" scale="70" fitToHeight="0" orientation="landscape" r:id="rId1"/>
  <rowBreaks count="1" manualBreakCount="1">
    <brk id="112" max="11" man="1"/>
  </rowBreaks>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V264"/>
  <sheetViews>
    <sheetView topLeftCell="A12" zoomScaleNormal="100" zoomScaleSheetLayoutView="100" workbookViewId="0">
      <selection activeCell="AA23" sqref="AA23"/>
    </sheetView>
  </sheetViews>
  <sheetFormatPr defaultColWidth="8.85546875" defaultRowHeight="12.75"/>
  <cols>
    <col min="1" max="1" width="3.5703125" style="11" customWidth="1"/>
    <col min="2" max="2" width="39.85546875" style="17" bestFit="1" customWidth="1"/>
    <col min="3" max="3" width="10.7109375" style="27"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1.71093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256" t="s">
        <v>46</v>
      </c>
    </row>
    <row r="2" spans="1:21" ht="15">
      <c r="B2" s="257" t="s">
        <v>47</v>
      </c>
      <c r="C2" s="627" t="str">
        <f>+'prva stran'!B6</f>
        <v>VRTEC RADOVLJICA</v>
      </c>
      <c r="D2" s="628"/>
      <c r="E2" s="628"/>
      <c r="F2" s="628"/>
      <c r="G2" s="628"/>
      <c r="H2" s="628"/>
      <c r="I2" s="628"/>
      <c r="J2" s="628"/>
    </row>
    <row r="3" spans="1:21" ht="15">
      <c r="B3" s="257" t="s">
        <v>48</v>
      </c>
      <c r="C3" s="629" t="str">
        <f>+'prva stran'!B7</f>
        <v>Kranjska cesta 13, 4240 Radovljica</v>
      </c>
      <c r="D3" s="630"/>
      <c r="E3" s="630"/>
      <c r="F3" s="630"/>
      <c r="G3" s="630"/>
      <c r="H3" s="630"/>
      <c r="I3" s="630"/>
      <c r="J3" s="630"/>
    </row>
    <row r="4" spans="1:21" ht="15">
      <c r="B4" s="258"/>
    </row>
    <row r="5" spans="1:21" ht="15">
      <c r="B5" s="256" t="s">
        <v>50</v>
      </c>
    </row>
    <row r="6" spans="1:21" ht="17.25" customHeight="1">
      <c r="B6" s="259" t="s">
        <v>47</v>
      </c>
      <c r="C6" s="631">
        <f>+'prva stran'!B10</f>
        <v>0</v>
      </c>
      <c r="D6" s="632"/>
      <c r="E6" s="632"/>
      <c r="F6" s="632"/>
      <c r="G6" s="632"/>
      <c r="H6" s="632"/>
      <c r="I6" s="632"/>
      <c r="J6" s="632"/>
    </row>
    <row r="7" spans="1:21" ht="17.25" customHeight="1">
      <c r="B7" s="259" t="s">
        <v>48</v>
      </c>
      <c r="C7" s="633">
        <f>+'prva stran'!B11</f>
        <v>0</v>
      </c>
      <c r="D7" s="634"/>
      <c r="E7" s="634"/>
      <c r="F7" s="634"/>
      <c r="G7" s="634"/>
      <c r="H7" s="634"/>
      <c r="I7" s="634"/>
      <c r="J7" s="634"/>
    </row>
    <row r="8" spans="1:21" ht="17.25" customHeight="1">
      <c r="B8" s="259" t="s">
        <v>49</v>
      </c>
      <c r="C8" s="633">
        <f>+'prva stran'!B12</f>
        <v>0</v>
      </c>
      <c r="D8" s="634"/>
      <c r="E8" s="634"/>
      <c r="F8" s="634"/>
      <c r="G8" s="634"/>
      <c r="H8" s="634"/>
      <c r="I8" s="634"/>
      <c r="J8" s="634"/>
    </row>
    <row r="9" spans="1:21" s="12" customFormat="1" ht="17.25" customHeight="1">
      <c r="A9" s="9"/>
      <c r="B9" s="260"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261" t="str">
        <f>+'Ponudbeni pred_rekapitulacija'!A24</f>
        <v>11. sklop:</v>
      </c>
      <c r="C12" s="76"/>
      <c r="D12" s="24"/>
      <c r="E12" s="25"/>
      <c r="F12" s="93"/>
      <c r="G12" s="93"/>
      <c r="H12" s="14"/>
      <c r="I12" s="14"/>
      <c r="J12" s="14"/>
      <c r="K12" s="14"/>
      <c r="U12" s="7"/>
    </row>
    <row r="13" spans="1:21" s="12" customFormat="1" ht="21" customHeight="1">
      <c r="B13" s="626" t="str">
        <f>+'Ponudbeni pred_rekapitulacija'!B24</f>
        <v>OSTALI ZAMRZNJENI IZDELKI</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6.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12">
      <c r="A16" s="318" t="s">
        <v>1</v>
      </c>
      <c r="B16" s="420" t="s">
        <v>967</v>
      </c>
      <c r="C16" s="75">
        <v>1</v>
      </c>
      <c r="D16" s="156" t="s">
        <v>0</v>
      </c>
      <c r="E16" s="90"/>
      <c r="F16" s="119">
        <v>100</v>
      </c>
      <c r="G16" s="94" t="s">
        <v>0</v>
      </c>
      <c r="H16"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16" s="78" t="str">
        <f>IF(Sklop11[[#This Row],[ZAHTEVANA SHEMA KAKOVOSTI]]&lt;&gt;"",Sklop11[[#This Row],[Preračunana masa/volumen/kos na enoto kg]],"")</f>
        <v/>
      </c>
      <c r="J16" s="124"/>
      <c r="K16" s="120"/>
      <c r="L16" s="120"/>
      <c r="M16" s="120"/>
      <c r="N16" s="115"/>
      <c r="O16" s="120"/>
      <c r="P16" s="83"/>
      <c r="Q16" s="81">
        <f>+Sklop11[[#This Row],[cena/enota brez DDV v EUR]]*Sklop11[[#This Row],[Stopnja DDV (%)]]</f>
        <v>0</v>
      </c>
      <c r="R16" s="81">
        <f>+Sklop11[[#This Row],[cena/enota brez DDV v EUR]]+Sklop11[[#This Row],[Davek (EUR)]]</f>
        <v>0</v>
      </c>
      <c r="S16" s="81">
        <f>+Sklop11[[#This Row],[cena/enota brez DDV v EUR]]*Sklop11[[#This Row],[Okvirna količina]]</f>
        <v>0</v>
      </c>
      <c r="T16" s="81">
        <f>+Sklop11[[#This Row],[Končna cena/enoto mere (EUR) z DDV]]*Sklop11[[#This Row],[Okvirna količina]]</f>
        <v>0</v>
      </c>
      <c r="U16" s="120"/>
    </row>
    <row r="17" spans="1:21" s="55" customFormat="1" ht="24">
      <c r="A17" s="318" t="s">
        <v>3</v>
      </c>
      <c r="B17" s="420" t="s">
        <v>968</v>
      </c>
      <c r="C17" s="75">
        <v>1</v>
      </c>
      <c r="D17" s="156" t="s">
        <v>0</v>
      </c>
      <c r="E17" s="121"/>
      <c r="F17" s="209">
        <v>6</v>
      </c>
      <c r="G17" s="94" t="s">
        <v>0</v>
      </c>
      <c r="H17"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v>
      </c>
      <c r="I17" s="152" t="str">
        <f>IF(Sklop11[[#This Row],[ZAHTEVANA SHEMA KAKOVOSTI]]&lt;&gt;"",Sklop11[[#This Row],[Preračunana masa/volumen/kos na enoto kg]],"")</f>
        <v/>
      </c>
      <c r="J17" s="189"/>
      <c r="K17" s="120"/>
      <c r="L17" s="120"/>
      <c r="M17" s="120"/>
      <c r="N17" s="115"/>
      <c r="O17" s="120"/>
      <c r="P17" s="153"/>
      <c r="Q17" s="154">
        <f>+Sklop11[[#This Row],[cena/enota brez DDV v EUR]]*Sklop11[[#This Row],[Stopnja DDV (%)]]</f>
        <v>0</v>
      </c>
      <c r="R17" s="154">
        <f>+Sklop11[[#This Row],[cena/enota brez DDV v EUR]]+Sklop11[[#This Row],[Davek (EUR)]]</f>
        <v>0</v>
      </c>
      <c r="S17" s="154">
        <f>+Sklop11[[#This Row],[cena/enota brez DDV v EUR]]*Sklop11[[#This Row],[Okvirna količina]]</f>
        <v>0</v>
      </c>
      <c r="T17" s="154">
        <f>+Sklop11[[#This Row],[Končna cena/enoto mere (EUR) z DDV]]*Sklop11[[#This Row],[Okvirna količina]]</f>
        <v>0</v>
      </c>
      <c r="U17" s="120"/>
    </row>
    <row r="18" spans="1:21" s="55" customFormat="1" ht="24">
      <c r="A18" s="318" t="s">
        <v>4</v>
      </c>
      <c r="B18" s="420" t="s">
        <v>969</v>
      </c>
      <c r="C18" s="75" t="s">
        <v>365</v>
      </c>
      <c r="D18" s="156" t="s">
        <v>0</v>
      </c>
      <c r="E18" s="121"/>
      <c r="F18" s="209">
        <v>600</v>
      </c>
      <c r="G18" s="94" t="s">
        <v>0</v>
      </c>
      <c r="H18"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600</v>
      </c>
      <c r="I18" s="152" t="str">
        <f>IF(Sklop11[[#This Row],[ZAHTEVANA SHEMA KAKOVOSTI]]&lt;&gt;"",Sklop11[[#This Row],[Preračunana masa/volumen/kos na enoto kg]],"")</f>
        <v/>
      </c>
      <c r="J18" s="189"/>
      <c r="K18" s="120"/>
      <c r="L18" s="120"/>
      <c r="M18" s="120"/>
      <c r="N18" s="115"/>
      <c r="O18" s="120"/>
      <c r="P18" s="153"/>
      <c r="Q18" s="154">
        <f>+Sklop11[[#This Row],[cena/enota brez DDV v EUR]]*Sklop11[[#This Row],[Stopnja DDV (%)]]</f>
        <v>0</v>
      </c>
      <c r="R18" s="154">
        <f>+Sklop11[[#This Row],[cena/enota brez DDV v EUR]]+Sklop11[[#This Row],[Davek (EUR)]]</f>
        <v>0</v>
      </c>
      <c r="S18" s="154">
        <f>+Sklop11[[#This Row],[cena/enota brez DDV v EUR]]*Sklop11[[#This Row],[Okvirna količina]]</f>
        <v>0</v>
      </c>
      <c r="T18" s="154">
        <f>+Sklop11[[#This Row],[Končna cena/enoto mere (EUR) z DDV]]*Sklop11[[#This Row],[Okvirna količina]]</f>
        <v>0</v>
      </c>
      <c r="U18" s="120"/>
    </row>
    <row r="19" spans="1:21" s="55" customFormat="1" ht="12">
      <c r="A19" s="318" t="s">
        <v>5</v>
      </c>
      <c r="B19" s="420" t="s">
        <v>367</v>
      </c>
      <c r="C19" s="75" t="s">
        <v>366</v>
      </c>
      <c r="D19" s="156" t="s">
        <v>0</v>
      </c>
      <c r="E19" s="121"/>
      <c r="F19" s="209">
        <v>600</v>
      </c>
      <c r="G19" s="94" t="s">
        <v>0</v>
      </c>
      <c r="H19"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600</v>
      </c>
      <c r="I19" s="152" t="str">
        <f>IF(Sklop11[[#This Row],[ZAHTEVANA SHEMA KAKOVOSTI]]&lt;&gt;"",Sklop11[[#This Row],[Preračunana masa/volumen/kos na enoto kg]],"")</f>
        <v/>
      </c>
      <c r="J19" s="189"/>
      <c r="K19" s="120"/>
      <c r="L19" s="120"/>
      <c r="M19" s="120"/>
      <c r="N19" s="115"/>
      <c r="O19" s="120"/>
      <c r="P19" s="153"/>
      <c r="Q19" s="154">
        <f>+Sklop11[[#This Row],[cena/enota brez DDV v EUR]]*Sklop11[[#This Row],[Stopnja DDV (%)]]</f>
        <v>0</v>
      </c>
      <c r="R19" s="154">
        <f>+Sklop11[[#This Row],[cena/enota brez DDV v EUR]]+Sklop11[[#This Row],[Davek (EUR)]]</f>
        <v>0</v>
      </c>
      <c r="S19" s="154">
        <f>+Sklop11[[#This Row],[cena/enota brez DDV v EUR]]*Sklop11[[#This Row],[Okvirna količina]]</f>
        <v>0</v>
      </c>
      <c r="T19" s="154">
        <f>+Sklop11[[#This Row],[Končna cena/enoto mere (EUR) z DDV]]*Sklop11[[#This Row],[Okvirna količina]]</f>
        <v>0</v>
      </c>
      <c r="U19" s="120"/>
    </row>
    <row r="20" spans="1:21" s="55" customFormat="1" ht="12">
      <c r="A20" s="318" t="s">
        <v>6</v>
      </c>
      <c r="B20" s="420" t="s">
        <v>368</v>
      </c>
      <c r="C20" s="75" t="s">
        <v>366</v>
      </c>
      <c r="D20" s="156" t="s">
        <v>0</v>
      </c>
      <c r="E20" s="121"/>
      <c r="F20" s="209">
        <v>100</v>
      </c>
      <c r="G20" s="94" t="s">
        <v>0</v>
      </c>
      <c r="H20"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20" s="152" t="str">
        <f>IF(Sklop11[[#This Row],[ZAHTEVANA SHEMA KAKOVOSTI]]&lt;&gt;"",Sklop11[[#This Row],[Preračunana masa/volumen/kos na enoto kg]],"")</f>
        <v/>
      </c>
      <c r="J20" s="189"/>
      <c r="K20" s="120"/>
      <c r="L20" s="120"/>
      <c r="M20" s="120"/>
      <c r="N20" s="115"/>
      <c r="O20" s="120"/>
      <c r="P20" s="153"/>
      <c r="Q20" s="154">
        <f>+Sklop11[[#This Row],[cena/enota brez DDV v EUR]]*Sklop11[[#This Row],[Stopnja DDV (%)]]</f>
        <v>0</v>
      </c>
      <c r="R20" s="154">
        <f>+Sklop11[[#This Row],[cena/enota brez DDV v EUR]]+Sklop11[[#This Row],[Davek (EUR)]]</f>
        <v>0</v>
      </c>
      <c r="S20" s="154">
        <f>+Sklop11[[#This Row],[cena/enota brez DDV v EUR]]*Sklop11[[#This Row],[Okvirna količina]]</f>
        <v>0</v>
      </c>
      <c r="T20" s="154">
        <f>+Sklop11[[#This Row],[Končna cena/enoto mere (EUR) z DDV]]*Sklop11[[#This Row],[Okvirna količina]]</f>
        <v>0</v>
      </c>
      <c r="U20" s="120"/>
    </row>
    <row r="21" spans="1:21" s="55" customFormat="1" ht="12">
      <c r="A21" s="318" t="s">
        <v>7</v>
      </c>
      <c r="B21" s="522" t="s">
        <v>370</v>
      </c>
      <c r="C21" s="75" t="s">
        <v>369</v>
      </c>
      <c r="D21" s="156" t="s">
        <v>0</v>
      </c>
      <c r="E21" s="121"/>
      <c r="F21" s="209">
        <v>50</v>
      </c>
      <c r="G21" s="94" t="s">
        <v>0</v>
      </c>
      <c r="H21"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21" s="152" t="str">
        <f>IF(Sklop11[[#This Row],[ZAHTEVANA SHEMA KAKOVOSTI]]&lt;&gt;"",Sklop11[[#This Row],[Preračunana masa/volumen/kos na enoto kg]],"")</f>
        <v/>
      </c>
      <c r="J21" s="189"/>
      <c r="K21" s="120"/>
      <c r="L21" s="120"/>
      <c r="M21" s="120"/>
      <c r="N21" s="115"/>
      <c r="O21" s="120"/>
      <c r="P21" s="153"/>
      <c r="Q21" s="154">
        <f>+Sklop11[[#This Row],[cena/enota brez DDV v EUR]]*Sklop11[[#This Row],[Stopnja DDV (%)]]</f>
        <v>0</v>
      </c>
      <c r="R21" s="154">
        <f>+Sklop11[[#This Row],[cena/enota brez DDV v EUR]]+Sklop11[[#This Row],[Davek (EUR)]]</f>
        <v>0</v>
      </c>
      <c r="S21" s="154">
        <f>+Sklop11[[#This Row],[cena/enota brez DDV v EUR]]*Sklop11[[#This Row],[Okvirna količina]]</f>
        <v>0</v>
      </c>
      <c r="T21" s="154">
        <f>+Sklop11[[#This Row],[Končna cena/enoto mere (EUR) z DDV]]*Sklop11[[#This Row],[Okvirna količina]]</f>
        <v>0</v>
      </c>
      <c r="U21" s="120"/>
    </row>
    <row r="22" spans="1:21" s="55" customFormat="1" ht="12">
      <c r="A22" s="318" t="s">
        <v>8</v>
      </c>
      <c r="B22" s="522" t="s">
        <v>821</v>
      </c>
      <c r="C22" s="75" t="s">
        <v>369</v>
      </c>
      <c r="D22" s="156" t="s">
        <v>0</v>
      </c>
      <c r="E22" s="121"/>
      <c r="F22" s="209">
        <v>30</v>
      </c>
      <c r="G22" s="94" t="s">
        <v>0</v>
      </c>
      <c r="H22"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22" s="152" t="str">
        <f>IF(Sklop11[[#This Row],[ZAHTEVANA SHEMA KAKOVOSTI]]&lt;&gt;"",Sklop11[[#This Row],[Preračunana masa/volumen/kos na enoto kg]],"")</f>
        <v/>
      </c>
      <c r="J22" s="189"/>
      <c r="K22" s="120"/>
      <c r="L22" s="120"/>
      <c r="M22" s="120"/>
      <c r="N22" s="115"/>
      <c r="O22" s="120"/>
      <c r="P22" s="153"/>
      <c r="Q22" s="154">
        <f>+Sklop11[[#This Row],[cena/enota brez DDV v EUR]]*Sklop11[[#This Row],[Stopnja DDV (%)]]</f>
        <v>0</v>
      </c>
      <c r="R22" s="154">
        <f>+Sklop11[[#This Row],[cena/enota brez DDV v EUR]]+Sklop11[[#This Row],[Davek (EUR)]]</f>
        <v>0</v>
      </c>
      <c r="S22" s="154">
        <f>+Sklop11[[#This Row],[cena/enota brez DDV v EUR]]*Sklop11[[#This Row],[Okvirna količina]]</f>
        <v>0</v>
      </c>
      <c r="T22" s="154">
        <f>+Sklop11[[#This Row],[Končna cena/enoto mere (EUR) z DDV]]*Sklop11[[#This Row],[Okvirna količina]]</f>
        <v>0</v>
      </c>
      <c r="U22" s="120"/>
    </row>
    <row r="23" spans="1:21" s="55" customFormat="1" ht="12">
      <c r="A23" s="318" t="s">
        <v>9</v>
      </c>
      <c r="B23" s="420" t="s">
        <v>841</v>
      </c>
      <c r="C23" s="75">
        <v>2</v>
      </c>
      <c r="D23" s="156" t="s">
        <v>0</v>
      </c>
      <c r="E23" s="121"/>
      <c r="F23" s="209">
        <v>30</v>
      </c>
      <c r="G23" s="94" t="s">
        <v>241</v>
      </c>
      <c r="H23"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60</v>
      </c>
      <c r="I23" s="152" t="str">
        <f>IF(Sklop11[[#This Row],[ZAHTEVANA SHEMA KAKOVOSTI]]&lt;&gt;"",Sklop11[[#This Row],[Preračunana masa/volumen/kos na enoto kg]],"")</f>
        <v/>
      </c>
      <c r="J23" s="189"/>
      <c r="K23" s="120"/>
      <c r="L23" s="120"/>
      <c r="M23" s="120"/>
      <c r="N23" s="115"/>
      <c r="O23" s="120"/>
      <c r="P23" s="153"/>
      <c r="Q23" s="154">
        <f>+Sklop11[[#This Row],[cena/enota brez DDV v EUR]]*Sklop11[[#This Row],[Stopnja DDV (%)]]</f>
        <v>0</v>
      </c>
      <c r="R23" s="154">
        <f>+Sklop11[[#This Row],[cena/enota brez DDV v EUR]]+Sklop11[[#This Row],[Davek (EUR)]]</f>
        <v>0</v>
      </c>
      <c r="S23" s="154">
        <f>+Sklop11[[#This Row],[cena/enota brez DDV v EUR]]*Sklop11[[#This Row],[Okvirna količina]]</f>
        <v>0</v>
      </c>
      <c r="T23" s="154">
        <f>+Sklop11[[#This Row],[Končna cena/enoto mere (EUR) z DDV]]*Sklop11[[#This Row],[Okvirna količina]]</f>
        <v>0</v>
      </c>
      <c r="U23" s="120"/>
    </row>
    <row r="24" spans="1:21" s="55" customFormat="1" ht="24">
      <c r="A24" s="318" t="s">
        <v>10</v>
      </c>
      <c r="B24" s="420" t="s">
        <v>970</v>
      </c>
      <c r="C24" s="75" t="s">
        <v>340</v>
      </c>
      <c r="D24" s="156" t="s">
        <v>0</v>
      </c>
      <c r="E24" s="121"/>
      <c r="F24" s="209">
        <v>100</v>
      </c>
      <c r="G24" s="94" t="s">
        <v>0</v>
      </c>
      <c r="H24"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24" s="152" t="str">
        <f>IF(Sklop11[[#This Row],[ZAHTEVANA SHEMA KAKOVOSTI]]&lt;&gt;"",Sklop11[[#This Row],[Preračunana masa/volumen/kos na enoto kg]],"")</f>
        <v/>
      </c>
      <c r="J24" s="189"/>
      <c r="K24" s="120"/>
      <c r="L24" s="120"/>
      <c r="M24" s="120"/>
      <c r="N24" s="115"/>
      <c r="O24" s="120"/>
      <c r="P24" s="153"/>
      <c r="Q24" s="154">
        <f>+Sklop11[[#This Row],[cena/enota brez DDV v EUR]]*Sklop11[[#This Row],[Stopnja DDV (%)]]</f>
        <v>0</v>
      </c>
      <c r="R24" s="154">
        <f>+Sklop11[[#This Row],[cena/enota brez DDV v EUR]]+Sklop11[[#This Row],[Davek (EUR)]]</f>
        <v>0</v>
      </c>
      <c r="S24" s="154">
        <f>+Sklop11[[#This Row],[cena/enota brez DDV v EUR]]*Sklop11[[#This Row],[Okvirna količina]]</f>
        <v>0</v>
      </c>
      <c r="T24" s="154">
        <f>+Sklop11[[#This Row],[Končna cena/enoto mere (EUR) z DDV]]*Sklop11[[#This Row],[Okvirna količina]]</f>
        <v>0</v>
      </c>
      <c r="U24" s="120"/>
    </row>
    <row r="25" spans="1:21" s="55" customFormat="1" ht="12">
      <c r="A25" s="318" t="s">
        <v>11</v>
      </c>
      <c r="B25" s="420" t="s">
        <v>971</v>
      </c>
      <c r="C25" s="75" t="s">
        <v>340</v>
      </c>
      <c r="D25" s="156" t="s">
        <v>0</v>
      </c>
      <c r="E25" s="121"/>
      <c r="F25" s="209">
        <v>250</v>
      </c>
      <c r="G25" s="94" t="s">
        <v>0</v>
      </c>
      <c r="H25"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250</v>
      </c>
      <c r="I25" s="152" t="str">
        <f>IF(Sklop11[[#This Row],[ZAHTEVANA SHEMA KAKOVOSTI]]&lt;&gt;"",Sklop11[[#This Row],[Preračunana masa/volumen/kos na enoto kg]],"")</f>
        <v/>
      </c>
      <c r="J25" s="189"/>
      <c r="K25" s="120"/>
      <c r="L25" s="120"/>
      <c r="M25" s="120"/>
      <c r="N25" s="115"/>
      <c r="O25" s="120"/>
      <c r="P25" s="153"/>
      <c r="Q25" s="154">
        <f>+Sklop11[[#This Row],[cena/enota brez DDV v EUR]]*Sklop11[[#This Row],[Stopnja DDV (%)]]</f>
        <v>0</v>
      </c>
      <c r="R25" s="154">
        <f>+Sklop11[[#This Row],[cena/enota brez DDV v EUR]]+Sklop11[[#This Row],[Davek (EUR)]]</f>
        <v>0</v>
      </c>
      <c r="S25" s="154">
        <f>+Sklop11[[#This Row],[cena/enota brez DDV v EUR]]*Sklop11[[#This Row],[Okvirna količina]]</f>
        <v>0</v>
      </c>
      <c r="T25" s="154">
        <f>+Sklop11[[#This Row],[Končna cena/enoto mere (EUR) z DDV]]*Sklop11[[#This Row],[Okvirna količina]]</f>
        <v>0</v>
      </c>
      <c r="U25" s="120"/>
    </row>
    <row r="26" spans="1:21" s="55" customFormat="1" ht="12">
      <c r="A26" s="318" t="s">
        <v>12</v>
      </c>
      <c r="B26" s="420" t="s">
        <v>972</v>
      </c>
      <c r="C26" s="75" t="s">
        <v>340</v>
      </c>
      <c r="D26" s="156" t="s">
        <v>0</v>
      </c>
      <c r="E26" s="121"/>
      <c r="F26" s="209">
        <v>550</v>
      </c>
      <c r="G26" s="94" t="s">
        <v>0</v>
      </c>
      <c r="H26"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550</v>
      </c>
      <c r="I26" s="152" t="str">
        <f>IF(Sklop11[[#This Row],[ZAHTEVANA SHEMA KAKOVOSTI]]&lt;&gt;"",Sklop11[[#This Row],[Preračunana masa/volumen/kos na enoto kg]],"")</f>
        <v/>
      </c>
      <c r="J26" s="189"/>
      <c r="K26" s="120"/>
      <c r="L26" s="120"/>
      <c r="M26" s="120"/>
      <c r="N26" s="115"/>
      <c r="O26" s="120"/>
      <c r="P26" s="153"/>
      <c r="Q26" s="154">
        <f>+Sklop11[[#This Row],[cena/enota brez DDV v EUR]]*Sklop11[[#This Row],[Stopnja DDV (%)]]</f>
        <v>0</v>
      </c>
      <c r="R26" s="154">
        <f>+Sklop11[[#This Row],[cena/enota brez DDV v EUR]]+Sklop11[[#This Row],[Davek (EUR)]]</f>
        <v>0</v>
      </c>
      <c r="S26" s="154">
        <f>+Sklop11[[#This Row],[cena/enota brez DDV v EUR]]*Sklop11[[#This Row],[Okvirna količina]]</f>
        <v>0</v>
      </c>
      <c r="T26" s="154">
        <f>+Sklop11[[#This Row],[Končna cena/enoto mere (EUR) z DDV]]*Sklop11[[#This Row],[Okvirna količina]]</f>
        <v>0</v>
      </c>
      <c r="U26" s="120"/>
    </row>
    <row r="27" spans="1:21" s="55" customFormat="1" ht="12">
      <c r="A27" s="318" t="s">
        <v>13</v>
      </c>
      <c r="B27" s="523" t="s">
        <v>842</v>
      </c>
      <c r="C27" s="75">
        <v>1</v>
      </c>
      <c r="D27" s="156" t="s">
        <v>0</v>
      </c>
      <c r="E27" s="121"/>
      <c r="F27" s="209">
        <v>700</v>
      </c>
      <c r="G27" s="94" t="s">
        <v>0</v>
      </c>
      <c r="H27"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700</v>
      </c>
      <c r="I27" s="152" t="str">
        <f>IF(Sklop11[[#This Row],[ZAHTEVANA SHEMA KAKOVOSTI]]&lt;&gt;"",Sklop11[[#This Row],[Preračunana masa/volumen/kos na enoto kg]],"")</f>
        <v/>
      </c>
      <c r="J27" s="189"/>
      <c r="K27" s="120"/>
      <c r="L27" s="120"/>
      <c r="M27" s="120"/>
      <c r="N27" s="115"/>
      <c r="O27" s="120"/>
      <c r="P27" s="153"/>
      <c r="Q27" s="154">
        <f>+Sklop11[[#This Row],[cena/enota brez DDV v EUR]]*Sklop11[[#This Row],[Stopnja DDV (%)]]</f>
        <v>0</v>
      </c>
      <c r="R27" s="154">
        <f>+Sklop11[[#This Row],[cena/enota brez DDV v EUR]]+Sklop11[[#This Row],[Davek (EUR)]]</f>
        <v>0</v>
      </c>
      <c r="S27" s="154">
        <f>+Sklop11[[#This Row],[cena/enota brez DDV v EUR]]*Sklop11[[#This Row],[Okvirna količina]]</f>
        <v>0</v>
      </c>
      <c r="T27" s="154">
        <f>+Sklop11[[#This Row],[Končna cena/enoto mere (EUR) z DDV]]*Sklop11[[#This Row],[Okvirna količina]]</f>
        <v>0</v>
      </c>
      <c r="U27" s="120"/>
    </row>
    <row r="28" spans="1:21" s="55" customFormat="1" ht="12">
      <c r="A28" s="318" t="s">
        <v>14</v>
      </c>
      <c r="B28" s="524" t="s">
        <v>374</v>
      </c>
      <c r="C28" s="75" t="s">
        <v>371</v>
      </c>
      <c r="D28" s="156" t="s">
        <v>0</v>
      </c>
      <c r="E28" s="121"/>
      <c r="F28" s="209">
        <v>210</v>
      </c>
      <c r="G28" s="94" t="s">
        <v>0</v>
      </c>
      <c r="H28"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210</v>
      </c>
      <c r="I28" s="152" t="str">
        <f>IF(Sklop11[[#This Row],[ZAHTEVANA SHEMA KAKOVOSTI]]&lt;&gt;"",Sklop11[[#This Row],[Preračunana masa/volumen/kos na enoto kg]],"")</f>
        <v/>
      </c>
      <c r="J28" s="189"/>
      <c r="K28" s="120"/>
      <c r="L28" s="120"/>
      <c r="M28" s="120"/>
      <c r="N28" s="115"/>
      <c r="O28" s="120"/>
      <c r="P28" s="153"/>
      <c r="Q28" s="154">
        <f>+Sklop11[[#This Row],[cena/enota brez DDV v EUR]]*Sklop11[[#This Row],[Stopnja DDV (%)]]</f>
        <v>0</v>
      </c>
      <c r="R28" s="154">
        <f>+Sklop11[[#This Row],[cena/enota brez DDV v EUR]]+Sklop11[[#This Row],[Davek (EUR)]]</f>
        <v>0</v>
      </c>
      <c r="S28" s="154">
        <f>+Sklop11[[#This Row],[cena/enota brez DDV v EUR]]*Sklop11[[#This Row],[Okvirna količina]]</f>
        <v>0</v>
      </c>
      <c r="T28" s="154">
        <f>+Sklop11[[#This Row],[Končna cena/enoto mere (EUR) z DDV]]*Sklop11[[#This Row],[Okvirna količina]]</f>
        <v>0</v>
      </c>
      <c r="U28" s="120"/>
    </row>
    <row r="29" spans="1:21" s="55" customFormat="1" ht="12">
      <c r="A29" s="318" t="s">
        <v>15</v>
      </c>
      <c r="B29" s="524" t="s">
        <v>373</v>
      </c>
      <c r="C29" s="75" t="s">
        <v>371</v>
      </c>
      <c r="D29" s="156" t="s">
        <v>0</v>
      </c>
      <c r="E29" s="121"/>
      <c r="F29" s="209">
        <v>150</v>
      </c>
      <c r="G29" s="94" t="s">
        <v>0</v>
      </c>
      <c r="H29"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150</v>
      </c>
      <c r="I29" s="152" t="str">
        <f>IF(Sklop11[[#This Row],[ZAHTEVANA SHEMA KAKOVOSTI]]&lt;&gt;"",Sklop11[[#This Row],[Preračunana masa/volumen/kos na enoto kg]],"")</f>
        <v/>
      </c>
      <c r="J29" s="189"/>
      <c r="K29" s="120"/>
      <c r="L29" s="120"/>
      <c r="M29" s="120"/>
      <c r="N29" s="115"/>
      <c r="O29" s="120"/>
      <c r="P29" s="153"/>
      <c r="Q29" s="154">
        <f>+Sklop11[[#This Row],[cena/enota brez DDV v EUR]]*Sklop11[[#This Row],[Stopnja DDV (%)]]</f>
        <v>0</v>
      </c>
      <c r="R29" s="154">
        <f>+Sklop11[[#This Row],[cena/enota brez DDV v EUR]]+Sklop11[[#This Row],[Davek (EUR)]]</f>
        <v>0</v>
      </c>
      <c r="S29" s="154">
        <f>+Sklop11[[#This Row],[cena/enota brez DDV v EUR]]*Sklop11[[#This Row],[Okvirna količina]]</f>
        <v>0</v>
      </c>
      <c r="T29" s="154">
        <f>+Sklop11[[#This Row],[Končna cena/enoto mere (EUR) z DDV]]*Sklop11[[#This Row],[Okvirna količina]]</f>
        <v>0</v>
      </c>
      <c r="U29" s="120"/>
    </row>
    <row r="30" spans="1:21" s="55" customFormat="1" ht="12">
      <c r="A30" s="318" t="s">
        <v>16</v>
      </c>
      <c r="B30" s="525" t="s">
        <v>372</v>
      </c>
      <c r="C30" s="75">
        <v>1</v>
      </c>
      <c r="D30" s="156" t="s">
        <v>0</v>
      </c>
      <c r="E30" s="121"/>
      <c r="F30" s="209">
        <v>80</v>
      </c>
      <c r="G30" s="94" t="s">
        <v>0</v>
      </c>
      <c r="H30"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80</v>
      </c>
      <c r="I30" s="152" t="str">
        <f>IF(Sklop11[[#This Row],[ZAHTEVANA SHEMA KAKOVOSTI]]&lt;&gt;"",Sklop11[[#This Row],[Preračunana masa/volumen/kos na enoto kg]],"")</f>
        <v/>
      </c>
      <c r="J30" s="189"/>
      <c r="K30" s="120"/>
      <c r="L30" s="120"/>
      <c r="M30" s="120"/>
      <c r="N30" s="115"/>
      <c r="O30" s="120"/>
      <c r="P30" s="153"/>
      <c r="Q30" s="154">
        <f>+Sklop11[[#This Row],[cena/enota brez DDV v EUR]]*Sklop11[[#This Row],[Stopnja DDV (%)]]</f>
        <v>0</v>
      </c>
      <c r="R30" s="154">
        <f>+Sklop11[[#This Row],[cena/enota brez DDV v EUR]]+Sklop11[[#This Row],[Davek (EUR)]]</f>
        <v>0</v>
      </c>
      <c r="S30" s="154">
        <f>+Sklop11[[#This Row],[cena/enota brez DDV v EUR]]*Sklop11[[#This Row],[Okvirna količina]]</f>
        <v>0</v>
      </c>
      <c r="T30" s="154">
        <f>+Sklop11[[#This Row],[Končna cena/enoto mere (EUR) z DDV]]*Sklop11[[#This Row],[Okvirna količina]]</f>
        <v>0</v>
      </c>
      <c r="U30" s="120"/>
    </row>
    <row r="31" spans="1:21" s="55" customFormat="1">
      <c r="A31" s="468" t="s">
        <v>98</v>
      </c>
      <c r="B31" s="469"/>
      <c r="C31" s="470"/>
      <c r="D31" s="470"/>
      <c r="E31" s="471"/>
      <c r="F31" s="472"/>
      <c r="G31" s="473"/>
      <c r="H31" s="474">
        <f>SUBTOTAL(109,Sklop11[Preračunana masa/volumen/kos na enoto kg])</f>
        <v>3586</v>
      </c>
      <c r="I31" s="474">
        <f>SUBTOTAL(109,Sklop11[Živila iz shem kakovosti (kg)])</f>
        <v>0</v>
      </c>
      <c r="J31" s="472"/>
      <c r="K31" s="475"/>
      <c r="L31" s="475"/>
      <c r="M31" s="476"/>
      <c r="N31" s="477"/>
      <c r="O31" s="477"/>
      <c r="P31" s="477"/>
      <c r="Q31" s="478"/>
      <c r="R31" s="472"/>
      <c r="S31" s="478">
        <f>SUBTOTAL(109,Sklop11[Vrednost za okvirno količino (EUR) brez DDV])</f>
        <v>0</v>
      </c>
      <c r="T31" s="478">
        <f>SUBTOTAL(109,Sklop11[Vrednost za okvirno količino (EUR) z DDV])</f>
        <v>0</v>
      </c>
      <c r="U31" s="479">
        <f>SUBTOTAL(103,Sklop11[Shema kakovosti
(nacionalne, evropske)
])</f>
        <v>0</v>
      </c>
    </row>
    <row r="32" spans="1:21" s="55" customFormat="1">
      <c r="A32" s="173"/>
      <c r="B32" s="174"/>
      <c r="C32" s="175"/>
      <c r="D32" s="175"/>
      <c r="E32" s="176"/>
      <c r="F32" s="177"/>
      <c r="G32" s="178"/>
      <c r="H32" s="179"/>
      <c r="I32" s="179"/>
      <c r="J32" s="177"/>
      <c r="K32" s="180"/>
      <c r="L32" s="180"/>
      <c r="M32" s="181"/>
      <c r="N32" s="182"/>
      <c r="O32" s="182"/>
      <c r="P32" s="182"/>
      <c r="Q32" s="183"/>
      <c r="R32" s="177"/>
      <c r="S32" s="183"/>
      <c r="T32" s="183"/>
      <c r="U32" s="184"/>
    </row>
    <row r="33" spans="1:22">
      <c r="A33" s="48" t="s">
        <v>94</v>
      </c>
      <c r="B33" s="16"/>
      <c r="C33" s="28"/>
      <c r="D33" s="28"/>
      <c r="E33" s="91"/>
      <c r="Q33" s="48"/>
      <c r="R33" s="48"/>
      <c r="S33" s="48"/>
      <c r="T33" s="48"/>
    </row>
    <row r="34" spans="1:22" s="185" customFormat="1">
      <c r="A34" s="11" t="s">
        <v>96</v>
      </c>
      <c r="B34" s="16"/>
      <c r="C34" s="28"/>
      <c r="D34" s="28"/>
      <c r="E34" s="91"/>
      <c r="F34" s="92"/>
      <c r="G34" s="92"/>
      <c r="H34" s="18"/>
      <c r="I34" s="18"/>
      <c r="J34" s="18"/>
      <c r="K34" s="18"/>
      <c r="L34" s="11"/>
      <c r="M34" s="11"/>
      <c r="N34" s="11"/>
      <c r="O34" s="11"/>
      <c r="P34" s="11"/>
      <c r="Q34" s="11"/>
      <c r="R34" s="11"/>
      <c r="S34" s="11"/>
      <c r="T34" s="11"/>
      <c r="U34" s="68"/>
    </row>
    <row r="35" spans="1:22">
      <c r="A35" s="86" t="s">
        <v>139</v>
      </c>
      <c r="B35" s="27"/>
      <c r="C35" s="11"/>
      <c r="F35" s="68"/>
      <c r="G35" s="68"/>
      <c r="H35" s="29"/>
      <c r="I35" s="29"/>
      <c r="J35" s="29"/>
      <c r="K35" s="29"/>
      <c r="L35" s="54"/>
      <c r="M35" s="54"/>
      <c r="N35" s="29"/>
      <c r="O35" s="29"/>
      <c r="P35" s="29"/>
      <c r="Q35" s="29"/>
      <c r="R35" s="29"/>
      <c r="V35" s="96"/>
    </row>
    <row r="36" spans="1:22" ht="12.75" customHeight="1">
      <c r="A36" s="98" t="s">
        <v>133</v>
      </c>
      <c r="B36" s="27"/>
      <c r="F36" s="68"/>
      <c r="G36" s="68"/>
      <c r="H36" s="29"/>
      <c r="I36" s="29"/>
      <c r="J36" s="29"/>
      <c r="K36" s="29"/>
      <c r="L36" s="54"/>
      <c r="M36" s="99"/>
      <c r="N36" s="99"/>
      <c r="O36" s="99"/>
      <c r="P36" s="99"/>
      <c r="Q36" s="99"/>
      <c r="R36" s="99"/>
      <c r="S36" s="99"/>
      <c r="T36" s="99"/>
      <c r="U36" s="99"/>
      <c r="V36" s="99"/>
    </row>
    <row r="37" spans="1:22" ht="12.75" customHeight="1">
      <c r="A37" s="625" t="s">
        <v>142</v>
      </c>
      <c r="B37" s="625"/>
      <c r="C37" s="625"/>
      <c r="D37" s="625"/>
      <c r="E37" s="625"/>
      <c r="F37" s="625"/>
      <c r="G37" s="625"/>
      <c r="H37" s="625"/>
      <c r="I37" s="625"/>
      <c r="J37" s="625"/>
      <c r="K37" s="625"/>
      <c r="L37" s="625"/>
      <c r="M37" s="99"/>
      <c r="N37" s="99"/>
      <c r="O37" s="99"/>
      <c r="P37" s="99"/>
      <c r="Q37" s="99"/>
      <c r="R37" s="99"/>
      <c r="S37" s="99"/>
      <c r="T37" s="99"/>
      <c r="U37" s="99"/>
      <c r="V37" s="99"/>
    </row>
    <row r="38" spans="1:22" ht="12.75" customHeight="1">
      <c r="A38" s="625"/>
      <c r="B38" s="625"/>
      <c r="C38" s="625"/>
      <c r="D38" s="625"/>
      <c r="E38" s="625"/>
      <c r="F38" s="625"/>
      <c r="G38" s="625"/>
      <c r="H38" s="625"/>
      <c r="I38" s="625"/>
      <c r="J38" s="625"/>
      <c r="K38" s="625"/>
      <c r="L38" s="625"/>
      <c r="M38" s="99"/>
      <c r="N38" s="99"/>
      <c r="O38" s="99"/>
      <c r="P38" s="99"/>
      <c r="Q38" s="99"/>
      <c r="R38" s="99"/>
      <c r="S38" s="99"/>
      <c r="T38" s="99"/>
      <c r="U38" s="99"/>
      <c r="V38" s="99"/>
    </row>
    <row r="39" spans="1:22" ht="12.75" customHeight="1">
      <c r="A39" s="19"/>
      <c r="B39" s="19"/>
      <c r="C39" s="19"/>
      <c r="D39" s="19"/>
      <c r="E39" s="19"/>
      <c r="F39" s="19"/>
      <c r="G39" s="19"/>
      <c r="H39" s="19"/>
      <c r="I39" s="19"/>
      <c r="J39" s="19"/>
      <c r="K39" s="19"/>
      <c r="L39" s="19"/>
      <c r="M39" s="99"/>
      <c r="N39" s="99"/>
      <c r="O39" s="99"/>
      <c r="P39" s="99"/>
      <c r="Q39" s="99"/>
      <c r="R39" s="99"/>
      <c r="S39" s="99"/>
      <c r="T39" s="99"/>
      <c r="U39" s="99"/>
      <c r="V39" s="99"/>
    </row>
    <row r="40" spans="1:22">
      <c r="A40" s="86" t="s">
        <v>37</v>
      </c>
      <c r="F40" s="68"/>
      <c r="G40" s="68" t="s">
        <v>38</v>
      </c>
      <c r="H40" s="29"/>
      <c r="I40" s="29"/>
      <c r="J40" s="29"/>
      <c r="K40" s="29"/>
      <c r="L40" s="54"/>
      <c r="M40" s="54"/>
      <c r="N40" s="29"/>
      <c r="O40" s="29"/>
      <c r="P40" s="29"/>
      <c r="Q40" s="29" t="s">
        <v>39</v>
      </c>
      <c r="R40" s="29"/>
    </row>
    <row r="41" spans="1:22" ht="15">
      <c r="A41" s="6"/>
      <c r="B41" s="4"/>
      <c r="C41" s="26"/>
      <c r="D41" s="26"/>
      <c r="E41" s="25"/>
      <c r="F41" s="7"/>
      <c r="H41" s="8"/>
      <c r="I41" s="8"/>
      <c r="J41" s="8"/>
      <c r="K41" s="8"/>
      <c r="L41" s="20"/>
      <c r="M41" s="20"/>
      <c r="N41" s="8"/>
      <c r="O41" s="8"/>
      <c r="P41" s="8"/>
      <c r="Q41" s="8"/>
      <c r="R41" s="8"/>
      <c r="S41" s="3"/>
      <c r="T41" s="3"/>
      <c r="U41" s="7"/>
    </row>
    <row r="42" spans="1:22">
      <c r="B42" s="16"/>
      <c r="C42" s="28"/>
      <c r="D42" s="28"/>
      <c r="E42" s="91"/>
    </row>
    <row r="43" spans="1:22">
      <c r="B43" s="16"/>
      <c r="C43" s="28"/>
      <c r="D43" s="28"/>
      <c r="E43" s="91"/>
    </row>
    <row r="44" spans="1:22">
      <c r="B44" s="16"/>
      <c r="C44" s="28"/>
      <c r="D44" s="28"/>
      <c r="E44" s="91"/>
    </row>
    <row r="45" spans="1:22">
      <c r="B45" s="16"/>
      <c r="C45" s="28"/>
      <c r="D45" s="28"/>
      <c r="E45" s="91"/>
    </row>
    <row r="46" spans="1:22">
      <c r="B46" s="16"/>
      <c r="C46" s="28"/>
      <c r="D46" s="28"/>
      <c r="E46" s="91"/>
    </row>
    <row r="47" spans="1:22">
      <c r="B47" s="16"/>
      <c r="C47" s="28"/>
      <c r="D47" s="28"/>
      <c r="E47" s="91"/>
    </row>
    <row r="48" spans="1:22">
      <c r="B48" s="16"/>
      <c r="C48" s="28"/>
      <c r="D48" s="28"/>
      <c r="E48" s="91"/>
    </row>
    <row r="49" spans="1:22">
      <c r="B49" s="16"/>
      <c r="C49" s="28"/>
      <c r="D49" s="28"/>
      <c r="E49" s="91"/>
    </row>
    <row r="50" spans="1:22">
      <c r="B50" s="16"/>
      <c r="C50" s="28"/>
      <c r="D50" s="28"/>
      <c r="E50" s="91"/>
    </row>
    <row r="51" spans="1:22">
      <c r="B51" s="16"/>
      <c r="C51" s="28"/>
      <c r="D51" s="28"/>
      <c r="E51" s="91"/>
    </row>
    <row r="52" spans="1:22">
      <c r="B52" s="16"/>
      <c r="C52" s="28"/>
      <c r="D52" s="28"/>
      <c r="E52" s="91"/>
    </row>
    <row r="53" spans="1:22">
      <c r="B53" s="16"/>
      <c r="C53" s="28"/>
      <c r="D53" s="28"/>
      <c r="E53" s="91"/>
    </row>
    <row r="54" spans="1:22">
      <c r="B54" s="16"/>
      <c r="C54" s="28"/>
      <c r="D54" s="28"/>
      <c r="E54" s="9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c r="B264" s="16"/>
      <c r="C264" s="28"/>
      <c r="D264" s="28"/>
      <c r="E264" s="91"/>
    </row>
  </sheetData>
  <sheetProtection insertRows="0" deleteRows="0"/>
  <protectedRanges>
    <protectedRange sqref="J40:P1048576 U40:U1048576 U1:U35 J1:P35" name="Obseg1"/>
    <protectedRange sqref="U38:U39 M38:P39" name="Obseg1_1_1_1_1"/>
    <protectedRange sqref="J38:L39" name="Obseg1_3_1_1"/>
    <protectedRange sqref="U36 M36:P36" name="Obseg1_1_2_1_1"/>
    <protectedRange sqref="J36:L36" name="Obseg1_3_1_2"/>
    <protectedRange sqref="U37 M37:P37" name="Obseg1_1_1_1_1_2"/>
    <protectedRange sqref="J37:L37" name="Obseg1_3_1_1_2_2"/>
  </protectedRanges>
  <mergeCells count="9">
    <mergeCell ref="A38:L38"/>
    <mergeCell ref="B13:K13"/>
    <mergeCell ref="C2:J2"/>
    <mergeCell ref="C3:J3"/>
    <mergeCell ref="C6:J6"/>
    <mergeCell ref="C7:J7"/>
    <mergeCell ref="C8:J8"/>
    <mergeCell ref="C9:J9"/>
    <mergeCell ref="A37:L37"/>
  </mergeCells>
  <phoneticPr fontId="31" type="noConversion"/>
  <pageMargins left="0.25" right="0.25" top="0.75" bottom="0.75" header="0.3" footer="0.3"/>
  <pageSetup paperSize="9" scale="64" fitToHeight="0" orientation="landscape" r:id="rId1"/>
  <rowBreaks count="1" manualBreakCount="1">
    <brk id="126" max="11"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V262"/>
  <sheetViews>
    <sheetView topLeftCell="A10" zoomScale="90" zoomScaleNormal="90" zoomScaleSheetLayoutView="100" workbookViewId="0">
      <selection activeCell="C39" sqref="C39"/>
    </sheetView>
  </sheetViews>
  <sheetFormatPr defaultColWidth="8.85546875" defaultRowHeight="12.75"/>
  <cols>
    <col min="1" max="1" width="3.5703125" style="11" customWidth="1"/>
    <col min="2" max="2" width="37.140625" style="17" customWidth="1"/>
    <col min="3" max="3" width="10.7109375" style="27" customWidth="1"/>
    <col min="4" max="4" width="9.8554687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pred_rekapitulacija'!A25</f>
        <v>12. sklop:</v>
      </c>
      <c r="C12" s="76"/>
      <c r="D12" s="24"/>
      <c r="E12" s="25"/>
      <c r="F12" s="93"/>
      <c r="G12" s="93"/>
      <c r="H12" s="14"/>
      <c r="I12" s="14"/>
      <c r="J12" s="14"/>
      <c r="K12" s="14"/>
      <c r="U12" s="7"/>
    </row>
    <row r="13" spans="1:21" s="12" customFormat="1" ht="21" customHeight="1">
      <c r="B13" s="626" t="str">
        <f>+'Ponudbeni pred_rekapitulacija'!B25</f>
        <v>KRUH, REZAN IN PAKIRAN</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6.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12">
      <c r="A16" s="77" t="s">
        <v>1</v>
      </c>
      <c r="B16" s="420" t="s">
        <v>973</v>
      </c>
      <c r="C16" s="140">
        <v>1</v>
      </c>
      <c r="D16" s="75" t="s">
        <v>0</v>
      </c>
      <c r="E16" s="121"/>
      <c r="F16" s="385">
        <v>673</v>
      </c>
      <c r="G16" s="123" t="s">
        <v>0</v>
      </c>
      <c r="H16" s="7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673</v>
      </c>
      <c r="I16" s="78" t="str">
        <f>IF(Sklop12[[#This Row],[ZAHTEVANA SHEMA KAKOVOSTI]]&lt;&gt;"",Sklop12[[#This Row],[Preračunana masa/volumen/kos na enoto kg]],"")</f>
        <v/>
      </c>
      <c r="J16" s="124"/>
      <c r="K16" s="120"/>
      <c r="L16" s="120"/>
      <c r="M16" s="120"/>
      <c r="N16" s="115"/>
      <c r="O16" s="120"/>
      <c r="P16" s="83"/>
      <c r="Q16" s="81">
        <f>+Sklop12[[#This Row],[cena/enota brez DDV v EUR]]*Sklop12[[#This Row],[Stopnja DDV (%)]]</f>
        <v>0</v>
      </c>
      <c r="R16" s="81">
        <f>+Sklop12[[#This Row],[cena/enota brez DDV v EUR]]+Sklop12[[#This Row],[Davek (EUR)]]</f>
        <v>0</v>
      </c>
      <c r="S16" s="81">
        <f>+Sklop12[[#This Row],[cena/enota brez DDV v EUR]]*Sklop12[[#This Row],[Okvirna količina]]</f>
        <v>0</v>
      </c>
      <c r="T16" s="81">
        <f>+Sklop12[[#This Row],[Končna cena/enoto mere (EUR) z DDV]]*Sklop12[[#This Row],[Okvirna količina]]</f>
        <v>0</v>
      </c>
      <c r="U16" s="114"/>
    </row>
    <row r="17" spans="1:21" s="55" customFormat="1" ht="12">
      <c r="A17" s="77" t="s">
        <v>3</v>
      </c>
      <c r="B17" s="513" t="s">
        <v>974</v>
      </c>
      <c r="C17" s="140">
        <v>1</v>
      </c>
      <c r="D17" s="75" t="s">
        <v>0</v>
      </c>
      <c r="E17" s="121"/>
      <c r="F17" s="391">
        <v>3200</v>
      </c>
      <c r="G17" s="422" t="s">
        <v>0</v>
      </c>
      <c r="H17"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3200</v>
      </c>
      <c r="I17" s="391" t="str">
        <f>IF(Sklop12[[#This Row],[ZAHTEVANA SHEMA KAKOVOSTI]]&lt;&gt;"",Sklop12[[#This Row],[Preračunana masa/volumen/kos na enoto kg]],"")</f>
        <v/>
      </c>
      <c r="J17" s="402"/>
      <c r="K17" s="394"/>
      <c r="L17" s="394"/>
      <c r="M17" s="403"/>
      <c r="N17" s="404"/>
      <c r="O17" s="404"/>
      <c r="P17" s="405"/>
      <c r="Q17" s="397">
        <f>+Sklop12[[#This Row],[cena/enota brez DDV v EUR]]*Sklop12[[#This Row],[Stopnja DDV (%)]]</f>
        <v>0</v>
      </c>
      <c r="R17" s="397">
        <f>+Sklop12[[#This Row],[cena/enota brez DDV v EUR]]+Sklop12[[#This Row],[Davek (EUR)]]</f>
        <v>0</v>
      </c>
      <c r="S17" s="397">
        <f>+Sklop12[[#This Row],[cena/enota brez DDV v EUR]]*Sklop12[[#This Row],[Okvirna količina]]</f>
        <v>0</v>
      </c>
      <c r="T17" s="397">
        <f>+Sklop12[[#This Row],[Končna cena/enoto mere (EUR) z DDV]]*Sklop12[[#This Row],[Okvirna količina]]</f>
        <v>0</v>
      </c>
      <c r="U17" s="310"/>
    </row>
    <row r="18" spans="1:21" s="55" customFormat="1" ht="12">
      <c r="A18" s="77" t="s">
        <v>4</v>
      </c>
      <c r="B18" s="513" t="s">
        <v>975</v>
      </c>
      <c r="C18" s="140">
        <v>1</v>
      </c>
      <c r="D18" s="75" t="s">
        <v>0</v>
      </c>
      <c r="E18" s="121"/>
      <c r="F18" s="391">
        <v>1700</v>
      </c>
      <c r="G18" s="422" t="s">
        <v>0</v>
      </c>
      <c r="H18"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1700</v>
      </c>
      <c r="I18" s="391" t="str">
        <f>IF(Sklop12[[#This Row],[ZAHTEVANA SHEMA KAKOVOSTI]]&lt;&gt;"",Sklop12[[#This Row],[Preračunana masa/volumen/kos na enoto kg]],"")</f>
        <v/>
      </c>
      <c r="J18" s="402"/>
      <c r="K18" s="394"/>
      <c r="L18" s="394"/>
      <c r="M18" s="403"/>
      <c r="N18" s="404"/>
      <c r="O18" s="404"/>
      <c r="P18" s="405"/>
      <c r="Q18" s="397">
        <f>+Sklop12[[#This Row],[cena/enota brez DDV v EUR]]*Sklop12[[#This Row],[Stopnja DDV (%)]]</f>
        <v>0</v>
      </c>
      <c r="R18" s="397">
        <f>+Sklop12[[#This Row],[cena/enota brez DDV v EUR]]+Sklop12[[#This Row],[Davek (EUR)]]</f>
        <v>0</v>
      </c>
      <c r="S18" s="397">
        <f>+Sklop12[[#This Row],[cena/enota brez DDV v EUR]]*Sklop12[[#This Row],[Okvirna količina]]</f>
        <v>0</v>
      </c>
      <c r="T18" s="397">
        <f>+Sklop12[[#This Row],[Končna cena/enoto mere (EUR) z DDV]]*Sklop12[[#This Row],[Okvirna količina]]</f>
        <v>0</v>
      </c>
      <c r="U18" s="310"/>
    </row>
    <row r="19" spans="1:21" s="55" customFormat="1" ht="12">
      <c r="A19" s="77" t="s">
        <v>5</v>
      </c>
      <c r="B19" s="513" t="s">
        <v>976</v>
      </c>
      <c r="C19" s="140">
        <v>1</v>
      </c>
      <c r="D19" s="75" t="s">
        <v>0</v>
      </c>
      <c r="E19" s="121"/>
      <c r="F19" s="391">
        <v>1450</v>
      </c>
      <c r="G19" s="422" t="s">
        <v>0</v>
      </c>
      <c r="H19"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1450</v>
      </c>
      <c r="I19" s="391" t="str">
        <f>IF(Sklop12[[#This Row],[ZAHTEVANA SHEMA KAKOVOSTI]]&lt;&gt;"",Sklop12[[#This Row],[Preračunana masa/volumen/kos na enoto kg]],"")</f>
        <v/>
      </c>
      <c r="J19" s="402"/>
      <c r="K19" s="394"/>
      <c r="L19" s="394"/>
      <c r="M19" s="403"/>
      <c r="N19" s="404"/>
      <c r="O19" s="404"/>
      <c r="P19" s="405"/>
      <c r="Q19" s="397">
        <f>+Sklop12[[#This Row],[cena/enota brez DDV v EUR]]*Sklop12[[#This Row],[Stopnja DDV (%)]]</f>
        <v>0</v>
      </c>
      <c r="R19" s="397">
        <f>+Sklop12[[#This Row],[cena/enota brez DDV v EUR]]+Sklop12[[#This Row],[Davek (EUR)]]</f>
        <v>0</v>
      </c>
      <c r="S19" s="397">
        <f>+Sklop12[[#This Row],[cena/enota brez DDV v EUR]]*Sklop12[[#This Row],[Okvirna količina]]</f>
        <v>0</v>
      </c>
      <c r="T19" s="397">
        <f>+Sklop12[[#This Row],[Končna cena/enoto mere (EUR) z DDV]]*Sklop12[[#This Row],[Okvirna količina]]</f>
        <v>0</v>
      </c>
      <c r="U19" s="310"/>
    </row>
    <row r="20" spans="1:21" s="55" customFormat="1" ht="24">
      <c r="A20" s="77" t="s">
        <v>6</v>
      </c>
      <c r="B20" s="513" t="s">
        <v>977</v>
      </c>
      <c r="C20" s="140">
        <v>1</v>
      </c>
      <c r="D20" s="75" t="s">
        <v>0</v>
      </c>
      <c r="E20" s="121"/>
      <c r="F20" s="391">
        <v>3600</v>
      </c>
      <c r="G20" s="422" t="s">
        <v>0</v>
      </c>
      <c r="H20"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3600</v>
      </c>
      <c r="I20" s="391" t="str">
        <f>IF(Sklop12[[#This Row],[ZAHTEVANA SHEMA KAKOVOSTI]]&lt;&gt;"",Sklop12[[#This Row],[Preračunana masa/volumen/kos na enoto kg]],"")</f>
        <v/>
      </c>
      <c r="J20" s="402"/>
      <c r="K20" s="394"/>
      <c r="L20" s="394"/>
      <c r="M20" s="403"/>
      <c r="N20" s="404"/>
      <c r="O20" s="404"/>
      <c r="P20" s="405"/>
      <c r="Q20" s="397">
        <f>+Sklop12[[#This Row],[cena/enota brez DDV v EUR]]*Sklop12[[#This Row],[Stopnja DDV (%)]]</f>
        <v>0</v>
      </c>
      <c r="R20" s="397">
        <f>+Sklop12[[#This Row],[cena/enota brez DDV v EUR]]+Sklop12[[#This Row],[Davek (EUR)]]</f>
        <v>0</v>
      </c>
      <c r="S20" s="397">
        <f>+Sklop12[[#This Row],[cena/enota brez DDV v EUR]]*Sklop12[[#This Row],[Okvirna količina]]</f>
        <v>0</v>
      </c>
      <c r="T20" s="397">
        <f>+Sklop12[[#This Row],[Končna cena/enoto mere (EUR) z DDV]]*Sklop12[[#This Row],[Okvirna količina]]</f>
        <v>0</v>
      </c>
      <c r="U20" s="310"/>
    </row>
    <row r="21" spans="1:21" s="55" customFormat="1" ht="12">
      <c r="A21" s="77" t="s">
        <v>7</v>
      </c>
      <c r="B21" s="513" t="s">
        <v>978</v>
      </c>
      <c r="C21" s="140">
        <v>1</v>
      </c>
      <c r="D21" s="75" t="s">
        <v>0</v>
      </c>
      <c r="E21" s="121"/>
      <c r="F21" s="391">
        <v>1600</v>
      </c>
      <c r="G21" s="422" t="s">
        <v>0</v>
      </c>
      <c r="H21"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1600</v>
      </c>
      <c r="I21" s="391" t="str">
        <f>IF(Sklop12[[#This Row],[ZAHTEVANA SHEMA KAKOVOSTI]]&lt;&gt;"",Sklop12[[#This Row],[Preračunana masa/volumen/kos na enoto kg]],"")</f>
        <v/>
      </c>
      <c r="J21" s="402"/>
      <c r="K21" s="394"/>
      <c r="L21" s="394"/>
      <c r="M21" s="403"/>
      <c r="N21" s="404"/>
      <c r="O21" s="404"/>
      <c r="P21" s="405"/>
      <c r="Q21" s="397">
        <f>+Sklop12[[#This Row],[cena/enota brez DDV v EUR]]*Sklop12[[#This Row],[Stopnja DDV (%)]]</f>
        <v>0</v>
      </c>
      <c r="R21" s="397">
        <f>+Sklop12[[#This Row],[cena/enota brez DDV v EUR]]+Sklop12[[#This Row],[Davek (EUR)]]</f>
        <v>0</v>
      </c>
      <c r="S21" s="397">
        <f>+Sklop12[[#This Row],[cena/enota brez DDV v EUR]]*Sklop12[[#This Row],[Okvirna količina]]</f>
        <v>0</v>
      </c>
      <c r="T21" s="397">
        <f>+Sklop12[[#This Row],[Končna cena/enoto mere (EUR) z DDV]]*Sklop12[[#This Row],[Okvirna količina]]</f>
        <v>0</v>
      </c>
      <c r="U21" s="310"/>
    </row>
    <row r="22" spans="1:21" s="55" customFormat="1" ht="24">
      <c r="A22" s="77" t="s">
        <v>8</v>
      </c>
      <c r="B22" s="513" t="s">
        <v>376</v>
      </c>
      <c r="C22" s="421" t="s">
        <v>375</v>
      </c>
      <c r="D22" s="75" t="s">
        <v>0</v>
      </c>
      <c r="E22" s="121"/>
      <c r="F22" s="391">
        <v>300</v>
      </c>
      <c r="G22" s="422" t="s">
        <v>0</v>
      </c>
      <c r="H22"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300</v>
      </c>
      <c r="I22" s="391" t="str">
        <f>IF(Sklop12[[#This Row],[ZAHTEVANA SHEMA KAKOVOSTI]]&lt;&gt;"",Sklop12[[#This Row],[Preračunana masa/volumen/kos na enoto kg]],"")</f>
        <v/>
      </c>
      <c r="J22" s="402"/>
      <c r="K22" s="394"/>
      <c r="L22" s="394"/>
      <c r="M22" s="403"/>
      <c r="N22" s="404"/>
      <c r="O22" s="404"/>
      <c r="P22" s="405"/>
      <c r="Q22" s="397">
        <f>+Sklop12[[#This Row],[cena/enota brez DDV v EUR]]*Sklop12[[#This Row],[Stopnja DDV (%)]]</f>
        <v>0</v>
      </c>
      <c r="R22" s="397">
        <f>+Sklop12[[#This Row],[cena/enota brez DDV v EUR]]+Sklop12[[#This Row],[Davek (EUR)]]</f>
        <v>0</v>
      </c>
      <c r="S22" s="397">
        <f>+Sklop12[[#This Row],[cena/enota brez DDV v EUR]]*Sklop12[[#This Row],[Okvirna količina]]</f>
        <v>0</v>
      </c>
      <c r="T22" s="397">
        <f>+Sklop12[[#This Row],[Končna cena/enoto mere (EUR) z DDV]]*Sklop12[[#This Row],[Okvirna količina]]</f>
        <v>0</v>
      </c>
      <c r="U22" s="310"/>
    </row>
    <row r="23" spans="1:21" s="55" customFormat="1" ht="12">
      <c r="A23" s="77" t="s">
        <v>9</v>
      </c>
      <c r="B23" s="513" t="s">
        <v>979</v>
      </c>
      <c r="C23" s="421">
        <v>1</v>
      </c>
      <c r="D23" s="75" t="s">
        <v>0</v>
      </c>
      <c r="E23" s="121"/>
      <c r="F23" s="391">
        <v>1700</v>
      </c>
      <c r="G23" s="422" t="s">
        <v>0</v>
      </c>
      <c r="H23"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1700</v>
      </c>
      <c r="I23" s="391" t="str">
        <f>IF(Sklop12[[#This Row],[ZAHTEVANA SHEMA KAKOVOSTI]]&lt;&gt;"",Sklop12[[#This Row],[Preračunana masa/volumen/kos na enoto kg]],"")</f>
        <v/>
      </c>
      <c r="J23" s="402"/>
      <c r="K23" s="394"/>
      <c r="L23" s="394"/>
      <c r="M23" s="403"/>
      <c r="N23" s="404"/>
      <c r="O23" s="404"/>
      <c r="P23" s="405"/>
      <c r="Q23" s="397">
        <f>+Sklop12[[#This Row],[cena/enota brez DDV v EUR]]*Sklop12[[#This Row],[Stopnja DDV (%)]]</f>
        <v>0</v>
      </c>
      <c r="R23" s="397">
        <f>+Sklop12[[#This Row],[cena/enota brez DDV v EUR]]+Sklop12[[#This Row],[Davek (EUR)]]</f>
        <v>0</v>
      </c>
      <c r="S23" s="397">
        <f>+Sklop12[[#This Row],[cena/enota brez DDV v EUR]]*Sklop12[[#This Row],[Okvirna količina]]</f>
        <v>0</v>
      </c>
      <c r="T23" s="397">
        <f>+Sklop12[[#This Row],[Končna cena/enoto mere (EUR) z DDV]]*Sklop12[[#This Row],[Okvirna količina]]</f>
        <v>0</v>
      </c>
      <c r="U23" s="310"/>
    </row>
    <row r="24" spans="1:21" s="55" customFormat="1" ht="12">
      <c r="A24" s="77" t="s">
        <v>10</v>
      </c>
      <c r="B24" s="513" t="s">
        <v>980</v>
      </c>
      <c r="C24" s="421">
        <v>1</v>
      </c>
      <c r="D24" s="75" t="s">
        <v>0</v>
      </c>
      <c r="E24" s="121"/>
      <c r="F24" s="391">
        <v>1420</v>
      </c>
      <c r="G24" s="422" t="s">
        <v>0</v>
      </c>
      <c r="H24"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1420</v>
      </c>
      <c r="I24" s="391" t="str">
        <f>IF(Sklop12[[#This Row],[ZAHTEVANA SHEMA KAKOVOSTI]]&lt;&gt;"",Sklop12[[#This Row],[Preračunana masa/volumen/kos na enoto kg]],"")</f>
        <v/>
      </c>
      <c r="J24" s="402"/>
      <c r="K24" s="394"/>
      <c r="L24" s="394"/>
      <c r="M24" s="403"/>
      <c r="N24" s="404"/>
      <c r="O24" s="404"/>
      <c r="P24" s="405"/>
      <c r="Q24" s="397">
        <f>+Sklop12[[#This Row],[cena/enota brez DDV v EUR]]*Sklop12[[#This Row],[Stopnja DDV (%)]]</f>
        <v>0</v>
      </c>
      <c r="R24" s="397">
        <f>+Sklop12[[#This Row],[cena/enota brez DDV v EUR]]+Sklop12[[#This Row],[Davek (EUR)]]</f>
        <v>0</v>
      </c>
      <c r="S24" s="397">
        <f>+Sklop12[[#This Row],[cena/enota brez DDV v EUR]]*Sklop12[[#This Row],[Okvirna količina]]</f>
        <v>0</v>
      </c>
      <c r="T24" s="397">
        <f>+Sklop12[[#This Row],[Končna cena/enoto mere (EUR) z DDV]]*Sklop12[[#This Row],[Okvirna količina]]</f>
        <v>0</v>
      </c>
      <c r="U24" s="310"/>
    </row>
    <row r="25" spans="1:21" s="55" customFormat="1" ht="24">
      <c r="A25" s="77" t="s">
        <v>11</v>
      </c>
      <c r="B25" s="513" t="s">
        <v>981</v>
      </c>
      <c r="C25" s="421">
        <v>1</v>
      </c>
      <c r="D25" s="75" t="s">
        <v>0</v>
      </c>
      <c r="E25" s="121"/>
      <c r="F25" s="391">
        <v>500</v>
      </c>
      <c r="G25" s="422" t="s">
        <v>0</v>
      </c>
      <c r="H25"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500</v>
      </c>
      <c r="I25" s="391" t="str">
        <f>IF(Sklop12[[#This Row],[ZAHTEVANA SHEMA KAKOVOSTI]]&lt;&gt;"",Sklop12[[#This Row],[Preračunana masa/volumen/kos na enoto kg]],"")</f>
        <v/>
      </c>
      <c r="J25" s="402"/>
      <c r="K25" s="394"/>
      <c r="L25" s="394"/>
      <c r="M25" s="403"/>
      <c r="N25" s="404"/>
      <c r="O25" s="404"/>
      <c r="P25" s="405"/>
      <c r="Q25" s="397">
        <f>+Sklop12[[#This Row],[cena/enota brez DDV v EUR]]*Sklop12[[#This Row],[Stopnja DDV (%)]]</f>
        <v>0</v>
      </c>
      <c r="R25" s="397">
        <f>+Sklop12[[#This Row],[cena/enota brez DDV v EUR]]+Sklop12[[#This Row],[Davek (EUR)]]</f>
        <v>0</v>
      </c>
      <c r="S25" s="397">
        <f>+Sklop12[[#This Row],[cena/enota brez DDV v EUR]]*Sklop12[[#This Row],[Okvirna količina]]</f>
        <v>0</v>
      </c>
      <c r="T25" s="397">
        <f>+Sklop12[[#This Row],[Končna cena/enoto mere (EUR) z DDV]]*Sklop12[[#This Row],[Okvirna količina]]</f>
        <v>0</v>
      </c>
      <c r="U25" s="310"/>
    </row>
    <row r="26" spans="1:21" s="55" customFormat="1" ht="24">
      <c r="A26" s="77" t="s">
        <v>12</v>
      </c>
      <c r="B26" s="513" t="s">
        <v>982</v>
      </c>
      <c r="C26" s="421">
        <v>1</v>
      </c>
      <c r="D26" s="75" t="s">
        <v>0</v>
      </c>
      <c r="E26" s="121"/>
      <c r="F26" s="391">
        <v>500</v>
      </c>
      <c r="G26" s="422" t="s">
        <v>0</v>
      </c>
      <c r="H26"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500</v>
      </c>
      <c r="I26" s="391" t="str">
        <f>IF(Sklop12[[#This Row],[ZAHTEVANA SHEMA KAKOVOSTI]]&lt;&gt;"",Sklop12[[#This Row],[Preračunana masa/volumen/kos na enoto kg]],"")</f>
        <v/>
      </c>
      <c r="J26" s="402"/>
      <c r="K26" s="394"/>
      <c r="L26" s="394"/>
      <c r="M26" s="403"/>
      <c r="N26" s="404"/>
      <c r="O26" s="404"/>
      <c r="P26" s="405"/>
      <c r="Q26" s="397">
        <f>+Sklop12[[#This Row],[cena/enota brez DDV v EUR]]*Sklop12[[#This Row],[Stopnja DDV (%)]]</f>
        <v>0</v>
      </c>
      <c r="R26" s="397">
        <f>+Sklop12[[#This Row],[cena/enota brez DDV v EUR]]+Sklop12[[#This Row],[Davek (EUR)]]</f>
        <v>0</v>
      </c>
      <c r="S26" s="397">
        <f>+Sklop12[[#This Row],[cena/enota brez DDV v EUR]]*Sklop12[[#This Row],[Okvirna količina]]</f>
        <v>0</v>
      </c>
      <c r="T26" s="397">
        <f>+Sklop12[[#This Row],[Končna cena/enoto mere (EUR) z DDV]]*Sklop12[[#This Row],[Okvirna količina]]</f>
        <v>0</v>
      </c>
      <c r="U26" s="310"/>
    </row>
    <row r="27" spans="1:21" s="55" customFormat="1" ht="12">
      <c r="A27" s="77" t="s">
        <v>13</v>
      </c>
      <c r="B27" s="513" t="s">
        <v>983</v>
      </c>
      <c r="C27" s="421">
        <v>1</v>
      </c>
      <c r="D27" s="75" t="s">
        <v>0</v>
      </c>
      <c r="E27" s="121"/>
      <c r="F27" s="391">
        <v>1360</v>
      </c>
      <c r="G27" s="422" t="s">
        <v>0</v>
      </c>
      <c r="H27"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1360</v>
      </c>
      <c r="I27" s="391" t="str">
        <f>IF(Sklop12[[#This Row],[ZAHTEVANA SHEMA KAKOVOSTI]]&lt;&gt;"",Sklop12[[#This Row],[Preračunana masa/volumen/kos na enoto kg]],"")</f>
        <v/>
      </c>
      <c r="J27" s="402"/>
      <c r="K27" s="394"/>
      <c r="L27" s="394"/>
      <c r="M27" s="403"/>
      <c r="N27" s="404"/>
      <c r="O27" s="404"/>
      <c r="P27" s="405"/>
      <c r="Q27" s="397">
        <f>+Sklop12[[#This Row],[cena/enota brez DDV v EUR]]*Sklop12[[#This Row],[Stopnja DDV (%)]]</f>
        <v>0</v>
      </c>
      <c r="R27" s="397">
        <f>+Sklop12[[#This Row],[cena/enota brez DDV v EUR]]+Sklop12[[#This Row],[Davek (EUR)]]</f>
        <v>0</v>
      </c>
      <c r="S27" s="397">
        <f>+Sklop12[[#This Row],[cena/enota brez DDV v EUR]]*Sklop12[[#This Row],[Okvirna količina]]</f>
        <v>0</v>
      </c>
      <c r="T27" s="397">
        <f>+Sklop12[[#This Row],[Končna cena/enoto mere (EUR) z DDV]]*Sklop12[[#This Row],[Okvirna količina]]</f>
        <v>0</v>
      </c>
      <c r="U27" s="310"/>
    </row>
    <row r="28" spans="1:21" s="484" customFormat="1" ht="12">
      <c r="A28" s="77" t="s">
        <v>14</v>
      </c>
      <c r="B28" s="537" t="s">
        <v>1240</v>
      </c>
      <c r="C28" s="526">
        <v>1</v>
      </c>
      <c r="D28" s="527" t="s">
        <v>0</v>
      </c>
      <c r="E28" s="528"/>
      <c r="F28" s="529">
        <v>500</v>
      </c>
      <c r="G28" s="530" t="s">
        <v>0</v>
      </c>
      <c r="H28"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500</v>
      </c>
      <c r="I28" s="529" t="str">
        <f>IF(Sklop12[[#This Row],[ZAHTEVANA SHEMA KAKOVOSTI]]&lt;&gt;"",Sklop12[[#This Row],[Preračunana masa/volumen/kos na enoto kg]],"")</f>
        <v/>
      </c>
      <c r="J28" s="531"/>
      <c r="K28" s="532"/>
      <c r="L28" s="532"/>
      <c r="M28" s="533"/>
      <c r="N28" s="534"/>
      <c r="O28" s="534"/>
      <c r="P28" s="535"/>
      <c r="Q28" s="534">
        <f>+Sklop12[[#This Row],[cena/enota brez DDV v EUR]]*Sklop12[[#This Row],[Stopnja DDV (%)]]</f>
        <v>0</v>
      </c>
      <c r="R28" s="534">
        <f>+Sklop12[[#This Row],[cena/enota brez DDV v EUR]]+Sklop12[[#This Row],[Davek (EUR)]]</f>
        <v>0</v>
      </c>
      <c r="S28" s="534">
        <f>+Sklop12[[#This Row],[cena/enota brez DDV v EUR]]*Sklop12[[#This Row],[Okvirna količina]]</f>
        <v>0</v>
      </c>
      <c r="T28" s="534">
        <f>+Sklop12[[#This Row],[Končna cena/enoto mere (EUR) z DDV]]*Sklop12[[#This Row],[Okvirna količina]]</f>
        <v>0</v>
      </c>
      <c r="U28" s="536"/>
    </row>
    <row r="29" spans="1:21">
      <c r="A29" s="510" t="s">
        <v>98</v>
      </c>
      <c r="B29" s="499"/>
      <c r="C29" s="500"/>
      <c r="D29" s="500"/>
      <c r="E29" s="501"/>
      <c r="F29" s="502"/>
      <c r="G29" s="503"/>
      <c r="H29" s="504">
        <f>SUBTOTAL(109,Sklop12[Preračunana masa/volumen/kos na enoto kg])</f>
        <v>18503</v>
      </c>
      <c r="I29" s="504">
        <f>SUBTOTAL(109,Sklop12[Živila iz shem kakovosti (kg)])</f>
        <v>0</v>
      </c>
      <c r="J29" s="502"/>
      <c r="K29" s="505"/>
      <c r="L29" s="505"/>
      <c r="M29" s="506"/>
      <c r="N29" s="507"/>
      <c r="O29" s="507"/>
      <c r="P29" s="507"/>
      <c r="Q29" s="508"/>
      <c r="R29" s="502"/>
      <c r="S29" s="508">
        <f>SUBTOTAL(109,Sklop12[Vrednost za okvirno količino (EUR) brez DDV])</f>
        <v>0</v>
      </c>
      <c r="T29" s="508">
        <f>SUBTOTAL(109,Sklop12[Vrednost za okvirno količino (EUR) z DDV])</f>
        <v>0</v>
      </c>
      <c r="U29" s="509">
        <f>SUBTOTAL(103,Sklop12[Shema kakovosti
(nacionalne, evropske)
])</f>
        <v>0</v>
      </c>
    </row>
    <row r="30" spans="1:21" ht="15">
      <c r="A30" s="6"/>
      <c r="B30" s="4"/>
      <c r="C30" s="26"/>
      <c r="D30" s="26"/>
      <c r="E30" s="25"/>
      <c r="F30" s="7"/>
      <c r="H30" s="8"/>
      <c r="I30" s="8"/>
      <c r="J30" s="8"/>
      <c r="K30" s="8"/>
      <c r="L30" s="20"/>
      <c r="M30" s="20"/>
      <c r="N30" s="8"/>
      <c r="O30" s="8"/>
      <c r="P30" s="8"/>
      <c r="Q30" s="8"/>
      <c r="R30" s="8"/>
      <c r="S30" s="3"/>
      <c r="T30" s="3"/>
      <c r="U30" s="7"/>
    </row>
    <row r="31" spans="1:21">
      <c r="A31" s="48" t="s">
        <v>94</v>
      </c>
      <c r="B31" s="16"/>
      <c r="C31" s="28"/>
      <c r="D31" s="28"/>
      <c r="E31" s="91"/>
      <c r="Q31" s="48"/>
      <c r="R31" s="48"/>
      <c r="S31" s="48"/>
      <c r="T31" s="48"/>
    </row>
    <row r="32" spans="1:21">
      <c r="A32" s="11" t="s">
        <v>96</v>
      </c>
      <c r="B32" s="16"/>
      <c r="C32" s="28"/>
      <c r="D32" s="28"/>
      <c r="E32" s="91"/>
    </row>
    <row r="33" spans="1:22">
      <c r="A33" s="86" t="s">
        <v>139</v>
      </c>
      <c r="F33" s="68"/>
      <c r="G33" s="68"/>
      <c r="H33" s="29"/>
      <c r="I33" s="29"/>
      <c r="J33" s="29"/>
      <c r="K33" s="29"/>
      <c r="L33" s="54"/>
      <c r="M33" s="54"/>
      <c r="N33" s="29"/>
      <c r="O33" s="29"/>
      <c r="P33" s="29"/>
      <c r="Q33" s="29"/>
      <c r="R33" s="29"/>
    </row>
    <row r="34" spans="1:22" ht="12.75" customHeight="1">
      <c r="A34" s="98" t="s">
        <v>133</v>
      </c>
      <c r="B34" s="27"/>
      <c r="F34" s="68"/>
      <c r="G34" s="68"/>
      <c r="H34" s="29"/>
      <c r="I34" s="29"/>
      <c r="J34" s="29"/>
      <c r="K34" s="29"/>
      <c r="L34" s="54"/>
      <c r="M34" s="99"/>
      <c r="N34" s="99"/>
      <c r="O34" s="99"/>
      <c r="P34" s="99"/>
      <c r="Q34" s="99"/>
      <c r="R34" s="99"/>
      <c r="S34" s="99"/>
      <c r="T34" s="99"/>
      <c r="U34" s="99"/>
      <c r="V34" s="99"/>
    </row>
    <row r="35" spans="1:22" ht="12.75" customHeight="1">
      <c r="A35" s="625" t="s">
        <v>142</v>
      </c>
      <c r="B35" s="625"/>
      <c r="C35" s="625"/>
      <c r="D35" s="625"/>
      <c r="E35" s="625"/>
      <c r="F35" s="625"/>
      <c r="G35" s="625"/>
      <c r="H35" s="625"/>
      <c r="I35" s="625"/>
      <c r="J35" s="625"/>
      <c r="K35" s="625"/>
      <c r="L35" s="625"/>
      <c r="M35" s="99"/>
      <c r="N35" s="99"/>
      <c r="O35" s="99"/>
      <c r="P35" s="99"/>
      <c r="Q35" s="99"/>
      <c r="R35" s="99"/>
      <c r="S35" s="99"/>
      <c r="T35" s="99"/>
      <c r="U35" s="99"/>
      <c r="V35" s="99"/>
    </row>
    <row r="36" spans="1:22" ht="12.75" customHeight="1">
      <c r="A36" s="98"/>
      <c r="B36" s="98"/>
      <c r="C36" s="98"/>
      <c r="D36" s="98"/>
      <c r="E36" s="98"/>
      <c r="F36" s="98"/>
      <c r="G36" s="98"/>
      <c r="H36" s="98"/>
      <c r="I36" s="98"/>
      <c r="J36" s="98"/>
      <c r="K36" s="98"/>
      <c r="L36" s="98"/>
      <c r="M36" s="99"/>
      <c r="N36" s="99"/>
      <c r="O36" s="99"/>
      <c r="P36" s="99"/>
      <c r="Q36" s="99"/>
      <c r="R36" s="99"/>
      <c r="S36" s="99"/>
      <c r="T36" s="99"/>
      <c r="U36" s="99"/>
      <c r="V36" s="99"/>
    </row>
    <row r="37" spans="1:22" ht="12.75" customHeight="1">
      <c r="A37" s="19"/>
      <c r="B37" s="19"/>
      <c r="C37" s="19"/>
      <c r="D37" s="19"/>
      <c r="E37" s="19"/>
      <c r="F37" s="19"/>
      <c r="G37" s="19"/>
      <c r="H37" s="19"/>
      <c r="I37" s="19"/>
      <c r="J37" s="19"/>
      <c r="K37" s="19"/>
      <c r="L37" s="19"/>
      <c r="M37" s="99"/>
      <c r="N37" s="99"/>
      <c r="O37" s="99"/>
      <c r="P37" s="99"/>
      <c r="Q37" s="99"/>
      <c r="R37" s="99"/>
      <c r="S37" s="99"/>
      <c r="T37" s="99"/>
      <c r="U37" s="99"/>
      <c r="V37" s="99"/>
    </row>
    <row r="38" spans="1:22">
      <c r="A38" s="86" t="s">
        <v>37</v>
      </c>
      <c r="F38" s="68"/>
      <c r="G38" s="68" t="s">
        <v>38</v>
      </c>
      <c r="H38" s="29"/>
      <c r="I38" s="29"/>
      <c r="J38" s="29"/>
      <c r="K38" s="29"/>
      <c r="L38" s="54"/>
      <c r="M38" s="54"/>
      <c r="N38" s="29"/>
      <c r="O38" s="29"/>
      <c r="P38" s="29"/>
      <c r="Q38" s="29" t="s">
        <v>39</v>
      </c>
      <c r="R38" s="29"/>
    </row>
    <row r="39" spans="1:22" ht="15">
      <c r="A39" s="6"/>
      <c r="B39" s="4"/>
      <c r="C39" s="26"/>
      <c r="D39" s="26"/>
      <c r="E39" s="25"/>
      <c r="F39" s="7"/>
      <c r="H39" s="8"/>
      <c r="I39" s="8"/>
      <c r="J39" s="8"/>
      <c r="K39" s="8"/>
      <c r="L39" s="20"/>
      <c r="M39" s="20"/>
      <c r="N39" s="8"/>
      <c r="O39" s="8"/>
      <c r="P39" s="8"/>
      <c r="Q39" s="8"/>
      <c r="R39" s="8"/>
      <c r="S39" s="3"/>
      <c r="T39" s="3"/>
      <c r="U39" s="7"/>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c r="B44" s="16"/>
      <c r="C44" s="28"/>
      <c r="D44" s="28"/>
      <c r="E44" s="91"/>
    </row>
    <row r="45" spans="1:22">
      <c r="B45" s="16"/>
      <c r="C45" s="28"/>
      <c r="D45" s="28"/>
      <c r="E45" s="91"/>
    </row>
    <row r="46" spans="1:22">
      <c r="B46" s="16"/>
      <c r="C46" s="28"/>
      <c r="D46" s="28"/>
      <c r="E46" s="91"/>
    </row>
    <row r="47" spans="1:22">
      <c r="B47" s="16"/>
      <c r="C47" s="28"/>
      <c r="D47" s="28"/>
      <c r="E47" s="91"/>
    </row>
    <row r="48" spans="1:22">
      <c r="B48" s="16"/>
      <c r="C48" s="28"/>
      <c r="D48" s="28"/>
      <c r="E48" s="91"/>
    </row>
    <row r="49" spans="1:22">
      <c r="B49" s="16"/>
      <c r="C49" s="28"/>
      <c r="D49" s="28"/>
      <c r="E49" s="91"/>
    </row>
    <row r="50" spans="1:22">
      <c r="B50" s="16"/>
      <c r="C50" s="28"/>
      <c r="D50" s="28"/>
      <c r="E50" s="91"/>
    </row>
    <row r="51" spans="1:22">
      <c r="B51" s="16"/>
      <c r="C51" s="28"/>
      <c r="D51" s="28"/>
      <c r="E51" s="91"/>
    </row>
    <row r="52" spans="1:22">
      <c r="B52" s="16"/>
      <c r="C52" s="28"/>
      <c r="D52" s="28"/>
      <c r="E52" s="91"/>
    </row>
    <row r="53" spans="1:22">
      <c r="B53" s="16"/>
      <c r="C53" s="28"/>
      <c r="D53" s="28"/>
      <c r="E53" s="9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sheetData>
  <sheetProtection insertRows="0" deleteRows="0"/>
  <protectedRanges>
    <protectedRange sqref="J38:P1048576 U38:U1048576 J29:P33 J1:P15 P16:P28 J16:J28 U1:U33" name="Obseg1"/>
    <protectedRange sqref="U37 M37:P37" name="Obseg1_1_1_1_1"/>
    <protectedRange sqref="J37:L37" name="Obseg1_3_1_1"/>
    <protectedRange sqref="U36 M36:P36" name="Obseg1_1_1_1_1_2"/>
    <protectedRange sqref="K16:O28" name="Obseg1_3"/>
    <protectedRange sqref="U34 M34:P34" name="Obseg1_1_2_1_1"/>
    <protectedRange sqref="J34:L34" name="Obseg1_3_1_2"/>
    <protectedRange sqref="U35 M35:P35" name="Obseg1_1_1_1_1_2_1"/>
    <protectedRange sqref="J35:L35" name="Obseg1_3_1_1_2_2"/>
  </protectedRanges>
  <mergeCells count="8">
    <mergeCell ref="A35:L35"/>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24" max="11" man="1"/>
  </rowBreaks>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V272"/>
  <sheetViews>
    <sheetView topLeftCell="A11" zoomScale="90" zoomScaleNormal="90" zoomScaleSheetLayoutView="100" workbookViewId="0">
      <selection activeCell="C34" sqref="C34:G34"/>
    </sheetView>
  </sheetViews>
  <sheetFormatPr defaultColWidth="8.85546875" defaultRowHeight="12.75"/>
  <cols>
    <col min="1" max="1" width="3.5703125" style="11" customWidth="1"/>
    <col min="2" max="2" width="34.5703125" style="17" customWidth="1"/>
    <col min="3" max="3" width="10.7109375" style="27"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256" t="s">
        <v>46</v>
      </c>
    </row>
    <row r="2" spans="1:21" ht="15">
      <c r="B2" s="257" t="s">
        <v>47</v>
      </c>
      <c r="C2" s="627" t="str">
        <f>+'prva stran'!B6</f>
        <v>VRTEC RADOVLJICA</v>
      </c>
      <c r="D2" s="628"/>
      <c r="E2" s="628"/>
      <c r="F2" s="628"/>
      <c r="G2" s="628"/>
      <c r="H2" s="628"/>
      <c r="I2" s="628"/>
      <c r="J2" s="628"/>
    </row>
    <row r="3" spans="1:21" ht="15">
      <c r="B3" s="257" t="s">
        <v>48</v>
      </c>
      <c r="C3" s="629" t="str">
        <f>+'prva stran'!B7</f>
        <v>Kranjska cesta 13, 4240 Radovljica</v>
      </c>
      <c r="D3" s="630"/>
      <c r="E3" s="630"/>
      <c r="F3" s="630"/>
      <c r="G3" s="630"/>
      <c r="H3" s="630"/>
      <c r="I3" s="630"/>
      <c r="J3" s="630"/>
    </row>
    <row r="4" spans="1:21" ht="15">
      <c r="B4" s="258"/>
    </row>
    <row r="5" spans="1:21" ht="15">
      <c r="B5" s="256" t="s">
        <v>50</v>
      </c>
    </row>
    <row r="6" spans="1:21" ht="17.25" customHeight="1">
      <c r="B6" s="259" t="s">
        <v>47</v>
      </c>
      <c r="C6" s="631">
        <f>+'prva stran'!B10</f>
        <v>0</v>
      </c>
      <c r="D6" s="632"/>
      <c r="E6" s="632"/>
      <c r="F6" s="632"/>
      <c r="G6" s="632"/>
      <c r="H6" s="632"/>
      <c r="I6" s="632"/>
      <c r="J6" s="632"/>
    </row>
    <row r="7" spans="1:21" ht="17.25" customHeight="1">
      <c r="B7" s="259" t="s">
        <v>48</v>
      </c>
      <c r="C7" s="633">
        <f>+'prva stran'!B11</f>
        <v>0</v>
      </c>
      <c r="D7" s="634"/>
      <c r="E7" s="634"/>
      <c r="F7" s="634"/>
      <c r="G7" s="634"/>
      <c r="H7" s="634"/>
      <c r="I7" s="634"/>
      <c r="J7" s="634"/>
    </row>
    <row r="8" spans="1:21" ht="17.25" customHeight="1">
      <c r="B8" s="259" t="s">
        <v>49</v>
      </c>
      <c r="C8" s="633">
        <f>+'prva stran'!B12</f>
        <v>0</v>
      </c>
      <c r="D8" s="634"/>
      <c r="E8" s="634"/>
      <c r="F8" s="634"/>
      <c r="G8" s="634"/>
      <c r="H8" s="634"/>
      <c r="I8" s="634"/>
      <c r="J8" s="634"/>
    </row>
    <row r="9" spans="1:21" s="12" customFormat="1" ht="17.25" customHeight="1">
      <c r="A9" s="9"/>
      <c r="B9" s="260"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261" t="str">
        <f>+'Ponudbeni pred_rekapitulacija'!A26</f>
        <v>13. sklop:</v>
      </c>
      <c r="C12" s="76"/>
      <c r="D12" s="24"/>
      <c r="E12" s="25"/>
      <c r="F12" s="93"/>
      <c r="G12" s="93"/>
      <c r="H12" s="14"/>
      <c r="I12" s="14"/>
      <c r="J12" s="14"/>
      <c r="K12" s="14"/>
      <c r="U12" s="7"/>
    </row>
    <row r="13" spans="1:21" s="12" customFormat="1" ht="21" customHeight="1">
      <c r="B13" s="626" t="str">
        <f>+'Ponudbeni pred_rekapitulacija'!B26</f>
        <v>PEKOVSKO PECIVO, SLADKO PECIVO</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6.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12">
      <c r="A16" s="266" t="s">
        <v>1</v>
      </c>
      <c r="B16" s="262" t="s">
        <v>378</v>
      </c>
      <c r="C16" s="75">
        <v>60</v>
      </c>
      <c r="D16" s="75" t="s">
        <v>75</v>
      </c>
      <c r="E16" s="90"/>
      <c r="F16" s="163">
        <v>1200</v>
      </c>
      <c r="G16" s="210" t="s">
        <v>241</v>
      </c>
      <c r="H16"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72</v>
      </c>
      <c r="I16" s="152" t="str">
        <f>IF(Sklop13[[#This Row],[ZAHTEVANA SHEMA KAKOVOSTI]]&lt;&gt;"",Sklop13[[#This Row],[Preračunana masa/volumen/kos na enoto kg]],"")</f>
        <v/>
      </c>
      <c r="J16" s="164"/>
      <c r="K16" s="120"/>
      <c r="L16" s="120"/>
      <c r="M16" s="120"/>
      <c r="N16" s="115"/>
      <c r="O16" s="120"/>
      <c r="P16" s="153"/>
      <c r="Q16" s="154">
        <f>+Sklop13[[#This Row],[cena/enota brez DDV v EUR]]*Sklop13[[#This Row],[Stopnja DDV (%)]]</f>
        <v>0</v>
      </c>
      <c r="R16" s="154">
        <f>+Sklop13[[#This Row],[cena/enota brez DDV v EUR]]+Sklop13[[#This Row],[Davek (EUR)]]</f>
        <v>0</v>
      </c>
      <c r="S16" s="154">
        <f>+Sklop13[[#This Row],[cena/enota brez DDV v EUR]]*Sklop13[[#This Row],[Okvirna količina]]</f>
        <v>0</v>
      </c>
      <c r="T16" s="154">
        <f>+Sklop13[[#This Row],[Končna cena/enoto mere (EUR) z DDV]]*Sklop13[[#This Row],[Okvirna količina]]</f>
        <v>0</v>
      </c>
      <c r="U16" s="120"/>
    </row>
    <row r="17" spans="1:21" s="55" customFormat="1" ht="12">
      <c r="A17" s="266" t="s">
        <v>3</v>
      </c>
      <c r="B17" s="262" t="s">
        <v>379</v>
      </c>
      <c r="C17" s="75">
        <v>60</v>
      </c>
      <c r="D17" s="75" t="s">
        <v>75</v>
      </c>
      <c r="E17" s="90"/>
      <c r="F17" s="163">
        <v>6930</v>
      </c>
      <c r="G17" s="210" t="s">
        <v>241</v>
      </c>
      <c r="H17"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415.8</v>
      </c>
      <c r="I17" s="225" t="str">
        <f>IF(Sklop13[[#This Row],[ZAHTEVANA SHEMA KAKOVOSTI]]&lt;&gt;"",Sklop13[[#This Row],[Preračunana masa/volumen/kos na enoto kg]],"")</f>
        <v/>
      </c>
      <c r="J17" s="226"/>
      <c r="K17" s="120"/>
      <c r="L17" s="120"/>
      <c r="M17" s="120"/>
      <c r="N17" s="115"/>
      <c r="O17" s="120"/>
      <c r="P17" s="228"/>
      <c r="Q17" s="227">
        <f>+Sklop13[[#This Row],[cena/enota brez DDV v EUR]]*Sklop13[[#This Row],[Stopnja DDV (%)]]</f>
        <v>0</v>
      </c>
      <c r="R17" s="227">
        <f>+Sklop13[[#This Row],[cena/enota brez DDV v EUR]]+Sklop13[[#This Row],[Davek (EUR)]]</f>
        <v>0</v>
      </c>
      <c r="S17" s="227">
        <f>+Sklop13[[#This Row],[cena/enota brez DDV v EUR]]*Sklop13[[#This Row],[Okvirna količina]]</f>
        <v>0</v>
      </c>
      <c r="T17" s="227">
        <f>+Sklop13[[#This Row],[Končna cena/enoto mere (EUR) z DDV]]*Sklop13[[#This Row],[Okvirna količina]]</f>
        <v>0</v>
      </c>
      <c r="U17" s="120"/>
    </row>
    <row r="18" spans="1:21" s="55" customFormat="1" ht="12">
      <c r="A18" s="266" t="s">
        <v>4</v>
      </c>
      <c r="B18" s="262" t="s">
        <v>380</v>
      </c>
      <c r="C18" s="75">
        <v>80</v>
      </c>
      <c r="D18" s="75" t="s">
        <v>75</v>
      </c>
      <c r="E18" s="90"/>
      <c r="F18" s="163">
        <v>1360</v>
      </c>
      <c r="G18" s="210" t="s">
        <v>241</v>
      </c>
      <c r="H18"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108.8</v>
      </c>
      <c r="I18" s="225" t="str">
        <f>IF(Sklop13[[#This Row],[ZAHTEVANA SHEMA KAKOVOSTI]]&lt;&gt;"",Sklop13[[#This Row],[Preračunana masa/volumen/kos na enoto kg]],"")</f>
        <v/>
      </c>
      <c r="J18" s="226"/>
      <c r="K18" s="120"/>
      <c r="L18" s="120"/>
      <c r="M18" s="120"/>
      <c r="N18" s="115"/>
      <c r="O18" s="120"/>
      <c r="P18" s="228"/>
      <c r="Q18" s="227">
        <f>+Sklop13[[#This Row],[cena/enota brez DDV v EUR]]*Sklop13[[#This Row],[Stopnja DDV (%)]]</f>
        <v>0</v>
      </c>
      <c r="R18" s="227">
        <f>+Sklop13[[#This Row],[cena/enota brez DDV v EUR]]+Sklop13[[#This Row],[Davek (EUR)]]</f>
        <v>0</v>
      </c>
      <c r="S18" s="227">
        <f>+Sklop13[[#This Row],[cena/enota brez DDV v EUR]]*Sklop13[[#This Row],[Okvirna količina]]</f>
        <v>0</v>
      </c>
      <c r="T18" s="227">
        <f>+Sklop13[[#This Row],[Končna cena/enoto mere (EUR) z DDV]]*Sklop13[[#This Row],[Okvirna količina]]</f>
        <v>0</v>
      </c>
      <c r="U18" s="120"/>
    </row>
    <row r="19" spans="1:21" s="55" customFormat="1" ht="12">
      <c r="A19" s="266" t="s">
        <v>5</v>
      </c>
      <c r="B19" s="262" t="s">
        <v>381</v>
      </c>
      <c r="C19" s="75">
        <v>40</v>
      </c>
      <c r="D19" s="75" t="s">
        <v>75</v>
      </c>
      <c r="E19" s="90"/>
      <c r="F19" s="163">
        <v>500</v>
      </c>
      <c r="G19" s="210" t="s">
        <v>241</v>
      </c>
      <c r="H19"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I19" s="225" t="str">
        <f>IF(Sklop13[[#This Row],[ZAHTEVANA SHEMA KAKOVOSTI]]&lt;&gt;"",Sklop13[[#This Row],[Preračunana masa/volumen/kos na enoto kg]],"")</f>
        <v/>
      </c>
      <c r="J19" s="226"/>
      <c r="K19" s="120"/>
      <c r="L19" s="120"/>
      <c r="M19" s="120"/>
      <c r="N19" s="115"/>
      <c r="O19" s="120"/>
      <c r="P19" s="228"/>
      <c r="Q19" s="227">
        <f>+Sklop13[[#This Row],[cena/enota brez DDV v EUR]]*Sklop13[[#This Row],[Stopnja DDV (%)]]</f>
        <v>0</v>
      </c>
      <c r="R19" s="227">
        <f>+Sklop13[[#This Row],[cena/enota brez DDV v EUR]]+Sklop13[[#This Row],[Davek (EUR)]]</f>
        <v>0</v>
      </c>
      <c r="S19" s="227">
        <f>+Sklop13[[#This Row],[cena/enota brez DDV v EUR]]*Sklop13[[#This Row],[Okvirna količina]]</f>
        <v>0</v>
      </c>
      <c r="T19" s="227">
        <f>+Sklop13[[#This Row],[Končna cena/enoto mere (EUR) z DDV]]*Sklop13[[#This Row],[Okvirna količina]]</f>
        <v>0</v>
      </c>
      <c r="U19" s="120"/>
    </row>
    <row r="20" spans="1:21" s="55" customFormat="1" ht="12">
      <c r="A20" s="266" t="s">
        <v>6</v>
      </c>
      <c r="B20" s="262" t="s">
        <v>382</v>
      </c>
      <c r="C20" s="75">
        <v>60</v>
      </c>
      <c r="D20" s="75" t="s">
        <v>75</v>
      </c>
      <c r="E20" s="90"/>
      <c r="F20" s="163">
        <v>1240</v>
      </c>
      <c r="G20" s="210" t="s">
        <v>241</v>
      </c>
      <c r="H20"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74.399999999999991</v>
      </c>
      <c r="I20" s="225" t="str">
        <f>IF(Sklop13[[#This Row],[ZAHTEVANA SHEMA KAKOVOSTI]]&lt;&gt;"",Sklop13[[#This Row],[Preračunana masa/volumen/kos na enoto kg]],"")</f>
        <v/>
      </c>
      <c r="J20" s="226"/>
      <c r="K20" s="120"/>
      <c r="L20" s="120"/>
      <c r="M20" s="120"/>
      <c r="N20" s="115"/>
      <c r="O20" s="120"/>
      <c r="P20" s="228"/>
      <c r="Q20" s="227">
        <f>+Sklop13[[#This Row],[cena/enota brez DDV v EUR]]*Sklop13[[#This Row],[Stopnja DDV (%)]]</f>
        <v>0</v>
      </c>
      <c r="R20" s="227">
        <f>+Sklop13[[#This Row],[cena/enota brez DDV v EUR]]+Sklop13[[#This Row],[Davek (EUR)]]</f>
        <v>0</v>
      </c>
      <c r="S20" s="227">
        <f>+Sklop13[[#This Row],[cena/enota brez DDV v EUR]]*Sklop13[[#This Row],[Okvirna količina]]</f>
        <v>0</v>
      </c>
      <c r="T20" s="227">
        <f>+Sklop13[[#This Row],[Končna cena/enoto mere (EUR) z DDV]]*Sklop13[[#This Row],[Okvirna količina]]</f>
        <v>0</v>
      </c>
      <c r="U20" s="120"/>
    </row>
    <row r="21" spans="1:21" s="55" customFormat="1" ht="12">
      <c r="A21" s="266" t="s">
        <v>7</v>
      </c>
      <c r="B21" s="262" t="s">
        <v>383</v>
      </c>
      <c r="C21" s="75">
        <v>60</v>
      </c>
      <c r="D21" s="75" t="s">
        <v>75</v>
      </c>
      <c r="E21" s="90"/>
      <c r="F21" s="163">
        <v>220</v>
      </c>
      <c r="G21" s="210" t="s">
        <v>241</v>
      </c>
      <c r="H21"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13.2</v>
      </c>
      <c r="I21" s="225" t="str">
        <f>IF(Sklop13[[#This Row],[ZAHTEVANA SHEMA KAKOVOSTI]]&lt;&gt;"",Sklop13[[#This Row],[Preračunana masa/volumen/kos na enoto kg]],"")</f>
        <v/>
      </c>
      <c r="J21" s="226"/>
      <c r="K21" s="120"/>
      <c r="L21" s="120"/>
      <c r="M21" s="120"/>
      <c r="N21" s="115"/>
      <c r="O21" s="120"/>
      <c r="P21" s="228"/>
      <c r="Q21" s="227">
        <f>+Sklop13[[#This Row],[cena/enota brez DDV v EUR]]*Sklop13[[#This Row],[Stopnja DDV (%)]]</f>
        <v>0</v>
      </c>
      <c r="R21" s="227">
        <f>+Sklop13[[#This Row],[cena/enota brez DDV v EUR]]+Sklop13[[#This Row],[Davek (EUR)]]</f>
        <v>0</v>
      </c>
      <c r="S21" s="227">
        <f>+Sklop13[[#This Row],[cena/enota brez DDV v EUR]]*Sklop13[[#This Row],[Okvirna količina]]</f>
        <v>0</v>
      </c>
      <c r="T21" s="227">
        <f>+Sklop13[[#This Row],[Končna cena/enoto mere (EUR) z DDV]]*Sklop13[[#This Row],[Okvirna količina]]</f>
        <v>0</v>
      </c>
      <c r="U21" s="120"/>
    </row>
    <row r="22" spans="1:21" s="55" customFormat="1" ht="12">
      <c r="A22" s="266" t="s">
        <v>8</v>
      </c>
      <c r="B22" s="262" t="s">
        <v>384</v>
      </c>
      <c r="C22" s="75">
        <v>40</v>
      </c>
      <c r="D22" s="75" t="s">
        <v>75</v>
      </c>
      <c r="E22" s="90"/>
      <c r="F22" s="163">
        <v>1170</v>
      </c>
      <c r="G22" s="210" t="s">
        <v>241</v>
      </c>
      <c r="H22"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46.800000000000004</v>
      </c>
      <c r="I22" s="225" t="str">
        <f>IF(Sklop13[[#This Row],[ZAHTEVANA SHEMA KAKOVOSTI]]&lt;&gt;"",Sklop13[[#This Row],[Preračunana masa/volumen/kos na enoto kg]],"")</f>
        <v/>
      </c>
      <c r="J22" s="226"/>
      <c r="K22" s="120"/>
      <c r="L22" s="120"/>
      <c r="M22" s="120"/>
      <c r="N22" s="115"/>
      <c r="O22" s="120"/>
      <c r="P22" s="228"/>
      <c r="Q22" s="227">
        <f>+Sklop13[[#This Row],[cena/enota brez DDV v EUR]]*Sklop13[[#This Row],[Stopnja DDV (%)]]</f>
        <v>0</v>
      </c>
      <c r="R22" s="227">
        <f>+Sklop13[[#This Row],[cena/enota brez DDV v EUR]]+Sklop13[[#This Row],[Davek (EUR)]]</f>
        <v>0</v>
      </c>
      <c r="S22" s="227">
        <f>+Sklop13[[#This Row],[cena/enota brez DDV v EUR]]*Sklop13[[#This Row],[Okvirna količina]]</f>
        <v>0</v>
      </c>
      <c r="T22" s="227">
        <f>+Sklop13[[#This Row],[Končna cena/enoto mere (EUR) z DDV]]*Sklop13[[#This Row],[Okvirna količina]]</f>
        <v>0</v>
      </c>
      <c r="U22" s="120"/>
    </row>
    <row r="23" spans="1:21" s="55" customFormat="1" ht="12">
      <c r="A23" s="266" t="s">
        <v>9</v>
      </c>
      <c r="B23" s="386" t="s">
        <v>385</v>
      </c>
      <c r="C23" s="75">
        <v>60</v>
      </c>
      <c r="D23" s="75" t="s">
        <v>75</v>
      </c>
      <c r="E23" s="90"/>
      <c r="F23" s="163">
        <v>452</v>
      </c>
      <c r="G23" s="210" t="s">
        <v>241</v>
      </c>
      <c r="H23"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27.119999999999997</v>
      </c>
      <c r="I23" s="225" t="str">
        <f>IF(Sklop13[[#This Row],[ZAHTEVANA SHEMA KAKOVOSTI]]&lt;&gt;"",Sklop13[[#This Row],[Preračunana masa/volumen/kos na enoto kg]],"")</f>
        <v/>
      </c>
      <c r="J23" s="226"/>
      <c r="K23" s="120"/>
      <c r="L23" s="120"/>
      <c r="M23" s="120"/>
      <c r="N23" s="115"/>
      <c r="O23" s="120"/>
      <c r="P23" s="228"/>
      <c r="Q23" s="227">
        <f>+Sklop13[[#This Row],[cena/enota brez DDV v EUR]]*Sklop13[[#This Row],[Stopnja DDV (%)]]</f>
        <v>0</v>
      </c>
      <c r="R23" s="227">
        <f>+Sklop13[[#This Row],[cena/enota brez DDV v EUR]]+Sklop13[[#This Row],[Davek (EUR)]]</f>
        <v>0</v>
      </c>
      <c r="S23" s="227">
        <f>+Sklop13[[#This Row],[cena/enota brez DDV v EUR]]*Sklop13[[#This Row],[Okvirna količina]]</f>
        <v>0</v>
      </c>
      <c r="T23" s="227">
        <f>+Sklop13[[#This Row],[Končna cena/enoto mere (EUR) z DDV]]*Sklop13[[#This Row],[Okvirna količina]]</f>
        <v>0</v>
      </c>
      <c r="U23" s="120"/>
    </row>
    <row r="24" spans="1:21" s="55" customFormat="1" ht="12">
      <c r="A24" s="266" t="s">
        <v>10</v>
      </c>
      <c r="B24" s="262" t="s">
        <v>386</v>
      </c>
      <c r="C24" s="75">
        <v>40</v>
      </c>
      <c r="D24" s="75" t="s">
        <v>75</v>
      </c>
      <c r="E24" s="90"/>
      <c r="F24" s="163">
        <v>1000</v>
      </c>
      <c r="G24" s="210" t="s">
        <v>241</v>
      </c>
      <c r="H24"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v>
      </c>
      <c r="I24" s="225" t="str">
        <f>IF(Sklop13[[#This Row],[ZAHTEVANA SHEMA KAKOVOSTI]]&lt;&gt;"",Sklop13[[#This Row],[Preračunana masa/volumen/kos na enoto kg]],"")</f>
        <v/>
      </c>
      <c r="J24" s="226"/>
      <c r="K24" s="120"/>
      <c r="L24" s="120"/>
      <c r="M24" s="120"/>
      <c r="N24" s="115"/>
      <c r="O24" s="120"/>
      <c r="P24" s="228"/>
      <c r="Q24" s="227">
        <f>+Sklop13[[#This Row],[cena/enota brez DDV v EUR]]*Sklop13[[#This Row],[Stopnja DDV (%)]]</f>
        <v>0</v>
      </c>
      <c r="R24" s="227">
        <f>+Sklop13[[#This Row],[cena/enota brez DDV v EUR]]+Sklop13[[#This Row],[Davek (EUR)]]</f>
        <v>0</v>
      </c>
      <c r="S24" s="227">
        <f>+Sklop13[[#This Row],[cena/enota brez DDV v EUR]]*Sklop13[[#This Row],[Okvirna količina]]</f>
        <v>0</v>
      </c>
      <c r="T24" s="227">
        <f>+Sklop13[[#This Row],[Končna cena/enoto mere (EUR) z DDV]]*Sklop13[[#This Row],[Okvirna količina]]</f>
        <v>0</v>
      </c>
      <c r="U24" s="120"/>
    </row>
    <row r="25" spans="1:21" s="55" customFormat="1" ht="12">
      <c r="A25" s="266" t="s">
        <v>11</v>
      </c>
      <c r="B25" s="262" t="s">
        <v>386</v>
      </c>
      <c r="C25" s="75">
        <v>60</v>
      </c>
      <c r="D25" s="75" t="s">
        <v>75</v>
      </c>
      <c r="E25" s="90"/>
      <c r="F25" s="163">
        <v>12600</v>
      </c>
      <c r="G25" s="210" t="s">
        <v>241</v>
      </c>
      <c r="H25"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756</v>
      </c>
      <c r="I25" s="225" t="str">
        <f>IF(Sklop13[[#This Row],[ZAHTEVANA SHEMA KAKOVOSTI]]&lt;&gt;"",Sklop13[[#This Row],[Preračunana masa/volumen/kos na enoto kg]],"")</f>
        <v/>
      </c>
      <c r="J25" s="226"/>
      <c r="K25" s="120"/>
      <c r="L25" s="120"/>
      <c r="M25" s="120"/>
      <c r="N25" s="115"/>
      <c r="O25" s="120"/>
      <c r="P25" s="228"/>
      <c r="Q25" s="227">
        <f>+Sklop13[[#This Row],[cena/enota brez DDV v EUR]]*Sklop13[[#This Row],[Stopnja DDV (%)]]</f>
        <v>0</v>
      </c>
      <c r="R25" s="227">
        <f>+Sklop13[[#This Row],[cena/enota brez DDV v EUR]]+Sklop13[[#This Row],[Davek (EUR)]]</f>
        <v>0</v>
      </c>
      <c r="S25" s="227">
        <f>+Sklop13[[#This Row],[cena/enota brez DDV v EUR]]*Sklop13[[#This Row],[Okvirna količina]]</f>
        <v>0</v>
      </c>
      <c r="T25" s="227">
        <f>+Sklop13[[#This Row],[Končna cena/enoto mere (EUR) z DDV]]*Sklop13[[#This Row],[Okvirna količina]]</f>
        <v>0</v>
      </c>
      <c r="U25" s="120"/>
    </row>
    <row r="26" spans="1:21" s="55" customFormat="1" ht="12">
      <c r="A26" s="266" t="s">
        <v>12</v>
      </c>
      <c r="B26" s="262" t="s">
        <v>387</v>
      </c>
      <c r="C26" s="75">
        <v>40</v>
      </c>
      <c r="D26" s="75" t="s">
        <v>75</v>
      </c>
      <c r="E26" s="90"/>
      <c r="F26" s="163">
        <v>1060</v>
      </c>
      <c r="G26" s="210" t="s">
        <v>241</v>
      </c>
      <c r="H26"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42.4</v>
      </c>
      <c r="I26" s="225" t="str">
        <f>IF(Sklop13[[#This Row],[ZAHTEVANA SHEMA KAKOVOSTI]]&lt;&gt;"",Sklop13[[#This Row],[Preračunana masa/volumen/kos na enoto kg]],"")</f>
        <v/>
      </c>
      <c r="J26" s="226"/>
      <c r="K26" s="120"/>
      <c r="L26" s="120"/>
      <c r="M26" s="120"/>
      <c r="N26" s="115"/>
      <c r="O26" s="120"/>
      <c r="P26" s="228"/>
      <c r="Q26" s="227">
        <f>+Sklop13[[#This Row],[cena/enota brez DDV v EUR]]*Sklop13[[#This Row],[Stopnja DDV (%)]]</f>
        <v>0</v>
      </c>
      <c r="R26" s="227">
        <f>+Sklop13[[#This Row],[cena/enota brez DDV v EUR]]+Sklop13[[#This Row],[Davek (EUR)]]</f>
        <v>0</v>
      </c>
      <c r="S26" s="227">
        <f>+Sklop13[[#This Row],[cena/enota brez DDV v EUR]]*Sklop13[[#This Row],[Okvirna količina]]</f>
        <v>0</v>
      </c>
      <c r="T26" s="227">
        <f>+Sklop13[[#This Row],[Končna cena/enoto mere (EUR) z DDV]]*Sklop13[[#This Row],[Okvirna količina]]</f>
        <v>0</v>
      </c>
      <c r="U26" s="120"/>
    </row>
    <row r="27" spans="1:21" s="55" customFormat="1" ht="12">
      <c r="A27" s="266" t="s">
        <v>13</v>
      </c>
      <c r="B27" s="262" t="s">
        <v>246</v>
      </c>
      <c r="C27" s="75">
        <v>60</v>
      </c>
      <c r="D27" s="75" t="s">
        <v>75</v>
      </c>
      <c r="E27" s="90"/>
      <c r="F27" s="163">
        <v>5960</v>
      </c>
      <c r="G27" s="210" t="s">
        <v>241</v>
      </c>
      <c r="H27"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357.59999999999997</v>
      </c>
      <c r="I27" s="225" t="str">
        <f>IF(Sklop13[[#This Row],[ZAHTEVANA SHEMA KAKOVOSTI]]&lt;&gt;"",Sklop13[[#This Row],[Preračunana masa/volumen/kos na enoto kg]],"")</f>
        <v/>
      </c>
      <c r="J27" s="226"/>
      <c r="K27" s="120"/>
      <c r="L27" s="120"/>
      <c r="M27" s="120"/>
      <c r="N27" s="115"/>
      <c r="O27" s="120"/>
      <c r="P27" s="228"/>
      <c r="Q27" s="227">
        <f>+Sklop13[[#This Row],[cena/enota brez DDV v EUR]]*Sklop13[[#This Row],[Stopnja DDV (%)]]</f>
        <v>0</v>
      </c>
      <c r="R27" s="227">
        <f>+Sklop13[[#This Row],[cena/enota brez DDV v EUR]]+Sklop13[[#This Row],[Davek (EUR)]]</f>
        <v>0</v>
      </c>
      <c r="S27" s="227">
        <f>+Sklop13[[#This Row],[cena/enota brez DDV v EUR]]*Sklop13[[#This Row],[Okvirna količina]]</f>
        <v>0</v>
      </c>
      <c r="T27" s="227">
        <f>+Sklop13[[#This Row],[Končna cena/enoto mere (EUR) z DDV]]*Sklop13[[#This Row],[Okvirna količina]]</f>
        <v>0</v>
      </c>
      <c r="U27" s="120"/>
    </row>
    <row r="28" spans="1:21" s="55" customFormat="1" ht="12">
      <c r="A28" s="266" t="s">
        <v>14</v>
      </c>
      <c r="B28" s="262" t="s">
        <v>388</v>
      </c>
      <c r="C28" s="75">
        <v>60</v>
      </c>
      <c r="D28" s="75" t="s">
        <v>75</v>
      </c>
      <c r="E28" s="90"/>
      <c r="F28" s="163">
        <v>5452</v>
      </c>
      <c r="G28" s="210" t="s">
        <v>241</v>
      </c>
      <c r="H28"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327.12</v>
      </c>
      <c r="I28" s="225" t="str">
        <f>IF(Sklop13[[#This Row],[ZAHTEVANA SHEMA KAKOVOSTI]]&lt;&gt;"",Sklop13[[#This Row],[Preračunana masa/volumen/kos na enoto kg]],"")</f>
        <v/>
      </c>
      <c r="J28" s="226"/>
      <c r="K28" s="120"/>
      <c r="L28" s="120"/>
      <c r="M28" s="120"/>
      <c r="N28" s="115"/>
      <c r="O28" s="120"/>
      <c r="P28" s="228"/>
      <c r="Q28" s="227">
        <f>+Sklop13[[#This Row],[cena/enota brez DDV v EUR]]*Sklop13[[#This Row],[Stopnja DDV (%)]]</f>
        <v>0</v>
      </c>
      <c r="R28" s="227">
        <f>+Sklop13[[#This Row],[cena/enota brez DDV v EUR]]+Sklop13[[#This Row],[Davek (EUR)]]</f>
        <v>0</v>
      </c>
      <c r="S28" s="227">
        <f>+Sklop13[[#This Row],[cena/enota brez DDV v EUR]]*Sklop13[[#This Row],[Okvirna količina]]</f>
        <v>0</v>
      </c>
      <c r="T28" s="227">
        <f>+Sklop13[[#This Row],[Končna cena/enoto mere (EUR) z DDV]]*Sklop13[[#This Row],[Okvirna količina]]</f>
        <v>0</v>
      </c>
      <c r="U28" s="120"/>
    </row>
    <row r="29" spans="1:21" s="55" customFormat="1" ht="12">
      <c r="A29" s="266" t="s">
        <v>15</v>
      </c>
      <c r="B29" s="262" t="s">
        <v>389</v>
      </c>
      <c r="C29" s="75">
        <v>80</v>
      </c>
      <c r="D29" s="75" t="s">
        <v>75</v>
      </c>
      <c r="E29" s="90"/>
      <c r="F29" s="163">
        <v>500</v>
      </c>
      <c r="G29" s="210" t="s">
        <v>241</v>
      </c>
      <c r="H29"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v>
      </c>
      <c r="I29" s="152" t="str">
        <f>IF(Sklop13[[#This Row],[ZAHTEVANA SHEMA KAKOVOSTI]]&lt;&gt;"",Sklop13[[#This Row],[Preračunana masa/volumen/kos na enoto kg]],"")</f>
        <v/>
      </c>
      <c r="J29" s="164"/>
      <c r="K29" s="120"/>
      <c r="L29" s="120"/>
      <c r="M29" s="120"/>
      <c r="N29" s="115"/>
      <c r="O29" s="120"/>
      <c r="P29" s="153"/>
      <c r="Q29" s="154">
        <f>+Sklop13[[#This Row],[cena/enota brez DDV v EUR]]*Sklop13[[#This Row],[Stopnja DDV (%)]]</f>
        <v>0</v>
      </c>
      <c r="R29" s="154">
        <f>+Sklop13[[#This Row],[cena/enota brez DDV v EUR]]+Sklop13[[#This Row],[Davek (EUR)]]</f>
        <v>0</v>
      </c>
      <c r="S29" s="154">
        <f>+Sklop13[[#This Row],[cena/enota brez DDV v EUR]]*Sklop13[[#This Row],[Okvirna količina]]</f>
        <v>0</v>
      </c>
      <c r="T29" s="154">
        <f>+Sklop13[[#This Row],[Končna cena/enoto mere (EUR) z DDV]]*Sklop13[[#This Row],[Okvirna količina]]</f>
        <v>0</v>
      </c>
      <c r="U29" s="120"/>
    </row>
    <row r="30" spans="1:21" s="55" customFormat="1" ht="12">
      <c r="A30" s="266" t="s">
        <v>16</v>
      </c>
      <c r="B30" s="262" t="s">
        <v>843</v>
      </c>
      <c r="C30" s="75">
        <v>500</v>
      </c>
      <c r="D30" s="75" t="s">
        <v>75</v>
      </c>
      <c r="E30" s="90"/>
      <c r="F30" s="163">
        <v>100</v>
      </c>
      <c r="G30" s="210" t="s">
        <v>241</v>
      </c>
      <c r="H30"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I30" s="152" t="str">
        <f>IF(Sklop13[[#This Row],[ZAHTEVANA SHEMA KAKOVOSTI]]&lt;&gt;"",Sklop13[[#This Row],[Preračunana masa/volumen/kos na enoto kg]],"")</f>
        <v/>
      </c>
      <c r="J30" s="164"/>
      <c r="K30" s="120"/>
      <c r="L30" s="120"/>
      <c r="M30" s="120"/>
      <c r="N30" s="115"/>
      <c r="O30" s="120"/>
      <c r="P30" s="153"/>
      <c r="Q30" s="154">
        <f>+Sklop13[[#This Row],[cena/enota brez DDV v EUR]]*Sklop13[[#This Row],[Stopnja DDV (%)]]</f>
        <v>0</v>
      </c>
      <c r="R30" s="154">
        <f>+Sklop13[[#This Row],[cena/enota brez DDV v EUR]]+Sklop13[[#This Row],[Davek (EUR)]]</f>
        <v>0</v>
      </c>
      <c r="S30" s="154">
        <f>+Sklop13[[#This Row],[cena/enota brez DDV v EUR]]*Sklop13[[#This Row],[Okvirna količina]]</f>
        <v>0</v>
      </c>
      <c r="T30" s="154">
        <f>+Sklop13[[#This Row],[Končna cena/enoto mere (EUR) z DDV]]*Sklop13[[#This Row],[Okvirna količina]]</f>
        <v>0</v>
      </c>
      <c r="U30" s="120"/>
    </row>
    <row r="31" spans="1:21" s="55" customFormat="1" ht="12">
      <c r="A31" s="266" t="s">
        <v>17</v>
      </c>
      <c r="B31" s="262" t="s">
        <v>390</v>
      </c>
      <c r="C31" s="75">
        <v>40</v>
      </c>
      <c r="D31" s="75" t="s">
        <v>75</v>
      </c>
      <c r="E31" s="90"/>
      <c r="F31" s="163">
        <v>1050</v>
      </c>
      <c r="G31" s="210" t="s">
        <v>241</v>
      </c>
      <c r="H31"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42</v>
      </c>
      <c r="I31" s="152" t="str">
        <f>IF(Sklop13[[#This Row],[ZAHTEVANA SHEMA KAKOVOSTI]]&lt;&gt;"",Sklop13[[#This Row],[Preračunana masa/volumen/kos na enoto kg]],"")</f>
        <v/>
      </c>
      <c r="J31" s="164"/>
      <c r="K31" s="120"/>
      <c r="L31" s="120"/>
      <c r="M31" s="120"/>
      <c r="N31" s="115"/>
      <c r="O31" s="120"/>
      <c r="P31" s="153"/>
      <c r="Q31" s="154">
        <f>+Sklop13[[#This Row],[cena/enota brez DDV v EUR]]*Sklop13[[#This Row],[Stopnja DDV (%)]]</f>
        <v>0</v>
      </c>
      <c r="R31" s="154">
        <f>+Sklop13[[#This Row],[cena/enota brez DDV v EUR]]+Sklop13[[#This Row],[Davek (EUR)]]</f>
        <v>0</v>
      </c>
      <c r="S31" s="154">
        <f>+Sklop13[[#This Row],[cena/enota brez DDV v EUR]]*Sklop13[[#This Row],[Okvirna količina]]</f>
        <v>0</v>
      </c>
      <c r="T31" s="154">
        <f>+Sklop13[[#This Row],[Končna cena/enoto mere (EUR) z DDV]]*Sklop13[[#This Row],[Okvirna količina]]</f>
        <v>0</v>
      </c>
      <c r="U31" s="120"/>
    </row>
    <row r="32" spans="1:21" s="55" customFormat="1" ht="12">
      <c r="A32" s="266" t="s">
        <v>18</v>
      </c>
      <c r="B32" s="262" t="s">
        <v>391</v>
      </c>
      <c r="C32" s="75">
        <v>80</v>
      </c>
      <c r="D32" s="75" t="s">
        <v>75</v>
      </c>
      <c r="E32" s="90"/>
      <c r="F32" s="163">
        <v>4740</v>
      </c>
      <c r="G32" s="210" t="s">
        <v>241</v>
      </c>
      <c r="H32"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379.2</v>
      </c>
      <c r="I32" s="152" t="str">
        <f>IF(Sklop13[[#This Row],[ZAHTEVANA SHEMA KAKOVOSTI]]&lt;&gt;"",Sklop13[[#This Row],[Preračunana masa/volumen/kos na enoto kg]],"")</f>
        <v/>
      </c>
      <c r="J32" s="164"/>
      <c r="K32" s="120"/>
      <c r="L32" s="120"/>
      <c r="M32" s="120"/>
      <c r="N32" s="115"/>
      <c r="O32" s="120"/>
      <c r="P32" s="153"/>
      <c r="Q32" s="154">
        <f>+Sklop13[[#This Row],[cena/enota brez DDV v EUR]]*Sklop13[[#This Row],[Stopnja DDV (%)]]</f>
        <v>0</v>
      </c>
      <c r="R32" s="154">
        <f>+Sklop13[[#This Row],[cena/enota brez DDV v EUR]]+Sklop13[[#This Row],[Davek (EUR)]]</f>
        <v>0</v>
      </c>
      <c r="S32" s="154">
        <f>+Sklop13[[#This Row],[cena/enota brez DDV v EUR]]*Sklop13[[#This Row],[Okvirna količina]]</f>
        <v>0</v>
      </c>
      <c r="T32" s="154">
        <f>+Sklop13[[#This Row],[Končna cena/enoto mere (EUR) z DDV]]*Sklop13[[#This Row],[Okvirna količina]]</f>
        <v>0</v>
      </c>
      <c r="U32" s="120"/>
    </row>
    <row r="33" spans="1:22" s="55" customFormat="1" ht="12">
      <c r="A33" s="266" t="s">
        <v>19</v>
      </c>
      <c r="B33" s="342" t="s">
        <v>392</v>
      </c>
      <c r="C33" s="75">
        <v>130</v>
      </c>
      <c r="D33" s="75" t="s">
        <v>75</v>
      </c>
      <c r="E33" s="90"/>
      <c r="F33" s="163">
        <v>160</v>
      </c>
      <c r="G33" s="210" t="s">
        <v>241</v>
      </c>
      <c r="H33"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20.8</v>
      </c>
      <c r="I33" s="152" t="str">
        <f>IF(Sklop13[[#This Row],[ZAHTEVANA SHEMA KAKOVOSTI]]&lt;&gt;"",Sklop13[[#This Row],[Preračunana masa/volumen/kos na enoto kg]],"")</f>
        <v/>
      </c>
      <c r="J33" s="164"/>
      <c r="K33" s="120"/>
      <c r="L33" s="120"/>
      <c r="M33" s="120"/>
      <c r="N33" s="115"/>
      <c r="O33" s="120"/>
      <c r="P33" s="153"/>
      <c r="Q33" s="154">
        <f>+Sklop13[[#This Row],[cena/enota brez DDV v EUR]]*Sklop13[[#This Row],[Stopnja DDV (%)]]</f>
        <v>0</v>
      </c>
      <c r="R33" s="154">
        <f>+Sklop13[[#This Row],[cena/enota brez DDV v EUR]]+Sklop13[[#This Row],[Davek (EUR)]]</f>
        <v>0</v>
      </c>
      <c r="S33" s="154">
        <f>+Sklop13[[#This Row],[cena/enota brez DDV v EUR]]*Sklop13[[#This Row],[Okvirna količina]]</f>
        <v>0</v>
      </c>
      <c r="T33" s="154">
        <f>+Sklop13[[#This Row],[Končna cena/enoto mere (EUR) z DDV]]*Sklop13[[#This Row],[Okvirna količina]]</f>
        <v>0</v>
      </c>
      <c r="U33" s="120"/>
    </row>
    <row r="34" spans="1:22" s="55" customFormat="1" ht="12">
      <c r="A34" s="266" t="s">
        <v>20</v>
      </c>
      <c r="B34" s="386" t="s">
        <v>377</v>
      </c>
      <c r="C34" s="75">
        <v>100</v>
      </c>
      <c r="D34" s="75" t="s">
        <v>75</v>
      </c>
      <c r="E34" s="90"/>
      <c r="F34" s="163">
        <v>400</v>
      </c>
      <c r="G34" s="210" t="s">
        <v>241</v>
      </c>
      <c r="H34"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v>
      </c>
      <c r="I34" s="152" t="str">
        <f>IF(Sklop13[[#This Row],[ZAHTEVANA SHEMA KAKOVOSTI]]&lt;&gt;"",Sklop13[[#This Row],[Preračunana masa/volumen/kos na enoto kg]],"")</f>
        <v/>
      </c>
      <c r="J34" s="164"/>
      <c r="K34" s="120"/>
      <c r="L34" s="120"/>
      <c r="M34" s="120"/>
      <c r="N34" s="115"/>
      <c r="O34" s="120"/>
      <c r="P34" s="153"/>
      <c r="Q34" s="154">
        <f>+Sklop13[[#This Row],[cena/enota brez DDV v EUR]]*Sklop13[[#This Row],[Stopnja DDV (%)]]</f>
        <v>0</v>
      </c>
      <c r="R34" s="154">
        <f>+Sklop13[[#This Row],[cena/enota brez DDV v EUR]]+Sklop13[[#This Row],[Davek (EUR)]]</f>
        <v>0</v>
      </c>
      <c r="S34" s="154">
        <f>+Sklop13[[#This Row],[cena/enota brez DDV v EUR]]*Sklop13[[#This Row],[Okvirna količina]]</f>
        <v>0</v>
      </c>
      <c r="T34" s="154">
        <f>+Sklop13[[#This Row],[Končna cena/enoto mere (EUR) z DDV]]*Sklop13[[#This Row],[Okvirna količina]]</f>
        <v>0</v>
      </c>
      <c r="U34" s="120"/>
    </row>
    <row r="35" spans="1:22" s="55" customFormat="1" ht="12">
      <c r="A35" s="266" t="s">
        <v>21</v>
      </c>
      <c r="B35" s="342" t="s">
        <v>393</v>
      </c>
      <c r="C35" s="75">
        <v>80</v>
      </c>
      <c r="D35" s="75" t="s">
        <v>75</v>
      </c>
      <c r="E35" s="90"/>
      <c r="F35" s="163">
        <v>600</v>
      </c>
      <c r="G35" s="210" t="s">
        <v>241</v>
      </c>
      <c r="H35"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48</v>
      </c>
      <c r="I35" s="152" t="str">
        <f>IF(Sklop13[[#This Row],[ZAHTEVANA SHEMA KAKOVOSTI]]&lt;&gt;"",Sklop13[[#This Row],[Preračunana masa/volumen/kos na enoto kg]],"")</f>
        <v/>
      </c>
      <c r="J35" s="164"/>
      <c r="K35" s="120"/>
      <c r="L35" s="120"/>
      <c r="M35" s="120"/>
      <c r="N35" s="115"/>
      <c r="O35" s="120"/>
      <c r="P35" s="153"/>
      <c r="Q35" s="154">
        <f>+Sklop13[[#This Row],[cena/enota brez DDV v EUR]]*Sklop13[[#This Row],[Stopnja DDV (%)]]</f>
        <v>0</v>
      </c>
      <c r="R35" s="154">
        <f>+Sklop13[[#This Row],[cena/enota brez DDV v EUR]]+Sklop13[[#This Row],[Davek (EUR)]]</f>
        <v>0</v>
      </c>
      <c r="S35" s="154">
        <f>+Sklop13[[#This Row],[cena/enota brez DDV v EUR]]*Sklop13[[#This Row],[Okvirna količina]]</f>
        <v>0</v>
      </c>
      <c r="T35" s="154">
        <f>+Sklop13[[#This Row],[Končna cena/enoto mere (EUR) z DDV]]*Sklop13[[#This Row],[Okvirna količina]]</f>
        <v>0</v>
      </c>
      <c r="U35" s="120"/>
    </row>
    <row r="36" spans="1:22" s="55" customFormat="1" ht="12">
      <c r="A36" s="266" t="s">
        <v>22</v>
      </c>
      <c r="B36" s="342" t="s">
        <v>394</v>
      </c>
      <c r="C36" s="75">
        <v>80</v>
      </c>
      <c r="D36" s="75" t="s">
        <v>75</v>
      </c>
      <c r="E36" s="90"/>
      <c r="F36" s="163">
        <v>620</v>
      </c>
      <c r="G36" s="210" t="s">
        <v>241</v>
      </c>
      <c r="H36"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49.6</v>
      </c>
      <c r="I36" s="152" t="str">
        <f>IF(Sklop13[[#This Row],[ZAHTEVANA SHEMA KAKOVOSTI]]&lt;&gt;"",Sklop13[[#This Row],[Preračunana masa/volumen/kos na enoto kg]],"")</f>
        <v/>
      </c>
      <c r="J36" s="164"/>
      <c r="K36" s="120"/>
      <c r="L36" s="120"/>
      <c r="M36" s="120"/>
      <c r="N36" s="115"/>
      <c r="O36" s="120"/>
      <c r="P36" s="153"/>
      <c r="Q36" s="154">
        <f>+Sklop13[[#This Row],[cena/enota brez DDV v EUR]]*Sklop13[[#This Row],[Stopnja DDV (%)]]</f>
        <v>0</v>
      </c>
      <c r="R36" s="154">
        <f>+Sklop13[[#This Row],[cena/enota brez DDV v EUR]]+Sklop13[[#This Row],[Davek (EUR)]]</f>
        <v>0</v>
      </c>
      <c r="S36" s="154">
        <f>+Sklop13[[#This Row],[cena/enota brez DDV v EUR]]*Sklop13[[#This Row],[Okvirna količina]]</f>
        <v>0</v>
      </c>
      <c r="T36" s="154">
        <f>+Sklop13[[#This Row],[Končna cena/enoto mere (EUR) z DDV]]*Sklop13[[#This Row],[Okvirna količina]]</f>
        <v>0</v>
      </c>
      <c r="U36" s="120"/>
    </row>
    <row r="37" spans="1:22" s="55" customFormat="1" ht="12">
      <c r="A37" s="266" t="s">
        <v>23</v>
      </c>
      <c r="B37" s="342" t="s">
        <v>395</v>
      </c>
      <c r="C37" s="75">
        <v>1000</v>
      </c>
      <c r="D37" s="75" t="s">
        <v>75</v>
      </c>
      <c r="E37" s="90"/>
      <c r="F37" s="163">
        <v>100</v>
      </c>
      <c r="G37" s="210" t="s">
        <v>0</v>
      </c>
      <c r="H37"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v>
      </c>
      <c r="I37" s="152" t="str">
        <f>IF(Sklop13[[#This Row],[ZAHTEVANA SHEMA KAKOVOSTI]]&lt;&gt;"",Sklop13[[#This Row],[Preračunana masa/volumen/kos na enoto kg]],"")</f>
        <v/>
      </c>
      <c r="J37" s="164"/>
      <c r="K37" s="120"/>
      <c r="L37" s="120"/>
      <c r="M37" s="120"/>
      <c r="N37" s="115"/>
      <c r="O37" s="120"/>
      <c r="P37" s="153"/>
      <c r="Q37" s="154">
        <f>+Sklop13[[#This Row],[cena/enota brez DDV v EUR]]*Sklop13[[#This Row],[Stopnja DDV (%)]]</f>
        <v>0</v>
      </c>
      <c r="R37" s="154">
        <f>+Sklop13[[#This Row],[cena/enota brez DDV v EUR]]+Sklop13[[#This Row],[Davek (EUR)]]</f>
        <v>0</v>
      </c>
      <c r="S37" s="154">
        <f>+Sklop13[[#This Row],[cena/enota brez DDV v EUR]]*Sklop13[[#This Row],[Okvirna količina]]</f>
        <v>0</v>
      </c>
      <c r="T37" s="154">
        <f>+Sklop13[[#This Row],[Končna cena/enoto mere (EUR) z DDV]]*Sklop13[[#This Row],[Okvirna količina]]</f>
        <v>0</v>
      </c>
      <c r="U37" s="120"/>
    </row>
    <row r="38" spans="1:22" s="55" customFormat="1" ht="12">
      <c r="A38" s="266" t="s">
        <v>24</v>
      </c>
      <c r="B38" s="342" t="s">
        <v>396</v>
      </c>
      <c r="C38" s="75">
        <v>1000</v>
      </c>
      <c r="D38" s="75" t="s">
        <v>75</v>
      </c>
      <c r="E38" s="90"/>
      <c r="F38" s="163">
        <v>20</v>
      </c>
      <c r="G38" s="210" t="s">
        <v>0</v>
      </c>
      <c r="H38"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I38" s="152" t="str">
        <f>IF(Sklop13[[#This Row],[ZAHTEVANA SHEMA KAKOVOSTI]]&lt;&gt;"",Sklop13[[#This Row],[Preračunana masa/volumen/kos na enoto kg]],"")</f>
        <v/>
      </c>
      <c r="J38" s="164"/>
      <c r="K38" s="120"/>
      <c r="L38" s="120"/>
      <c r="M38" s="120"/>
      <c r="N38" s="115"/>
      <c r="O38" s="120"/>
      <c r="P38" s="153"/>
      <c r="Q38" s="154">
        <f>+Sklop13[[#This Row],[cena/enota brez DDV v EUR]]*Sklop13[[#This Row],[Stopnja DDV (%)]]</f>
        <v>0</v>
      </c>
      <c r="R38" s="154">
        <f>+Sklop13[[#This Row],[cena/enota brez DDV v EUR]]+Sklop13[[#This Row],[Davek (EUR)]]</f>
        <v>0</v>
      </c>
      <c r="S38" s="154">
        <f>+Sklop13[[#This Row],[cena/enota brez DDV v EUR]]*Sklop13[[#This Row],[Okvirna količina]]</f>
        <v>0</v>
      </c>
      <c r="T38" s="154">
        <f>+Sklop13[[#This Row],[Končna cena/enoto mere (EUR) z DDV]]*Sklop13[[#This Row],[Okvirna količina]]</f>
        <v>0</v>
      </c>
      <c r="U38" s="120"/>
    </row>
    <row r="39" spans="1:22">
      <c r="A39" s="468" t="s">
        <v>98</v>
      </c>
      <c r="B39" s="469"/>
      <c r="C39" s="470"/>
      <c r="D39" s="470"/>
      <c r="E39" s="471"/>
      <c r="F39" s="472"/>
      <c r="G39" s="473"/>
      <c r="H39" s="474">
        <f>SUBTOTAL(109,Sklop13[Preračunana masa/volumen/kos na enoto kg])</f>
        <v>3090.8399999999997</v>
      </c>
      <c r="I39" s="474">
        <f>SUBTOTAL(109,Sklop13[Živila iz shem kakovosti (kg)])</f>
        <v>0</v>
      </c>
      <c r="J39" s="472"/>
      <c r="K39" s="475"/>
      <c r="L39" s="475"/>
      <c r="M39" s="476"/>
      <c r="N39" s="477"/>
      <c r="O39" s="477"/>
      <c r="P39" s="477"/>
      <c r="Q39" s="478"/>
      <c r="R39" s="472"/>
      <c r="S39" s="478">
        <f>SUBTOTAL(109,Sklop13[Vrednost za okvirno količino (EUR) brez DDV])</f>
        <v>0</v>
      </c>
      <c r="T39" s="478">
        <f>SUBTOTAL(109,Sklop13[Vrednost za okvirno količino (EUR) z DDV])</f>
        <v>0</v>
      </c>
      <c r="U39" s="479">
        <f>SUBTOTAL(103,Sklop13[Shema kakovosti
(nacionalne, evropske)
])</f>
        <v>0</v>
      </c>
    </row>
    <row r="40" spans="1:22" s="54" customFormat="1">
      <c r="A40" s="373"/>
      <c r="B40" s="374"/>
      <c r="C40" s="375"/>
      <c r="D40" s="375"/>
      <c r="E40" s="376"/>
      <c r="F40" s="377"/>
      <c r="G40" s="378"/>
      <c r="H40" s="379"/>
      <c r="I40" s="379"/>
      <c r="J40" s="377"/>
      <c r="K40" s="380"/>
      <c r="L40" s="380"/>
      <c r="M40" s="381"/>
      <c r="N40" s="382"/>
      <c r="O40" s="382"/>
      <c r="P40" s="382"/>
      <c r="Q40" s="383"/>
      <c r="R40" s="377"/>
      <c r="S40" s="383"/>
      <c r="T40" s="383"/>
      <c r="U40" s="384"/>
    </row>
    <row r="41" spans="1:22" ht="12.75" customHeight="1">
      <c r="A41" s="48" t="s">
        <v>94</v>
      </c>
      <c r="B41" s="16"/>
      <c r="C41" s="28"/>
      <c r="D41" s="28"/>
      <c r="E41" s="91"/>
      <c r="Q41" s="48"/>
      <c r="R41" s="48"/>
      <c r="S41" s="48"/>
      <c r="T41" s="48"/>
      <c r="V41" s="99"/>
    </row>
    <row r="42" spans="1:22">
      <c r="A42" s="11" t="s">
        <v>96</v>
      </c>
      <c r="B42" s="16"/>
      <c r="C42" s="28"/>
      <c r="D42" s="28"/>
      <c r="E42" s="91"/>
    </row>
    <row r="43" spans="1:22">
      <c r="A43" s="86" t="s">
        <v>139</v>
      </c>
      <c r="F43" s="68"/>
      <c r="G43" s="68"/>
      <c r="H43" s="29"/>
      <c r="I43" s="29"/>
      <c r="J43" s="29"/>
      <c r="K43" s="29"/>
      <c r="L43" s="54"/>
      <c r="M43" s="54"/>
      <c r="N43" s="29"/>
      <c r="O43" s="29"/>
      <c r="P43" s="29"/>
      <c r="Q43" s="29"/>
      <c r="R43" s="29"/>
    </row>
    <row r="44" spans="1:22" ht="12.75" customHeight="1">
      <c r="A44" s="98" t="s">
        <v>133</v>
      </c>
      <c r="B44" s="27"/>
      <c r="F44" s="68"/>
      <c r="G44" s="68"/>
      <c r="H44" s="29"/>
      <c r="I44" s="29"/>
      <c r="J44" s="29"/>
      <c r="K44" s="29"/>
      <c r="L44" s="54"/>
      <c r="M44" s="99"/>
      <c r="N44" s="99"/>
      <c r="O44" s="99"/>
      <c r="P44" s="99"/>
      <c r="Q44" s="99"/>
      <c r="R44" s="99"/>
      <c r="S44" s="99"/>
      <c r="T44" s="99"/>
      <c r="U44" s="99"/>
      <c r="V44" s="99"/>
    </row>
    <row r="45" spans="1:22" ht="12.75" customHeight="1">
      <c r="A45" s="625" t="s">
        <v>142</v>
      </c>
      <c r="B45" s="625"/>
      <c r="C45" s="625"/>
      <c r="D45" s="625"/>
      <c r="E45" s="625"/>
      <c r="F45" s="625"/>
      <c r="G45" s="625"/>
      <c r="H45" s="625"/>
      <c r="I45" s="625"/>
      <c r="J45" s="625"/>
      <c r="K45" s="625"/>
      <c r="L45" s="625"/>
      <c r="M45" s="99"/>
      <c r="N45" s="99"/>
      <c r="O45" s="99"/>
      <c r="P45" s="99"/>
      <c r="Q45" s="99"/>
      <c r="R45" s="99"/>
      <c r="S45" s="99"/>
      <c r="T45" s="99"/>
      <c r="U45" s="99"/>
      <c r="V45" s="99"/>
    </row>
    <row r="46" spans="1:22">
      <c r="A46" s="625"/>
      <c r="B46" s="625"/>
      <c r="C46" s="625"/>
      <c r="D46" s="625"/>
      <c r="E46" s="625"/>
      <c r="F46" s="625"/>
      <c r="G46" s="625"/>
      <c r="H46" s="625"/>
      <c r="I46" s="625"/>
      <c r="J46" s="625"/>
      <c r="K46" s="625"/>
      <c r="L46" s="625"/>
      <c r="M46" s="99"/>
      <c r="N46" s="99"/>
      <c r="O46" s="99"/>
      <c r="P46" s="99"/>
      <c r="Q46" s="99"/>
      <c r="R46" s="99"/>
      <c r="S46" s="99"/>
      <c r="T46" s="99"/>
      <c r="U46" s="99"/>
    </row>
    <row r="47" spans="1:22">
      <c r="N47" s="29"/>
      <c r="O47" s="29"/>
      <c r="P47" s="29"/>
      <c r="Q47" s="29"/>
      <c r="R47" s="29"/>
    </row>
    <row r="48" spans="1:22">
      <c r="A48" s="86" t="s">
        <v>37</v>
      </c>
      <c r="F48" s="68"/>
      <c r="G48" s="68" t="s">
        <v>38</v>
      </c>
      <c r="H48" s="29"/>
      <c r="I48" s="29"/>
      <c r="J48" s="29"/>
      <c r="K48" s="29"/>
      <c r="L48" s="54"/>
      <c r="M48" s="54"/>
      <c r="N48" s="29"/>
      <c r="O48" s="29"/>
      <c r="P48" s="29"/>
      <c r="Q48" s="29" t="s">
        <v>39</v>
      </c>
      <c r="R48" s="29"/>
    </row>
    <row r="49" spans="1:22" ht="15">
      <c r="A49" s="6"/>
      <c r="B49" s="4"/>
      <c r="C49" s="26"/>
      <c r="D49" s="26"/>
      <c r="E49" s="25"/>
      <c r="F49" s="7"/>
      <c r="H49" s="8"/>
      <c r="I49" s="8"/>
      <c r="J49" s="8"/>
      <c r="K49" s="8"/>
      <c r="L49" s="20"/>
      <c r="M49" s="20"/>
      <c r="N49" s="8"/>
      <c r="O49" s="8"/>
      <c r="P49" s="8"/>
      <c r="Q49" s="8"/>
      <c r="R49" s="8"/>
      <c r="S49" s="3"/>
      <c r="T49" s="3"/>
      <c r="U49" s="7"/>
    </row>
    <row r="50" spans="1:22">
      <c r="B50" s="16"/>
      <c r="C50" s="28"/>
      <c r="D50" s="28"/>
      <c r="E50" s="91"/>
    </row>
    <row r="51" spans="1:22">
      <c r="B51" s="16"/>
      <c r="C51" s="28"/>
      <c r="D51" s="28"/>
      <c r="E51" s="91"/>
    </row>
    <row r="52" spans="1:22">
      <c r="B52" s="16"/>
      <c r="C52" s="28"/>
      <c r="D52" s="28"/>
      <c r="E52" s="91"/>
    </row>
    <row r="53" spans="1:22">
      <c r="B53" s="16"/>
      <c r="C53" s="28"/>
      <c r="D53" s="28"/>
      <c r="E53" s="91"/>
    </row>
    <row r="54" spans="1:22">
      <c r="B54" s="16"/>
      <c r="C54" s="28"/>
      <c r="D54" s="28"/>
      <c r="E54" s="91"/>
    </row>
    <row r="55" spans="1:22">
      <c r="B55" s="16"/>
      <c r="C55" s="28"/>
      <c r="D55" s="28"/>
      <c r="E55" s="91"/>
    </row>
    <row r="56" spans="1:22">
      <c r="B56" s="16"/>
      <c r="C56" s="28"/>
      <c r="D56" s="28"/>
      <c r="E56" s="91"/>
    </row>
    <row r="57" spans="1:22">
      <c r="B57" s="16"/>
      <c r="C57" s="28"/>
      <c r="D57" s="28"/>
      <c r="E57" s="9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s="18" customFormat="1">
      <c r="A264" s="11"/>
      <c r="B264" s="16"/>
      <c r="C264" s="28"/>
      <c r="D264" s="28"/>
      <c r="E264" s="91"/>
      <c r="F264" s="92"/>
      <c r="G264" s="92"/>
      <c r="L264" s="11"/>
      <c r="M264" s="11"/>
      <c r="N264" s="11"/>
      <c r="O264" s="11"/>
      <c r="P264" s="11"/>
      <c r="Q264" s="11"/>
      <c r="R264" s="11"/>
      <c r="S264" s="11"/>
      <c r="T264" s="11"/>
      <c r="U264" s="68"/>
      <c r="V264" s="11"/>
    </row>
    <row r="265" spans="1:22" s="18" customFormat="1">
      <c r="A265" s="11"/>
      <c r="B265" s="16"/>
      <c r="C265" s="28"/>
      <c r="D265" s="28"/>
      <c r="E265" s="91"/>
      <c r="F265" s="92"/>
      <c r="G265" s="92"/>
      <c r="L265" s="11"/>
      <c r="M265" s="11"/>
      <c r="N265" s="11"/>
      <c r="O265" s="11"/>
      <c r="P265" s="11"/>
      <c r="Q265" s="11"/>
      <c r="R265" s="11"/>
      <c r="S265" s="11"/>
      <c r="T265" s="11"/>
      <c r="U265" s="68"/>
      <c r="V265" s="11"/>
    </row>
    <row r="266" spans="1:22" s="18" customFormat="1">
      <c r="A266" s="11"/>
      <c r="B266" s="16"/>
      <c r="C266" s="28"/>
      <c r="D266" s="28"/>
      <c r="E266" s="91"/>
      <c r="F266" s="92"/>
      <c r="G266" s="92"/>
      <c r="L266" s="11"/>
      <c r="M266" s="11"/>
      <c r="N266" s="11"/>
      <c r="O266" s="11"/>
      <c r="P266" s="11"/>
      <c r="Q266" s="11"/>
      <c r="R266" s="11"/>
      <c r="S266" s="11"/>
      <c r="T266" s="11"/>
      <c r="U266" s="68"/>
      <c r="V266" s="11"/>
    </row>
    <row r="267" spans="1:22">
      <c r="B267" s="16"/>
      <c r="C267" s="28"/>
      <c r="D267" s="28"/>
      <c r="E267" s="91"/>
    </row>
    <row r="268" spans="1:22">
      <c r="B268" s="16"/>
      <c r="C268" s="28"/>
      <c r="D268" s="28"/>
      <c r="E268" s="91"/>
    </row>
    <row r="269" spans="1:22">
      <c r="B269" s="16"/>
      <c r="C269" s="28"/>
      <c r="D269" s="28"/>
      <c r="E269" s="91"/>
    </row>
    <row r="270" spans="1:22">
      <c r="B270" s="16"/>
      <c r="C270" s="28"/>
      <c r="D270" s="28"/>
      <c r="E270" s="91"/>
    </row>
    <row r="271" spans="1:22">
      <c r="B271" s="16"/>
      <c r="C271" s="28"/>
      <c r="D271" s="28"/>
      <c r="E271" s="91"/>
    </row>
    <row r="272" spans="1:22">
      <c r="B272" s="16"/>
      <c r="C272" s="28"/>
      <c r="D272" s="28"/>
      <c r="E272" s="91"/>
    </row>
  </sheetData>
  <sheetProtection insertRows="0" deleteRows="0"/>
  <protectedRanges>
    <protectedRange sqref="J47:P1048576 U47:U1048576 J1:P15 J39:P43 U1:U15 U39:U43 P16:P38 J16:J38" name="Obseg1"/>
    <protectedRange sqref="U46 M46:P46" name="Obseg1_1_1_1_1_2"/>
    <protectedRange sqref="J46:L46" name="Obseg1_3_1_1_2"/>
    <protectedRange sqref="U16:U38 K16:O38" name="Obseg1_3"/>
    <protectedRange sqref="U44 M44:P44" name="Obseg1_1_2_1_1"/>
    <protectedRange sqref="J44:L44" name="Obseg1_3_1_2"/>
    <protectedRange sqref="U45 M45:P45" name="Obseg1_1_1_1_1_2_1"/>
    <protectedRange sqref="J45:L45" name="Obseg1_3_1_1_2_2"/>
  </protectedRanges>
  <mergeCells count="9">
    <mergeCell ref="A46:L46"/>
    <mergeCell ref="A45:L45"/>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34" max="11" man="1"/>
  </rowBreaks>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V259"/>
  <sheetViews>
    <sheetView topLeftCell="A7" zoomScale="90" zoomScaleNormal="90" zoomScaleSheetLayoutView="100" workbookViewId="0">
      <selection activeCell="V37" sqref="V37"/>
    </sheetView>
  </sheetViews>
  <sheetFormatPr defaultColWidth="8.85546875" defaultRowHeight="12.75"/>
  <cols>
    <col min="1" max="1" width="4.42578125" style="11" customWidth="1"/>
    <col min="2" max="2" width="40.5703125" style="17" customWidth="1"/>
    <col min="3" max="3" width="10.7109375" style="27"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pred_rekapitulacija'!A27</f>
        <v>14. sklop:</v>
      </c>
      <c r="C12" s="76"/>
      <c r="D12" s="24"/>
      <c r="E12" s="25"/>
      <c r="F12" s="93"/>
      <c r="G12" s="93"/>
      <c r="H12" s="14"/>
      <c r="I12" s="14"/>
      <c r="J12" s="14"/>
      <c r="K12" s="14"/>
      <c r="U12" s="7"/>
    </row>
    <row r="13" spans="1:21" s="12" customFormat="1" ht="21" customHeight="1">
      <c r="B13" s="626" t="str">
        <f>+'Ponudbeni pred_rekapitulacija'!B27</f>
        <v>KEKSI</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47.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12">
      <c r="A16" s="77" t="s">
        <v>1</v>
      </c>
      <c r="B16" s="525" t="s">
        <v>399</v>
      </c>
      <c r="C16" s="187">
        <v>1</v>
      </c>
      <c r="D16" s="75" t="s">
        <v>0</v>
      </c>
      <c r="E16" s="134"/>
      <c r="F16" s="75">
        <v>30</v>
      </c>
      <c r="G16" s="135" t="s">
        <v>0</v>
      </c>
      <c r="H16" s="12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16" s="78" t="str">
        <f>IF(Sklop14[[#This Row],[ZAHTEVANA SHEMA KAKOVOSTI]]&lt;&gt;"",Sklop14[[#This Row],[Preračunana masa/volumen/kos na enoto kg]],"")</f>
        <v/>
      </c>
      <c r="J16" s="124"/>
      <c r="K16" s="120"/>
      <c r="L16" s="120"/>
      <c r="M16" s="120"/>
      <c r="N16" s="115"/>
      <c r="O16" s="120"/>
      <c r="P16" s="83"/>
      <c r="Q16" s="81">
        <f>+Sklop14[[#This Row],[cena/enota brez DDV v EUR]]*Sklop14[[#This Row],[Stopnja DDV (%)]]</f>
        <v>0</v>
      </c>
      <c r="R16" s="81">
        <f>+Sklop14[[#This Row],[cena/enota brez DDV v EUR]]+Sklop14[[#This Row],[Davek (EUR)]]</f>
        <v>0</v>
      </c>
      <c r="S16" s="81">
        <f>+Sklop14[[#This Row],[cena/enota brez DDV v EUR]]*Sklop14[[#This Row],[Okvirna količina]]</f>
        <v>0</v>
      </c>
      <c r="T16" s="81">
        <f>+Sklop14[[#This Row],[Končna cena/enoto mere (EUR) z DDV]]*Sklop14[[#This Row],[Okvirna količina]]</f>
        <v>0</v>
      </c>
      <c r="U16" s="120"/>
    </row>
    <row r="17" spans="1:22" s="55" customFormat="1" ht="12">
      <c r="A17" s="77" t="s">
        <v>3</v>
      </c>
      <c r="B17" s="525" t="s">
        <v>400</v>
      </c>
      <c r="C17" s="187">
        <v>1</v>
      </c>
      <c r="D17" s="75" t="s">
        <v>0</v>
      </c>
      <c r="E17" s="343"/>
      <c r="F17" s="344">
        <v>30</v>
      </c>
      <c r="G17" s="345" t="s">
        <v>0</v>
      </c>
      <c r="H17" s="34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17" s="346" t="str">
        <f>IF(Sklop14[[#This Row],[ZAHTEVANA SHEMA KAKOVOSTI]]&lt;&gt;"",Sklop14[[#This Row],[Preračunana masa/volumen/kos na enoto kg]],"")</f>
        <v/>
      </c>
      <c r="J17" s="423"/>
      <c r="K17" s="120"/>
      <c r="L17" s="120"/>
      <c r="M17" s="120"/>
      <c r="N17" s="115"/>
      <c r="O17" s="120"/>
      <c r="P17" s="351"/>
      <c r="Q17" s="350">
        <f>+Sklop14[[#This Row],[cena/enota brez DDV v EUR]]*Sklop14[[#This Row],[Stopnja DDV (%)]]</f>
        <v>0</v>
      </c>
      <c r="R17" s="350">
        <f>+Sklop14[[#This Row],[cena/enota brez DDV v EUR]]+Sklop14[[#This Row],[Davek (EUR)]]</f>
        <v>0</v>
      </c>
      <c r="S17" s="350">
        <f>+Sklop14[[#This Row],[cena/enota brez DDV v EUR]]*Sklop14[[#This Row],[Okvirna količina]]</f>
        <v>0</v>
      </c>
      <c r="T17" s="352">
        <f>+Sklop14[[#This Row],[Končna cena/enoto mere (EUR) z DDV]]*Sklop14[[#This Row],[Okvirna količina]]</f>
        <v>0</v>
      </c>
      <c r="U17" s="120"/>
    </row>
    <row r="18" spans="1:22" s="55" customFormat="1" ht="12">
      <c r="A18" s="77" t="s">
        <v>4</v>
      </c>
      <c r="B18" s="539" t="s">
        <v>984</v>
      </c>
      <c r="C18" s="187" t="s">
        <v>397</v>
      </c>
      <c r="D18" s="75" t="s">
        <v>0</v>
      </c>
      <c r="E18" s="343"/>
      <c r="F18" s="344">
        <v>30</v>
      </c>
      <c r="G18" s="345" t="s">
        <v>0</v>
      </c>
      <c r="H18" s="34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18" s="346" t="str">
        <f>IF(Sklop14[[#This Row],[ZAHTEVANA SHEMA KAKOVOSTI]]&lt;&gt;"",Sklop14[[#This Row],[Preračunana masa/volumen/kos na enoto kg]],"")</f>
        <v/>
      </c>
      <c r="J18" s="423"/>
      <c r="K18" s="120"/>
      <c r="L18" s="120"/>
      <c r="M18" s="120"/>
      <c r="N18" s="115"/>
      <c r="O18" s="120"/>
      <c r="P18" s="351"/>
      <c r="Q18" s="350">
        <f>+Sklop14[[#This Row],[cena/enota brez DDV v EUR]]*Sklop14[[#This Row],[Stopnja DDV (%)]]</f>
        <v>0</v>
      </c>
      <c r="R18" s="350">
        <f>+Sklop14[[#This Row],[cena/enota brez DDV v EUR]]+Sklop14[[#This Row],[Davek (EUR)]]</f>
        <v>0</v>
      </c>
      <c r="S18" s="350">
        <f>+Sklop14[[#This Row],[cena/enota brez DDV v EUR]]*Sklop14[[#This Row],[Okvirna količina]]</f>
        <v>0</v>
      </c>
      <c r="T18" s="352">
        <f>+Sklop14[[#This Row],[Končna cena/enoto mere (EUR) z DDV]]*Sklop14[[#This Row],[Okvirna količina]]</f>
        <v>0</v>
      </c>
      <c r="U18" s="120"/>
    </row>
    <row r="19" spans="1:22" s="55" customFormat="1" ht="12">
      <c r="A19" s="77" t="s">
        <v>5</v>
      </c>
      <c r="B19" s="540" t="s">
        <v>985</v>
      </c>
      <c r="C19" s="187">
        <v>1</v>
      </c>
      <c r="D19" s="75" t="s">
        <v>0</v>
      </c>
      <c r="E19" s="343"/>
      <c r="F19" s="344">
        <v>70</v>
      </c>
      <c r="G19" s="345" t="s">
        <v>0</v>
      </c>
      <c r="H19" s="34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70</v>
      </c>
      <c r="I19" s="346" t="str">
        <f>IF(Sklop14[[#This Row],[ZAHTEVANA SHEMA KAKOVOSTI]]&lt;&gt;"",Sklop14[[#This Row],[Preračunana masa/volumen/kos na enoto kg]],"")</f>
        <v/>
      </c>
      <c r="J19" s="423"/>
      <c r="K19" s="120"/>
      <c r="L19" s="120"/>
      <c r="M19" s="120"/>
      <c r="N19" s="115"/>
      <c r="O19" s="120"/>
      <c r="P19" s="351"/>
      <c r="Q19" s="350">
        <f>+Sklop14[[#This Row],[cena/enota brez DDV v EUR]]*Sklop14[[#This Row],[Stopnja DDV (%)]]</f>
        <v>0</v>
      </c>
      <c r="R19" s="350">
        <f>+Sklop14[[#This Row],[cena/enota brez DDV v EUR]]+Sklop14[[#This Row],[Davek (EUR)]]</f>
        <v>0</v>
      </c>
      <c r="S19" s="350">
        <f>+Sklop14[[#This Row],[cena/enota brez DDV v EUR]]*Sklop14[[#This Row],[Okvirna količina]]</f>
        <v>0</v>
      </c>
      <c r="T19" s="352">
        <f>+Sklop14[[#This Row],[Končna cena/enoto mere (EUR) z DDV]]*Sklop14[[#This Row],[Okvirna količina]]</f>
        <v>0</v>
      </c>
      <c r="U19" s="120"/>
    </row>
    <row r="20" spans="1:22" s="55" customFormat="1" ht="12">
      <c r="A20" s="77" t="s">
        <v>6</v>
      </c>
      <c r="B20" s="525" t="s">
        <v>401</v>
      </c>
      <c r="C20" s="187" t="s">
        <v>398</v>
      </c>
      <c r="D20" s="75" t="s">
        <v>0</v>
      </c>
      <c r="E20" s="343"/>
      <c r="F20" s="344">
        <v>20</v>
      </c>
      <c r="G20" s="345" t="s">
        <v>0</v>
      </c>
      <c r="H20" s="34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20" s="346" t="str">
        <f>IF(Sklop14[[#This Row],[ZAHTEVANA SHEMA KAKOVOSTI]]&lt;&gt;"",Sklop14[[#This Row],[Preračunana masa/volumen/kos na enoto kg]],"")</f>
        <v/>
      </c>
      <c r="J20" s="423"/>
      <c r="K20" s="120"/>
      <c r="L20" s="120"/>
      <c r="M20" s="120"/>
      <c r="N20" s="115"/>
      <c r="O20" s="120"/>
      <c r="P20" s="351"/>
      <c r="Q20" s="350">
        <f>+Sklop14[[#This Row],[cena/enota brez DDV v EUR]]*Sklop14[[#This Row],[Stopnja DDV (%)]]</f>
        <v>0</v>
      </c>
      <c r="R20" s="350">
        <f>+Sklop14[[#This Row],[cena/enota brez DDV v EUR]]+Sklop14[[#This Row],[Davek (EUR)]]</f>
        <v>0</v>
      </c>
      <c r="S20" s="350">
        <f>+Sklop14[[#This Row],[cena/enota brez DDV v EUR]]*Sklop14[[#This Row],[Okvirna količina]]</f>
        <v>0</v>
      </c>
      <c r="T20" s="352">
        <f>+Sklop14[[#This Row],[Končna cena/enoto mere (EUR) z DDV]]*Sklop14[[#This Row],[Okvirna količina]]</f>
        <v>0</v>
      </c>
      <c r="U20" s="120"/>
    </row>
    <row r="21" spans="1:22" s="55" customFormat="1" ht="12">
      <c r="A21" s="77" t="s">
        <v>7</v>
      </c>
      <c r="B21" s="525" t="s">
        <v>402</v>
      </c>
      <c r="C21" s="187" t="s">
        <v>398</v>
      </c>
      <c r="D21" s="75" t="s">
        <v>0</v>
      </c>
      <c r="E21" s="343"/>
      <c r="F21" s="344">
        <v>10</v>
      </c>
      <c r="G21" s="345" t="s">
        <v>0</v>
      </c>
      <c r="H21" s="34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21" s="346" t="str">
        <f>IF(Sklop14[[#This Row],[ZAHTEVANA SHEMA KAKOVOSTI]]&lt;&gt;"",Sklop14[[#This Row],[Preračunana masa/volumen/kos na enoto kg]],"")</f>
        <v/>
      </c>
      <c r="J21" s="423"/>
      <c r="K21" s="120"/>
      <c r="L21" s="120"/>
      <c r="M21" s="120"/>
      <c r="N21" s="115"/>
      <c r="O21" s="120"/>
      <c r="P21" s="351"/>
      <c r="Q21" s="350">
        <f>+Sklop14[[#This Row],[cena/enota brez DDV v EUR]]*Sklop14[[#This Row],[Stopnja DDV (%)]]</f>
        <v>0</v>
      </c>
      <c r="R21" s="350">
        <f>+Sklop14[[#This Row],[cena/enota brez DDV v EUR]]+Sklop14[[#This Row],[Davek (EUR)]]</f>
        <v>0</v>
      </c>
      <c r="S21" s="350">
        <f>+Sklop14[[#This Row],[cena/enota brez DDV v EUR]]*Sklop14[[#This Row],[Okvirna količina]]</f>
        <v>0</v>
      </c>
      <c r="T21" s="352">
        <f>+Sklop14[[#This Row],[Končna cena/enoto mere (EUR) z DDV]]*Sklop14[[#This Row],[Okvirna količina]]</f>
        <v>0</v>
      </c>
      <c r="U21" s="120"/>
    </row>
    <row r="22" spans="1:22" s="55" customFormat="1" ht="12">
      <c r="A22" s="77" t="s">
        <v>8</v>
      </c>
      <c r="B22" s="525" t="s">
        <v>403</v>
      </c>
      <c r="C22" s="187" t="s">
        <v>398</v>
      </c>
      <c r="D22" s="75" t="s">
        <v>0</v>
      </c>
      <c r="E22" s="343"/>
      <c r="F22" s="344">
        <v>20</v>
      </c>
      <c r="G22" s="345" t="s">
        <v>0</v>
      </c>
      <c r="H22" s="34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22" s="346" t="str">
        <f>IF(Sklop14[[#This Row],[ZAHTEVANA SHEMA KAKOVOSTI]]&lt;&gt;"",Sklop14[[#This Row],[Preračunana masa/volumen/kos na enoto kg]],"")</f>
        <v/>
      </c>
      <c r="J22" s="423"/>
      <c r="K22" s="120"/>
      <c r="L22" s="120"/>
      <c r="M22" s="120"/>
      <c r="N22" s="115"/>
      <c r="O22" s="120"/>
      <c r="P22" s="351"/>
      <c r="Q22" s="350">
        <f>+Sklop14[[#This Row],[cena/enota brez DDV v EUR]]*Sklop14[[#This Row],[Stopnja DDV (%)]]</f>
        <v>0</v>
      </c>
      <c r="R22" s="350">
        <f>+Sklop14[[#This Row],[cena/enota brez DDV v EUR]]+Sklop14[[#This Row],[Davek (EUR)]]</f>
        <v>0</v>
      </c>
      <c r="S22" s="350">
        <f>+Sklop14[[#This Row],[cena/enota brez DDV v EUR]]*Sklop14[[#This Row],[Okvirna količina]]</f>
        <v>0</v>
      </c>
      <c r="T22" s="352">
        <f>+Sklop14[[#This Row],[Končna cena/enoto mere (EUR) z DDV]]*Sklop14[[#This Row],[Okvirna količina]]</f>
        <v>0</v>
      </c>
      <c r="U22" s="120"/>
    </row>
    <row r="23" spans="1:22" s="55" customFormat="1" ht="12">
      <c r="A23" s="77" t="s">
        <v>9</v>
      </c>
      <c r="B23" s="525" t="s">
        <v>404</v>
      </c>
      <c r="C23" s="187" t="s">
        <v>398</v>
      </c>
      <c r="D23" s="75" t="s">
        <v>0</v>
      </c>
      <c r="E23" s="343"/>
      <c r="F23" s="344">
        <v>10</v>
      </c>
      <c r="G23" s="345" t="s">
        <v>0</v>
      </c>
      <c r="H23" s="34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23" s="346" t="str">
        <f>IF(Sklop14[[#This Row],[ZAHTEVANA SHEMA KAKOVOSTI]]&lt;&gt;"",Sklop14[[#This Row],[Preračunana masa/volumen/kos na enoto kg]],"")</f>
        <v/>
      </c>
      <c r="J23" s="423"/>
      <c r="K23" s="120"/>
      <c r="L23" s="120"/>
      <c r="M23" s="120"/>
      <c r="N23" s="115"/>
      <c r="O23" s="120"/>
      <c r="P23" s="351"/>
      <c r="Q23" s="350">
        <f>+Sklop14[[#This Row],[cena/enota brez DDV v EUR]]*Sklop14[[#This Row],[Stopnja DDV (%)]]</f>
        <v>0</v>
      </c>
      <c r="R23" s="350">
        <f>+Sklop14[[#This Row],[cena/enota brez DDV v EUR]]+Sklop14[[#This Row],[Davek (EUR)]]</f>
        <v>0</v>
      </c>
      <c r="S23" s="350">
        <f>+Sklop14[[#This Row],[cena/enota brez DDV v EUR]]*Sklop14[[#This Row],[Okvirna količina]]</f>
        <v>0</v>
      </c>
      <c r="T23" s="352">
        <f>+Sklop14[[#This Row],[Končna cena/enoto mere (EUR) z DDV]]*Sklop14[[#This Row],[Okvirna količina]]</f>
        <v>0</v>
      </c>
      <c r="U23" s="120"/>
    </row>
    <row r="24" spans="1:22" s="55" customFormat="1" ht="12">
      <c r="A24" s="77" t="s">
        <v>10</v>
      </c>
      <c r="B24" s="525" t="s">
        <v>405</v>
      </c>
      <c r="C24" s="187" t="s">
        <v>398</v>
      </c>
      <c r="D24" s="75" t="s">
        <v>0</v>
      </c>
      <c r="E24" s="343"/>
      <c r="F24" s="344">
        <v>10</v>
      </c>
      <c r="G24" s="345" t="s">
        <v>0</v>
      </c>
      <c r="H24" s="34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24" s="346" t="str">
        <f>IF(Sklop14[[#This Row],[ZAHTEVANA SHEMA KAKOVOSTI]]&lt;&gt;"",Sklop14[[#This Row],[Preračunana masa/volumen/kos na enoto kg]],"")</f>
        <v/>
      </c>
      <c r="J24" s="423"/>
      <c r="K24" s="120"/>
      <c r="L24" s="120"/>
      <c r="M24" s="120"/>
      <c r="N24" s="115"/>
      <c r="O24" s="120"/>
      <c r="P24" s="351"/>
      <c r="Q24" s="350">
        <f>+Sklop14[[#This Row],[cena/enota brez DDV v EUR]]*Sklop14[[#This Row],[Stopnja DDV (%)]]</f>
        <v>0</v>
      </c>
      <c r="R24" s="350">
        <f>+Sklop14[[#This Row],[cena/enota brez DDV v EUR]]+Sklop14[[#This Row],[Davek (EUR)]]</f>
        <v>0</v>
      </c>
      <c r="S24" s="350">
        <f>+Sklop14[[#This Row],[cena/enota brez DDV v EUR]]*Sklop14[[#This Row],[Okvirna količina]]</f>
        <v>0</v>
      </c>
      <c r="T24" s="352">
        <f>+Sklop14[[#This Row],[Končna cena/enoto mere (EUR) z DDV]]*Sklop14[[#This Row],[Okvirna količina]]</f>
        <v>0</v>
      </c>
      <c r="U24" s="120"/>
    </row>
    <row r="25" spans="1:22" s="55" customFormat="1" ht="12">
      <c r="A25" s="77" t="s">
        <v>11</v>
      </c>
      <c r="B25" s="525" t="s">
        <v>406</v>
      </c>
      <c r="C25" s="187">
        <v>1</v>
      </c>
      <c r="D25" s="75" t="s">
        <v>0</v>
      </c>
      <c r="E25" s="343"/>
      <c r="F25" s="344">
        <v>10</v>
      </c>
      <c r="G25" s="345" t="s">
        <v>0</v>
      </c>
      <c r="H25" s="34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25" s="346" t="str">
        <f>IF(Sklop14[[#This Row],[ZAHTEVANA SHEMA KAKOVOSTI]]&lt;&gt;"",Sklop14[[#This Row],[Preračunana masa/volumen/kos na enoto kg]],"")</f>
        <v/>
      </c>
      <c r="J25" s="423"/>
      <c r="K25" s="120"/>
      <c r="L25" s="120"/>
      <c r="M25" s="120"/>
      <c r="N25" s="115"/>
      <c r="O25" s="120"/>
      <c r="P25" s="351"/>
      <c r="Q25" s="350">
        <f>+Sklop14[[#This Row],[cena/enota brez DDV v EUR]]*Sklop14[[#This Row],[Stopnja DDV (%)]]</f>
        <v>0</v>
      </c>
      <c r="R25" s="350">
        <f>+Sklop14[[#This Row],[cena/enota brez DDV v EUR]]+Sklop14[[#This Row],[Davek (EUR)]]</f>
        <v>0</v>
      </c>
      <c r="S25" s="350">
        <f>+Sklop14[[#This Row],[cena/enota brez DDV v EUR]]*Sklop14[[#This Row],[Okvirna količina]]</f>
        <v>0</v>
      </c>
      <c r="T25" s="352">
        <f>+Sklop14[[#This Row],[Končna cena/enoto mere (EUR) z DDV]]*Sklop14[[#This Row],[Okvirna količina]]</f>
        <v>0</v>
      </c>
      <c r="U25" s="120"/>
    </row>
    <row r="26" spans="1:22">
      <c r="A26" s="292" t="s">
        <v>98</v>
      </c>
      <c r="B26" s="293"/>
      <c r="C26" s="294"/>
      <c r="D26" s="294"/>
      <c r="E26" s="295"/>
      <c r="F26" s="353"/>
      <c r="G26" s="297"/>
      <c r="H26" s="298">
        <f>SUBTOTAL(109,Sklop14[Preračunana masa/volumen/kos na enoto kg])</f>
        <v>240</v>
      </c>
      <c r="I26" s="298">
        <f>SUBTOTAL(109,Sklop14[Živila iz shem kakovosti (kg)])</f>
        <v>0</v>
      </c>
      <c r="J26" s="296"/>
      <c r="K26" s="299"/>
      <c r="L26" s="299"/>
      <c r="M26" s="300"/>
      <c r="N26" s="301"/>
      <c r="O26" s="301"/>
      <c r="P26" s="301"/>
      <c r="Q26" s="302"/>
      <c r="R26" s="296"/>
      <c r="S26" s="302">
        <f>SUBTOTAL(109,Sklop14[Vrednost za okvirno količino (EUR) brez DDV])</f>
        <v>0</v>
      </c>
      <c r="T26" s="302">
        <f>SUBTOTAL(109,Sklop14[Vrednost za okvirno količino (EUR) z DDV])</f>
        <v>0</v>
      </c>
      <c r="U26" s="303">
        <f>SUBTOTAL(103,Sklop14[Shema kakovosti
(nacionalne, evropske)
])</f>
        <v>0</v>
      </c>
    </row>
    <row r="27" spans="1:22" s="185" customFormat="1">
      <c r="A27" s="173"/>
      <c r="B27" s="174"/>
      <c r="C27" s="175"/>
      <c r="D27" s="175"/>
      <c r="E27" s="176"/>
      <c r="F27" s="188"/>
      <c r="G27" s="178"/>
      <c r="H27" s="179"/>
      <c r="I27" s="179"/>
      <c r="J27" s="177"/>
      <c r="K27" s="180"/>
      <c r="L27" s="180"/>
      <c r="M27" s="181"/>
      <c r="N27" s="182"/>
      <c r="O27" s="182"/>
      <c r="P27" s="182"/>
      <c r="Q27" s="183"/>
      <c r="R27" s="177"/>
      <c r="S27" s="183"/>
      <c r="T27" s="183"/>
      <c r="U27" s="184"/>
    </row>
    <row r="28" spans="1:22">
      <c r="A28" s="48" t="s">
        <v>94</v>
      </c>
      <c r="B28" s="16"/>
      <c r="C28" s="28"/>
      <c r="D28" s="28"/>
      <c r="E28" s="91"/>
      <c r="Q28" s="48"/>
      <c r="R28" s="48"/>
      <c r="S28" s="48"/>
      <c r="T28" s="48"/>
    </row>
    <row r="29" spans="1:22">
      <c r="A29" s="11" t="s">
        <v>96</v>
      </c>
      <c r="B29" s="16"/>
      <c r="C29" s="28"/>
      <c r="D29" s="28"/>
      <c r="E29" s="91"/>
    </row>
    <row r="30" spans="1:22">
      <c r="A30" s="86" t="s">
        <v>139</v>
      </c>
      <c r="F30" s="68"/>
      <c r="G30" s="68"/>
      <c r="H30" s="29"/>
      <c r="I30" s="29"/>
      <c r="J30" s="29"/>
      <c r="K30" s="29"/>
      <c r="L30" s="54"/>
      <c r="M30" s="54"/>
      <c r="N30" s="29"/>
      <c r="O30" s="29"/>
      <c r="P30" s="29"/>
      <c r="Q30" s="29"/>
      <c r="R30" s="29"/>
    </row>
    <row r="31" spans="1:22" ht="12.75" customHeight="1">
      <c r="A31" s="98" t="s">
        <v>133</v>
      </c>
      <c r="B31" s="27"/>
      <c r="F31" s="68"/>
      <c r="G31" s="68"/>
      <c r="H31" s="29"/>
      <c r="I31" s="29"/>
      <c r="J31" s="29"/>
      <c r="K31" s="29"/>
      <c r="L31" s="54"/>
      <c r="M31" s="99"/>
      <c r="N31" s="99"/>
      <c r="O31" s="99"/>
      <c r="P31" s="99"/>
      <c r="Q31" s="99"/>
      <c r="R31" s="99"/>
      <c r="S31" s="99"/>
      <c r="T31" s="99"/>
      <c r="U31" s="99"/>
      <c r="V31" s="99"/>
    </row>
    <row r="32" spans="1:22" ht="12.75" customHeight="1">
      <c r="A32" s="625" t="s">
        <v>142</v>
      </c>
      <c r="B32" s="625"/>
      <c r="C32" s="625"/>
      <c r="D32" s="625"/>
      <c r="E32" s="625"/>
      <c r="F32" s="625"/>
      <c r="G32" s="625"/>
      <c r="H32" s="625"/>
      <c r="I32" s="625"/>
      <c r="J32" s="625"/>
      <c r="K32" s="625"/>
      <c r="L32" s="625"/>
      <c r="M32" s="99"/>
      <c r="N32" s="99"/>
      <c r="O32" s="99"/>
      <c r="P32" s="99"/>
      <c r="Q32" s="99"/>
      <c r="R32" s="99"/>
      <c r="S32" s="99"/>
      <c r="T32" s="99"/>
      <c r="U32" s="99"/>
      <c r="V32" s="99"/>
    </row>
    <row r="33" spans="1:22" ht="12.75" customHeight="1">
      <c r="A33" s="625"/>
      <c r="B33" s="625"/>
      <c r="C33" s="625"/>
      <c r="D33" s="625"/>
      <c r="E33" s="625"/>
      <c r="F33" s="625"/>
      <c r="G33" s="625"/>
      <c r="H33" s="625"/>
      <c r="I33" s="625"/>
      <c r="J33" s="625"/>
      <c r="K33" s="625"/>
      <c r="L33" s="625"/>
      <c r="M33" s="99"/>
      <c r="N33" s="99"/>
      <c r="O33" s="99"/>
      <c r="P33" s="99"/>
      <c r="Q33" s="99"/>
      <c r="R33" s="99"/>
      <c r="S33" s="99"/>
      <c r="T33" s="99"/>
      <c r="U33" s="99"/>
      <c r="V33" s="99"/>
    </row>
    <row r="34" spans="1:22">
      <c r="A34" s="19"/>
      <c r="B34" s="19"/>
      <c r="C34" s="19"/>
      <c r="D34" s="19"/>
      <c r="E34" s="19"/>
      <c r="F34" s="19"/>
      <c r="G34" s="19"/>
      <c r="H34" s="19"/>
      <c r="I34" s="19"/>
      <c r="J34" s="19"/>
      <c r="K34" s="19"/>
      <c r="L34" s="19"/>
      <c r="N34" s="29"/>
      <c r="O34" s="29"/>
      <c r="P34" s="29"/>
      <c r="Q34" s="29"/>
      <c r="R34" s="29"/>
    </row>
    <row r="35" spans="1:22">
      <c r="A35" s="86" t="s">
        <v>37</v>
      </c>
      <c r="F35" s="68"/>
      <c r="G35" s="68" t="s">
        <v>38</v>
      </c>
      <c r="H35" s="29"/>
      <c r="I35" s="29"/>
      <c r="J35" s="29"/>
      <c r="K35" s="29"/>
      <c r="L35" s="54"/>
      <c r="M35" s="54"/>
      <c r="N35" s="29"/>
      <c r="O35" s="29"/>
      <c r="P35" s="29"/>
      <c r="Q35" s="29" t="s">
        <v>39</v>
      </c>
      <c r="R35" s="29"/>
    </row>
    <row r="36" spans="1:22" ht="15">
      <c r="A36" s="6"/>
      <c r="B36" s="4"/>
      <c r="C36" s="26"/>
      <c r="D36" s="26"/>
      <c r="E36" s="25"/>
      <c r="F36" s="7"/>
      <c r="H36" s="8"/>
      <c r="I36" s="8"/>
      <c r="J36" s="8"/>
      <c r="K36" s="8"/>
      <c r="L36" s="20"/>
      <c r="M36" s="20"/>
      <c r="N36" s="8"/>
      <c r="O36" s="8"/>
      <c r="P36" s="8"/>
      <c r="Q36" s="8"/>
      <c r="R36" s="8"/>
      <c r="S36" s="3"/>
      <c r="T36" s="3"/>
      <c r="U36" s="7"/>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c r="B44" s="16"/>
      <c r="C44" s="28"/>
      <c r="D44" s="28"/>
      <c r="E44" s="91"/>
    </row>
    <row r="45" spans="1:22">
      <c r="B45" s="16"/>
      <c r="C45" s="28"/>
      <c r="D45" s="28"/>
      <c r="E45" s="91"/>
    </row>
    <row r="46" spans="1:22">
      <c r="B46" s="16"/>
      <c r="C46" s="28"/>
      <c r="D46" s="28"/>
      <c r="E46" s="91"/>
    </row>
    <row r="47" spans="1:22">
      <c r="B47" s="16"/>
      <c r="C47" s="28"/>
      <c r="D47" s="28"/>
      <c r="E47" s="91"/>
    </row>
    <row r="48" spans="1:22">
      <c r="B48" s="16"/>
      <c r="C48" s="28"/>
      <c r="D48" s="28"/>
      <c r="E48" s="91"/>
    </row>
    <row r="49" spans="1:22">
      <c r="B49" s="16"/>
      <c r="C49" s="28"/>
      <c r="D49" s="28"/>
      <c r="E49" s="91"/>
    </row>
    <row r="50" spans="1:22">
      <c r="B50" s="16"/>
      <c r="C50" s="28"/>
      <c r="D50" s="28"/>
      <c r="E50" s="9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sheetData>
  <sheetProtection insertRows="0" deleteRows="0"/>
  <protectedRanges>
    <protectedRange sqref="J34:P1048576 U34:U1048576 J1:P30 U1:U30" name="Obseg1"/>
    <protectedRange sqref="U33 M33:P33" name="Obseg1_1_1_1_1"/>
    <protectedRange sqref="J33:L33" name="Obseg1_3_1_1"/>
    <protectedRange sqref="U31 M31:P31" name="Obseg1_1_2_1_1"/>
    <protectedRange sqref="J31:L31" name="Obseg1_3_1_2"/>
    <protectedRange sqref="U32 M32:P32" name="Obseg1_1_1_1_1_2"/>
    <protectedRange sqref="J32:L32" name="Obseg1_3_1_1_2_2"/>
  </protectedRanges>
  <mergeCells count="9">
    <mergeCell ref="A33:L33"/>
    <mergeCell ref="A32:L32"/>
    <mergeCell ref="B13:K13"/>
    <mergeCell ref="C2:J2"/>
    <mergeCell ref="C3:J3"/>
    <mergeCell ref="C6:J6"/>
    <mergeCell ref="C7:J7"/>
    <mergeCell ref="C8:J8"/>
    <mergeCell ref="C9:J9"/>
  </mergeCells>
  <phoneticPr fontId="31" type="noConversion"/>
  <pageMargins left="0.25" right="0.25" top="0.75" bottom="0.75" header="0.3" footer="0.3"/>
  <pageSetup paperSize="9" scale="64" fitToHeight="0" orientation="landscape" r:id="rId1"/>
  <rowBreaks count="1" manualBreakCount="1">
    <brk id="121" max="11" man="1"/>
  </rowBreaks>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V254"/>
  <sheetViews>
    <sheetView topLeftCell="A4" zoomScale="96" zoomScaleNormal="96" zoomScaleSheetLayoutView="100" workbookViewId="0">
      <selection activeCell="J33" sqref="J33"/>
    </sheetView>
  </sheetViews>
  <sheetFormatPr defaultColWidth="8.85546875" defaultRowHeight="12.75"/>
  <cols>
    <col min="1" max="1" width="4" style="11" customWidth="1"/>
    <col min="2" max="2" width="27.7109375" style="17" bestFit="1" customWidth="1"/>
    <col min="3" max="3" width="10.7109375" style="27" customWidth="1"/>
    <col min="4" max="4" width="10.28515625" style="27" customWidth="1"/>
    <col min="5" max="5" width="9.42578125" style="89" customWidth="1"/>
    <col min="6" max="6" width="7.42578125" style="92" customWidth="1"/>
    <col min="7" max="7" width="6" style="92" customWidth="1"/>
    <col min="8" max="8" width="11.28515625" style="18" hidden="1" customWidth="1"/>
    <col min="9" max="9" width="7.42578125" style="18" hidden="1" customWidth="1"/>
    <col min="10" max="10" width="8" style="18" customWidth="1"/>
    <col min="11" max="11" width="9.28515625" style="18" customWidth="1"/>
    <col min="12" max="12" width="11.71093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36" t="str">
        <f>+'prva stran'!B6</f>
        <v>VRTEC RADOVLJICA</v>
      </c>
      <c r="D2" s="637"/>
      <c r="E2" s="637"/>
      <c r="F2" s="637"/>
      <c r="G2" s="637"/>
      <c r="H2" s="637"/>
      <c r="I2" s="637"/>
      <c r="J2" s="637"/>
    </row>
    <row r="3" spans="1:21" ht="15">
      <c r="B3" s="50" t="s">
        <v>48</v>
      </c>
      <c r="C3" s="638" t="str">
        <f>+'prva stran'!B7</f>
        <v>Kranjska cesta 13, 4240 Radovljica</v>
      </c>
      <c r="D3" s="639"/>
      <c r="E3" s="639"/>
      <c r="F3" s="639"/>
      <c r="G3" s="639"/>
      <c r="H3" s="639"/>
      <c r="I3" s="639"/>
      <c r="J3" s="639"/>
    </row>
    <row r="4" spans="1:21" ht="15">
      <c r="B4" s="69"/>
    </row>
    <row r="5" spans="1:21" ht="15">
      <c r="B5" s="49" t="s">
        <v>50</v>
      </c>
    </row>
    <row r="6" spans="1:21" ht="17.25" customHeight="1">
      <c r="B6" s="51" t="s">
        <v>47</v>
      </c>
      <c r="C6" s="640">
        <f>+'prva stran'!B10</f>
        <v>0</v>
      </c>
      <c r="D6" s="641"/>
      <c r="E6" s="641"/>
      <c r="F6" s="641"/>
      <c r="G6" s="641"/>
      <c r="H6" s="641"/>
      <c r="I6" s="641"/>
      <c r="J6" s="641"/>
    </row>
    <row r="7" spans="1:21" ht="17.25" customHeight="1">
      <c r="B7" s="51" t="s">
        <v>48</v>
      </c>
      <c r="C7" s="642">
        <f>+'prva stran'!B11</f>
        <v>0</v>
      </c>
      <c r="D7" s="643"/>
      <c r="E7" s="643"/>
      <c r="F7" s="643"/>
      <c r="G7" s="643"/>
      <c r="H7" s="643"/>
      <c r="I7" s="643"/>
      <c r="J7" s="643"/>
    </row>
    <row r="8" spans="1:21" ht="17.25" customHeight="1">
      <c r="B8" s="51" t="s">
        <v>49</v>
      </c>
      <c r="C8" s="642">
        <f>+'prva stran'!B12</f>
        <v>0</v>
      </c>
      <c r="D8" s="643"/>
      <c r="E8" s="643"/>
      <c r="F8" s="643"/>
      <c r="G8" s="643"/>
      <c r="H8" s="643"/>
      <c r="I8" s="643"/>
      <c r="J8" s="643"/>
    </row>
    <row r="9" spans="1:21" s="12" customFormat="1" ht="17.25" customHeight="1">
      <c r="A9" s="9"/>
      <c r="B9" s="52" t="s">
        <v>51</v>
      </c>
      <c r="C9" s="644">
        <f>+'prva stran'!B13</f>
        <v>0</v>
      </c>
      <c r="D9" s="643"/>
      <c r="E9" s="643"/>
      <c r="F9" s="643"/>
      <c r="G9" s="643"/>
      <c r="H9" s="643"/>
      <c r="I9" s="643"/>
      <c r="J9" s="643"/>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pred_rekapitulacija'!A28</f>
        <v>15. sklop:</v>
      </c>
      <c r="C12" s="76"/>
      <c r="D12" s="24"/>
      <c r="E12" s="25"/>
      <c r="F12" s="93"/>
      <c r="G12" s="93"/>
      <c r="H12" s="14"/>
      <c r="I12" s="14"/>
      <c r="J12" s="14"/>
      <c r="K12" s="14"/>
      <c r="U12" s="7"/>
    </row>
    <row r="13" spans="1:21" s="12" customFormat="1" ht="21" customHeight="1">
      <c r="B13" s="626" t="str">
        <f>+'Ponudbeni pred_rekapitulacija'!B28</f>
        <v>EKO KRUH, REZAN IN PAKIRAN</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6.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12">
      <c r="A16" s="77" t="s">
        <v>1</v>
      </c>
      <c r="B16" s="129" t="s">
        <v>407</v>
      </c>
      <c r="C16" s="118">
        <v>1</v>
      </c>
      <c r="D16" s="75" t="s">
        <v>0</v>
      </c>
      <c r="E16" s="121"/>
      <c r="F16" s="212">
        <v>1066</v>
      </c>
      <c r="G16" s="200" t="s">
        <v>0</v>
      </c>
      <c r="H16" s="214">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1066</v>
      </c>
      <c r="I16" s="78" t="str">
        <f>IF(Sklop15[[#This Row],[ZAHTEVANA SHEMA KAKOVOSTI]]&lt;&gt;"",Sklop15[[#This Row],[Preračunana masa/volumen/kos na enoto kg]],"")</f>
        <v/>
      </c>
      <c r="J16" s="82"/>
      <c r="K16" s="79"/>
      <c r="L16" s="79"/>
      <c r="M16" s="80"/>
      <c r="N16" s="81"/>
      <c r="O16" s="81"/>
      <c r="P16" s="83"/>
      <c r="Q16" s="81">
        <f>+Sklop15[[#This Row],[cena/enota brez DDV v EUR]]*Sklop15[[#This Row],[Stopnja DDV (%)]]</f>
        <v>0</v>
      </c>
      <c r="R16" s="81">
        <f>+Sklop15[[#This Row],[cena/enota brez DDV v EUR]]+Sklop15[[#This Row],[Davek (EUR)]]</f>
        <v>0</v>
      </c>
      <c r="S16" s="81">
        <f>+Sklop15[[#This Row],[cena/enota brez DDV v EUR]]*Sklop15[[#This Row],[Okvirna količina]]</f>
        <v>0</v>
      </c>
      <c r="T16" s="81">
        <f>+Sklop15[[#This Row],[Končna cena/enoto mere (EUR) z DDV]]*Sklop15[[#This Row],[Okvirna količina]]</f>
        <v>0</v>
      </c>
      <c r="U16" s="171" t="s">
        <v>77</v>
      </c>
    </row>
    <row r="17" spans="1:21" s="55" customFormat="1" ht="12">
      <c r="A17" s="77" t="s">
        <v>3</v>
      </c>
      <c r="B17" s="424" t="s">
        <v>408</v>
      </c>
      <c r="C17" s="118">
        <v>1</v>
      </c>
      <c r="D17" s="75" t="s">
        <v>0</v>
      </c>
      <c r="E17" s="121"/>
      <c r="F17" s="400">
        <v>400</v>
      </c>
      <c r="G17" s="425" t="s">
        <v>0</v>
      </c>
      <c r="H17" s="426">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400</v>
      </c>
      <c r="I17" s="283" t="str">
        <f>IF(Sklop15[[#This Row],[ZAHTEVANA SHEMA KAKOVOSTI]]&lt;&gt;"",Sklop15[[#This Row],[Preračunana masa/volumen/kos na enoto kg]],"")</f>
        <v/>
      </c>
      <c r="J17" s="393"/>
      <c r="K17" s="427"/>
      <c r="L17" s="427"/>
      <c r="M17" s="403"/>
      <c r="N17" s="397"/>
      <c r="O17" s="397"/>
      <c r="P17" s="405"/>
      <c r="Q17" s="397">
        <f>+Sklop15[[#This Row],[cena/enota brez DDV v EUR]]*Sklop15[[#This Row],[Stopnja DDV (%)]]</f>
        <v>0</v>
      </c>
      <c r="R17" s="397">
        <f>+Sklop15[[#This Row],[cena/enota brez DDV v EUR]]+Sklop15[[#This Row],[Davek (EUR)]]</f>
        <v>0</v>
      </c>
      <c r="S17" s="397">
        <f>+Sklop15[[#This Row],[cena/enota brez DDV v EUR]]*Sklop15[[#This Row],[Okvirna količina]]</f>
        <v>0</v>
      </c>
      <c r="T17" s="397">
        <f>+Sklop15[[#This Row],[Končna cena/enoto mere (EUR) z DDV]]*Sklop15[[#This Row],[Okvirna količina]]</f>
        <v>0</v>
      </c>
      <c r="U17" s="171" t="s">
        <v>77</v>
      </c>
    </row>
    <row r="18" spans="1:21" s="55" customFormat="1" ht="12">
      <c r="A18" s="77" t="s">
        <v>4</v>
      </c>
      <c r="B18" s="424" t="s">
        <v>409</v>
      </c>
      <c r="C18" s="118">
        <v>1</v>
      </c>
      <c r="D18" s="75" t="s">
        <v>0</v>
      </c>
      <c r="E18" s="121"/>
      <c r="F18" s="400">
        <v>200</v>
      </c>
      <c r="G18" s="425" t="s">
        <v>0</v>
      </c>
      <c r="H18" s="426">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200</v>
      </c>
      <c r="I18" s="283" t="str">
        <f>IF(Sklop15[[#This Row],[ZAHTEVANA SHEMA KAKOVOSTI]]&lt;&gt;"",Sklop15[[#This Row],[Preračunana masa/volumen/kos na enoto kg]],"")</f>
        <v/>
      </c>
      <c r="J18" s="393"/>
      <c r="K18" s="427"/>
      <c r="L18" s="427"/>
      <c r="M18" s="403"/>
      <c r="N18" s="397"/>
      <c r="O18" s="397"/>
      <c r="P18" s="405"/>
      <c r="Q18" s="397">
        <f>+Sklop15[[#This Row],[cena/enota brez DDV v EUR]]*Sklop15[[#This Row],[Stopnja DDV (%)]]</f>
        <v>0</v>
      </c>
      <c r="R18" s="397">
        <f>+Sklop15[[#This Row],[cena/enota brez DDV v EUR]]+Sklop15[[#This Row],[Davek (EUR)]]</f>
        <v>0</v>
      </c>
      <c r="S18" s="397">
        <f>+Sklop15[[#This Row],[cena/enota brez DDV v EUR]]*Sklop15[[#This Row],[Okvirna količina]]</f>
        <v>0</v>
      </c>
      <c r="T18" s="397">
        <f>+Sklop15[[#This Row],[Končna cena/enoto mere (EUR) z DDV]]*Sklop15[[#This Row],[Okvirna količina]]</f>
        <v>0</v>
      </c>
      <c r="U18" s="171" t="s">
        <v>77</v>
      </c>
    </row>
    <row r="19" spans="1:21" s="55" customFormat="1" ht="12">
      <c r="A19" s="77" t="s">
        <v>5</v>
      </c>
      <c r="B19" s="424" t="s">
        <v>410</v>
      </c>
      <c r="C19" s="118">
        <v>1</v>
      </c>
      <c r="D19" s="75" t="s">
        <v>0</v>
      </c>
      <c r="E19" s="121"/>
      <c r="F19" s="400">
        <v>670</v>
      </c>
      <c r="G19" s="425" t="s">
        <v>0</v>
      </c>
      <c r="H19" s="426">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670</v>
      </c>
      <c r="I19" s="283" t="str">
        <f>IF(Sklop15[[#This Row],[ZAHTEVANA SHEMA KAKOVOSTI]]&lt;&gt;"",Sklop15[[#This Row],[Preračunana masa/volumen/kos na enoto kg]],"")</f>
        <v/>
      </c>
      <c r="J19" s="393"/>
      <c r="K19" s="427"/>
      <c r="L19" s="427"/>
      <c r="M19" s="403"/>
      <c r="N19" s="397"/>
      <c r="O19" s="397"/>
      <c r="P19" s="405"/>
      <c r="Q19" s="397">
        <f>+Sklop15[[#This Row],[cena/enota brez DDV v EUR]]*Sklop15[[#This Row],[Stopnja DDV (%)]]</f>
        <v>0</v>
      </c>
      <c r="R19" s="397">
        <f>+Sklop15[[#This Row],[cena/enota brez DDV v EUR]]+Sklop15[[#This Row],[Davek (EUR)]]</f>
        <v>0</v>
      </c>
      <c r="S19" s="397">
        <f>+Sklop15[[#This Row],[cena/enota brez DDV v EUR]]*Sklop15[[#This Row],[Okvirna količina]]</f>
        <v>0</v>
      </c>
      <c r="T19" s="397">
        <f>+Sklop15[[#This Row],[Končna cena/enoto mere (EUR) z DDV]]*Sklop15[[#This Row],[Okvirna količina]]</f>
        <v>0</v>
      </c>
      <c r="U19" s="171" t="s">
        <v>77</v>
      </c>
    </row>
    <row r="20" spans="1:21" s="55" customFormat="1" ht="12">
      <c r="A20" s="77" t="s">
        <v>6</v>
      </c>
      <c r="B20" s="263" t="s">
        <v>411</v>
      </c>
      <c r="C20" s="118">
        <v>1</v>
      </c>
      <c r="D20" s="75" t="s">
        <v>0</v>
      </c>
      <c r="E20" s="121"/>
      <c r="F20" s="254">
        <v>50</v>
      </c>
      <c r="G20" s="200" t="s">
        <v>0</v>
      </c>
      <c r="H20" s="21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I20" s="157" t="str">
        <f>IF(Sklop15[[#This Row],[ZAHTEVANA SHEMA KAKOVOSTI]]&lt;&gt;"",Sklop15[[#This Row],[Preračunana masa/volumen/kos na enoto kg]],"")</f>
        <v/>
      </c>
      <c r="J20" s="246"/>
      <c r="K20" s="264"/>
      <c r="L20" s="264"/>
      <c r="M20" s="251"/>
      <c r="N20" s="248"/>
      <c r="O20" s="248"/>
      <c r="P20" s="253"/>
      <c r="Q20" s="248">
        <f>+Sklop15[[#This Row],[cena/enota brez DDV v EUR]]*Sklop15[[#This Row],[Stopnja DDV (%)]]</f>
        <v>0</v>
      </c>
      <c r="R20" s="248">
        <f>+Sklop15[[#This Row],[cena/enota brez DDV v EUR]]+Sklop15[[#This Row],[Davek (EUR)]]</f>
        <v>0</v>
      </c>
      <c r="S20" s="248">
        <f>+Sklop15[[#This Row],[cena/enota brez DDV v EUR]]*Sklop15[[#This Row],[Okvirna količina]]</f>
        <v>0</v>
      </c>
      <c r="T20" s="248">
        <f>+Sklop15[[#This Row],[Končna cena/enoto mere (EUR) z DDV]]*Sklop15[[#This Row],[Okvirna količina]]</f>
        <v>0</v>
      </c>
      <c r="U20" s="171" t="s">
        <v>77</v>
      </c>
    </row>
    <row r="21" spans="1:21" s="55" customFormat="1" ht="12">
      <c r="A21" s="77" t="s">
        <v>7</v>
      </c>
      <c r="B21" s="424" t="s">
        <v>412</v>
      </c>
      <c r="C21" s="118">
        <v>1</v>
      </c>
      <c r="D21" s="75" t="s">
        <v>0</v>
      </c>
      <c r="E21" s="121"/>
      <c r="F21" s="400">
        <v>150</v>
      </c>
      <c r="G21" s="425" t="s">
        <v>0</v>
      </c>
      <c r="H21" s="426">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v>
      </c>
      <c r="I21" s="283" t="str">
        <f>IF(Sklop15[[#This Row],[ZAHTEVANA SHEMA KAKOVOSTI]]&lt;&gt;"",Sklop15[[#This Row],[Preračunana masa/volumen/kos na enoto kg]],"")</f>
        <v/>
      </c>
      <c r="J21" s="393"/>
      <c r="K21" s="427"/>
      <c r="L21" s="427"/>
      <c r="M21" s="403"/>
      <c r="N21" s="397"/>
      <c r="O21" s="397"/>
      <c r="P21" s="405"/>
      <c r="Q21" s="397">
        <f>+Sklop15[[#This Row],[cena/enota brez DDV v EUR]]*Sklop15[[#This Row],[Stopnja DDV (%)]]</f>
        <v>0</v>
      </c>
      <c r="R21" s="397">
        <f>+Sklop15[[#This Row],[cena/enota brez DDV v EUR]]+Sklop15[[#This Row],[Davek (EUR)]]</f>
        <v>0</v>
      </c>
      <c r="S21" s="397">
        <f>+Sklop15[[#This Row],[cena/enota brez DDV v EUR]]*Sklop15[[#This Row],[Okvirna količina]]</f>
        <v>0</v>
      </c>
      <c r="T21" s="397">
        <f>+Sklop15[[#This Row],[Končna cena/enoto mere (EUR) z DDV]]*Sklop15[[#This Row],[Okvirna količina]]</f>
        <v>0</v>
      </c>
      <c r="U21" s="171" t="s">
        <v>77</v>
      </c>
    </row>
    <row r="22" spans="1:21" s="55" customFormat="1" ht="24">
      <c r="A22" s="77" t="s">
        <v>8</v>
      </c>
      <c r="B22" s="263" t="s">
        <v>413</v>
      </c>
      <c r="C22" s="118">
        <v>1</v>
      </c>
      <c r="D22" s="75" t="s">
        <v>0</v>
      </c>
      <c r="E22" s="121"/>
      <c r="F22" s="254">
        <v>200</v>
      </c>
      <c r="G22" s="200" t="s">
        <v>0</v>
      </c>
      <c r="H22" s="21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200</v>
      </c>
      <c r="I22" s="157" t="str">
        <f>IF(Sklop15[[#This Row],[ZAHTEVANA SHEMA KAKOVOSTI]]&lt;&gt;"",Sklop15[[#This Row],[Preračunana masa/volumen/kos na enoto kg]],"")</f>
        <v/>
      </c>
      <c r="J22" s="246"/>
      <c r="K22" s="264"/>
      <c r="L22" s="264"/>
      <c r="M22" s="251"/>
      <c r="N22" s="248"/>
      <c r="O22" s="248"/>
      <c r="P22" s="253"/>
      <c r="Q22" s="248">
        <f>+Sklop15[[#This Row],[cena/enota brez DDV v EUR]]*Sklop15[[#This Row],[Stopnja DDV (%)]]</f>
        <v>0</v>
      </c>
      <c r="R22" s="248">
        <f>+Sklop15[[#This Row],[cena/enota brez DDV v EUR]]+Sklop15[[#This Row],[Davek (EUR)]]</f>
        <v>0</v>
      </c>
      <c r="S22" s="248">
        <f>+Sklop15[[#This Row],[cena/enota brez DDV v EUR]]*Sklop15[[#This Row],[Okvirna količina]]</f>
        <v>0</v>
      </c>
      <c r="T22" s="248">
        <f>+Sklop15[[#This Row],[Končna cena/enoto mere (EUR) z DDV]]*Sklop15[[#This Row],[Okvirna količina]]</f>
        <v>0</v>
      </c>
      <c r="U22" s="171" t="s">
        <v>77</v>
      </c>
    </row>
    <row r="23" spans="1:21" s="185" customFormat="1">
      <c r="A23" s="510" t="s">
        <v>98</v>
      </c>
      <c r="B23" s="499"/>
      <c r="C23" s="500"/>
      <c r="D23" s="500"/>
      <c r="E23" s="501"/>
      <c r="F23" s="502"/>
      <c r="G23" s="503"/>
      <c r="H23" s="504">
        <f>SUBTOTAL(109,Sklop15[Preračunana masa/volumen/kos na enoto kg])</f>
        <v>2736</v>
      </c>
      <c r="I23" s="504">
        <f>SUBTOTAL(109,Sklop15[Živila iz shem kakovosti (kg)])</f>
        <v>0</v>
      </c>
      <c r="J23" s="502"/>
      <c r="K23" s="505"/>
      <c r="L23" s="505"/>
      <c r="M23" s="506"/>
      <c r="N23" s="507"/>
      <c r="O23" s="507"/>
      <c r="P23" s="507"/>
      <c r="Q23" s="508"/>
      <c r="R23" s="502"/>
      <c r="S23" s="508">
        <f>SUBTOTAL(109,Sklop15[Vrednost za okvirno količino (EUR) brez DDV])</f>
        <v>0</v>
      </c>
      <c r="T23" s="508">
        <f>SUBTOTAL(109,Sklop15[Vrednost za okvirno količino (EUR) z DDV])</f>
        <v>0</v>
      </c>
      <c r="U23" s="509"/>
    </row>
    <row r="24" spans="1:21" s="185" customFormat="1">
      <c r="A24" s="173"/>
      <c r="B24" s="174"/>
      <c r="C24" s="175"/>
      <c r="D24" s="175"/>
      <c r="E24" s="176"/>
      <c r="F24" s="177"/>
      <c r="G24" s="178"/>
      <c r="H24" s="179"/>
      <c r="I24" s="179"/>
      <c r="J24" s="177"/>
      <c r="K24" s="180"/>
      <c r="L24" s="180"/>
      <c r="M24" s="181"/>
      <c r="N24" s="182"/>
      <c r="O24" s="182"/>
      <c r="P24" s="182"/>
      <c r="Q24" s="183"/>
      <c r="R24" s="177"/>
      <c r="S24" s="183"/>
      <c r="T24" s="183"/>
      <c r="U24" s="184"/>
    </row>
    <row r="25" spans="1:21">
      <c r="A25" s="48" t="s">
        <v>94</v>
      </c>
      <c r="B25" s="16"/>
      <c r="C25" s="28"/>
      <c r="D25" s="28"/>
      <c r="E25" s="91"/>
      <c r="Q25" s="48"/>
      <c r="R25" s="48"/>
      <c r="S25" s="48"/>
      <c r="T25" s="48"/>
    </row>
    <row r="26" spans="1:21">
      <c r="A26" s="11" t="s">
        <v>96</v>
      </c>
      <c r="B26" s="16"/>
      <c r="C26" s="28"/>
      <c r="D26" s="28"/>
      <c r="E26" s="91"/>
    </row>
    <row r="27" spans="1:21">
      <c r="A27" s="86" t="s">
        <v>139</v>
      </c>
      <c r="F27" s="68"/>
      <c r="G27" s="68"/>
      <c r="H27" s="29"/>
      <c r="I27" s="29"/>
      <c r="J27" s="29"/>
      <c r="K27" s="29"/>
      <c r="L27" s="54"/>
      <c r="M27" s="54"/>
      <c r="N27" s="29"/>
      <c r="O27" s="29"/>
      <c r="P27" s="29"/>
      <c r="Q27" s="29"/>
      <c r="R27" s="29"/>
    </row>
    <row r="28" spans="1:21">
      <c r="A28" s="645" t="s">
        <v>141</v>
      </c>
      <c r="B28" s="645"/>
      <c r="C28" s="645"/>
      <c r="D28" s="645"/>
      <c r="E28" s="645"/>
      <c r="F28" s="645"/>
      <c r="G28" s="645"/>
      <c r="H28" s="645"/>
      <c r="I28" s="645"/>
      <c r="J28" s="645"/>
      <c r="K28" s="645"/>
      <c r="L28" s="645"/>
      <c r="M28" s="54"/>
      <c r="N28" s="29"/>
      <c r="O28" s="29"/>
      <c r="P28" s="29"/>
      <c r="Q28" s="29"/>
      <c r="R28" s="29"/>
    </row>
    <row r="29" spans="1:21">
      <c r="A29" s="19"/>
      <c r="B29" s="19"/>
      <c r="C29" s="19"/>
      <c r="D29" s="19"/>
      <c r="E29" s="19"/>
      <c r="F29" s="19"/>
      <c r="G29" s="19"/>
      <c r="H29" s="19"/>
      <c r="I29" s="19"/>
      <c r="J29" s="19"/>
      <c r="K29" s="19"/>
      <c r="L29" s="19"/>
      <c r="N29" s="29"/>
      <c r="O29" s="29"/>
      <c r="P29" s="29"/>
      <c r="Q29" s="29"/>
      <c r="R29" s="29"/>
    </row>
    <row r="30" spans="1:21">
      <c r="A30" s="86" t="s">
        <v>37</v>
      </c>
      <c r="F30" s="68"/>
      <c r="G30" s="68" t="s">
        <v>38</v>
      </c>
      <c r="H30" s="29"/>
      <c r="I30" s="29"/>
      <c r="J30" s="29"/>
      <c r="K30" s="29"/>
      <c r="L30" s="54"/>
      <c r="M30" s="54"/>
      <c r="N30" s="29"/>
      <c r="O30" s="29"/>
      <c r="P30" s="29"/>
      <c r="Q30" s="29" t="s">
        <v>39</v>
      </c>
      <c r="R30" s="29"/>
    </row>
    <row r="31" spans="1:21" ht="15">
      <c r="A31" s="6"/>
      <c r="B31" s="4"/>
      <c r="C31" s="26"/>
      <c r="D31" s="26"/>
      <c r="E31" s="25"/>
      <c r="F31" s="7"/>
      <c r="H31" s="8"/>
      <c r="I31" s="8"/>
      <c r="J31" s="8"/>
      <c r="K31" s="8"/>
      <c r="L31" s="20"/>
      <c r="M31" s="20"/>
      <c r="N31" s="8"/>
      <c r="O31" s="8"/>
      <c r="P31" s="8"/>
      <c r="Q31" s="8"/>
      <c r="R31" s="8"/>
      <c r="S31" s="3"/>
      <c r="T31" s="3"/>
      <c r="U31" s="7"/>
    </row>
    <row r="32" spans="1:21">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c r="B44" s="16"/>
      <c r="C44" s="28"/>
      <c r="D44" s="28"/>
      <c r="E44" s="91"/>
    </row>
    <row r="45" spans="1:22">
      <c r="B45" s="16"/>
      <c r="C45" s="28"/>
      <c r="D45" s="28"/>
      <c r="E45" s="9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sheetData>
  <sheetProtection insertRows="0" deleteRows="0"/>
  <protectedRanges>
    <protectedRange sqref="J29:P1048576 U23:U27 U29:U1048576 U1:U15 J1:P27" name="Obseg1"/>
    <protectedRange sqref="M28:P28 U28" name="Obseg1_1_1_1_1_1"/>
    <protectedRange sqref="J28:L28" name="Obseg1_2_1_1"/>
    <protectedRange sqref="U16:U22" name="Obseg1_1"/>
  </protectedRanges>
  <mergeCells count="8">
    <mergeCell ref="A28:L28"/>
    <mergeCell ref="B13:K13"/>
    <mergeCell ref="C2:J2"/>
    <mergeCell ref="C3:J3"/>
    <mergeCell ref="C6:J6"/>
    <mergeCell ref="C7:J7"/>
    <mergeCell ref="C8:J8"/>
    <mergeCell ref="C9:J9"/>
  </mergeCells>
  <phoneticPr fontId="31" type="noConversion"/>
  <pageMargins left="0.25" right="0.25" top="0.75" bottom="0.75" header="0.3" footer="0.3"/>
  <pageSetup paperSize="9" scale="67" fitToHeight="0" orientation="landscape" r:id="rId1"/>
  <rowBreaks count="1" manualBreakCount="1">
    <brk id="116" max="11" man="1"/>
  </rowBreaks>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V262"/>
  <sheetViews>
    <sheetView topLeftCell="A10" zoomScaleNormal="100" zoomScaleSheetLayoutView="100" workbookViewId="0">
      <selection activeCell="D34" sqref="D34"/>
    </sheetView>
  </sheetViews>
  <sheetFormatPr defaultColWidth="8.85546875" defaultRowHeight="12.75"/>
  <cols>
    <col min="1" max="1" width="3.5703125" style="11" customWidth="1"/>
    <col min="2" max="2" width="32.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pred_rekapitulacija'!A29</f>
        <v>16. sklop:</v>
      </c>
      <c r="C12" s="76"/>
      <c r="D12" s="24"/>
      <c r="E12" s="25"/>
      <c r="F12" s="93"/>
      <c r="G12" s="93"/>
      <c r="H12" s="14"/>
      <c r="I12" s="14"/>
      <c r="J12" s="14"/>
      <c r="K12" s="14"/>
      <c r="U12" s="7"/>
    </row>
    <row r="13" spans="1:21" s="12" customFormat="1" ht="21" customHeight="1">
      <c r="B13" s="626" t="str">
        <f>+'Ponudbeni pred_rekapitulacija'!B29</f>
        <v>EKO PEKOVSKO PECIVO</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12">
      <c r="A16" s="77" t="s">
        <v>1</v>
      </c>
      <c r="B16" s="513" t="s">
        <v>986</v>
      </c>
      <c r="C16" s="118">
        <v>40</v>
      </c>
      <c r="D16" s="118" t="s">
        <v>75</v>
      </c>
      <c r="E16" s="119"/>
      <c r="F16" s="545">
        <v>2270</v>
      </c>
      <c r="G16" s="545" t="s">
        <v>241</v>
      </c>
      <c r="H16" s="117">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90.8</v>
      </c>
      <c r="I16" s="78" t="str">
        <f>IF(Sklop16[[#This Row],[ZAHTEVANA SHEMA KAKOVOSTI]]&lt;&gt;"",Sklop16[[#This Row],[Preračunana masa/volumen/kos na enoto kg]],"")</f>
        <v/>
      </c>
      <c r="J16" s="82"/>
      <c r="K16" s="138"/>
      <c r="L16" s="138"/>
      <c r="M16" s="138"/>
      <c r="N16" s="139"/>
      <c r="O16" s="138"/>
      <c r="P16" s="83"/>
      <c r="Q16" s="81">
        <f>+Sklop16[[#This Row],[cena/enota brez DDV v EUR]]*Sklop16[[#This Row],[Stopnja DDV (%)]]</f>
        <v>0</v>
      </c>
      <c r="R16" s="81">
        <f>+Sklop16[[#This Row],[cena/enota brez DDV v EUR]]+Sklop16[[#This Row],[Davek (EUR)]]</f>
        <v>0</v>
      </c>
      <c r="S16" s="81">
        <f>+Sklop16[[#This Row],[cena/enota brez DDV v EUR]]*Sklop16[[#This Row],[Okvirna količina]]</f>
        <v>0</v>
      </c>
      <c r="T16" s="81">
        <f>+Sklop16[[#This Row],[Končna cena/enoto mere (EUR) z DDV]]*Sklop16[[#This Row],[Okvirna količina]]</f>
        <v>0</v>
      </c>
      <c r="U16" s="171" t="s">
        <v>77</v>
      </c>
    </row>
    <row r="17" spans="1:21" s="55" customFormat="1" ht="12">
      <c r="A17" s="77" t="s">
        <v>3</v>
      </c>
      <c r="B17" s="513" t="s">
        <v>414</v>
      </c>
      <c r="C17" s="118">
        <v>60</v>
      </c>
      <c r="D17" s="118" t="s">
        <v>75</v>
      </c>
      <c r="E17" s="162"/>
      <c r="F17" s="545">
        <v>800</v>
      </c>
      <c r="G17" s="545" t="s">
        <v>241</v>
      </c>
      <c r="H17" s="142">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48</v>
      </c>
      <c r="I17" s="152" t="str">
        <f>IF(Sklop16[[#This Row],[ZAHTEVANA SHEMA KAKOVOSTI]]&lt;&gt;"",Sklop16[[#This Row],[Preračunana masa/volumen/kos na enoto kg]],"")</f>
        <v/>
      </c>
      <c r="J17" s="164"/>
      <c r="K17" s="159"/>
      <c r="L17" s="159"/>
      <c r="M17" s="222"/>
      <c r="N17" s="160"/>
      <c r="O17" s="139"/>
      <c r="P17" s="153"/>
      <c r="Q17" s="154">
        <f>+Sklop16[[#This Row],[cena/enota brez DDV v EUR]]*Sklop16[[#This Row],[Stopnja DDV (%)]]</f>
        <v>0</v>
      </c>
      <c r="R17" s="154">
        <f>+Sklop16[[#This Row],[cena/enota brez DDV v EUR]]+Sklop16[[#This Row],[Davek (EUR)]]</f>
        <v>0</v>
      </c>
      <c r="S17" s="154">
        <f>+Sklop16[[#This Row],[cena/enota brez DDV v EUR]]*Sklop16[[#This Row],[Okvirna količina]]</f>
        <v>0</v>
      </c>
      <c r="T17" s="154">
        <f>+Sklop16[[#This Row],[Končna cena/enoto mere (EUR) z DDV]]*Sklop16[[#This Row],[Okvirna količina]]</f>
        <v>0</v>
      </c>
      <c r="U17" s="171" t="s">
        <v>77</v>
      </c>
    </row>
    <row r="18" spans="1:21" s="55" customFormat="1" ht="12">
      <c r="A18" s="77" t="s">
        <v>4</v>
      </c>
      <c r="B18" s="513" t="s">
        <v>987</v>
      </c>
      <c r="C18" s="118">
        <v>40</v>
      </c>
      <c r="D18" s="118" t="s">
        <v>75</v>
      </c>
      <c r="E18" s="162"/>
      <c r="F18" s="545">
        <v>340</v>
      </c>
      <c r="G18" s="545" t="s">
        <v>241</v>
      </c>
      <c r="H18" s="142">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13.6</v>
      </c>
      <c r="I18" s="152" t="str">
        <f>IF(Sklop16[[#This Row],[ZAHTEVANA SHEMA KAKOVOSTI]]&lt;&gt;"",Sklop16[[#This Row],[Preračunana masa/volumen/kos na enoto kg]],"")</f>
        <v/>
      </c>
      <c r="J18" s="164"/>
      <c r="K18" s="159"/>
      <c r="L18" s="159"/>
      <c r="M18" s="222"/>
      <c r="N18" s="160"/>
      <c r="O18" s="139"/>
      <c r="P18" s="153"/>
      <c r="Q18" s="154">
        <f>+Sklop16[[#This Row],[cena/enota brez DDV v EUR]]*Sklop16[[#This Row],[Stopnja DDV (%)]]</f>
        <v>0</v>
      </c>
      <c r="R18" s="154">
        <f>+Sklop16[[#This Row],[cena/enota brez DDV v EUR]]+Sklop16[[#This Row],[Davek (EUR)]]</f>
        <v>0</v>
      </c>
      <c r="S18" s="154">
        <f>+Sklop16[[#This Row],[cena/enota brez DDV v EUR]]*Sklop16[[#This Row],[Okvirna količina]]</f>
        <v>0</v>
      </c>
      <c r="T18" s="154">
        <f>+Sklop16[[#This Row],[Končna cena/enoto mere (EUR) z DDV]]*Sklop16[[#This Row],[Okvirna količina]]</f>
        <v>0</v>
      </c>
      <c r="U18" s="171" t="s">
        <v>77</v>
      </c>
    </row>
    <row r="19" spans="1:21" s="55" customFormat="1" ht="12">
      <c r="A19" s="77" t="s">
        <v>5</v>
      </c>
      <c r="B19" s="513" t="s">
        <v>987</v>
      </c>
      <c r="C19" s="118">
        <v>60</v>
      </c>
      <c r="D19" s="118" t="s">
        <v>75</v>
      </c>
      <c r="E19" s="162"/>
      <c r="F19" s="545">
        <v>500</v>
      </c>
      <c r="G19" s="545" t="s">
        <v>241</v>
      </c>
      <c r="H19" s="142">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30</v>
      </c>
      <c r="I19" s="152" t="str">
        <f>IF(Sklop16[[#This Row],[ZAHTEVANA SHEMA KAKOVOSTI]]&lt;&gt;"",Sklop16[[#This Row],[Preračunana masa/volumen/kos na enoto kg]],"")</f>
        <v/>
      </c>
      <c r="J19" s="164"/>
      <c r="K19" s="159"/>
      <c r="L19" s="159"/>
      <c r="M19" s="222"/>
      <c r="N19" s="160"/>
      <c r="O19" s="139"/>
      <c r="P19" s="153"/>
      <c r="Q19" s="154">
        <f>+Sklop16[[#This Row],[cena/enota brez DDV v EUR]]*Sklop16[[#This Row],[Stopnja DDV (%)]]</f>
        <v>0</v>
      </c>
      <c r="R19" s="154">
        <f>+Sklop16[[#This Row],[cena/enota brez DDV v EUR]]+Sklop16[[#This Row],[Davek (EUR)]]</f>
        <v>0</v>
      </c>
      <c r="S19" s="154">
        <f>+Sklop16[[#This Row],[cena/enota brez DDV v EUR]]*Sklop16[[#This Row],[Okvirna količina]]</f>
        <v>0</v>
      </c>
      <c r="T19" s="154">
        <f>+Sklop16[[#This Row],[Končna cena/enoto mere (EUR) z DDV]]*Sklop16[[#This Row],[Okvirna količina]]</f>
        <v>0</v>
      </c>
      <c r="U19" s="171" t="s">
        <v>77</v>
      </c>
    </row>
    <row r="20" spans="1:21" s="55" customFormat="1" ht="12">
      <c r="A20" s="77" t="s">
        <v>6</v>
      </c>
      <c r="B20" s="513" t="s">
        <v>988</v>
      </c>
      <c r="C20" s="118">
        <v>80</v>
      </c>
      <c r="D20" s="118" t="s">
        <v>75</v>
      </c>
      <c r="E20" s="162"/>
      <c r="F20" s="545">
        <v>800</v>
      </c>
      <c r="G20" s="545" t="s">
        <v>241</v>
      </c>
      <c r="H20" s="142">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64</v>
      </c>
      <c r="I20" s="152" t="str">
        <f>IF(Sklop16[[#This Row],[ZAHTEVANA SHEMA KAKOVOSTI]]&lt;&gt;"",Sklop16[[#This Row],[Preračunana masa/volumen/kos na enoto kg]],"")</f>
        <v/>
      </c>
      <c r="J20" s="164"/>
      <c r="K20" s="159"/>
      <c r="L20" s="159"/>
      <c r="M20" s="222"/>
      <c r="N20" s="160"/>
      <c r="O20" s="139"/>
      <c r="P20" s="153"/>
      <c r="Q20" s="154">
        <f>+Sklop16[[#This Row],[cena/enota brez DDV v EUR]]*Sklop16[[#This Row],[Stopnja DDV (%)]]</f>
        <v>0</v>
      </c>
      <c r="R20" s="154">
        <f>+Sklop16[[#This Row],[cena/enota brez DDV v EUR]]+Sklop16[[#This Row],[Davek (EUR)]]</f>
        <v>0</v>
      </c>
      <c r="S20" s="154">
        <f>+Sklop16[[#This Row],[cena/enota brez DDV v EUR]]*Sklop16[[#This Row],[Okvirna količina]]</f>
        <v>0</v>
      </c>
      <c r="T20" s="154">
        <f>+Sklop16[[#This Row],[Končna cena/enoto mere (EUR) z DDV]]*Sklop16[[#This Row],[Okvirna količina]]</f>
        <v>0</v>
      </c>
      <c r="U20" s="171" t="s">
        <v>77</v>
      </c>
    </row>
    <row r="21" spans="1:21" s="55" customFormat="1" ht="12">
      <c r="A21" s="77" t="s">
        <v>7</v>
      </c>
      <c r="B21" s="513" t="s">
        <v>989</v>
      </c>
      <c r="C21" s="357">
        <v>40</v>
      </c>
      <c r="D21" s="118" t="s">
        <v>75</v>
      </c>
      <c r="E21" s="343"/>
      <c r="F21" s="545">
        <v>1500</v>
      </c>
      <c r="G21" s="545" t="s">
        <v>241</v>
      </c>
      <c r="H21" s="35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60</v>
      </c>
      <c r="I21" s="346" t="str">
        <f>IF(Sklop16[[#This Row],[ZAHTEVANA SHEMA KAKOVOSTI]]&lt;&gt;"",Sklop16[[#This Row],[Preračunana masa/volumen/kos na enoto kg]],"")</f>
        <v/>
      </c>
      <c r="J21" s="347"/>
      <c r="K21" s="359"/>
      <c r="L21" s="359"/>
      <c r="M21" s="360"/>
      <c r="N21" s="361"/>
      <c r="O21" s="362"/>
      <c r="P21" s="351"/>
      <c r="Q21" s="350">
        <f>+Sklop16[[#This Row],[cena/enota brez DDV v EUR]]*Sklop16[[#This Row],[Stopnja DDV (%)]]</f>
        <v>0</v>
      </c>
      <c r="R21" s="350">
        <f>+Sklop16[[#This Row],[cena/enota brez DDV v EUR]]+Sklop16[[#This Row],[Davek (EUR)]]</f>
        <v>0</v>
      </c>
      <c r="S21" s="350">
        <f>+Sklop16[[#This Row],[cena/enota brez DDV v EUR]]*Sklop16[[#This Row],[Okvirna količina]]</f>
        <v>0</v>
      </c>
      <c r="T21" s="350">
        <f>+Sklop16[[#This Row],[Končna cena/enoto mere (EUR) z DDV]]*Sklop16[[#This Row],[Okvirna količina]]</f>
        <v>0</v>
      </c>
      <c r="U21" s="171" t="s">
        <v>77</v>
      </c>
    </row>
    <row r="22" spans="1:21" s="55" customFormat="1" ht="12">
      <c r="A22" s="77" t="s">
        <v>8</v>
      </c>
      <c r="B22" s="513" t="s">
        <v>415</v>
      </c>
      <c r="C22" s="357">
        <v>60</v>
      </c>
      <c r="D22" s="118" t="s">
        <v>75</v>
      </c>
      <c r="E22" s="343"/>
      <c r="F22" s="545">
        <v>2000</v>
      </c>
      <c r="G22" s="545" t="s">
        <v>241</v>
      </c>
      <c r="H22" s="35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120</v>
      </c>
      <c r="I22" s="346" t="str">
        <f>IF(Sklop16[[#This Row],[ZAHTEVANA SHEMA KAKOVOSTI]]&lt;&gt;"",Sklop16[[#This Row],[Preračunana masa/volumen/kos na enoto kg]],"")</f>
        <v/>
      </c>
      <c r="J22" s="347"/>
      <c r="K22" s="359"/>
      <c r="L22" s="359"/>
      <c r="M22" s="360"/>
      <c r="N22" s="361"/>
      <c r="O22" s="362"/>
      <c r="P22" s="351"/>
      <c r="Q22" s="350">
        <f>+Sklop16[[#This Row],[cena/enota brez DDV v EUR]]*Sklop16[[#This Row],[Stopnja DDV (%)]]</f>
        <v>0</v>
      </c>
      <c r="R22" s="350">
        <f>+Sklop16[[#This Row],[cena/enota brez DDV v EUR]]+Sklop16[[#This Row],[Davek (EUR)]]</f>
        <v>0</v>
      </c>
      <c r="S22" s="350">
        <f>+Sklop16[[#This Row],[cena/enota brez DDV v EUR]]*Sklop16[[#This Row],[Okvirna količina]]</f>
        <v>0</v>
      </c>
      <c r="T22" s="350">
        <f>+Sklop16[[#This Row],[Končna cena/enoto mere (EUR) z DDV]]*Sklop16[[#This Row],[Okvirna količina]]</f>
        <v>0</v>
      </c>
      <c r="U22" s="171" t="s">
        <v>77</v>
      </c>
    </row>
    <row r="23" spans="1:21" s="55" customFormat="1" ht="12">
      <c r="A23" s="77" t="s">
        <v>9</v>
      </c>
      <c r="B23" s="513" t="s">
        <v>416</v>
      </c>
      <c r="C23" s="357">
        <v>60</v>
      </c>
      <c r="D23" s="118" t="s">
        <v>75</v>
      </c>
      <c r="E23" s="343"/>
      <c r="F23" s="545">
        <v>800</v>
      </c>
      <c r="G23" s="545" t="s">
        <v>241</v>
      </c>
      <c r="H23" s="35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48</v>
      </c>
      <c r="I23" s="346" t="str">
        <f>IF(Sklop16[[#This Row],[ZAHTEVANA SHEMA KAKOVOSTI]]&lt;&gt;"",Sklop16[[#This Row],[Preračunana masa/volumen/kos na enoto kg]],"")</f>
        <v/>
      </c>
      <c r="J23" s="347"/>
      <c r="K23" s="359"/>
      <c r="L23" s="359"/>
      <c r="M23" s="360"/>
      <c r="N23" s="361"/>
      <c r="O23" s="362"/>
      <c r="P23" s="351"/>
      <c r="Q23" s="350">
        <f>+Sklop16[[#This Row],[cena/enota brez DDV v EUR]]*Sklop16[[#This Row],[Stopnja DDV (%)]]</f>
        <v>0</v>
      </c>
      <c r="R23" s="350">
        <f>+Sklop16[[#This Row],[cena/enota brez DDV v EUR]]+Sklop16[[#This Row],[Davek (EUR)]]</f>
        <v>0</v>
      </c>
      <c r="S23" s="350">
        <f>+Sklop16[[#This Row],[cena/enota brez DDV v EUR]]*Sklop16[[#This Row],[Okvirna količina]]</f>
        <v>0</v>
      </c>
      <c r="T23" s="350">
        <f>+Sklop16[[#This Row],[Končna cena/enoto mere (EUR) z DDV]]*Sklop16[[#This Row],[Okvirna količina]]</f>
        <v>0</v>
      </c>
      <c r="U23" s="171" t="s">
        <v>77</v>
      </c>
    </row>
    <row r="24" spans="1:21" s="55" customFormat="1" ht="12">
      <c r="A24" s="77" t="s">
        <v>10</v>
      </c>
      <c r="B24" s="513" t="s">
        <v>990</v>
      </c>
      <c r="C24" s="357">
        <v>80</v>
      </c>
      <c r="D24" s="118" t="s">
        <v>75</v>
      </c>
      <c r="E24" s="343"/>
      <c r="F24" s="545">
        <v>800</v>
      </c>
      <c r="G24" s="546" t="s">
        <v>241</v>
      </c>
      <c r="H24" s="35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64</v>
      </c>
      <c r="I24" s="346" t="str">
        <f>IF(Sklop16[[#This Row],[ZAHTEVANA SHEMA KAKOVOSTI]]&lt;&gt;"",Sklop16[[#This Row],[Preračunana masa/volumen/kos na enoto kg]],"")</f>
        <v/>
      </c>
      <c r="J24" s="347"/>
      <c r="K24" s="359"/>
      <c r="L24" s="359"/>
      <c r="M24" s="360"/>
      <c r="N24" s="361"/>
      <c r="O24" s="362"/>
      <c r="P24" s="351"/>
      <c r="Q24" s="350">
        <f>+Sklop16[[#This Row],[cena/enota brez DDV v EUR]]*Sklop16[[#This Row],[Stopnja DDV (%)]]</f>
        <v>0</v>
      </c>
      <c r="R24" s="350">
        <f>+Sklop16[[#This Row],[cena/enota brez DDV v EUR]]+Sklop16[[#This Row],[Davek (EUR)]]</f>
        <v>0</v>
      </c>
      <c r="S24" s="350">
        <f>+Sklop16[[#This Row],[cena/enota brez DDV v EUR]]*Sklop16[[#This Row],[Okvirna količina]]</f>
        <v>0</v>
      </c>
      <c r="T24" s="350">
        <f>+Sklop16[[#This Row],[Končna cena/enoto mere (EUR) z DDV]]*Sklop16[[#This Row],[Okvirna količina]]</f>
        <v>0</v>
      </c>
      <c r="U24" s="171" t="s">
        <v>77</v>
      </c>
    </row>
    <row r="25" spans="1:21" s="55" customFormat="1" ht="12">
      <c r="A25" s="77" t="s">
        <v>11</v>
      </c>
      <c r="B25" s="513" t="s">
        <v>417</v>
      </c>
      <c r="C25" s="357">
        <v>60</v>
      </c>
      <c r="D25" s="118" t="s">
        <v>75</v>
      </c>
      <c r="E25" s="343"/>
      <c r="F25" s="545">
        <v>600</v>
      </c>
      <c r="G25" s="546" t="s">
        <v>241</v>
      </c>
      <c r="H25" s="35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36</v>
      </c>
      <c r="I25" s="346" t="str">
        <f>IF(Sklop16[[#This Row],[ZAHTEVANA SHEMA KAKOVOSTI]]&lt;&gt;"",Sklop16[[#This Row],[Preračunana masa/volumen/kos na enoto kg]],"")</f>
        <v/>
      </c>
      <c r="J25" s="347"/>
      <c r="K25" s="359"/>
      <c r="L25" s="359"/>
      <c r="M25" s="360"/>
      <c r="N25" s="361"/>
      <c r="O25" s="362"/>
      <c r="P25" s="351"/>
      <c r="Q25" s="350">
        <f>+Sklop16[[#This Row],[cena/enota brez DDV v EUR]]*Sklop16[[#This Row],[Stopnja DDV (%)]]</f>
        <v>0</v>
      </c>
      <c r="R25" s="350">
        <f>+Sklop16[[#This Row],[cena/enota brez DDV v EUR]]+Sklop16[[#This Row],[Davek (EUR)]]</f>
        <v>0</v>
      </c>
      <c r="S25" s="350">
        <f>+Sklop16[[#This Row],[cena/enota brez DDV v EUR]]*Sklop16[[#This Row],[Okvirna količina]]</f>
        <v>0</v>
      </c>
      <c r="T25" s="350">
        <f>+Sklop16[[#This Row],[Končna cena/enoto mere (EUR) z DDV]]*Sklop16[[#This Row],[Okvirna količina]]</f>
        <v>0</v>
      </c>
      <c r="U25" s="171" t="s">
        <v>77</v>
      </c>
    </row>
    <row r="26" spans="1:21" s="55" customFormat="1" ht="12">
      <c r="A26" s="77" t="s">
        <v>12</v>
      </c>
      <c r="B26" s="513" t="s">
        <v>418</v>
      </c>
      <c r="C26" s="357">
        <v>80</v>
      </c>
      <c r="D26" s="118" t="s">
        <v>75</v>
      </c>
      <c r="E26" s="343"/>
      <c r="F26" s="545">
        <v>600</v>
      </c>
      <c r="G26" s="546" t="s">
        <v>241</v>
      </c>
      <c r="H26" s="35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48</v>
      </c>
      <c r="I26" s="346" t="str">
        <f>IF(Sklop16[[#This Row],[ZAHTEVANA SHEMA KAKOVOSTI]]&lt;&gt;"",Sklop16[[#This Row],[Preračunana masa/volumen/kos na enoto kg]],"")</f>
        <v/>
      </c>
      <c r="J26" s="347"/>
      <c r="K26" s="359"/>
      <c r="L26" s="359"/>
      <c r="M26" s="360"/>
      <c r="N26" s="361"/>
      <c r="O26" s="362"/>
      <c r="P26" s="351"/>
      <c r="Q26" s="350">
        <f>+Sklop16[[#This Row],[cena/enota brez DDV v EUR]]*Sklop16[[#This Row],[Stopnja DDV (%)]]</f>
        <v>0</v>
      </c>
      <c r="R26" s="350">
        <f>+Sklop16[[#This Row],[cena/enota brez DDV v EUR]]+Sklop16[[#This Row],[Davek (EUR)]]</f>
        <v>0</v>
      </c>
      <c r="S26" s="350">
        <f>+Sklop16[[#This Row],[cena/enota brez DDV v EUR]]*Sklop16[[#This Row],[Okvirna količina]]</f>
        <v>0</v>
      </c>
      <c r="T26" s="350">
        <f>+Sklop16[[#This Row],[Končna cena/enoto mere (EUR) z DDV]]*Sklop16[[#This Row],[Okvirna količina]]</f>
        <v>0</v>
      </c>
      <c r="U26" s="171" t="s">
        <v>77</v>
      </c>
    </row>
    <row r="27" spans="1:21" s="55" customFormat="1" ht="12.75" customHeight="1">
      <c r="A27" s="77" t="s">
        <v>13</v>
      </c>
      <c r="B27" s="543" t="s">
        <v>419</v>
      </c>
      <c r="C27" s="357">
        <v>60</v>
      </c>
      <c r="D27" s="118" t="s">
        <v>75</v>
      </c>
      <c r="E27" s="343"/>
      <c r="F27" s="545">
        <v>1550</v>
      </c>
      <c r="G27" s="546" t="s">
        <v>241</v>
      </c>
      <c r="H27" s="35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93</v>
      </c>
      <c r="I27" s="346" t="str">
        <f>IF(Sklop16[[#This Row],[ZAHTEVANA SHEMA KAKOVOSTI]]&lt;&gt;"",Sklop16[[#This Row],[Preračunana masa/volumen/kos na enoto kg]],"")</f>
        <v/>
      </c>
      <c r="J27" s="347"/>
      <c r="K27" s="359"/>
      <c r="L27" s="359"/>
      <c r="M27" s="360"/>
      <c r="N27" s="361"/>
      <c r="O27" s="362"/>
      <c r="P27" s="351"/>
      <c r="Q27" s="350">
        <f>+Sklop16[[#This Row],[cena/enota brez DDV v EUR]]*Sklop16[[#This Row],[Stopnja DDV (%)]]</f>
        <v>0</v>
      </c>
      <c r="R27" s="350">
        <f>+Sklop16[[#This Row],[cena/enota brez DDV v EUR]]+Sklop16[[#This Row],[Davek (EUR)]]</f>
        <v>0</v>
      </c>
      <c r="S27" s="350">
        <f>+Sklop16[[#This Row],[cena/enota brez DDV v EUR]]*Sklop16[[#This Row],[Okvirna količina]]</f>
        <v>0</v>
      </c>
      <c r="T27" s="350">
        <f>+Sklop16[[#This Row],[Končna cena/enoto mere (EUR) z DDV]]*Sklop16[[#This Row],[Okvirna količina]]</f>
        <v>0</v>
      </c>
      <c r="U27" s="171" t="s">
        <v>77</v>
      </c>
    </row>
    <row r="28" spans="1:21" s="55" customFormat="1" ht="12">
      <c r="A28" s="77" t="s">
        <v>14</v>
      </c>
      <c r="B28" s="513" t="s">
        <v>991</v>
      </c>
      <c r="C28" s="357">
        <v>60</v>
      </c>
      <c r="D28" s="118" t="s">
        <v>75</v>
      </c>
      <c r="E28" s="343"/>
      <c r="F28" s="545">
        <v>4200</v>
      </c>
      <c r="G28" s="546" t="s">
        <v>241</v>
      </c>
      <c r="H28" s="35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252</v>
      </c>
      <c r="I28" s="346" t="str">
        <f>IF(Sklop16[[#This Row],[ZAHTEVANA SHEMA KAKOVOSTI]]&lt;&gt;"",Sklop16[[#This Row],[Preračunana masa/volumen/kos na enoto kg]],"")</f>
        <v/>
      </c>
      <c r="J28" s="347"/>
      <c r="K28" s="359"/>
      <c r="L28" s="359"/>
      <c r="M28" s="360"/>
      <c r="N28" s="361"/>
      <c r="O28" s="362"/>
      <c r="P28" s="351"/>
      <c r="Q28" s="350">
        <f>+Sklop16[[#This Row],[cena/enota brez DDV v EUR]]*Sklop16[[#This Row],[Stopnja DDV (%)]]</f>
        <v>0</v>
      </c>
      <c r="R28" s="350">
        <f>+Sklop16[[#This Row],[cena/enota brez DDV v EUR]]+Sklop16[[#This Row],[Davek (EUR)]]</f>
        <v>0</v>
      </c>
      <c r="S28" s="350">
        <f>+Sklop16[[#This Row],[cena/enota brez DDV v EUR]]*Sklop16[[#This Row],[Okvirna količina]]</f>
        <v>0</v>
      </c>
      <c r="T28" s="350">
        <f>+Sklop16[[#This Row],[Končna cena/enoto mere (EUR) z DDV]]*Sklop16[[#This Row],[Okvirna količina]]</f>
        <v>0</v>
      </c>
      <c r="U28" s="171" t="s">
        <v>77</v>
      </c>
    </row>
    <row r="29" spans="1:21" s="484" customFormat="1" ht="12">
      <c r="A29" s="77" t="s">
        <v>15</v>
      </c>
      <c r="B29" s="544" t="s">
        <v>885</v>
      </c>
      <c r="C29" s="526">
        <v>80</v>
      </c>
      <c r="D29" s="526" t="s">
        <v>75</v>
      </c>
      <c r="E29" s="541"/>
      <c r="F29" s="547">
        <v>780</v>
      </c>
      <c r="G29" s="548" t="s">
        <v>241</v>
      </c>
      <c r="H29" s="542">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62.4</v>
      </c>
      <c r="I29" s="529" t="str">
        <f>IF(Sklop16[[#This Row],[ZAHTEVANA SHEMA KAKOVOSTI]]&lt;&gt;"",Sklop16[[#This Row],[Preračunana masa/volumen/kos na enoto kg]],"")</f>
        <v/>
      </c>
      <c r="J29" s="531"/>
      <c r="K29" s="532"/>
      <c r="L29" s="532"/>
      <c r="M29" s="533"/>
      <c r="N29" s="534"/>
      <c r="O29" s="495"/>
      <c r="P29" s="535"/>
      <c r="Q29" s="534">
        <f>+Sklop16[[#This Row],[cena/enota brez DDV v EUR]]*Sklop16[[#This Row],[Stopnja DDV (%)]]</f>
        <v>0</v>
      </c>
      <c r="R29" s="534">
        <f>+Sklop16[[#This Row],[cena/enota brez DDV v EUR]]+Sklop16[[#This Row],[Davek (EUR)]]</f>
        <v>0</v>
      </c>
      <c r="S29" s="534">
        <f>+Sklop16[[#This Row],[cena/enota brez DDV v EUR]]*Sklop16[[#This Row],[Okvirna količina]]</f>
        <v>0</v>
      </c>
      <c r="T29" s="534">
        <f>+Sklop16[[#This Row],[Končna cena/enoto mere (EUR) z DDV]]*Sklop16[[#This Row],[Okvirna količina]]</f>
        <v>0</v>
      </c>
      <c r="U29" s="171" t="s">
        <v>77</v>
      </c>
    </row>
    <row r="30" spans="1:21">
      <c r="A30" s="510" t="s">
        <v>98</v>
      </c>
      <c r="B30" s="499"/>
      <c r="C30" s="500"/>
      <c r="D30" s="500"/>
      <c r="E30" s="501"/>
      <c r="F30" s="502"/>
      <c r="G30" s="503"/>
      <c r="H30" s="504">
        <f>SUBTOTAL(109,Sklop16[Preračunana masa/volumen/kos na enoto kg])</f>
        <v>1029.8</v>
      </c>
      <c r="I30" s="504">
        <f>SUBTOTAL(109,Sklop16[Živila iz shem kakovosti (kg)])</f>
        <v>0</v>
      </c>
      <c r="J30" s="502"/>
      <c r="K30" s="505"/>
      <c r="L30" s="505"/>
      <c r="M30" s="506"/>
      <c r="N30" s="507"/>
      <c r="O30" s="507"/>
      <c r="P30" s="507"/>
      <c r="Q30" s="508"/>
      <c r="R30" s="502"/>
      <c r="S30" s="508">
        <f>SUBTOTAL(109,Sklop16[Vrednost za okvirno količino (EUR) brez DDV])</f>
        <v>0</v>
      </c>
      <c r="T30" s="508">
        <f>SUBTOTAL(109,Sklop16[Vrednost za okvirno količino (EUR) z DDV])</f>
        <v>0</v>
      </c>
      <c r="U30" s="509"/>
    </row>
    <row r="31" spans="1:21" ht="15">
      <c r="A31" s="6"/>
      <c r="B31" s="4"/>
      <c r="C31" s="26"/>
      <c r="D31" s="26"/>
      <c r="E31" s="25"/>
      <c r="F31" s="7"/>
      <c r="H31" s="8"/>
      <c r="I31" s="8"/>
      <c r="J31" s="8"/>
      <c r="K31" s="8"/>
      <c r="L31" s="20"/>
      <c r="M31" s="20"/>
      <c r="N31" s="8"/>
      <c r="O31" s="8"/>
      <c r="P31" s="8"/>
      <c r="Q31" s="8"/>
      <c r="R31" s="8"/>
      <c r="S31" s="3"/>
      <c r="T31" s="3"/>
      <c r="U31" s="7"/>
    </row>
    <row r="32" spans="1:21">
      <c r="A32" s="48" t="s">
        <v>94</v>
      </c>
      <c r="B32" s="16"/>
      <c r="C32" s="28"/>
      <c r="D32" s="28"/>
      <c r="E32" s="91"/>
      <c r="Q32" s="48"/>
      <c r="R32" s="48"/>
      <c r="S32" s="48"/>
      <c r="T32" s="48"/>
    </row>
    <row r="33" spans="1:22">
      <c r="A33" s="11" t="s">
        <v>96</v>
      </c>
      <c r="B33" s="16"/>
      <c r="C33" s="28"/>
      <c r="D33" s="28"/>
      <c r="E33" s="91"/>
    </row>
    <row r="34" spans="1:22">
      <c r="A34" s="86" t="s">
        <v>139</v>
      </c>
      <c r="F34" s="68"/>
      <c r="G34" s="68"/>
      <c r="H34" s="29"/>
      <c r="I34" s="29"/>
      <c r="J34" s="29"/>
      <c r="K34" s="29"/>
      <c r="L34" s="54"/>
      <c r="M34" s="54"/>
      <c r="N34" s="29"/>
      <c r="O34" s="29"/>
      <c r="P34" s="29"/>
      <c r="Q34" s="29"/>
      <c r="R34" s="29"/>
    </row>
    <row r="35" spans="1:22">
      <c r="A35" s="645" t="s">
        <v>141</v>
      </c>
      <c r="B35" s="645"/>
      <c r="C35" s="645"/>
      <c r="D35" s="645"/>
      <c r="E35" s="645"/>
      <c r="F35" s="645"/>
      <c r="G35" s="645"/>
      <c r="H35" s="645"/>
      <c r="I35" s="645"/>
      <c r="J35" s="645"/>
      <c r="K35" s="645"/>
      <c r="L35" s="645"/>
      <c r="M35" s="54"/>
      <c r="N35" s="29"/>
      <c r="O35" s="29"/>
      <c r="P35" s="29"/>
      <c r="Q35" s="29"/>
      <c r="R35" s="29"/>
    </row>
    <row r="36" spans="1:22" ht="12.75" customHeight="1">
      <c r="A36" s="625"/>
      <c r="B36" s="625"/>
      <c r="C36" s="625"/>
      <c r="D36" s="625"/>
      <c r="E36" s="625"/>
      <c r="F36" s="625"/>
      <c r="G36" s="625"/>
      <c r="H36" s="625"/>
      <c r="I36" s="625"/>
      <c r="J36" s="625"/>
      <c r="K36" s="625"/>
      <c r="L36" s="625"/>
      <c r="M36" s="99"/>
      <c r="N36" s="99"/>
      <c r="O36" s="99"/>
      <c r="P36" s="99"/>
      <c r="Q36" s="99"/>
      <c r="R36" s="99"/>
      <c r="S36" s="99"/>
      <c r="T36" s="99"/>
      <c r="U36" s="99"/>
      <c r="V36" s="99"/>
    </row>
    <row r="37" spans="1:22" ht="12.75" customHeight="1">
      <c r="A37" s="19"/>
      <c r="B37" s="19"/>
      <c r="C37" s="19"/>
      <c r="D37" s="19"/>
      <c r="E37" s="19"/>
      <c r="F37" s="19"/>
      <c r="G37" s="19"/>
      <c r="H37" s="19"/>
      <c r="I37" s="19"/>
      <c r="J37" s="19"/>
      <c r="K37" s="19"/>
      <c r="L37" s="19"/>
      <c r="M37" s="99"/>
      <c r="N37" s="99"/>
      <c r="O37" s="99"/>
      <c r="P37" s="99"/>
      <c r="Q37" s="99"/>
      <c r="R37" s="99"/>
      <c r="S37" s="99"/>
      <c r="T37" s="99"/>
      <c r="U37" s="99"/>
      <c r="V37" s="99"/>
    </row>
    <row r="38" spans="1:22">
      <c r="A38" s="86" t="s">
        <v>37</v>
      </c>
      <c r="F38" s="68"/>
      <c r="G38" s="68" t="s">
        <v>38</v>
      </c>
      <c r="H38" s="29"/>
      <c r="I38" s="29"/>
      <c r="J38" s="29"/>
      <c r="K38" s="29"/>
      <c r="L38" s="54"/>
      <c r="M38" s="54"/>
      <c r="N38" s="29"/>
      <c r="O38" s="29"/>
      <c r="P38" s="29"/>
      <c r="Q38" s="29" t="s">
        <v>39</v>
      </c>
      <c r="R38" s="29"/>
    </row>
    <row r="39" spans="1:22" ht="15">
      <c r="A39" s="6"/>
      <c r="B39" s="4"/>
      <c r="C39" s="26"/>
      <c r="D39" s="26"/>
      <c r="E39" s="25"/>
      <c r="F39" s="7"/>
      <c r="H39" s="8"/>
      <c r="I39" s="8"/>
      <c r="J39" s="8"/>
      <c r="K39" s="8"/>
      <c r="L39" s="20"/>
      <c r="M39" s="20"/>
      <c r="N39" s="8"/>
      <c r="O39" s="8"/>
      <c r="P39" s="8"/>
      <c r="Q39" s="8"/>
      <c r="R39" s="8"/>
      <c r="S39" s="3"/>
      <c r="T39" s="3"/>
      <c r="U39" s="7"/>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c r="B44" s="16"/>
      <c r="C44" s="28"/>
      <c r="D44" s="28"/>
      <c r="E44" s="91"/>
    </row>
    <row r="45" spans="1:22">
      <c r="B45" s="16"/>
      <c r="C45" s="28"/>
      <c r="D45" s="28"/>
      <c r="E45" s="91"/>
    </row>
    <row r="46" spans="1:22">
      <c r="B46" s="16"/>
      <c r="C46" s="28"/>
      <c r="D46" s="28"/>
      <c r="E46" s="91"/>
    </row>
    <row r="47" spans="1:22">
      <c r="B47" s="16"/>
      <c r="C47" s="28"/>
      <c r="D47" s="28"/>
      <c r="E47" s="91"/>
    </row>
    <row r="48" spans="1:22">
      <c r="B48" s="16"/>
      <c r="C48" s="28"/>
      <c r="D48" s="28"/>
      <c r="E48" s="91"/>
    </row>
    <row r="49" spans="1:22">
      <c r="B49" s="16"/>
      <c r="C49" s="28"/>
      <c r="D49" s="28"/>
      <c r="E49" s="91"/>
    </row>
    <row r="50" spans="1:22">
      <c r="B50" s="16"/>
      <c r="C50" s="28"/>
      <c r="D50" s="28"/>
      <c r="E50" s="91"/>
    </row>
    <row r="51" spans="1:22">
      <c r="B51" s="16"/>
      <c r="C51" s="28"/>
      <c r="D51" s="28"/>
      <c r="E51" s="91"/>
    </row>
    <row r="52" spans="1:22">
      <c r="B52" s="16"/>
      <c r="C52" s="28"/>
      <c r="D52" s="28"/>
      <c r="E52" s="91"/>
    </row>
    <row r="53" spans="1:22">
      <c r="B53" s="16"/>
      <c r="C53" s="28"/>
      <c r="D53" s="28"/>
      <c r="E53" s="9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sheetData>
  <sheetProtection insertRows="0" deleteRows="0"/>
  <protectedRanges>
    <protectedRange sqref="J38:P1048576 U38:U1048576 U30:U34 U1:U15 J1:P34" name="Obseg1"/>
    <protectedRange sqref="U36:U37 M36:P37" name="Obseg1_1_1"/>
    <protectedRange sqref="J36:L37" name="Obseg1_3_1_1_1"/>
    <protectedRange sqref="M35:P35 U35" name="Obseg1_1_1_1_1_1_1"/>
    <protectedRange sqref="J35:L35" name="Obseg1_2_1_1"/>
    <protectedRange sqref="U16:U29" name="Obseg1_1"/>
  </protectedRanges>
  <mergeCells count="9">
    <mergeCell ref="B13:K13"/>
    <mergeCell ref="A36:L36"/>
    <mergeCell ref="C2:J2"/>
    <mergeCell ref="C3:J3"/>
    <mergeCell ref="C6:J6"/>
    <mergeCell ref="C7:J7"/>
    <mergeCell ref="C8:J8"/>
    <mergeCell ref="C9:J9"/>
    <mergeCell ref="A35:L35"/>
  </mergeCells>
  <phoneticPr fontId="31" type="noConversion"/>
  <pageMargins left="0.25" right="0.25" top="0.75" bottom="0.75" header="0.3" footer="0.3"/>
  <pageSetup paperSize="9" scale="66" fitToHeight="0" orientation="landscape" r:id="rId1"/>
  <rowBreaks count="1" manualBreakCount="1">
    <brk id="124" max="11" man="1"/>
  </rowBreaks>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V250"/>
  <sheetViews>
    <sheetView zoomScale="90" zoomScaleNormal="90" zoomScaleSheetLayoutView="100" workbookViewId="0">
      <selection activeCell="B17" sqref="B17"/>
    </sheetView>
  </sheetViews>
  <sheetFormatPr defaultColWidth="8.85546875" defaultRowHeight="12.75"/>
  <cols>
    <col min="1" max="1" width="3.5703125" style="11" customWidth="1"/>
    <col min="2" max="2" width="47"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pred_rekapitulacija'!A30</f>
        <v>17. sklop:</v>
      </c>
      <c r="C12" s="76"/>
      <c r="D12" s="24"/>
      <c r="E12" s="25"/>
      <c r="F12" s="93"/>
      <c r="G12" s="93"/>
      <c r="H12" s="14"/>
      <c r="I12" s="14"/>
      <c r="J12" s="14"/>
      <c r="K12" s="14"/>
      <c r="U12" s="7"/>
    </row>
    <row r="13" spans="1:21" s="12" customFormat="1" ht="21" customHeight="1">
      <c r="B13" s="626" t="str">
        <f>+'Ponudbeni pred_rekapitulacija'!B30</f>
        <v>JAJCA EKOLOŠKE REJE</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72">
      <c r="A16" s="363" t="s">
        <v>1</v>
      </c>
      <c r="B16" s="511" t="s">
        <v>992</v>
      </c>
      <c r="C16" s="118">
        <v>63</v>
      </c>
      <c r="D16" s="118" t="s">
        <v>75</v>
      </c>
      <c r="E16" s="119"/>
      <c r="F16" s="549">
        <v>1100</v>
      </c>
      <c r="G16" s="549" t="s">
        <v>241</v>
      </c>
      <c r="H16" s="117">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69.3</v>
      </c>
      <c r="I16" s="78" t="str">
        <f>IF(Sklop17[[#This Row],[ZAHTEVANA SHEMA KAKOVOSTI]]&lt;&gt;"",Sklop17[[#This Row],[Preračunana masa/volumen/kos na enoto kg]],"")</f>
        <v/>
      </c>
      <c r="J16" s="82"/>
      <c r="K16" s="79"/>
      <c r="L16" s="79"/>
      <c r="M16" s="80"/>
      <c r="N16" s="81"/>
      <c r="O16" s="81"/>
      <c r="P16" s="83"/>
      <c r="Q16" s="81">
        <f>+Sklop17[[#This Row],[cena/enota brez DDV v EUR]]*Sklop17[[#This Row],[Stopnja DDV (%)]]</f>
        <v>0</v>
      </c>
      <c r="R16" s="81">
        <f>+Sklop17[[#This Row],[cena/enota brez DDV v EUR]]+Sklop17[[#This Row],[Davek (EUR)]]</f>
        <v>0</v>
      </c>
      <c r="S16" s="81">
        <f>+Sklop17[[#This Row],[cena/enota brez DDV v EUR]]*Sklop17[[#This Row],[Okvirna količina]]</f>
        <v>0</v>
      </c>
      <c r="T16" s="81">
        <f>+Sklop17[[#This Row],[Končna cena/enoto mere (EUR) z DDV]]*Sklop17[[#This Row],[Okvirna količina]]</f>
        <v>0</v>
      </c>
      <c r="U16" s="171" t="s">
        <v>77</v>
      </c>
    </row>
    <row r="17" spans="1:22" s="55" customFormat="1" ht="72">
      <c r="A17" s="363" t="s">
        <v>3</v>
      </c>
      <c r="B17" s="511" t="s">
        <v>993</v>
      </c>
      <c r="C17" s="118">
        <v>73</v>
      </c>
      <c r="D17" s="118" t="s">
        <v>75</v>
      </c>
      <c r="E17" s="343"/>
      <c r="F17" s="549">
        <v>10500</v>
      </c>
      <c r="G17" s="549" t="s">
        <v>241</v>
      </c>
      <c r="H17" s="35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766.5</v>
      </c>
      <c r="I17" s="346" t="str">
        <f>IF(Sklop17[[#This Row],[ZAHTEVANA SHEMA KAKOVOSTI]]&lt;&gt;"",Sklop17[[#This Row],[Preračunana masa/volumen/kos na enoto kg]],"")</f>
        <v/>
      </c>
      <c r="J17" s="347"/>
      <c r="K17" s="348"/>
      <c r="L17" s="348"/>
      <c r="M17" s="349"/>
      <c r="N17" s="350"/>
      <c r="O17" s="350"/>
      <c r="P17" s="351"/>
      <c r="Q17" s="350">
        <f>+Sklop17[[#This Row],[cena/enota brez DDV v EUR]]*Sklop17[[#This Row],[Stopnja DDV (%)]]</f>
        <v>0</v>
      </c>
      <c r="R17" s="350">
        <f>+Sklop17[[#This Row],[cena/enota brez DDV v EUR]]+Sklop17[[#This Row],[Davek (EUR)]]</f>
        <v>0</v>
      </c>
      <c r="S17" s="350">
        <f>+Sklop17[[#This Row],[cena/enota brez DDV v EUR]]*Sklop17[[#This Row],[Okvirna količina]]</f>
        <v>0</v>
      </c>
      <c r="T17" s="350">
        <f>+Sklop17[[#This Row],[Končna cena/enoto mere (EUR) z DDV]]*Sklop17[[#This Row],[Okvirna količina]]</f>
        <v>0</v>
      </c>
      <c r="U17" s="171" t="s">
        <v>77</v>
      </c>
    </row>
    <row r="18" spans="1:22">
      <c r="A18" s="292" t="s">
        <v>98</v>
      </c>
      <c r="B18" s="293"/>
      <c r="C18" s="294"/>
      <c r="D18" s="294"/>
      <c r="E18" s="295"/>
      <c r="F18" s="296"/>
      <c r="G18" s="297"/>
      <c r="H18" s="298">
        <f>SUBTOTAL(109,Sklop17[Preračunana masa/volumen/kos na enoto kg])</f>
        <v>835.8</v>
      </c>
      <c r="I18" s="298">
        <f>SUBTOTAL(109,Sklop17[Živila iz shem kakovosti (kg)])</f>
        <v>0</v>
      </c>
      <c r="J18" s="296"/>
      <c r="K18" s="299"/>
      <c r="L18" s="299"/>
      <c r="M18" s="300"/>
      <c r="N18" s="301"/>
      <c r="O18" s="301"/>
      <c r="P18" s="301"/>
      <c r="Q18" s="302"/>
      <c r="R18" s="296"/>
      <c r="S18" s="302">
        <f>SUBTOTAL(109,Sklop17[Vrednost za okvirno količino (EUR) brez DDV])</f>
        <v>0</v>
      </c>
      <c r="T18" s="302">
        <f>SUBTOTAL(109,Sklop17[Vrednost za okvirno količino (EUR) z DDV])</f>
        <v>0</v>
      </c>
      <c r="U18" s="303"/>
    </row>
    <row r="19" spans="1:22" s="54" customFormat="1">
      <c r="A19" s="373"/>
      <c r="B19" s="374"/>
      <c r="C19" s="375"/>
      <c r="D19" s="375"/>
      <c r="E19" s="376"/>
      <c r="F19" s="377"/>
      <c r="G19" s="378"/>
      <c r="H19" s="379"/>
      <c r="I19" s="379"/>
      <c r="J19" s="377"/>
      <c r="K19" s="380"/>
      <c r="L19" s="380"/>
      <c r="M19" s="381"/>
      <c r="N19" s="382"/>
      <c r="O19" s="382"/>
      <c r="P19" s="382"/>
      <c r="Q19" s="383"/>
      <c r="R19" s="377"/>
      <c r="S19" s="383"/>
      <c r="T19" s="383"/>
      <c r="U19" s="384"/>
    </row>
    <row r="20" spans="1:22">
      <c r="A20" s="48" t="s">
        <v>94</v>
      </c>
      <c r="B20" s="16"/>
      <c r="C20" s="28"/>
      <c r="D20" s="28"/>
      <c r="E20" s="91"/>
      <c r="Q20" s="48"/>
      <c r="R20" s="48"/>
      <c r="S20" s="48"/>
      <c r="T20" s="48"/>
    </row>
    <row r="21" spans="1:22">
      <c r="A21" s="11" t="s">
        <v>96</v>
      </c>
      <c r="B21" s="16"/>
      <c r="C21" s="28"/>
      <c r="D21" s="28"/>
      <c r="E21" s="91"/>
    </row>
    <row r="22" spans="1:22">
      <c r="A22" s="86" t="s">
        <v>139</v>
      </c>
      <c r="F22" s="68"/>
      <c r="G22" s="68"/>
      <c r="H22" s="29"/>
      <c r="I22" s="29"/>
      <c r="J22" s="29"/>
      <c r="K22" s="29"/>
      <c r="L22" s="54"/>
      <c r="M22" s="54"/>
      <c r="N22" s="29"/>
      <c r="O22" s="29"/>
      <c r="P22" s="29"/>
      <c r="Q22" s="29"/>
      <c r="R22" s="29"/>
    </row>
    <row r="23" spans="1:22">
      <c r="A23" s="645" t="s">
        <v>141</v>
      </c>
      <c r="B23" s="645"/>
      <c r="C23" s="645"/>
      <c r="D23" s="645"/>
      <c r="E23" s="645"/>
      <c r="F23" s="645"/>
      <c r="G23" s="645"/>
      <c r="H23" s="645"/>
      <c r="I23" s="645"/>
      <c r="J23" s="645"/>
      <c r="K23" s="645"/>
      <c r="L23" s="645"/>
      <c r="M23" s="54"/>
      <c r="N23" s="29"/>
      <c r="O23" s="29"/>
      <c r="P23" s="29"/>
      <c r="Q23" s="29"/>
      <c r="R23" s="29"/>
    </row>
    <row r="24" spans="1:22" ht="12.75" customHeight="1">
      <c r="A24" s="19"/>
      <c r="B24" s="19"/>
      <c r="C24" s="19"/>
      <c r="D24" s="19"/>
      <c r="E24" s="19"/>
      <c r="F24" s="19"/>
      <c r="G24" s="19"/>
      <c r="H24" s="19"/>
      <c r="I24" s="19"/>
      <c r="J24" s="19"/>
      <c r="K24" s="19"/>
      <c r="L24" s="19"/>
      <c r="M24" s="99"/>
      <c r="N24" s="99"/>
      <c r="O24" s="99"/>
      <c r="P24" s="99"/>
      <c r="Q24" s="99"/>
      <c r="R24" s="99"/>
      <c r="S24" s="99"/>
      <c r="T24" s="99"/>
      <c r="U24" s="99"/>
      <c r="V24" s="99"/>
    </row>
    <row r="25" spans="1:22" ht="12.75" customHeight="1">
      <c r="A25" s="19"/>
      <c r="B25" s="19"/>
      <c r="C25" s="19"/>
      <c r="D25" s="19"/>
      <c r="E25" s="19"/>
      <c r="F25" s="19"/>
      <c r="G25" s="19"/>
      <c r="H25" s="19"/>
      <c r="I25" s="19"/>
      <c r="J25" s="19"/>
      <c r="K25" s="19"/>
      <c r="L25" s="19"/>
      <c r="M25" s="99"/>
      <c r="N25" s="99"/>
      <c r="O25" s="99"/>
      <c r="P25" s="99"/>
      <c r="Q25" s="99"/>
      <c r="R25" s="99"/>
      <c r="S25" s="99"/>
      <c r="T25" s="99"/>
      <c r="U25" s="99"/>
      <c r="V25" s="99"/>
    </row>
    <row r="26" spans="1:22">
      <c r="A26" s="86" t="s">
        <v>37</v>
      </c>
      <c r="F26" s="68"/>
      <c r="G26" s="68" t="s">
        <v>38</v>
      </c>
      <c r="H26" s="29"/>
      <c r="I26" s="29"/>
      <c r="J26" s="29"/>
      <c r="K26" s="29"/>
      <c r="L26" s="54"/>
      <c r="M26" s="54"/>
      <c r="N26" s="29"/>
      <c r="O26" s="29"/>
      <c r="P26" s="29"/>
      <c r="Q26" s="29" t="s">
        <v>39</v>
      </c>
      <c r="R26" s="29"/>
    </row>
    <row r="27" spans="1:22" ht="15">
      <c r="A27" s="6"/>
      <c r="B27" s="4"/>
      <c r="C27" s="26"/>
      <c r="D27" s="26"/>
      <c r="E27" s="25"/>
      <c r="F27" s="7"/>
      <c r="H27" s="8"/>
      <c r="I27" s="8"/>
      <c r="J27" s="8"/>
      <c r="K27" s="8"/>
      <c r="L27" s="20"/>
      <c r="M27" s="20"/>
      <c r="N27" s="8"/>
      <c r="O27" s="8"/>
      <c r="P27" s="8"/>
      <c r="Q27" s="8"/>
      <c r="R27" s="8"/>
      <c r="S27" s="3"/>
      <c r="T27" s="3"/>
      <c r="U27" s="7"/>
    </row>
    <row r="28" spans="1:22">
      <c r="B28" s="16"/>
      <c r="C28" s="28"/>
      <c r="D28" s="28"/>
      <c r="E28" s="91"/>
    </row>
    <row r="29" spans="1:22">
      <c r="B29" s="16"/>
      <c r="C29" s="28"/>
      <c r="D29" s="28"/>
      <c r="E29" s="91"/>
    </row>
    <row r="30" spans="1:22">
      <c r="B30" s="16"/>
      <c r="C30" s="28"/>
      <c r="D30" s="28"/>
      <c r="E30" s="91"/>
    </row>
    <row r="31" spans="1:22">
      <c r="B31" s="16"/>
      <c r="C31" s="28"/>
      <c r="D31" s="28"/>
      <c r="E31" s="91"/>
    </row>
    <row r="32" spans="1:22">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s="18" customFormat="1">
      <c r="A41" s="11"/>
      <c r="B41" s="16"/>
      <c r="C41" s="28"/>
      <c r="D41" s="28"/>
      <c r="E41" s="91"/>
      <c r="F41" s="92"/>
      <c r="G41" s="92"/>
      <c r="L41" s="11"/>
      <c r="M41" s="11"/>
      <c r="N41" s="11"/>
      <c r="O41" s="11"/>
      <c r="P41" s="11"/>
      <c r="Q41" s="11"/>
      <c r="R41" s="11"/>
      <c r="S41" s="11"/>
      <c r="T41" s="11"/>
      <c r="U41" s="68"/>
      <c r="V41" s="11"/>
    </row>
    <row r="42" spans="1:22" s="18" customFormat="1">
      <c r="A42" s="11"/>
      <c r="B42" s="16"/>
      <c r="C42" s="28"/>
      <c r="D42" s="28"/>
      <c r="E42" s="91"/>
      <c r="F42" s="92"/>
      <c r="G42" s="92"/>
      <c r="L42" s="11"/>
      <c r="M42" s="11"/>
      <c r="N42" s="11"/>
      <c r="O42" s="11"/>
      <c r="P42" s="11"/>
      <c r="Q42" s="11"/>
      <c r="R42" s="11"/>
      <c r="S42" s="11"/>
      <c r="T42" s="11"/>
      <c r="U42" s="68"/>
      <c r="V42" s="11"/>
    </row>
    <row r="43" spans="1:22" s="18" customFormat="1">
      <c r="A43" s="11"/>
      <c r="B43" s="16"/>
      <c r="C43" s="28"/>
      <c r="D43" s="28"/>
      <c r="E43" s="91"/>
      <c r="F43" s="92"/>
      <c r="G43" s="92"/>
      <c r="L43" s="11"/>
      <c r="M43" s="11"/>
      <c r="N43" s="11"/>
      <c r="O43" s="11"/>
      <c r="P43" s="11"/>
      <c r="Q43" s="11"/>
      <c r="R43" s="11"/>
      <c r="S43" s="11"/>
      <c r="T43" s="11"/>
      <c r="U43" s="68"/>
      <c r="V43" s="11"/>
    </row>
    <row r="44" spans="1:22" s="18" customFormat="1">
      <c r="A44" s="11"/>
      <c r="B44" s="16"/>
      <c r="C44" s="28"/>
      <c r="D44" s="28"/>
      <c r="E44" s="91"/>
      <c r="F44" s="92"/>
      <c r="G44" s="92"/>
      <c r="L44" s="11"/>
      <c r="M44" s="11"/>
      <c r="N44" s="11"/>
      <c r="O44" s="11"/>
      <c r="P44" s="11"/>
      <c r="Q44" s="11"/>
      <c r="R44" s="11"/>
      <c r="S44" s="11"/>
      <c r="T44" s="11"/>
      <c r="U44" s="68"/>
      <c r="V44" s="11"/>
    </row>
    <row r="45" spans="1:22" s="18" customFormat="1">
      <c r="A45" s="11"/>
      <c r="B45" s="16"/>
      <c r="C45" s="28"/>
      <c r="D45" s="28"/>
      <c r="E45" s="91"/>
      <c r="F45" s="92"/>
      <c r="G45" s="92"/>
      <c r="L45" s="11"/>
      <c r="M45" s="11"/>
      <c r="N45" s="11"/>
      <c r="O45" s="11"/>
      <c r="P45" s="11"/>
      <c r="Q45" s="11"/>
      <c r="R45" s="11"/>
      <c r="S45" s="11"/>
      <c r="T45" s="11"/>
      <c r="U45" s="68"/>
      <c r="V45" s="1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c r="B250" s="16"/>
      <c r="C250" s="28"/>
      <c r="D250" s="28"/>
      <c r="E250" s="91"/>
    </row>
  </sheetData>
  <sheetProtection insertRows="0" deleteRows="0"/>
  <protectedRanges>
    <protectedRange sqref="J24:L25" name="Obseg1_3_1_1_1_1"/>
    <protectedRange sqref="F16:G17" name="Obseg1_1"/>
    <protectedRange sqref="M23:P23 U23" name="Obseg1_1_1_1_1_1_1_1"/>
    <protectedRange sqref="J23:L23" name="Obseg1_2_1_1"/>
    <protectedRange sqref="U16:U17" name="Obseg1_1_1"/>
  </protectedRanges>
  <mergeCells count="8">
    <mergeCell ref="A23:L23"/>
    <mergeCell ref="B13:K13"/>
    <mergeCell ref="C2:J2"/>
    <mergeCell ref="C3:J3"/>
    <mergeCell ref="C6:J6"/>
    <mergeCell ref="C7:J7"/>
    <mergeCell ref="C8:J8"/>
    <mergeCell ref="C9:J9"/>
  </mergeCells>
  <phoneticPr fontId="31" type="noConversion"/>
  <pageMargins left="0.25" right="0.25" top="0.75" bottom="0.75" header="0.3" footer="0.3"/>
  <pageSetup paperSize="9" scale="62" fitToHeight="0" orientation="landscape" r:id="rId1"/>
  <rowBreaks count="1" manualBreakCount="1">
    <brk id="112"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V317"/>
  <sheetViews>
    <sheetView tabSelected="1" topLeftCell="A33" zoomScale="98" zoomScaleNormal="98" zoomScaleSheetLayoutView="100" workbookViewId="0">
      <selection activeCell="Y48" sqref="Y48"/>
    </sheetView>
  </sheetViews>
  <sheetFormatPr defaultColWidth="8.85546875" defaultRowHeight="12.75"/>
  <cols>
    <col min="1" max="1" width="3.5703125" style="11" customWidth="1"/>
    <col min="2" max="2" width="51.4257812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pred_rekapitulacija'!A31</f>
        <v>18. sklop:</v>
      </c>
      <c r="C12" s="76"/>
      <c r="D12" s="24"/>
      <c r="E12" s="25"/>
      <c r="F12" s="93"/>
      <c r="G12" s="93"/>
      <c r="H12" s="14"/>
      <c r="I12" s="14"/>
      <c r="J12" s="14"/>
      <c r="K12" s="14"/>
      <c r="U12" s="7"/>
    </row>
    <row r="13" spans="1:21" s="12" customFormat="1" ht="21" customHeight="1">
      <c r="B13" s="626" t="str">
        <f>+'Ponudbeni pred_rekapitulacija'!B31</f>
        <v>MOKA IN MLEVSKI IZDELKI</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140</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12" customHeight="1">
      <c r="A16" s="266" t="s">
        <v>1</v>
      </c>
      <c r="B16" s="550" t="s">
        <v>427</v>
      </c>
      <c r="C16" s="118">
        <v>1</v>
      </c>
      <c r="D16" s="118" t="s">
        <v>0</v>
      </c>
      <c r="E16" s="119"/>
      <c r="F16" s="142">
        <v>4240</v>
      </c>
      <c r="G16" s="143" t="s">
        <v>0</v>
      </c>
      <c r="H16" s="117">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4240</v>
      </c>
      <c r="I16" s="78" t="str">
        <f>IF(Sklop18[[#This Row],[ZAHTEVANA SHEMA KAKOVOSTI]]&lt;&gt;"",Sklop18[[#This Row],[Preračunana masa/volumen/kos na enoto kg]],"")</f>
        <v/>
      </c>
      <c r="J16" s="137"/>
      <c r="K16" s="138"/>
      <c r="L16" s="138"/>
      <c r="M16" s="138"/>
      <c r="N16" s="139"/>
      <c r="O16" s="138"/>
      <c r="P16" s="83"/>
      <c r="Q16" s="81">
        <f>+Sklop18[[#This Row],[cena/enota brez DDV v EUR]]*Sklop18[[#This Row],[Stopnja DDV (%)]]</f>
        <v>0</v>
      </c>
      <c r="R16" s="81">
        <f>+Sklop18[[#This Row],[cena/enota brez DDV v EUR]]+Sklop18[[#This Row],[Davek (EUR)]]</f>
        <v>0</v>
      </c>
      <c r="S16" s="81">
        <f>+Sklop18[[#This Row],[cena/enota brez DDV v EUR]]*Sklop18[[#This Row],[Okvirna količina]]</f>
        <v>0</v>
      </c>
      <c r="T16" s="81">
        <f>+Sklop18[[#This Row],[Končna cena/enoto mere (EUR) z DDV]]*Sklop18[[#This Row],[Okvirna količina]]</f>
        <v>0</v>
      </c>
      <c r="U16" s="138"/>
    </row>
    <row r="17" spans="1:21" s="55" customFormat="1" ht="12" customHeight="1">
      <c r="A17" s="266" t="s">
        <v>3</v>
      </c>
      <c r="B17" s="550" t="s">
        <v>426</v>
      </c>
      <c r="C17" s="130">
        <v>1</v>
      </c>
      <c r="D17" s="118" t="s">
        <v>0</v>
      </c>
      <c r="E17" s="131"/>
      <c r="F17" s="265">
        <v>250</v>
      </c>
      <c r="G17" s="143" t="s">
        <v>0</v>
      </c>
      <c r="H17"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250</v>
      </c>
      <c r="I17" s="245" t="str">
        <f>IF(Sklop18[[#This Row],[ZAHTEVANA SHEMA KAKOVOSTI]]&lt;&gt;"",Sklop18[[#This Row],[Preračunana masa/volumen/kos na enoto kg]],"")</f>
        <v/>
      </c>
      <c r="J17" s="365"/>
      <c r="K17" s="355"/>
      <c r="L17" s="355"/>
      <c r="M17" s="356"/>
      <c r="N17" s="366"/>
      <c r="O17" s="366"/>
      <c r="P17" s="253"/>
      <c r="Q17" s="248">
        <f>+Sklop18[[#This Row],[cena/enota brez DDV v EUR]]*Sklop18[[#This Row],[Stopnja DDV (%)]]</f>
        <v>0</v>
      </c>
      <c r="R17" s="248">
        <f>+Sklop18[[#This Row],[cena/enota brez DDV v EUR]]+Sklop18[[#This Row],[Davek (EUR)]]</f>
        <v>0</v>
      </c>
      <c r="S17" s="248">
        <f>+Sklop18[[#This Row],[cena/enota brez DDV v EUR]]*Sklop18[[#This Row],[Okvirna količina]]</f>
        <v>0</v>
      </c>
      <c r="T17" s="248">
        <f>+Sklop18[[#This Row],[Končna cena/enoto mere (EUR) z DDV]]*Sklop18[[#This Row],[Okvirna količina]]</f>
        <v>0</v>
      </c>
      <c r="U17" s="223"/>
    </row>
    <row r="18" spans="1:21" s="55" customFormat="1" ht="12" customHeight="1">
      <c r="A18" s="266" t="s">
        <v>4</v>
      </c>
      <c r="B18" s="550" t="s">
        <v>425</v>
      </c>
      <c r="C18" s="130">
        <v>1</v>
      </c>
      <c r="D18" s="118" t="s">
        <v>0</v>
      </c>
      <c r="E18" s="131"/>
      <c r="F18" s="265">
        <v>40</v>
      </c>
      <c r="G18" s="143" t="s">
        <v>0</v>
      </c>
      <c r="H18"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40</v>
      </c>
      <c r="I18" s="245" t="str">
        <f>IF(Sklop18[[#This Row],[ZAHTEVANA SHEMA KAKOVOSTI]]&lt;&gt;"",Sklop18[[#This Row],[Preračunana masa/volumen/kos na enoto kg]],"")</f>
        <v/>
      </c>
      <c r="J18" s="365"/>
      <c r="K18" s="355"/>
      <c r="L18" s="355"/>
      <c r="M18" s="356"/>
      <c r="N18" s="366"/>
      <c r="O18" s="366"/>
      <c r="P18" s="253"/>
      <c r="Q18" s="248">
        <f>+Sklop18[[#This Row],[cena/enota brez DDV v EUR]]*Sklop18[[#This Row],[Stopnja DDV (%)]]</f>
        <v>0</v>
      </c>
      <c r="R18" s="248">
        <f>+Sklop18[[#This Row],[cena/enota brez DDV v EUR]]+Sklop18[[#This Row],[Davek (EUR)]]</f>
        <v>0</v>
      </c>
      <c r="S18" s="248">
        <f>+Sklop18[[#This Row],[cena/enota brez DDV v EUR]]*Sklop18[[#This Row],[Okvirna količina]]</f>
        <v>0</v>
      </c>
      <c r="T18" s="248">
        <f>+Sklop18[[#This Row],[Končna cena/enoto mere (EUR) z DDV]]*Sklop18[[#This Row],[Okvirna količina]]</f>
        <v>0</v>
      </c>
      <c r="U18" s="223"/>
    </row>
    <row r="19" spans="1:21" s="55" customFormat="1" ht="12" customHeight="1">
      <c r="A19" s="266" t="s">
        <v>5</v>
      </c>
      <c r="B19" s="550" t="s">
        <v>423</v>
      </c>
      <c r="C19" s="118">
        <v>1</v>
      </c>
      <c r="D19" s="118" t="s">
        <v>0</v>
      </c>
      <c r="E19" s="131"/>
      <c r="F19" s="265">
        <v>60</v>
      </c>
      <c r="G19" s="143" t="s">
        <v>0</v>
      </c>
      <c r="H19"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60</v>
      </c>
      <c r="I19" s="245" t="str">
        <f>IF(Sklop18[[#This Row],[ZAHTEVANA SHEMA KAKOVOSTI]]&lt;&gt;"",Sklop18[[#This Row],[Preračunana masa/volumen/kos na enoto kg]],"")</f>
        <v/>
      </c>
      <c r="J19" s="365"/>
      <c r="K19" s="355"/>
      <c r="L19" s="355"/>
      <c r="M19" s="356"/>
      <c r="N19" s="366"/>
      <c r="O19" s="366"/>
      <c r="P19" s="253"/>
      <c r="Q19" s="248">
        <f>+Sklop18[[#This Row],[cena/enota brez DDV v EUR]]*Sklop18[[#This Row],[Stopnja DDV (%)]]</f>
        <v>0</v>
      </c>
      <c r="R19" s="248">
        <f>+Sklop18[[#This Row],[cena/enota brez DDV v EUR]]+Sklop18[[#This Row],[Davek (EUR)]]</f>
        <v>0</v>
      </c>
      <c r="S19" s="248">
        <f>+Sklop18[[#This Row],[cena/enota brez DDV v EUR]]*Sklop18[[#This Row],[Okvirna količina]]</f>
        <v>0</v>
      </c>
      <c r="T19" s="248">
        <f>+Sklop18[[#This Row],[Končna cena/enoto mere (EUR) z DDV]]*Sklop18[[#This Row],[Okvirna količina]]</f>
        <v>0</v>
      </c>
      <c r="U19" s="223"/>
    </row>
    <row r="20" spans="1:21" s="55" customFormat="1" ht="12" customHeight="1">
      <c r="A20" s="266" t="s">
        <v>6</v>
      </c>
      <c r="B20" s="550" t="s">
        <v>424</v>
      </c>
      <c r="C20" s="130">
        <v>1</v>
      </c>
      <c r="D20" s="118" t="s">
        <v>0</v>
      </c>
      <c r="E20" s="131"/>
      <c r="F20" s="265">
        <v>100</v>
      </c>
      <c r="G20" s="143" t="s">
        <v>0</v>
      </c>
      <c r="H20"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I20" s="245" t="str">
        <f>IF(Sklop18[[#This Row],[ZAHTEVANA SHEMA KAKOVOSTI]]&lt;&gt;"",Sklop18[[#This Row],[Preračunana masa/volumen/kos na enoto kg]],"")</f>
        <v/>
      </c>
      <c r="J20" s="365"/>
      <c r="K20" s="355"/>
      <c r="L20" s="355"/>
      <c r="M20" s="356"/>
      <c r="N20" s="366"/>
      <c r="O20" s="366"/>
      <c r="P20" s="253"/>
      <c r="Q20" s="248">
        <f>+Sklop18[[#This Row],[cena/enota brez DDV v EUR]]*Sklop18[[#This Row],[Stopnja DDV (%)]]</f>
        <v>0</v>
      </c>
      <c r="R20" s="248">
        <f>+Sklop18[[#This Row],[cena/enota brez DDV v EUR]]+Sklop18[[#This Row],[Davek (EUR)]]</f>
        <v>0</v>
      </c>
      <c r="S20" s="248">
        <f>+Sklop18[[#This Row],[cena/enota brez DDV v EUR]]*Sklop18[[#This Row],[Okvirna količina]]</f>
        <v>0</v>
      </c>
      <c r="T20" s="248">
        <f>+Sklop18[[#This Row],[Končna cena/enoto mere (EUR) z DDV]]*Sklop18[[#This Row],[Okvirna količina]]</f>
        <v>0</v>
      </c>
      <c r="U20" s="223"/>
    </row>
    <row r="21" spans="1:21" s="55" customFormat="1" ht="12" customHeight="1">
      <c r="A21" s="266" t="s">
        <v>7</v>
      </c>
      <c r="B21" s="550" t="s">
        <v>422</v>
      </c>
      <c r="C21" s="130">
        <v>1</v>
      </c>
      <c r="D21" s="118" t="s">
        <v>0</v>
      </c>
      <c r="E21" s="131"/>
      <c r="F21" s="265">
        <v>50</v>
      </c>
      <c r="G21" s="143" t="s">
        <v>0</v>
      </c>
      <c r="H21"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v>
      </c>
      <c r="I21" s="245" t="str">
        <f>IF(Sklop18[[#This Row],[ZAHTEVANA SHEMA KAKOVOSTI]]&lt;&gt;"",Sklop18[[#This Row],[Preračunana masa/volumen/kos na enoto kg]],"")</f>
        <v/>
      </c>
      <c r="J21" s="365"/>
      <c r="K21" s="355"/>
      <c r="L21" s="355"/>
      <c r="M21" s="356"/>
      <c r="N21" s="366"/>
      <c r="O21" s="366"/>
      <c r="P21" s="253"/>
      <c r="Q21" s="248">
        <f>+Sklop18[[#This Row],[cena/enota brez DDV v EUR]]*Sklop18[[#This Row],[Stopnja DDV (%)]]</f>
        <v>0</v>
      </c>
      <c r="R21" s="248">
        <f>+Sklop18[[#This Row],[cena/enota brez DDV v EUR]]+Sklop18[[#This Row],[Davek (EUR)]]</f>
        <v>0</v>
      </c>
      <c r="S21" s="248">
        <f>+Sklop18[[#This Row],[cena/enota brez DDV v EUR]]*Sklop18[[#This Row],[Okvirna količina]]</f>
        <v>0</v>
      </c>
      <c r="T21" s="248">
        <f>+Sklop18[[#This Row],[Končna cena/enoto mere (EUR) z DDV]]*Sklop18[[#This Row],[Okvirna količina]]</f>
        <v>0</v>
      </c>
      <c r="U21" s="223"/>
    </row>
    <row r="22" spans="1:21" s="55" customFormat="1" ht="12" customHeight="1">
      <c r="A22" s="266" t="s">
        <v>8</v>
      </c>
      <c r="B22" s="550" t="s">
        <v>421</v>
      </c>
      <c r="C22" s="118">
        <v>1</v>
      </c>
      <c r="D22" s="118" t="s">
        <v>0</v>
      </c>
      <c r="E22" s="131"/>
      <c r="F22" s="265">
        <v>50</v>
      </c>
      <c r="G22" s="143" t="s">
        <v>0</v>
      </c>
      <c r="H22"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v>
      </c>
      <c r="I22" s="245" t="str">
        <f>IF(Sklop18[[#This Row],[ZAHTEVANA SHEMA KAKOVOSTI]]&lt;&gt;"",Sklop18[[#This Row],[Preračunana masa/volumen/kos na enoto kg]],"")</f>
        <v/>
      </c>
      <c r="J22" s="365"/>
      <c r="K22" s="355"/>
      <c r="L22" s="355"/>
      <c r="M22" s="356"/>
      <c r="N22" s="366"/>
      <c r="O22" s="366"/>
      <c r="P22" s="253"/>
      <c r="Q22" s="248">
        <f>+Sklop18[[#This Row],[cena/enota brez DDV v EUR]]*Sklop18[[#This Row],[Stopnja DDV (%)]]</f>
        <v>0</v>
      </c>
      <c r="R22" s="248">
        <f>+Sklop18[[#This Row],[cena/enota brez DDV v EUR]]+Sklop18[[#This Row],[Davek (EUR)]]</f>
        <v>0</v>
      </c>
      <c r="S22" s="248">
        <f>+Sklop18[[#This Row],[cena/enota brez DDV v EUR]]*Sklop18[[#This Row],[Okvirna količina]]</f>
        <v>0</v>
      </c>
      <c r="T22" s="248">
        <f>+Sklop18[[#This Row],[Končna cena/enoto mere (EUR) z DDV]]*Sklop18[[#This Row],[Okvirna količina]]</f>
        <v>0</v>
      </c>
      <c r="U22" s="223"/>
    </row>
    <row r="23" spans="1:21" s="55" customFormat="1" ht="12" customHeight="1">
      <c r="A23" s="266" t="s">
        <v>9</v>
      </c>
      <c r="B23" s="550" t="s">
        <v>252</v>
      </c>
      <c r="C23" s="130">
        <v>1</v>
      </c>
      <c r="D23" s="118" t="s">
        <v>0</v>
      </c>
      <c r="E23" s="131"/>
      <c r="F23" s="265">
        <v>14</v>
      </c>
      <c r="G23" s="143" t="s">
        <v>0</v>
      </c>
      <c r="H23"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14</v>
      </c>
      <c r="I23" s="245" t="str">
        <f>IF(Sklop18[[#This Row],[ZAHTEVANA SHEMA KAKOVOSTI]]&lt;&gt;"",Sklop18[[#This Row],[Preračunana masa/volumen/kos na enoto kg]],"")</f>
        <v/>
      </c>
      <c r="J23" s="365"/>
      <c r="K23" s="355"/>
      <c r="L23" s="355"/>
      <c r="M23" s="356"/>
      <c r="N23" s="366"/>
      <c r="O23" s="366"/>
      <c r="P23" s="253"/>
      <c r="Q23" s="248">
        <f>+Sklop18[[#This Row],[cena/enota brez DDV v EUR]]*Sklop18[[#This Row],[Stopnja DDV (%)]]</f>
        <v>0</v>
      </c>
      <c r="R23" s="248">
        <f>+Sklop18[[#This Row],[cena/enota brez DDV v EUR]]+Sklop18[[#This Row],[Davek (EUR)]]</f>
        <v>0</v>
      </c>
      <c r="S23" s="248">
        <f>+Sklop18[[#This Row],[cena/enota brez DDV v EUR]]*Sklop18[[#This Row],[Okvirna količina]]</f>
        <v>0</v>
      </c>
      <c r="T23" s="248">
        <f>+Sklop18[[#This Row],[Končna cena/enoto mere (EUR) z DDV]]*Sklop18[[#This Row],[Okvirna količina]]</f>
        <v>0</v>
      </c>
      <c r="U23" s="223"/>
    </row>
    <row r="24" spans="1:21" s="55" customFormat="1" ht="12" customHeight="1">
      <c r="A24" s="266" t="s">
        <v>10</v>
      </c>
      <c r="B24" s="550" t="s">
        <v>253</v>
      </c>
      <c r="C24" s="130">
        <v>1</v>
      </c>
      <c r="D24" s="118" t="s">
        <v>0</v>
      </c>
      <c r="E24" s="131"/>
      <c r="F24" s="265">
        <v>90</v>
      </c>
      <c r="G24" s="143" t="s">
        <v>0</v>
      </c>
      <c r="H24"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90</v>
      </c>
      <c r="I24" s="245" t="str">
        <f>IF(Sklop18[[#This Row],[ZAHTEVANA SHEMA KAKOVOSTI]]&lt;&gt;"",Sklop18[[#This Row],[Preračunana masa/volumen/kos na enoto kg]],"")</f>
        <v/>
      </c>
      <c r="J24" s="365"/>
      <c r="K24" s="355"/>
      <c r="L24" s="355"/>
      <c r="M24" s="356"/>
      <c r="N24" s="366"/>
      <c r="O24" s="366"/>
      <c r="P24" s="253"/>
      <c r="Q24" s="248">
        <f>+Sklop18[[#This Row],[cena/enota brez DDV v EUR]]*Sklop18[[#This Row],[Stopnja DDV (%)]]</f>
        <v>0</v>
      </c>
      <c r="R24" s="248">
        <f>+Sklop18[[#This Row],[cena/enota brez DDV v EUR]]+Sklop18[[#This Row],[Davek (EUR)]]</f>
        <v>0</v>
      </c>
      <c r="S24" s="248">
        <f>+Sklop18[[#This Row],[cena/enota brez DDV v EUR]]*Sklop18[[#This Row],[Okvirna količina]]</f>
        <v>0</v>
      </c>
      <c r="T24" s="248">
        <f>+Sklop18[[#This Row],[Končna cena/enoto mere (EUR) z DDV]]*Sklop18[[#This Row],[Okvirna količina]]</f>
        <v>0</v>
      </c>
      <c r="U24" s="223"/>
    </row>
    <row r="25" spans="1:21" s="55" customFormat="1" ht="12" customHeight="1">
      <c r="A25" s="266" t="s">
        <v>11</v>
      </c>
      <c r="B25" s="550" t="s">
        <v>247</v>
      </c>
      <c r="C25" s="118">
        <v>1</v>
      </c>
      <c r="D25" s="118" t="s">
        <v>0</v>
      </c>
      <c r="E25" s="131"/>
      <c r="F25" s="265">
        <v>105</v>
      </c>
      <c r="G25" s="143" t="s">
        <v>0</v>
      </c>
      <c r="H25"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105</v>
      </c>
      <c r="I25" s="245" t="str">
        <f>IF(Sklop18[[#This Row],[ZAHTEVANA SHEMA KAKOVOSTI]]&lt;&gt;"",Sklop18[[#This Row],[Preračunana masa/volumen/kos na enoto kg]],"")</f>
        <v/>
      </c>
      <c r="J25" s="365"/>
      <c r="K25" s="355"/>
      <c r="L25" s="355"/>
      <c r="M25" s="356"/>
      <c r="N25" s="366"/>
      <c r="O25" s="366"/>
      <c r="P25" s="253"/>
      <c r="Q25" s="248">
        <f>+Sklop18[[#This Row],[cena/enota brez DDV v EUR]]*Sklop18[[#This Row],[Stopnja DDV (%)]]</f>
        <v>0</v>
      </c>
      <c r="R25" s="248">
        <f>+Sklop18[[#This Row],[cena/enota brez DDV v EUR]]+Sklop18[[#This Row],[Davek (EUR)]]</f>
        <v>0</v>
      </c>
      <c r="S25" s="248">
        <f>+Sklop18[[#This Row],[cena/enota brez DDV v EUR]]*Sklop18[[#This Row],[Okvirna količina]]</f>
        <v>0</v>
      </c>
      <c r="T25" s="248">
        <f>+Sklop18[[#This Row],[Končna cena/enoto mere (EUR) z DDV]]*Sklop18[[#This Row],[Okvirna količina]]</f>
        <v>0</v>
      </c>
      <c r="U25" s="223"/>
    </row>
    <row r="26" spans="1:21" s="55" customFormat="1" ht="12" customHeight="1">
      <c r="A26" s="266" t="s">
        <v>12</v>
      </c>
      <c r="B26" s="550" t="s">
        <v>250</v>
      </c>
      <c r="C26" s="130">
        <v>1</v>
      </c>
      <c r="D26" s="118" t="s">
        <v>0</v>
      </c>
      <c r="E26" s="131"/>
      <c r="F26" s="265">
        <v>5</v>
      </c>
      <c r="G26" s="143" t="s">
        <v>0</v>
      </c>
      <c r="H26"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v>
      </c>
      <c r="I26" s="245" t="str">
        <f>IF(Sklop18[[#This Row],[ZAHTEVANA SHEMA KAKOVOSTI]]&lt;&gt;"",Sklop18[[#This Row],[Preračunana masa/volumen/kos na enoto kg]],"")</f>
        <v/>
      </c>
      <c r="J26" s="365"/>
      <c r="K26" s="355"/>
      <c r="L26" s="355"/>
      <c r="M26" s="356"/>
      <c r="N26" s="366"/>
      <c r="O26" s="366"/>
      <c r="P26" s="253"/>
      <c r="Q26" s="248">
        <f>+Sklop18[[#This Row],[cena/enota brez DDV v EUR]]*Sklop18[[#This Row],[Stopnja DDV (%)]]</f>
        <v>0</v>
      </c>
      <c r="R26" s="248">
        <f>+Sklop18[[#This Row],[cena/enota brez DDV v EUR]]+Sklop18[[#This Row],[Davek (EUR)]]</f>
        <v>0</v>
      </c>
      <c r="S26" s="248">
        <f>+Sklop18[[#This Row],[cena/enota brez DDV v EUR]]*Sklop18[[#This Row],[Okvirna količina]]</f>
        <v>0</v>
      </c>
      <c r="T26" s="248">
        <f>+Sklop18[[#This Row],[Končna cena/enoto mere (EUR) z DDV]]*Sklop18[[#This Row],[Okvirna količina]]</f>
        <v>0</v>
      </c>
      <c r="U26" s="223"/>
    </row>
    <row r="27" spans="1:21" s="55" customFormat="1" ht="12" customHeight="1">
      <c r="A27" s="266" t="s">
        <v>13</v>
      </c>
      <c r="B27" s="550" t="s">
        <v>251</v>
      </c>
      <c r="C27" s="130">
        <v>1</v>
      </c>
      <c r="D27" s="118" t="s">
        <v>0</v>
      </c>
      <c r="E27" s="131"/>
      <c r="F27" s="265">
        <v>85</v>
      </c>
      <c r="G27" s="143" t="s">
        <v>0</v>
      </c>
      <c r="H27"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85</v>
      </c>
      <c r="I27" s="245" t="str">
        <f>IF(Sklop18[[#This Row],[ZAHTEVANA SHEMA KAKOVOSTI]]&lt;&gt;"",Sklop18[[#This Row],[Preračunana masa/volumen/kos na enoto kg]],"")</f>
        <v/>
      </c>
      <c r="J27" s="365"/>
      <c r="K27" s="355"/>
      <c r="L27" s="355"/>
      <c r="M27" s="356"/>
      <c r="N27" s="366"/>
      <c r="O27" s="366"/>
      <c r="P27" s="253"/>
      <c r="Q27" s="248">
        <f>+Sklop18[[#This Row],[cena/enota brez DDV v EUR]]*Sklop18[[#This Row],[Stopnja DDV (%)]]</f>
        <v>0</v>
      </c>
      <c r="R27" s="248">
        <f>+Sklop18[[#This Row],[cena/enota brez DDV v EUR]]+Sklop18[[#This Row],[Davek (EUR)]]</f>
        <v>0</v>
      </c>
      <c r="S27" s="248">
        <f>+Sklop18[[#This Row],[cena/enota brez DDV v EUR]]*Sklop18[[#This Row],[Okvirna količina]]</f>
        <v>0</v>
      </c>
      <c r="T27" s="248">
        <f>+Sklop18[[#This Row],[Končna cena/enoto mere (EUR) z DDV]]*Sklop18[[#This Row],[Okvirna količina]]</f>
        <v>0</v>
      </c>
      <c r="U27" s="223"/>
    </row>
    <row r="28" spans="1:21" s="55" customFormat="1" ht="12" customHeight="1">
      <c r="A28" s="266" t="s">
        <v>14</v>
      </c>
      <c r="B28" s="550" t="s">
        <v>420</v>
      </c>
      <c r="C28" s="118">
        <v>1</v>
      </c>
      <c r="D28" s="118" t="s">
        <v>0</v>
      </c>
      <c r="E28" s="131"/>
      <c r="F28" s="265">
        <v>880</v>
      </c>
      <c r="G28" s="143" t="s">
        <v>0</v>
      </c>
      <c r="H28"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880</v>
      </c>
      <c r="I28" s="245" t="str">
        <f>IF(Sklop18[[#This Row],[ZAHTEVANA SHEMA KAKOVOSTI]]&lt;&gt;"",Sklop18[[#This Row],[Preračunana masa/volumen/kos na enoto kg]],"")</f>
        <v/>
      </c>
      <c r="J28" s="365"/>
      <c r="K28" s="355"/>
      <c r="L28" s="355"/>
      <c r="M28" s="356"/>
      <c r="N28" s="366"/>
      <c r="O28" s="366"/>
      <c r="P28" s="253"/>
      <c r="Q28" s="248">
        <f>+Sklop18[[#This Row],[cena/enota brez DDV v EUR]]*Sklop18[[#This Row],[Stopnja DDV (%)]]</f>
        <v>0</v>
      </c>
      <c r="R28" s="248">
        <f>+Sklop18[[#This Row],[cena/enota brez DDV v EUR]]+Sklop18[[#This Row],[Davek (EUR)]]</f>
        <v>0</v>
      </c>
      <c r="S28" s="248">
        <f>+Sklop18[[#This Row],[cena/enota brez DDV v EUR]]*Sklop18[[#This Row],[Okvirna količina]]</f>
        <v>0</v>
      </c>
      <c r="T28" s="248">
        <f>+Sklop18[[#This Row],[Končna cena/enoto mere (EUR) z DDV]]*Sklop18[[#This Row],[Okvirna količina]]</f>
        <v>0</v>
      </c>
      <c r="U28" s="223"/>
    </row>
    <row r="29" spans="1:21" s="55" customFormat="1" ht="12" customHeight="1">
      <c r="A29" s="266" t="s">
        <v>15</v>
      </c>
      <c r="B29" s="550" t="s">
        <v>254</v>
      </c>
      <c r="C29" s="130">
        <v>1</v>
      </c>
      <c r="D29" s="118" t="s">
        <v>0</v>
      </c>
      <c r="E29" s="131"/>
      <c r="F29" s="265">
        <v>40</v>
      </c>
      <c r="G29" s="143" t="s">
        <v>0</v>
      </c>
      <c r="H29"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40</v>
      </c>
      <c r="I29" s="245" t="str">
        <f>IF(Sklop18[[#This Row],[ZAHTEVANA SHEMA KAKOVOSTI]]&lt;&gt;"",Sklop18[[#This Row],[Preračunana masa/volumen/kos na enoto kg]],"")</f>
        <v/>
      </c>
      <c r="J29" s="365"/>
      <c r="K29" s="355"/>
      <c r="L29" s="355"/>
      <c r="M29" s="356"/>
      <c r="N29" s="366"/>
      <c r="O29" s="366"/>
      <c r="P29" s="253"/>
      <c r="Q29" s="248">
        <f>+Sklop18[[#This Row],[cena/enota brez DDV v EUR]]*Sklop18[[#This Row],[Stopnja DDV (%)]]</f>
        <v>0</v>
      </c>
      <c r="R29" s="248">
        <f>+Sklop18[[#This Row],[cena/enota brez DDV v EUR]]+Sklop18[[#This Row],[Davek (EUR)]]</f>
        <v>0</v>
      </c>
      <c r="S29" s="248">
        <f>+Sklop18[[#This Row],[cena/enota brez DDV v EUR]]*Sklop18[[#This Row],[Okvirna količina]]</f>
        <v>0</v>
      </c>
      <c r="T29" s="248">
        <f>+Sklop18[[#This Row],[Končna cena/enoto mere (EUR) z DDV]]*Sklop18[[#This Row],[Okvirna količina]]</f>
        <v>0</v>
      </c>
      <c r="U29" s="223"/>
    </row>
    <row r="30" spans="1:21" s="55" customFormat="1" ht="12" customHeight="1">
      <c r="A30" s="266" t="s">
        <v>16</v>
      </c>
      <c r="B30" s="550" t="s">
        <v>447</v>
      </c>
      <c r="C30" s="130" t="s">
        <v>433</v>
      </c>
      <c r="D30" s="118" t="s">
        <v>0</v>
      </c>
      <c r="E30" s="131" t="s">
        <v>245</v>
      </c>
      <c r="F30" s="265">
        <v>50</v>
      </c>
      <c r="G30" s="143" t="s">
        <v>0</v>
      </c>
      <c r="H30"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v>
      </c>
      <c r="I30" s="245">
        <f>IF(Sklop18[[#This Row],[ZAHTEVANA SHEMA KAKOVOSTI]]&lt;&gt;"",Sklop18[[#This Row],[Preračunana masa/volumen/kos na enoto kg]],"")</f>
        <v>50</v>
      </c>
      <c r="J30" s="365"/>
      <c r="K30" s="355"/>
      <c r="L30" s="355"/>
      <c r="M30" s="356"/>
      <c r="N30" s="366"/>
      <c r="O30" s="366"/>
      <c r="P30" s="253"/>
      <c r="Q30" s="248">
        <f>+Sklop18[[#This Row],[cena/enota brez DDV v EUR]]*Sklop18[[#This Row],[Stopnja DDV (%)]]</f>
        <v>0</v>
      </c>
      <c r="R30" s="248">
        <f>+Sklop18[[#This Row],[cena/enota brez DDV v EUR]]+Sklop18[[#This Row],[Davek (EUR)]]</f>
        <v>0</v>
      </c>
      <c r="S30" s="248">
        <f>+Sklop18[[#This Row],[cena/enota brez DDV v EUR]]*Sklop18[[#This Row],[Okvirna količina]]</f>
        <v>0</v>
      </c>
      <c r="T30" s="248">
        <f>+Sklop18[[#This Row],[Končna cena/enoto mere (EUR) z DDV]]*Sklop18[[#This Row],[Okvirna količina]]</f>
        <v>0</v>
      </c>
      <c r="U30" s="223"/>
    </row>
    <row r="31" spans="1:21" s="55" customFormat="1" ht="12" customHeight="1">
      <c r="A31" s="266" t="s">
        <v>17</v>
      </c>
      <c r="B31" s="550" t="s">
        <v>248</v>
      </c>
      <c r="C31" s="130" t="s">
        <v>371</v>
      </c>
      <c r="D31" s="118" t="s">
        <v>0</v>
      </c>
      <c r="E31" s="131"/>
      <c r="F31" s="265">
        <v>40</v>
      </c>
      <c r="G31" s="143" t="s">
        <v>0</v>
      </c>
      <c r="H31"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40</v>
      </c>
      <c r="I31" s="245" t="str">
        <f>IF(Sklop18[[#This Row],[ZAHTEVANA SHEMA KAKOVOSTI]]&lt;&gt;"",Sklop18[[#This Row],[Preračunana masa/volumen/kos na enoto kg]],"")</f>
        <v/>
      </c>
      <c r="J31" s="365"/>
      <c r="K31" s="355"/>
      <c r="L31" s="355"/>
      <c r="M31" s="356"/>
      <c r="N31" s="366"/>
      <c r="O31" s="366"/>
      <c r="P31" s="253"/>
      <c r="Q31" s="248">
        <f>+Sklop18[[#This Row],[cena/enota brez DDV v EUR]]*Sklop18[[#This Row],[Stopnja DDV (%)]]</f>
        <v>0</v>
      </c>
      <c r="R31" s="248">
        <f>+Sklop18[[#This Row],[cena/enota brez DDV v EUR]]+Sklop18[[#This Row],[Davek (EUR)]]</f>
        <v>0</v>
      </c>
      <c r="S31" s="248">
        <f>+Sklop18[[#This Row],[cena/enota brez DDV v EUR]]*Sklop18[[#This Row],[Okvirna količina]]</f>
        <v>0</v>
      </c>
      <c r="T31" s="248">
        <f>+Sklop18[[#This Row],[Končna cena/enoto mere (EUR) z DDV]]*Sklop18[[#This Row],[Okvirna količina]]</f>
        <v>0</v>
      </c>
      <c r="U31" s="223"/>
    </row>
    <row r="32" spans="1:21" s="55" customFormat="1" ht="12" customHeight="1">
      <c r="A32" s="266" t="s">
        <v>18</v>
      </c>
      <c r="B32" s="550" t="s">
        <v>446</v>
      </c>
      <c r="C32" s="130" t="s">
        <v>371</v>
      </c>
      <c r="D32" s="118" t="s">
        <v>0</v>
      </c>
      <c r="E32" s="131"/>
      <c r="F32" s="265">
        <v>100</v>
      </c>
      <c r="G32" s="143" t="s">
        <v>0</v>
      </c>
      <c r="H32"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I32" s="245" t="str">
        <f>IF(Sklop18[[#This Row],[ZAHTEVANA SHEMA KAKOVOSTI]]&lt;&gt;"",Sklop18[[#This Row],[Preračunana masa/volumen/kos na enoto kg]],"")</f>
        <v/>
      </c>
      <c r="J32" s="365"/>
      <c r="K32" s="355"/>
      <c r="L32" s="355"/>
      <c r="M32" s="356"/>
      <c r="N32" s="366"/>
      <c r="O32" s="366"/>
      <c r="P32" s="253"/>
      <c r="Q32" s="248">
        <f>+Sklop18[[#This Row],[cena/enota brez DDV v EUR]]*Sklop18[[#This Row],[Stopnja DDV (%)]]</f>
        <v>0</v>
      </c>
      <c r="R32" s="248">
        <f>+Sklop18[[#This Row],[cena/enota brez DDV v EUR]]+Sklop18[[#This Row],[Davek (EUR)]]</f>
        <v>0</v>
      </c>
      <c r="S32" s="248">
        <f>+Sklop18[[#This Row],[cena/enota brez DDV v EUR]]*Sklop18[[#This Row],[Okvirna količina]]</f>
        <v>0</v>
      </c>
      <c r="T32" s="248">
        <f>+Sklop18[[#This Row],[Končna cena/enoto mere (EUR) z DDV]]*Sklop18[[#This Row],[Okvirna količina]]</f>
        <v>0</v>
      </c>
      <c r="U32" s="223"/>
    </row>
    <row r="33" spans="1:21" s="55" customFormat="1" ht="12" customHeight="1">
      <c r="A33" s="266" t="s">
        <v>19</v>
      </c>
      <c r="B33" s="550" t="s">
        <v>445</v>
      </c>
      <c r="C33" s="130" t="s">
        <v>428</v>
      </c>
      <c r="D33" s="118" t="s">
        <v>0</v>
      </c>
      <c r="E33" s="131"/>
      <c r="F33" s="265">
        <v>260</v>
      </c>
      <c r="G33" s="143" t="s">
        <v>0</v>
      </c>
      <c r="H33"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260</v>
      </c>
      <c r="I33" s="245" t="str">
        <f>IF(Sklop18[[#This Row],[ZAHTEVANA SHEMA KAKOVOSTI]]&lt;&gt;"",Sklop18[[#This Row],[Preračunana masa/volumen/kos na enoto kg]],"")</f>
        <v/>
      </c>
      <c r="J33" s="365"/>
      <c r="K33" s="355"/>
      <c r="L33" s="355"/>
      <c r="M33" s="356"/>
      <c r="N33" s="366"/>
      <c r="O33" s="366"/>
      <c r="P33" s="253"/>
      <c r="Q33" s="248">
        <f>+Sklop18[[#This Row],[cena/enota brez DDV v EUR]]*Sklop18[[#This Row],[Stopnja DDV (%)]]</f>
        <v>0</v>
      </c>
      <c r="R33" s="248">
        <f>+Sklop18[[#This Row],[cena/enota brez DDV v EUR]]+Sklop18[[#This Row],[Davek (EUR)]]</f>
        <v>0</v>
      </c>
      <c r="S33" s="248">
        <f>+Sklop18[[#This Row],[cena/enota brez DDV v EUR]]*Sklop18[[#This Row],[Okvirna količina]]</f>
        <v>0</v>
      </c>
      <c r="T33" s="248">
        <f>+Sklop18[[#This Row],[Končna cena/enoto mere (EUR) z DDV]]*Sklop18[[#This Row],[Okvirna količina]]</f>
        <v>0</v>
      </c>
      <c r="U33" s="223"/>
    </row>
    <row r="34" spans="1:21" s="55" customFormat="1" ht="12" customHeight="1">
      <c r="A34" s="266" t="s">
        <v>20</v>
      </c>
      <c r="B34" s="550" t="s">
        <v>444</v>
      </c>
      <c r="C34" s="130" t="s">
        <v>431</v>
      </c>
      <c r="D34" s="118" t="s">
        <v>0</v>
      </c>
      <c r="E34" s="131" t="s">
        <v>245</v>
      </c>
      <c r="F34" s="265">
        <v>78</v>
      </c>
      <c r="G34" s="143" t="s">
        <v>0</v>
      </c>
      <c r="H34"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78</v>
      </c>
      <c r="I34" s="245">
        <f>IF(Sklop18[[#This Row],[ZAHTEVANA SHEMA KAKOVOSTI]]&lt;&gt;"",Sklop18[[#This Row],[Preračunana masa/volumen/kos na enoto kg]],"")</f>
        <v>78</v>
      </c>
      <c r="J34" s="365"/>
      <c r="K34" s="355"/>
      <c r="L34" s="355"/>
      <c r="M34" s="356"/>
      <c r="N34" s="366"/>
      <c r="O34" s="366"/>
      <c r="P34" s="253"/>
      <c r="Q34" s="248">
        <f>+Sklop18[[#This Row],[cena/enota brez DDV v EUR]]*Sklop18[[#This Row],[Stopnja DDV (%)]]</f>
        <v>0</v>
      </c>
      <c r="R34" s="248">
        <f>+Sklop18[[#This Row],[cena/enota brez DDV v EUR]]+Sklop18[[#This Row],[Davek (EUR)]]</f>
        <v>0</v>
      </c>
      <c r="S34" s="248">
        <f>+Sklop18[[#This Row],[cena/enota brez DDV v EUR]]*Sklop18[[#This Row],[Okvirna količina]]</f>
        <v>0</v>
      </c>
      <c r="T34" s="248">
        <f>+Sklop18[[#This Row],[Končna cena/enoto mere (EUR) z DDV]]*Sklop18[[#This Row],[Okvirna količina]]</f>
        <v>0</v>
      </c>
      <c r="U34" s="223"/>
    </row>
    <row r="35" spans="1:21" s="55" customFormat="1" ht="12" customHeight="1">
      <c r="A35" s="266" t="s">
        <v>21</v>
      </c>
      <c r="B35" s="550" t="s">
        <v>994</v>
      </c>
      <c r="C35" s="130" t="s">
        <v>432</v>
      </c>
      <c r="D35" s="118" t="s">
        <v>0</v>
      </c>
      <c r="E35" s="131"/>
      <c r="F35" s="265">
        <v>670</v>
      </c>
      <c r="G35" s="143" t="s">
        <v>0</v>
      </c>
      <c r="H35"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670</v>
      </c>
      <c r="I35" s="245" t="str">
        <f>IF(Sklop18[[#This Row],[ZAHTEVANA SHEMA KAKOVOSTI]]&lt;&gt;"",Sklop18[[#This Row],[Preračunana masa/volumen/kos na enoto kg]],"")</f>
        <v/>
      </c>
      <c r="J35" s="365"/>
      <c r="K35" s="355"/>
      <c r="L35" s="355"/>
      <c r="M35" s="356"/>
      <c r="N35" s="366"/>
      <c r="O35" s="366"/>
      <c r="P35" s="253"/>
      <c r="Q35" s="248">
        <f>+Sklop18[[#This Row],[cena/enota brez DDV v EUR]]*Sklop18[[#This Row],[Stopnja DDV (%)]]</f>
        <v>0</v>
      </c>
      <c r="R35" s="248">
        <f>+Sklop18[[#This Row],[cena/enota brez DDV v EUR]]+Sklop18[[#This Row],[Davek (EUR)]]</f>
        <v>0</v>
      </c>
      <c r="S35" s="248">
        <f>+Sklop18[[#This Row],[cena/enota brez DDV v EUR]]*Sklop18[[#This Row],[Okvirna količina]]</f>
        <v>0</v>
      </c>
      <c r="T35" s="248">
        <f>+Sklop18[[#This Row],[Končna cena/enoto mere (EUR) z DDV]]*Sklop18[[#This Row],[Okvirna količina]]</f>
        <v>0</v>
      </c>
      <c r="U35" s="223"/>
    </row>
    <row r="36" spans="1:21" s="55" customFormat="1" ht="12" customHeight="1">
      <c r="A36" s="266" t="s">
        <v>22</v>
      </c>
      <c r="B36" s="550" t="s">
        <v>994</v>
      </c>
      <c r="C36" s="130" t="s">
        <v>332</v>
      </c>
      <c r="D36" s="118" t="s">
        <v>0</v>
      </c>
      <c r="E36" s="131"/>
      <c r="F36" s="265">
        <v>16</v>
      </c>
      <c r="G36" s="143" t="s">
        <v>0</v>
      </c>
      <c r="H36"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16</v>
      </c>
      <c r="I36" s="245" t="str">
        <f>IF(Sklop18[[#This Row],[ZAHTEVANA SHEMA KAKOVOSTI]]&lt;&gt;"",Sklop18[[#This Row],[Preračunana masa/volumen/kos na enoto kg]],"")</f>
        <v/>
      </c>
      <c r="J36" s="365"/>
      <c r="K36" s="355"/>
      <c r="L36" s="355"/>
      <c r="M36" s="356"/>
      <c r="N36" s="366"/>
      <c r="O36" s="366"/>
      <c r="P36" s="253"/>
      <c r="Q36" s="248">
        <f>+Sklop18[[#This Row],[cena/enota brez DDV v EUR]]*Sklop18[[#This Row],[Stopnja DDV (%)]]</f>
        <v>0</v>
      </c>
      <c r="R36" s="248">
        <f>+Sklop18[[#This Row],[cena/enota brez DDV v EUR]]+Sklop18[[#This Row],[Davek (EUR)]]</f>
        <v>0</v>
      </c>
      <c r="S36" s="248">
        <f>+Sklop18[[#This Row],[cena/enota brez DDV v EUR]]*Sklop18[[#This Row],[Okvirna količina]]</f>
        <v>0</v>
      </c>
      <c r="T36" s="248">
        <f>+Sklop18[[#This Row],[Končna cena/enoto mere (EUR) z DDV]]*Sklop18[[#This Row],[Okvirna količina]]</f>
        <v>0</v>
      </c>
      <c r="U36" s="223"/>
    </row>
    <row r="37" spans="1:21" s="55" customFormat="1" ht="12" customHeight="1">
      <c r="A37" s="266" t="s">
        <v>23</v>
      </c>
      <c r="B37" s="550" t="s">
        <v>829</v>
      </c>
      <c r="C37" s="130" t="s">
        <v>434</v>
      </c>
      <c r="D37" s="118" t="s">
        <v>0</v>
      </c>
      <c r="E37" s="131"/>
      <c r="F37" s="265">
        <v>400</v>
      </c>
      <c r="G37" s="143" t="s">
        <v>0</v>
      </c>
      <c r="H37"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400</v>
      </c>
      <c r="I37" s="245" t="str">
        <f>IF(Sklop18[[#This Row],[ZAHTEVANA SHEMA KAKOVOSTI]]&lt;&gt;"",Sklop18[[#This Row],[Preračunana masa/volumen/kos na enoto kg]],"")</f>
        <v/>
      </c>
      <c r="J37" s="365"/>
      <c r="K37" s="355"/>
      <c r="L37" s="355"/>
      <c r="M37" s="356"/>
      <c r="N37" s="366"/>
      <c r="O37" s="366"/>
      <c r="P37" s="253"/>
      <c r="Q37" s="248">
        <f>+Sklop18[[#This Row],[cena/enota brez DDV v EUR]]*Sklop18[[#This Row],[Stopnja DDV (%)]]</f>
        <v>0</v>
      </c>
      <c r="R37" s="248">
        <f>+Sklop18[[#This Row],[cena/enota brez DDV v EUR]]+Sklop18[[#This Row],[Davek (EUR)]]</f>
        <v>0</v>
      </c>
      <c r="S37" s="248">
        <f>+Sklop18[[#This Row],[cena/enota brez DDV v EUR]]*Sklop18[[#This Row],[Okvirna količina]]</f>
        <v>0</v>
      </c>
      <c r="T37" s="248">
        <f>+Sklop18[[#This Row],[Končna cena/enoto mere (EUR) z DDV]]*Sklop18[[#This Row],[Okvirna količina]]</f>
        <v>0</v>
      </c>
      <c r="U37" s="223"/>
    </row>
    <row r="38" spans="1:21" s="55" customFormat="1" ht="20.25" customHeight="1">
      <c r="A38" s="266" t="s">
        <v>24</v>
      </c>
      <c r="B38" s="550" t="s">
        <v>443</v>
      </c>
      <c r="C38" s="130" t="s">
        <v>429</v>
      </c>
      <c r="D38" s="118" t="s">
        <v>0</v>
      </c>
      <c r="E38" s="131"/>
      <c r="F38" s="265">
        <v>54</v>
      </c>
      <c r="G38" s="143" t="s">
        <v>0</v>
      </c>
      <c r="H38"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54</v>
      </c>
      <c r="I38" s="245" t="str">
        <f>IF(Sklop18[[#This Row],[ZAHTEVANA SHEMA KAKOVOSTI]]&lt;&gt;"",Sklop18[[#This Row],[Preračunana masa/volumen/kos na enoto kg]],"")</f>
        <v/>
      </c>
      <c r="J38" s="365"/>
      <c r="K38" s="355"/>
      <c r="L38" s="355"/>
      <c r="M38" s="356"/>
      <c r="N38" s="366"/>
      <c r="O38" s="366"/>
      <c r="P38" s="253"/>
      <c r="Q38" s="248">
        <f>+Sklop18[[#This Row],[cena/enota brez DDV v EUR]]*Sklop18[[#This Row],[Stopnja DDV (%)]]</f>
        <v>0</v>
      </c>
      <c r="R38" s="248">
        <f>+Sklop18[[#This Row],[cena/enota brez DDV v EUR]]+Sklop18[[#This Row],[Davek (EUR)]]</f>
        <v>0</v>
      </c>
      <c r="S38" s="248">
        <f>+Sklop18[[#This Row],[cena/enota brez DDV v EUR]]*Sklop18[[#This Row],[Okvirna količina]]</f>
        <v>0</v>
      </c>
      <c r="T38" s="248">
        <f>+Sklop18[[#This Row],[Končna cena/enoto mere (EUR) z DDV]]*Sklop18[[#This Row],[Okvirna količina]]</f>
        <v>0</v>
      </c>
      <c r="U38" s="223"/>
    </row>
    <row r="39" spans="1:21" s="55" customFormat="1" ht="12" customHeight="1">
      <c r="A39" s="266" t="s">
        <v>25</v>
      </c>
      <c r="B39" s="550" t="s">
        <v>995</v>
      </c>
      <c r="C39" s="130" t="s">
        <v>242</v>
      </c>
      <c r="D39" s="118" t="s">
        <v>0</v>
      </c>
      <c r="E39" s="131"/>
      <c r="F39" s="265">
        <v>220</v>
      </c>
      <c r="G39" s="143" t="s">
        <v>0</v>
      </c>
      <c r="H39"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220</v>
      </c>
      <c r="I39" s="245" t="str">
        <f>IF(Sklop18[[#This Row],[ZAHTEVANA SHEMA KAKOVOSTI]]&lt;&gt;"",Sklop18[[#This Row],[Preračunana masa/volumen/kos na enoto kg]],"")</f>
        <v/>
      </c>
      <c r="J39" s="365"/>
      <c r="K39" s="355"/>
      <c r="L39" s="355"/>
      <c r="M39" s="356"/>
      <c r="N39" s="366"/>
      <c r="O39" s="366"/>
      <c r="P39" s="253"/>
      <c r="Q39" s="248">
        <f>+Sklop18[[#This Row],[cena/enota brez DDV v EUR]]*Sklop18[[#This Row],[Stopnja DDV (%)]]</f>
        <v>0</v>
      </c>
      <c r="R39" s="248">
        <f>+Sklop18[[#This Row],[cena/enota brez DDV v EUR]]+Sklop18[[#This Row],[Davek (EUR)]]</f>
        <v>0</v>
      </c>
      <c r="S39" s="248">
        <f>+Sklop18[[#This Row],[cena/enota brez DDV v EUR]]*Sklop18[[#This Row],[Okvirna količina]]</f>
        <v>0</v>
      </c>
      <c r="T39" s="248">
        <f>+Sklop18[[#This Row],[Končna cena/enoto mere (EUR) z DDV]]*Sklop18[[#This Row],[Okvirna količina]]</f>
        <v>0</v>
      </c>
      <c r="U39" s="223"/>
    </row>
    <row r="40" spans="1:21" s="55" customFormat="1" ht="12" customHeight="1">
      <c r="A40" s="266" t="s">
        <v>26</v>
      </c>
      <c r="B40" s="550" t="s">
        <v>995</v>
      </c>
      <c r="C40" s="130" t="s">
        <v>436</v>
      </c>
      <c r="D40" s="118" t="s">
        <v>0</v>
      </c>
      <c r="E40" s="131"/>
      <c r="F40" s="265">
        <v>202</v>
      </c>
      <c r="G40" s="143" t="s">
        <v>0</v>
      </c>
      <c r="H40"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202</v>
      </c>
      <c r="I40" s="245" t="str">
        <f>IF(Sklop18[[#This Row],[ZAHTEVANA SHEMA KAKOVOSTI]]&lt;&gt;"",Sklop18[[#This Row],[Preračunana masa/volumen/kos na enoto kg]],"")</f>
        <v/>
      </c>
      <c r="J40" s="365"/>
      <c r="K40" s="355"/>
      <c r="L40" s="355"/>
      <c r="M40" s="356"/>
      <c r="N40" s="366"/>
      <c r="O40" s="366"/>
      <c r="P40" s="253"/>
      <c r="Q40" s="248">
        <f>+Sklop18[[#This Row],[cena/enota brez DDV v EUR]]*Sklop18[[#This Row],[Stopnja DDV (%)]]</f>
        <v>0</v>
      </c>
      <c r="R40" s="248">
        <f>+Sklop18[[#This Row],[cena/enota brez DDV v EUR]]+Sklop18[[#This Row],[Davek (EUR)]]</f>
        <v>0</v>
      </c>
      <c r="S40" s="248">
        <f>+Sklop18[[#This Row],[cena/enota brez DDV v EUR]]*Sklop18[[#This Row],[Okvirna količina]]</f>
        <v>0</v>
      </c>
      <c r="T40" s="248">
        <f>+Sklop18[[#This Row],[Končna cena/enoto mere (EUR) z DDV]]*Sklop18[[#This Row],[Okvirna količina]]</f>
        <v>0</v>
      </c>
      <c r="U40" s="223"/>
    </row>
    <row r="41" spans="1:21" s="55" customFormat="1" ht="12" customHeight="1">
      <c r="A41" s="266" t="s">
        <v>27</v>
      </c>
      <c r="B41" s="550" t="s">
        <v>442</v>
      </c>
      <c r="C41" s="130" t="s">
        <v>435</v>
      </c>
      <c r="D41" s="118" t="s">
        <v>0</v>
      </c>
      <c r="E41" s="131"/>
      <c r="F41" s="265">
        <v>130</v>
      </c>
      <c r="G41" s="143" t="s">
        <v>0</v>
      </c>
      <c r="H41"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130</v>
      </c>
      <c r="I41" s="245" t="str">
        <f>IF(Sklop18[[#This Row],[ZAHTEVANA SHEMA KAKOVOSTI]]&lt;&gt;"",Sklop18[[#This Row],[Preračunana masa/volumen/kos na enoto kg]],"")</f>
        <v/>
      </c>
      <c r="J41" s="365"/>
      <c r="K41" s="355"/>
      <c r="L41" s="355"/>
      <c r="M41" s="356"/>
      <c r="N41" s="366"/>
      <c r="O41" s="366"/>
      <c r="P41" s="253"/>
      <c r="Q41" s="248">
        <f>+Sklop18[[#This Row],[cena/enota brez DDV v EUR]]*Sklop18[[#This Row],[Stopnja DDV (%)]]</f>
        <v>0</v>
      </c>
      <c r="R41" s="248">
        <f>+Sklop18[[#This Row],[cena/enota brez DDV v EUR]]+Sklop18[[#This Row],[Davek (EUR)]]</f>
        <v>0</v>
      </c>
      <c r="S41" s="248">
        <f>+Sklop18[[#This Row],[cena/enota brez DDV v EUR]]*Sklop18[[#This Row],[Okvirna količina]]</f>
        <v>0</v>
      </c>
      <c r="T41" s="248">
        <f>+Sklop18[[#This Row],[Končna cena/enoto mere (EUR) z DDV]]*Sklop18[[#This Row],[Okvirna količina]]</f>
        <v>0</v>
      </c>
      <c r="U41" s="223"/>
    </row>
    <row r="42" spans="1:21" s="55" customFormat="1" ht="12" customHeight="1">
      <c r="A42" s="266" t="s">
        <v>28</v>
      </c>
      <c r="B42" s="550" t="s">
        <v>441</v>
      </c>
      <c r="C42" s="130" t="s">
        <v>242</v>
      </c>
      <c r="D42" s="118" t="s">
        <v>0</v>
      </c>
      <c r="E42" s="131"/>
      <c r="F42" s="265">
        <v>50</v>
      </c>
      <c r="G42" s="143" t="s">
        <v>0</v>
      </c>
      <c r="H42"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v>
      </c>
      <c r="I42" s="245" t="str">
        <f>IF(Sklop18[[#This Row],[ZAHTEVANA SHEMA KAKOVOSTI]]&lt;&gt;"",Sklop18[[#This Row],[Preračunana masa/volumen/kos na enoto kg]],"")</f>
        <v/>
      </c>
      <c r="J42" s="365"/>
      <c r="K42" s="355"/>
      <c r="L42" s="355"/>
      <c r="M42" s="356"/>
      <c r="N42" s="366"/>
      <c r="O42" s="366"/>
      <c r="P42" s="253"/>
      <c r="Q42" s="248">
        <f>+Sklop18[[#This Row],[cena/enota brez DDV v EUR]]*Sklop18[[#This Row],[Stopnja DDV (%)]]</f>
        <v>0</v>
      </c>
      <c r="R42" s="248">
        <f>+Sklop18[[#This Row],[cena/enota brez DDV v EUR]]+Sklop18[[#This Row],[Davek (EUR)]]</f>
        <v>0</v>
      </c>
      <c r="S42" s="248">
        <f>+Sklop18[[#This Row],[cena/enota brez DDV v EUR]]*Sklop18[[#This Row],[Okvirna količina]]</f>
        <v>0</v>
      </c>
      <c r="T42" s="248">
        <f>+Sklop18[[#This Row],[Končna cena/enoto mere (EUR) z DDV]]*Sklop18[[#This Row],[Okvirna količina]]</f>
        <v>0</v>
      </c>
      <c r="U42" s="223"/>
    </row>
    <row r="43" spans="1:21" s="55" customFormat="1" ht="12">
      <c r="A43" s="266" t="s">
        <v>29</v>
      </c>
      <c r="B43" s="550" t="s">
        <v>996</v>
      </c>
      <c r="C43" s="130" t="s">
        <v>438</v>
      </c>
      <c r="D43" s="118" t="s">
        <v>0</v>
      </c>
      <c r="E43" s="131"/>
      <c r="F43" s="265">
        <v>150</v>
      </c>
      <c r="G43" s="143" t="s">
        <v>0</v>
      </c>
      <c r="H43"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43" s="245" t="str">
        <f>IF(Sklop18[[#This Row],[ZAHTEVANA SHEMA KAKOVOSTI]]&lt;&gt;"",Sklop18[[#This Row],[Preračunana masa/volumen/kos na enoto kg]],"")</f>
        <v/>
      </c>
      <c r="J43" s="365"/>
      <c r="K43" s="355"/>
      <c r="L43" s="355"/>
      <c r="M43" s="356"/>
      <c r="N43" s="366"/>
      <c r="O43" s="366"/>
      <c r="P43" s="253"/>
      <c r="Q43" s="248">
        <f>+Sklop18[[#This Row],[cena/enota brez DDV v EUR]]*Sklop18[[#This Row],[Stopnja DDV (%)]]</f>
        <v>0</v>
      </c>
      <c r="R43" s="248">
        <f>+Sklop18[[#This Row],[cena/enota brez DDV v EUR]]+Sklop18[[#This Row],[Davek (EUR)]]</f>
        <v>0</v>
      </c>
      <c r="S43" s="248">
        <f>+Sklop18[[#This Row],[cena/enota brez DDV v EUR]]*Sklop18[[#This Row],[Okvirna količina]]</f>
        <v>0</v>
      </c>
      <c r="T43" s="248">
        <f>+Sklop18[[#This Row],[Končna cena/enoto mere (EUR) z DDV]]*Sklop18[[#This Row],[Okvirna količina]]</f>
        <v>0</v>
      </c>
      <c r="U43" s="223"/>
    </row>
    <row r="44" spans="1:21" s="55" customFormat="1" ht="12" customHeight="1">
      <c r="A44" s="266" t="s">
        <v>30</v>
      </c>
      <c r="B44" s="550" t="s">
        <v>997</v>
      </c>
      <c r="C44" s="130" t="s">
        <v>366</v>
      </c>
      <c r="D44" s="118" t="s">
        <v>0</v>
      </c>
      <c r="E44" s="131"/>
      <c r="F44" s="265">
        <v>50</v>
      </c>
      <c r="G44" s="143" t="s">
        <v>0</v>
      </c>
      <c r="H44"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v>
      </c>
      <c r="I44" s="245" t="str">
        <f>IF(Sklop18[[#This Row],[ZAHTEVANA SHEMA KAKOVOSTI]]&lt;&gt;"",Sklop18[[#This Row],[Preračunana masa/volumen/kos na enoto kg]],"")</f>
        <v/>
      </c>
      <c r="J44" s="365"/>
      <c r="K44" s="355"/>
      <c r="L44" s="355"/>
      <c r="M44" s="356"/>
      <c r="N44" s="366"/>
      <c r="O44" s="366"/>
      <c r="P44" s="253"/>
      <c r="Q44" s="248">
        <f>+Sklop18[[#This Row],[cena/enota brez DDV v EUR]]*Sklop18[[#This Row],[Stopnja DDV (%)]]</f>
        <v>0</v>
      </c>
      <c r="R44" s="248">
        <f>+Sklop18[[#This Row],[cena/enota brez DDV v EUR]]+Sklop18[[#This Row],[Davek (EUR)]]</f>
        <v>0</v>
      </c>
      <c r="S44" s="248">
        <f>+Sklop18[[#This Row],[cena/enota brez DDV v EUR]]*Sklop18[[#This Row],[Okvirna količina]]</f>
        <v>0</v>
      </c>
      <c r="T44" s="248">
        <f>+Sklop18[[#This Row],[Končna cena/enoto mere (EUR) z DDV]]*Sklop18[[#This Row],[Okvirna količina]]</f>
        <v>0</v>
      </c>
      <c r="U44" s="223"/>
    </row>
    <row r="45" spans="1:21" s="55" customFormat="1" ht="24">
      <c r="A45" s="608" t="s">
        <v>31</v>
      </c>
      <c r="B45" s="609" t="s">
        <v>1244</v>
      </c>
      <c r="C45" s="610" t="s">
        <v>1245</v>
      </c>
      <c r="D45" s="118"/>
      <c r="E45" s="131"/>
      <c r="F45" s="265"/>
      <c r="G45" s="143"/>
      <c r="H45"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0</v>
      </c>
      <c r="I45" s="245" t="str">
        <f>IF(Sklop18[[#This Row],[ZAHTEVANA SHEMA KAKOVOSTI]]&lt;&gt;"",Sklop18[[#This Row],[Preračunana masa/volumen/kos na enoto kg]],"")</f>
        <v/>
      </c>
      <c r="J45" s="365"/>
      <c r="K45" s="355"/>
      <c r="L45" s="355"/>
      <c r="M45" s="356"/>
      <c r="N45" s="366"/>
      <c r="O45" s="366"/>
      <c r="P45" s="253"/>
      <c r="Q45" s="248">
        <f>+Sklop18[[#This Row],[cena/enota brez DDV v EUR]]*Sklop18[[#This Row],[Stopnja DDV (%)]]</f>
        <v>0</v>
      </c>
      <c r="R45" s="248">
        <f>+Sklop18[[#This Row],[cena/enota brez DDV v EUR]]+Sklop18[[#This Row],[Davek (EUR)]]</f>
        <v>0</v>
      </c>
      <c r="S45" s="248">
        <f>+Sklop18[[#This Row],[cena/enota brez DDV v EUR]]*Sklop18[[#This Row],[Okvirna količina]]</f>
        <v>0</v>
      </c>
      <c r="T45" s="248">
        <f>+Sklop18[[#This Row],[Končna cena/enoto mere (EUR) z DDV]]*Sklop18[[#This Row],[Okvirna količina]]</f>
        <v>0</v>
      </c>
      <c r="U45" s="223"/>
    </row>
    <row r="46" spans="1:21" s="55" customFormat="1" ht="12" customHeight="1">
      <c r="A46" s="266" t="s">
        <v>32</v>
      </c>
      <c r="B46" s="550" t="s">
        <v>998</v>
      </c>
      <c r="C46" s="130" t="s">
        <v>430</v>
      </c>
      <c r="D46" s="118" t="s">
        <v>0</v>
      </c>
      <c r="E46" s="131"/>
      <c r="F46" s="265">
        <v>25</v>
      </c>
      <c r="G46" s="143" t="s">
        <v>0</v>
      </c>
      <c r="H46"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25</v>
      </c>
      <c r="I46" s="245" t="str">
        <f>IF(Sklop18[[#This Row],[ZAHTEVANA SHEMA KAKOVOSTI]]&lt;&gt;"",Sklop18[[#This Row],[Preračunana masa/volumen/kos na enoto kg]],"")</f>
        <v/>
      </c>
      <c r="J46" s="365"/>
      <c r="K46" s="355"/>
      <c r="L46" s="355"/>
      <c r="M46" s="356"/>
      <c r="N46" s="366"/>
      <c r="O46" s="366"/>
      <c r="P46" s="253"/>
      <c r="Q46" s="248">
        <f>+Sklop18[[#This Row],[cena/enota brez DDV v EUR]]*Sklop18[[#This Row],[Stopnja DDV (%)]]</f>
        <v>0</v>
      </c>
      <c r="R46" s="248">
        <f>+Sklop18[[#This Row],[cena/enota brez DDV v EUR]]+Sklop18[[#This Row],[Davek (EUR)]]</f>
        <v>0</v>
      </c>
      <c r="S46" s="248">
        <f>+Sklop18[[#This Row],[cena/enota brez DDV v EUR]]*Sklop18[[#This Row],[Okvirna količina]]</f>
        <v>0</v>
      </c>
      <c r="T46" s="248">
        <f>+Sklop18[[#This Row],[Končna cena/enoto mere (EUR) z DDV]]*Sklop18[[#This Row],[Okvirna količina]]</f>
        <v>0</v>
      </c>
      <c r="U46" s="223"/>
    </row>
    <row r="47" spans="1:21" s="55" customFormat="1" ht="12" customHeight="1">
      <c r="A47" s="266" t="s">
        <v>33</v>
      </c>
      <c r="B47" s="550" t="s">
        <v>999</v>
      </c>
      <c r="C47" s="130" t="s">
        <v>430</v>
      </c>
      <c r="D47" s="118" t="s">
        <v>0</v>
      </c>
      <c r="E47" s="131"/>
      <c r="F47" s="265">
        <v>160</v>
      </c>
      <c r="G47" s="143" t="s">
        <v>0</v>
      </c>
      <c r="H47"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160</v>
      </c>
      <c r="I47" s="245" t="str">
        <f>IF(Sklop18[[#This Row],[ZAHTEVANA SHEMA KAKOVOSTI]]&lt;&gt;"",Sklop18[[#This Row],[Preračunana masa/volumen/kos na enoto kg]],"")</f>
        <v/>
      </c>
      <c r="J47" s="365"/>
      <c r="K47" s="355"/>
      <c r="L47" s="355"/>
      <c r="M47" s="356"/>
      <c r="N47" s="366"/>
      <c r="O47" s="366"/>
      <c r="P47" s="253"/>
      <c r="Q47" s="248">
        <f>+Sklop18[[#This Row],[cena/enota brez DDV v EUR]]*Sklop18[[#This Row],[Stopnja DDV (%)]]</f>
        <v>0</v>
      </c>
      <c r="R47" s="248">
        <f>+Sklop18[[#This Row],[cena/enota brez DDV v EUR]]+Sklop18[[#This Row],[Davek (EUR)]]</f>
        <v>0</v>
      </c>
      <c r="S47" s="248">
        <f>+Sklop18[[#This Row],[cena/enota brez DDV v EUR]]*Sklop18[[#This Row],[Okvirna količina]]</f>
        <v>0</v>
      </c>
      <c r="T47" s="248">
        <f>+Sklop18[[#This Row],[Končna cena/enoto mere (EUR) z DDV]]*Sklop18[[#This Row],[Okvirna količina]]</f>
        <v>0</v>
      </c>
      <c r="U47" s="223"/>
    </row>
    <row r="48" spans="1:21" s="55" customFormat="1" ht="12" customHeight="1">
      <c r="A48" s="266" t="s">
        <v>34</v>
      </c>
      <c r="B48" s="550" t="s">
        <v>448</v>
      </c>
      <c r="C48" s="388" t="s">
        <v>439</v>
      </c>
      <c r="D48" s="118" t="s">
        <v>0</v>
      </c>
      <c r="E48" s="390"/>
      <c r="F48" s="428">
        <v>10</v>
      </c>
      <c r="G48" s="432" t="s">
        <v>0</v>
      </c>
      <c r="H48"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v>
      </c>
      <c r="I48" s="391" t="str">
        <f>IF(Sklop18[[#This Row],[ZAHTEVANA SHEMA KAKOVOSTI]]&lt;&gt;"",Sklop18[[#This Row],[Preračunana masa/volumen/kos na enoto kg]],"")</f>
        <v/>
      </c>
      <c r="J48" s="429"/>
      <c r="K48" s="430"/>
      <c r="L48" s="430"/>
      <c r="M48" s="431"/>
      <c r="N48" s="433"/>
      <c r="O48" s="433"/>
      <c r="P48" s="405"/>
      <c r="Q48" s="397">
        <f>+Sklop18[[#This Row],[cena/enota brez DDV v EUR]]*Sklop18[[#This Row],[Stopnja DDV (%)]]</f>
        <v>0</v>
      </c>
      <c r="R48" s="397">
        <f>+Sklop18[[#This Row],[cena/enota brez DDV v EUR]]+Sklop18[[#This Row],[Davek (EUR)]]</f>
        <v>0</v>
      </c>
      <c r="S48" s="397">
        <f>+Sklop18[[#This Row],[cena/enota brez DDV v EUR]]*Sklop18[[#This Row],[Okvirna količina]]</f>
        <v>0</v>
      </c>
      <c r="T48" s="397">
        <f>+Sklop18[[#This Row],[Končna cena/enoto mere (EUR) z DDV]]*Sklop18[[#This Row],[Okvirna količina]]</f>
        <v>0</v>
      </c>
      <c r="U48" s="223"/>
    </row>
    <row r="49" spans="1:21" s="55" customFormat="1" ht="12" customHeight="1">
      <c r="A49" s="266" t="s">
        <v>150</v>
      </c>
      <c r="B49" s="550" t="s">
        <v>449</v>
      </c>
      <c r="C49" s="388" t="s">
        <v>430</v>
      </c>
      <c r="D49" s="118" t="s">
        <v>0</v>
      </c>
      <c r="E49" s="390"/>
      <c r="F49" s="428">
        <v>100</v>
      </c>
      <c r="G49" s="432" t="s">
        <v>0</v>
      </c>
      <c r="H49"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I49" s="391" t="str">
        <f>IF(Sklop18[[#This Row],[ZAHTEVANA SHEMA KAKOVOSTI]]&lt;&gt;"",Sklop18[[#This Row],[Preračunana masa/volumen/kos na enoto kg]],"")</f>
        <v/>
      </c>
      <c r="J49" s="429"/>
      <c r="K49" s="430"/>
      <c r="L49" s="430"/>
      <c r="M49" s="431"/>
      <c r="N49" s="433"/>
      <c r="O49" s="433"/>
      <c r="P49" s="405"/>
      <c r="Q49" s="397">
        <f>+Sklop18[[#This Row],[cena/enota brez DDV v EUR]]*Sklop18[[#This Row],[Stopnja DDV (%)]]</f>
        <v>0</v>
      </c>
      <c r="R49" s="397">
        <f>+Sklop18[[#This Row],[cena/enota brez DDV v EUR]]+Sklop18[[#This Row],[Davek (EUR)]]</f>
        <v>0</v>
      </c>
      <c r="S49" s="397">
        <f>+Sklop18[[#This Row],[cena/enota brez DDV v EUR]]*Sklop18[[#This Row],[Okvirna količina]]</f>
        <v>0</v>
      </c>
      <c r="T49" s="397">
        <f>+Sklop18[[#This Row],[Končna cena/enoto mere (EUR) z DDV]]*Sklop18[[#This Row],[Okvirna količina]]</f>
        <v>0</v>
      </c>
      <c r="U49" s="223"/>
    </row>
    <row r="50" spans="1:21" s="55" customFormat="1" ht="17.25" customHeight="1">
      <c r="A50" s="266" t="s">
        <v>151</v>
      </c>
      <c r="B50" s="550" t="s">
        <v>1000</v>
      </c>
      <c r="C50" s="388" t="s">
        <v>435</v>
      </c>
      <c r="D50" s="118" t="s">
        <v>0</v>
      </c>
      <c r="E50" s="390"/>
      <c r="F50" s="428">
        <v>25</v>
      </c>
      <c r="G50" s="432" t="s">
        <v>0</v>
      </c>
      <c r="H50"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25</v>
      </c>
      <c r="I50" s="391" t="str">
        <f>IF(Sklop18[[#This Row],[ZAHTEVANA SHEMA KAKOVOSTI]]&lt;&gt;"",Sklop18[[#This Row],[Preračunana masa/volumen/kos na enoto kg]],"")</f>
        <v/>
      </c>
      <c r="J50" s="429"/>
      <c r="K50" s="430"/>
      <c r="L50" s="430"/>
      <c r="M50" s="431"/>
      <c r="N50" s="433"/>
      <c r="O50" s="433"/>
      <c r="P50" s="405"/>
      <c r="Q50" s="397">
        <f>+Sklop18[[#This Row],[cena/enota brez DDV v EUR]]*Sklop18[[#This Row],[Stopnja DDV (%)]]</f>
        <v>0</v>
      </c>
      <c r="R50" s="397">
        <f>+Sklop18[[#This Row],[cena/enota brez DDV v EUR]]+Sklop18[[#This Row],[Davek (EUR)]]</f>
        <v>0</v>
      </c>
      <c r="S50" s="397">
        <f>+Sklop18[[#This Row],[cena/enota brez DDV v EUR]]*Sklop18[[#This Row],[Okvirna količina]]</f>
        <v>0</v>
      </c>
      <c r="T50" s="397">
        <f>+Sklop18[[#This Row],[Končna cena/enoto mere (EUR) z DDV]]*Sklop18[[#This Row],[Okvirna količina]]</f>
        <v>0</v>
      </c>
      <c r="U50" s="223"/>
    </row>
    <row r="51" spans="1:21" s="55" customFormat="1" ht="12" customHeight="1">
      <c r="A51" s="266" t="s">
        <v>152</v>
      </c>
      <c r="B51" s="550" t="s">
        <v>1001</v>
      </c>
      <c r="C51" s="388" t="s">
        <v>366</v>
      </c>
      <c r="D51" s="118" t="s">
        <v>0</v>
      </c>
      <c r="E51" s="390"/>
      <c r="F51" s="428">
        <v>60</v>
      </c>
      <c r="G51" s="432" t="s">
        <v>0</v>
      </c>
      <c r="H51"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60</v>
      </c>
      <c r="I51" s="391" t="str">
        <f>IF(Sklop18[[#This Row],[ZAHTEVANA SHEMA KAKOVOSTI]]&lt;&gt;"",Sklop18[[#This Row],[Preračunana masa/volumen/kos na enoto kg]],"")</f>
        <v/>
      </c>
      <c r="J51" s="429"/>
      <c r="K51" s="430"/>
      <c r="L51" s="430"/>
      <c r="M51" s="431"/>
      <c r="N51" s="433"/>
      <c r="O51" s="433"/>
      <c r="P51" s="405"/>
      <c r="Q51" s="397">
        <f>+Sklop18[[#This Row],[cena/enota brez DDV v EUR]]*Sklop18[[#This Row],[Stopnja DDV (%)]]</f>
        <v>0</v>
      </c>
      <c r="R51" s="397">
        <f>+Sklop18[[#This Row],[cena/enota brez DDV v EUR]]+Sklop18[[#This Row],[Davek (EUR)]]</f>
        <v>0</v>
      </c>
      <c r="S51" s="397">
        <f>+Sklop18[[#This Row],[cena/enota brez DDV v EUR]]*Sklop18[[#This Row],[Okvirna količina]]</f>
        <v>0</v>
      </c>
      <c r="T51" s="397">
        <f>+Sklop18[[#This Row],[Končna cena/enoto mere (EUR) z DDV]]*Sklop18[[#This Row],[Okvirna količina]]</f>
        <v>0</v>
      </c>
      <c r="U51" s="223"/>
    </row>
    <row r="52" spans="1:21" s="55" customFormat="1" ht="12" customHeight="1">
      <c r="A52" s="266" t="s">
        <v>153</v>
      </c>
      <c r="B52" s="550" t="s">
        <v>451</v>
      </c>
      <c r="C52" s="388" t="s">
        <v>435</v>
      </c>
      <c r="D52" s="118" t="s">
        <v>0</v>
      </c>
      <c r="E52" s="390"/>
      <c r="F52" s="428">
        <v>300</v>
      </c>
      <c r="G52" s="432" t="s">
        <v>0</v>
      </c>
      <c r="H52"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300</v>
      </c>
      <c r="I52" s="391" t="str">
        <f>IF(Sklop18[[#This Row],[ZAHTEVANA SHEMA KAKOVOSTI]]&lt;&gt;"",Sklop18[[#This Row],[Preračunana masa/volumen/kos na enoto kg]],"")</f>
        <v/>
      </c>
      <c r="J52" s="429"/>
      <c r="K52" s="430"/>
      <c r="L52" s="430"/>
      <c r="M52" s="431"/>
      <c r="N52" s="433"/>
      <c r="O52" s="433"/>
      <c r="P52" s="405"/>
      <c r="Q52" s="397">
        <f>+Sklop18[[#This Row],[cena/enota brez DDV v EUR]]*Sklop18[[#This Row],[Stopnja DDV (%)]]</f>
        <v>0</v>
      </c>
      <c r="R52" s="397">
        <f>+Sklop18[[#This Row],[cena/enota brez DDV v EUR]]+Sklop18[[#This Row],[Davek (EUR)]]</f>
        <v>0</v>
      </c>
      <c r="S52" s="397">
        <f>+Sklop18[[#This Row],[cena/enota brez DDV v EUR]]*Sklop18[[#This Row],[Okvirna količina]]</f>
        <v>0</v>
      </c>
      <c r="T52" s="397">
        <f>+Sklop18[[#This Row],[Končna cena/enoto mere (EUR) z DDV]]*Sklop18[[#This Row],[Okvirna količina]]</f>
        <v>0</v>
      </c>
      <c r="U52" s="223"/>
    </row>
    <row r="53" spans="1:21" s="55" customFormat="1" ht="12" customHeight="1">
      <c r="A53" s="266" t="s">
        <v>154</v>
      </c>
      <c r="B53" s="550" t="s">
        <v>249</v>
      </c>
      <c r="C53" s="388" t="s">
        <v>450</v>
      </c>
      <c r="D53" s="118" t="s">
        <v>0</v>
      </c>
      <c r="E53" s="390"/>
      <c r="F53" s="428">
        <v>20</v>
      </c>
      <c r="G53" s="432" t="s">
        <v>0</v>
      </c>
      <c r="H53"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20</v>
      </c>
      <c r="I53" s="391" t="str">
        <f>IF(Sklop18[[#This Row],[ZAHTEVANA SHEMA KAKOVOSTI]]&lt;&gt;"",Sklop18[[#This Row],[Preračunana masa/volumen/kos na enoto kg]],"")</f>
        <v/>
      </c>
      <c r="J53" s="429"/>
      <c r="K53" s="430"/>
      <c r="L53" s="430"/>
      <c r="M53" s="431"/>
      <c r="N53" s="433"/>
      <c r="O53" s="433"/>
      <c r="P53" s="405"/>
      <c r="Q53" s="397">
        <f>+Sklop18[[#This Row],[cena/enota brez DDV v EUR]]*Sklop18[[#This Row],[Stopnja DDV (%)]]</f>
        <v>0</v>
      </c>
      <c r="R53" s="397">
        <f>+Sklop18[[#This Row],[cena/enota brez DDV v EUR]]+Sklop18[[#This Row],[Davek (EUR)]]</f>
        <v>0</v>
      </c>
      <c r="S53" s="397">
        <f>+Sklop18[[#This Row],[cena/enota brez DDV v EUR]]*Sklop18[[#This Row],[Okvirna količina]]</f>
        <v>0</v>
      </c>
      <c r="T53" s="397">
        <f>+Sklop18[[#This Row],[Končna cena/enoto mere (EUR) z DDV]]*Sklop18[[#This Row],[Okvirna količina]]</f>
        <v>0</v>
      </c>
      <c r="U53" s="223"/>
    </row>
    <row r="54" spans="1:21" s="55" customFormat="1" ht="24">
      <c r="A54" s="608" t="s">
        <v>155</v>
      </c>
      <c r="B54" s="609" t="s">
        <v>452</v>
      </c>
      <c r="C54" s="611" t="s">
        <v>1245</v>
      </c>
      <c r="D54" s="118"/>
      <c r="E54" s="390"/>
      <c r="F54" s="428"/>
      <c r="G54" s="432"/>
      <c r="H54"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0</v>
      </c>
      <c r="I54" s="391" t="str">
        <f>IF(Sklop18[[#This Row],[ZAHTEVANA SHEMA KAKOVOSTI]]&lt;&gt;"",Sklop18[[#This Row],[Preračunana masa/volumen/kos na enoto kg]],"")</f>
        <v/>
      </c>
      <c r="J54" s="429"/>
      <c r="K54" s="430"/>
      <c r="L54" s="430"/>
      <c r="M54" s="431"/>
      <c r="N54" s="433"/>
      <c r="O54" s="433"/>
      <c r="P54" s="405"/>
      <c r="Q54" s="397">
        <f>+Sklop18[[#This Row],[cena/enota brez DDV v EUR]]*Sklop18[[#This Row],[Stopnja DDV (%)]]</f>
        <v>0</v>
      </c>
      <c r="R54" s="397">
        <f>+Sklop18[[#This Row],[cena/enota brez DDV v EUR]]+Sklop18[[#This Row],[Davek (EUR)]]</f>
        <v>0</v>
      </c>
      <c r="S54" s="397">
        <f>+Sklop18[[#This Row],[cena/enota brez DDV v EUR]]*Sklop18[[#This Row],[Okvirna količina]]</f>
        <v>0</v>
      </c>
      <c r="T54" s="397">
        <f>+Sklop18[[#This Row],[Končna cena/enoto mere (EUR) z DDV]]*Sklop18[[#This Row],[Okvirna količina]]</f>
        <v>0</v>
      </c>
      <c r="U54" s="223"/>
    </row>
    <row r="55" spans="1:21" s="55" customFormat="1" ht="12" customHeight="1">
      <c r="A55" s="266" t="s">
        <v>156</v>
      </c>
      <c r="B55" s="550" t="s">
        <v>1002</v>
      </c>
      <c r="C55" s="388" t="s">
        <v>453</v>
      </c>
      <c r="D55" s="118" t="s">
        <v>0</v>
      </c>
      <c r="E55" s="390"/>
      <c r="F55" s="428">
        <v>83</v>
      </c>
      <c r="G55" s="432" t="s">
        <v>0</v>
      </c>
      <c r="H55"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83</v>
      </c>
      <c r="I55" s="391" t="str">
        <f>IF(Sklop18[[#This Row],[ZAHTEVANA SHEMA KAKOVOSTI]]&lt;&gt;"",Sklop18[[#This Row],[Preračunana masa/volumen/kos na enoto kg]],"")</f>
        <v/>
      </c>
      <c r="J55" s="429"/>
      <c r="K55" s="430"/>
      <c r="L55" s="430"/>
      <c r="M55" s="431"/>
      <c r="N55" s="433"/>
      <c r="O55" s="433"/>
      <c r="P55" s="405"/>
      <c r="Q55" s="397">
        <f>+Sklop18[[#This Row],[cena/enota brez DDV v EUR]]*Sklop18[[#This Row],[Stopnja DDV (%)]]</f>
        <v>0</v>
      </c>
      <c r="R55" s="397">
        <f>+Sklop18[[#This Row],[cena/enota brez DDV v EUR]]+Sklop18[[#This Row],[Davek (EUR)]]</f>
        <v>0</v>
      </c>
      <c r="S55" s="397">
        <f>+Sklop18[[#This Row],[cena/enota brez DDV v EUR]]*Sklop18[[#This Row],[Okvirna količina]]</f>
        <v>0</v>
      </c>
      <c r="T55" s="397">
        <f>+Sklop18[[#This Row],[Končna cena/enoto mere (EUR) z DDV]]*Sklop18[[#This Row],[Okvirna količina]]</f>
        <v>0</v>
      </c>
      <c r="U55" s="223"/>
    </row>
    <row r="56" spans="1:21" s="55" customFormat="1" ht="12" customHeight="1">
      <c r="A56" s="266" t="s">
        <v>157</v>
      </c>
      <c r="B56" s="550" t="s">
        <v>1003</v>
      </c>
      <c r="C56" s="388" t="s">
        <v>454</v>
      </c>
      <c r="D56" s="118" t="s">
        <v>0</v>
      </c>
      <c r="E56" s="390"/>
      <c r="F56" s="428">
        <v>26</v>
      </c>
      <c r="G56" s="432" t="s">
        <v>0</v>
      </c>
      <c r="H56"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26</v>
      </c>
      <c r="I56" s="391" t="str">
        <f>IF(Sklop18[[#This Row],[ZAHTEVANA SHEMA KAKOVOSTI]]&lt;&gt;"",Sklop18[[#This Row],[Preračunana masa/volumen/kos na enoto kg]],"")</f>
        <v/>
      </c>
      <c r="J56" s="429"/>
      <c r="K56" s="430"/>
      <c r="L56" s="430"/>
      <c r="M56" s="431"/>
      <c r="N56" s="433"/>
      <c r="O56" s="433"/>
      <c r="P56" s="405"/>
      <c r="Q56" s="397">
        <f>+Sklop18[[#This Row],[cena/enota brez DDV v EUR]]*Sklop18[[#This Row],[Stopnja DDV (%)]]</f>
        <v>0</v>
      </c>
      <c r="R56" s="397">
        <f>+Sklop18[[#This Row],[cena/enota brez DDV v EUR]]+Sklop18[[#This Row],[Davek (EUR)]]</f>
        <v>0</v>
      </c>
      <c r="S56" s="397">
        <f>+Sklop18[[#This Row],[cena/enota brez DDV v EUR]]*Sklop18[[#This Row],[Okvirna količina]]</f>
        <v>0</v>
      </c>
      <c r="T56" s="397">
        <f>+Sklop18[[#This Row],[Končna cena/enoto mere (EUR) z DDV]]*Sklop18[[#This Row],[Okvirna količina]]</f>
        <v>0</v>
      </c>
      <c r="U56" s="223"/>
    </row>
    <row r="57" spans="1:21" s="55" customFormat="1" ht="12" customHeight="1">
      <c r="A57" s="266" t="s">
        <v>178</v>
      </c>
      <c r="B57" s="550" t="s">
        <v>457</v>
      </c>
      <c r="C57" s="388" t="s">
        <v>436</v>
      </c>
      <c r="D57" s="118" t="s">
        <v>0</v>
      </c>
      <c r="E57" s="390"/>
      <c r="F57" s="428">
        <v>140</v>
      </c>
      <c r="G57" s="432" t="s">
        <v>0</v>
      </c>
      <c r="H57"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140</v>
      </c>
      <c r="I57" s="391" t="str">
        <f>IF(Sklop18[[#This Row],[ZAHTEVANA SHEMA KAKOVOSTI]]&lt;&gt;"",Sklop18[[#This Row],[Preračunana masa/volumen/kos na enoto kg]],"")</f>
        <v/>
      </c>
      <c r="J57" s="429"/>
      <c r="K57" s="430"/>
      <c r="L57" s="430"/>
      <c r="M57" s="431"/>
      <c r="N57" s="433"/>
      <c r="O57" s="433"/>
      <c r="P57" s="405"/>
      <c r="Q57" s="397">
        <f>+Sklop18[[#This Row],[cena/enota brez DDV v EUR]]*Sklop18[[#This Row],[Stopnja DDV (%)]]</f>
        <v>0</v>
      </c>
      <c r="R57" s="397">
        <f>+Sklop18[[#This Row],[cena/enota brez DDV v EUR]]+Sklop18[[#This Row],[Davek (EUR)]]</f>
        <v>0</v>
      </c>
      <c r="S57" s="397">
        <f>+Sklop18[[#This Row],[cena/enota brez DDV v EUR]]*Sklop18[[#This Row],[Okvirna količina]]</f>
        <v>0</v>
      </c>
      <c r="T57" s="397">
        <f>+Sklop18[[#This Row],[Končna cena/enoto mere (EUR) z DDV]]*Sklop18[[#This Row],[Okvirna količina]]</f>
        <v>0</v>
      </c>
      <c r="U57" s="223"/>
    </row>
    <row r="58" spans="1:21" s="55" customFormat="1" ht="12" customHeight="1">
      <c r="A58" s="266" t="s">
        <v>179</v>
      </c>
      <c r="B58" s="550" t="s">
        <v>458</v>
      </c>
      <c r="C58" s="388" t="s">
        <v>437</v>
      </c>
      <c r="D58" s="118" t="s">
        <v>0</v>
      </c>
      <c r="E58" s="390"/>
      <c r="F58" s="428">
        <v>110</v>
      </c>
      <c r="G58" s="432" t="s">
        <v>0</v>
      </c>
      <c r="H58"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110</v>
      </c>
      <c r="I58" s="391" t="str">
        <f>IF(Sklop18[[#This Row],[ZAHTEVANA SHEMA KAKOVOSTI]]&lt;&gt;"",Sklop18[[#This Row],[Preračunana masa/volumen/kos na enoto kg]],"")</f>
        <v/>
      </c>
      <c r="J58" s="429"/>
      <c r="K58" s="430"/>
      <c r="L58" s="430"/>
      <c r="M58" s="431"/>
      <c r="N58" s="433"/>
      <c r="O58" s="433"/>
      <c r="P58" s="405"/>
      <c r="Q58" s="397">
        <f>+Sklop18[[#This Row],[cena/enota brez DDV v EUR]]*Sklop18[[#This Row],[Stopnja DDV (%)]]</f>
        <v>0</v>
      </c>
      <c r="R58" s="397">
        <f>+Sklop18[[#This Row],[cena/enota brez DDV v EUR]]+Sklop18[[#This Row],[Davek (EUR)]]</f>
        <v>0</v>
      </c>
      <c r="S58" s="397">
        <f>+Sklop18[[#This Row],[cena/enota brez DDV v EUR]]*Sklop18[[#This Row],[Okvirna količina]]</f>
        <v>0</v>
      </c>
      <c r="T58" s="397">
        <f>+Sklop18[[#This Row],[Končna cena/enoto mere (EUR) z DDV]]*Sklop18[[#This Row],[Okvirna količina]]</f>
        <v>0</v>
      </c>
      <c r="U58" s="223"/>
    </row>
    <row r="59" spans="1:21" s="55" customFormat="1" ht="12" customHeight="1">
      <c r="A59" s="266" t="s">
        <v>180</v>
      </c>
      <c r="B59" s="550" t="s">
        <v>459</v>
      </c>
      <c r="C59" s="388" t="s">
        <v>456</v>
      </c>
      <c r="D59" s="118" t="s">
        <v>0</v>
      </c>
      <c r="E59" s="390"/>
      <c r="F59" s="428">
        <v>80</v>
      </c>
      <c r="G59" s="432" t="s">
        <v>0</v>
      </c>
      <c r="H59"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80</v>
      </c>
      <c r="I59" s="391" t="str">
        <f>IF(Sklop18[[#This Row],[ZAHTEVANA SHEMA KAKOVOSTI]]&lt;&gt;"",Sklop18[[#This Row],[Preračunana masa/volumen/kos na enoto kg]],"")</f>
        <v/>
      </c>
      <c r="J59" s="429"/>
      <c r="K59" s="430"/>
      <c r="L59" s="430"/>
      <c r="M59" s="431"/>
      <c r="N59" s="433"/>
      <c r="O59" s="433"/>
      <c r="P59" s="405"/>
      <c r="Q59" s="397">
        <f>+Sklop18[[#This Row],[cena/enota brez DDV v EUR]]*Sklop18[[#This Row],[Stopnja DDV (%)]]</f>
        <v>0</v>
      </c>
      <c r="R59" s="397">
        <f>+Sklop18[[#This Row],[cena/enota brez DDV v EUR]]+Sklop18[[#This Row],[Davek (EUR)]]</f>
        <v>0</v>
      </c>
      <c r="S59" s="397">
        <f>+Sklop18[[#This Row],[cena/enota brez DDV v EUR]]*Sklop18[[#This Row],[Okvirna količina]]</f>
        <v>0</v>
      </c>
      <c r="T59" s="397">
        <f>+Sklop18[[#This Row],[Končna cena/enoto mere (EUR) z DDV]]*Sklop18[[#This Row],[Okvirna količina]]</f>
        <v>0</v>
      </c>
      <c r="U59" s="223"/>
    </row>
    <row r="60" spans="1:21" s="55" customFormat="1" ht="12" customHeight="1">
      <c r="A60" s="266" t="s">
        <v>181</v>
      </c>
      <c r="B60" s="550" t="s">
        <v>1004</v>
      </c>
      <c r="C60" s="388" t="s">
        <v>453</v>
      </c>
      <c r="D60" s="118" t="s">
        <v>0</v>
      </c>
      <c r="E60" s="390"/>
      <c r="F60" s="428">
        <v>120</v>
      </c>
      <c r="G60" s="432" t="s">
        <v>0</v>
      </c>
      <c r="H60"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120</v>
      </c>
      <c r="I60" s="391" t="str">
        <f>IF(Sklop18[[#This Row],[ZAHTEVANA SHEMA KAKOVOSTI]]&lt;&gt;"",Sklop18[[#This Row],[Preračunana masa/volumen/kos na enoto kg]],"")</f>
        <v/>
      </c>
      <c r="J60" s="429"/>
      <c r="K60" s="430"/>
      <c r="L60" s="430"/>
      <c r="M60" s="431"/>
      <c r="N60" s="433"/>
      <c r="O60" s="433"/>
      <c r="P60" s="405"/>
      <c r="Q60" s="397">
        <f>+Sklop18[[#This Row],[cena/enota brez DDV v EUR]]*Sklop18[[#This Row],[Stopnja DDV (%)]]</f>
        <v>0</v>
      </c>
      <c r="R60" s="397">
        <f>+Sklop18[[#This Row],[cena/enota brez DDV v EUR]]+Sklop18[[#This Row],[Davek (EUR)]]</f>
        <v>0</v>
      </c>
      <c r="S60" s="397">
        <f>+Sklop18[[#This Row],[cena/enota brez DDV v EUR]]*Sklop18[[#This Row],[Okvirna količina]]</f>
        <v>0</v>
      </c>
      <c r="T60" s="397">
        <f>+Sklop18[[#This Row],[Končna cena/enoto mere (EUR) z DDV]]*Sklop18[[#This Row],[Okvirna količina]]</f>
        <v>0</v>
      </c>
      <c r="U60" s="223"/>
    </row>
    <row r="61" spans="1:21" s="55" customFormat="1" ht="12" customHeight="1">
      <c r="A61" s="266" t="s">
        <v>182</v>
      </c>
      <c r="B61" s="550" t="s">
        <v>460</v>
      </c>
      <c r="C61" s="388" t="s">
        <v>440</v>
      </c>
      <c r="D61" s="118" t="s">
        <v>0</v>
      </c>
      <c r="E61" s="390"/>
      <c r="F61" s="428">
        <v>190</v>
      </c>
      <c r="G61" s="432" t="s">
        <v>0</v>
      </c>
      <c r="H61"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190</v>
      </c>
      <c r="I61" s="391" t="str">
        <f>IF(Sklop18[[#This Row],[ZAHTEVANA SHEMA KAKOVOSTI]]&lt;&gt;"",Sklop18[[#This Row],[Preračunana masa/volumen/kos na enoto kg]],"")</f>
        <v/>
      </c>
      <c r="J61" s="429"/>
      <c r="K61" s="430"/>
      <c r="L61" s="430"/>
      <c r="M61" s="431"/>
      <c r="N61" s="433"/>
      <c r="O61" s="433"/>
      <c r="P61" s="405"/>
      <c r="Q61" s="397">
        <f>+Sklop18[[#This Row],[cena/enota brez DDV v EUR]]*Sklop18[[#This Row],[Stopnja DDV (%)]]</f>
        <v>0</v>
      </c>
      <c r="R61" s="397">
        <f>+Sklop18[[#This Row],[cena/enota brez DDV v EUR]]+Sklop18[[#This Row],[Davek (EUR)]]</f>
        <v>0</v>
      </c>
      <c r="S61" s="397">
        <f>+Sklop18[[#This Row],[cena/enota brez DDV v EUR]]*Sklop18[[#This Row],[Okvirna količina]]</f>
        <v>0</v>
      </c>
      <c r="T61" s="397">
        <f>+Sklop18[[#This Row],[Končna cena/enoto mere (EUR) z DDV]]*Sklop18[[#This Row],[Okvirna količina]]</f>
        <v>0</v>
      </c>
      <c r="U61" s="223"/>
    </row>
    <row r="62" spans="1:21" s="55" customFormat="1" ht="12" customHeight="1">
      <c r="A62" s="266" t="s">
        <v>183</v>
      </c>
      <c r="B62" s="550" t="s">
        <v>461</v>
      </c>
      <c r="C62" s="388" t="s">
        <v>455</v>
      </c>
      <c r="D62" s="118" t="s">
        <v>0</v>
      </c>
      <c r="E62" s="390"/>
      <c r="F62" s="428">
        <v>5</v>
      </c>
      <c r="G62" s="432" t="s">
        <v>0</v>
      </c>
      <c r="H62"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v>
      </c>
      <c r="I62" s="391" t="str">
        <f>IF(Sklop18[[#This Row],[ZAHTEVANA SHEMA KAKOVOSTI]]&lt;&gt;"",Sklop18[[#This Row],[Preračunana masa/volumen/kos na enoto kg]],"")</f>
        <v/>
      </c>
      <c r="J62" s="429"/>
      <c r="K62" s="430"/>
      <c r="L62" s="430"/>
      <c r="M62" s="431"/>
      <c r="N62" s="433"/>
      <c r="O62" s="433"/>
      <c r="P62" s="405"/>
      <c r="Q62" s="397">
        <f>+Sklop18[[#This Row],[cena/enota brez DDV v EUR]]*Sklop18[[#This Row],[Stopnja DDV (%)]]</f>
        <v>0</v>
      </c>
      <c r="R62" s="397">
        <f>+Sklop18[[#This Row],[cena/enota brez DDV v EUR]]+Sklop18[[#This Row],[Davek (EUR)]]</f>
        <v>0</v>
      </c>
      <c r="S62" s="397">
        <f>+Sklop18[[#This Row],[cena/enota brez DDV v EUR]]*Sklop18[[#This Row],[Okvirna količina]]</f>
        <v>0</v>
      </c>
      <c r="T62" s="397">
        <f>+Sklop18[[#This Row],[Končna cena/enoto mere (EUR) z DDV]]*Sklop18[[#This Row],[Okvirna količina]]</f>
        <v>0</v>
      </c>
      <c r="U62" s="223"/>
    </row>
    <row r="63" spans="1:21" s="55" customFormat="1" ht="12" customHeight="1">
      <c r="A63" s="266" t="s">
        <v>184</v>
      </c>
      <c r="B63" s="550" t="s">
        <v>462</v>
      </c>
      <c r="C63" s="130" t="s">
        <v>435</v>
      </c>
      <c r="D63" s="118" t="s">
        <v>0</v>
      </c>
      <c r="E63" s="131"/>
      <c r="F63" s="265">
        <v>48</v>
      </c>
      <c r="G63" s="143" t="s">
        <v>0</v>
      </c>
      <c r="H63"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48</v>
      </c>
      <c r="I63" s="245" t="str">
        <f>IF(Sklop18[[#This Row],[ZAHTEVANA SHEMA KAKOVOSTI]]&lt;&gt;"",Sklop18[[#This Row],[Preračunana masa/volumen/kos na enoto kg]],"")</f>
        <v/>
      </c>
      <c r="J63" s="365"/>
      <c r="K63" s="355"/>
      <c r="L63" s="355"/>
      <c r="M63" s="356"/>
      <c r="N63" s="366"/>
      <c r="O63" s="366"/>
      <c r="P63" s="253"/>
      <c r="Q63" s="248">
        <f>+Sklop18[[#This Row],[cena/enota brez DDV v EUR]]*Sklop18[[#This Row],[Stopnja DDV (%)]]</f>
        <v>0</v>
      </c>
      <c r="R63" s="248">
        <f>+Sklop18[[#This Row],[cena/enota brez DDV v EUR]]+Sklop18[[#This Row],[Davek (EUR)]]</f>
        <v>0</v>
      </c>
      <c r="S63" s="248">
        <f>+Sklop18[[#This Row],[cena/enota brez DDV v EUR]]*Sklop18[[#This Row],[Okvirna količina]]</f>
        <v>0</v>
      </c>
      <c r="T63" s="248">
        <f>+Sklop18[[#This Row],[Končna cena/enoto mere (EUR) z DDV]]*Sklop18[[#This Row],[Okvirna količina]]</f>
        <v>0</v>
      </c>
      <c r="U63" s="223"/>
    </row>
    <row r="64" spans="1:21" s="55" customFormat="1" ht="12">
      <c r="A64" s="266" t="s">
        <v>185</v>
      </c>
      <c r="B64" s="550" t="s">
        <v>464</v>
      </c>
      <c r="C64" s="118" t="s">
        <v>428</v>
      </c>
      <c r="D64" s="118" t="s">
        <v>0</v>
      </c>
      <c r="E64" s="162"/>
      <c r="F64" s="142">
        <v>150</v>
      </c>
      <c r="G64" s="143" t="s">
        <v>0</v>
      </c>
      <c r="H64"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64" s="152" t="str">
        <f>IF(Sklop18[[#This Row],[ZAHTEVANA SHEMA KAKOVOSTI]]&lt;&gt;"",Sklop18[[#This Row],[Preračunana masa/volumen/kos na enoto kg]],"")</f>
        <v/>
      </c>
      <c r="J64" s="158"/>
      <c r="K64" s="138"/>
      <c r="L64" s="138"/>
      <c r="M64" s="138"/>
      <c r="N64" s="160"/>
      <c r="O64" s="138"/>
      <c r="P64" s="153"/>
      <c r="Q64" s="154">
        <f>+Sklop18[[#This Row],[cena/enota brez DDV v EUR]]*Sklop18[[#This Row],[Stopnja DDV (%)]]</f>
        <v>0</v>
      </c>
      <c r="R64" s="154">
        <f>+Sklop18[[#This Row],[cena/enota brez DDV v EUR]]+Sklop18[[#This Row],[Davek (EUR)]]</f>
        <v>0</v>
      </c>
      <c r="S64" s="154">
        <f>+Sklop18[[#This Row],[cena/enota brez DDV v EUR]]*Sklop18[[#This Row],[Okvirna količina]]</f>
        <v>0</v>
      </c>
      <c r="T64" s="154">
        <f>+Sklop18[[#This Row],[Končna cena/enoto mere (EUR) z DDV]]*Sklop18[[#This Row],[Okvirna količina]]</f>
        <v>0</v>
      </c>
      <c r="U64" s="138"/>
    </row>
    <row r="65" spans="1:21" s="55" customFormat="1" ht="12">
      <c r="A65" s="266" t="s">
        <v>186</v>
      </c>
      <c r="B65" s="550" t="s">
        <v>465</v>
      </c>
      <c r="C65" s="118" t="s">
        <v>436</v>
      </c>
      <c r="D65" s="118" t="s">
        <v>0</v>
      </c>
      <c r="E65" s="162"/>
      <c r="F65" s="142">
        <v>100</v>
      </c>
      <c r="G65" s="143" t="s">
        <v>0</v>
      </c>
      <c r="H65"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I65" s="152" t="str">
        <f>IF(Sklop18[[#This Row],[ZAHTEVANA SHEMA KAKOVOSTI]]&lt;&gt;"",Sklop18[[#This Row],[Preračunana masa/volumen/kos na enoto kg]],"")</f>
        <v/>
      </c>
      <c r="J65" s="158"/>
      <c r="K65" s="138"/>
      <c r="L65" s="138"/>
      <c r="M65" s="138"/>
      <c r="N65" s="160"/>
      <c r="O65" s="138"/>
      <c r="P65" s="153"/>
      <c r="Q65" s="154">
        <f>+Sklop18[[#This Row],[cena/enota brez DDV v EUR]]*Sklop18[[#This Row],[Stopnja DDV (%)]]</f>
        <v>0</v>
      </c>
      <c r="R65" s="154">
        <f>+Sklop18[[#This Row],[cena/enota brez DDV v EUR]]+Sklop18[[#This Row],[Davek (EUR)]]</f>
        <v>0</v>
      </c>
      <c r="S65" s="154">
        <f>+Sklop18[[#This Row],[cena/enota brez DDV v EUR]]*Sklop18[[#This Row],[Okvirna količina]]</f>
        <v>0</v>
      </c>
      <c r="T65" s="154">
        <f>+Sklop18[[#This Row],[Končna cena/enoto mere (EUR) z DDV]]*Sklop18[[#This Row],[Okvirna količina]]</f>
        <v>0</v>
      </c>
      <c r="U65" s="138"/>
    </row>
    <row r="66" spans="1:21" s="55" customFormat="1" ht="12">
      <c r="A66" s="266" t="s">
        <v>187</v>
      </c>
      <c r="B66" s="550" t="s">
        <v>466</v>
      </c>
      <c r="C66" s="118" t="s">
        <v>437</v>
      </c>
      <c r="D66" s="118" t="s">
        <v>0</v>
      </c>
      <c r="E66" s="162"/>
      <c r="F66" s="142">
        <v>100</v>
      </c>
      <c r="G66" s="143" t="s">
        <v>0</v>
      </c>
      <c r="H66"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I66" s="152" t="str">
        <f>IF(Sklop18[[#This Row],[ZAHTEVANA SHEMA KAKOVOSTI]]&lt;&gt;"",Sklop18[[#This Row],[Preračunana masa/volumen/kos na enoto kg]],"")</f>
        <v/>
      </c>
      <c r="J66" s="158"/>
      <c r="K66" s="138"/>
      <c r="L66" s="138"/>
      <c r="M66" s="138"/>
      <c r="N66" s="160"/>
      <c r="O66" s="138"/>
      <c r="P66" s="153"/>
      <c r="Q66" s="154">
        <f>+Sklop18[[#This Row],[cena/enota brez DDV v EUR]]*Sklop18[[#This Row],[Stopnja DDV (%)]]</f>
        <v>0</v>
      </c>
      <c r="R66" s="154">
        <f>+Sklop18[[#This Row],[cena/enota brez DDV v EUR]]+Sklop18[[#This Row],[Davek (EUR)]]</f>
        <v>0</v>
      </c>
      <c r="S66" s="154">
        <f>+Sklop18[[#This Row],[cena/enota brez DDV v EUR]]*Sklop18[[#This Row],[Okvirna količina]]</f>
        <v>0</v>
      </c>
      <c r="T66" s="154">
        <f>+Sklop18[[#This Row],[Končna cena/enoto mere (EUR) z DDV]]*Sklop18[[#This Row],[Okvirna količina]]</f>
        <v>0</v>
      </c>
      <c r="U66" s="138"/>
    </row>
    <row r="67" spans="1:21" s="55" customFormat="1" ht="12">
      <c r="A67" s="266" t="s">
        <v>188</v>
      </c>
      <c r="B67" s="551" t="s">
        <v>467</v>
      </c>
      <c r="C67" s="118" t="s">
        <v>431</v>
      </c>
      <c r="D67" s="118" t="s">
        <v>0</v>
      </c>
      <c r="E67" s="162"/>
      <c r="F67" s="142">
        <v>100</v>
      </c>
      <c r="G67" s="143" t="s">
        <v>0</v>
      </c>
      <c r="H67"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I67" s="152" t="str">
        <f>IF(Sklop18[[#This Row],[ZAHTEVANA SHEMA KAKOVOSTI]]&lt;&gt;"",Sklop18[[#This Row],[Preračunana masa/volumen/kos na enoto kg]],"")</f>
        <v/>
      </c>
      <c r="J67" s="158"/>
      <c r="K67" s="159"/>
      <c r="L67" s="159"/>
      <c r="M67" s="222"/>
      <c r="N67" s="160"/>
      <c r="O67" s="160"/>
      <c r="P67" s="153"/>
      <c r="Q67" s="154">
        <f>+Sklop18[[#This Row],[cena/enota brez DDV v EUR]]*Sklop18[[#This Row],[Stopnja DDV (%)]]</f>
        <v>0</v>
      </c>
      <c r="R67" s="154">
        <f>+Sklop18[[#This Row],[cena/enota brez DDV v EUR]]+Sklop18[[#This Row],[Davek (EUR)]]</f>
        <v>0</v>
      </c>
      <c r="S67" s="154">
        <f>+Sklop18[[#This Row],[cena/enota brez DDV v EUR]]*Sklop18[[#This Row],[Okvirna količina]]</f>
        <v>0</v>
      </c>
      <c r="T67" s="154">
        <f>+Sklop18[[#This Row],[Končna cena/enoto mere (EUR) z DDV]]*Sklop18[[#This Row],[Okvirna količina]]</f>
        <v>0</v>
      </c>
      <c r="U67" s="138"/>
    </row>
    <row r="68" spans="1:21" s="55" customFormat="1" ht="12">
      <c r="A68" s="266" t="s">
        <v>189</v>
      </c>
      <c r="B68" s="550" t="s">
        <v>468</v>
      </c>
      <c r="C68" s="118" t="s">
        <v>437</v>
      </c>
      <c r="D68" s="118" t="s">
        <v>0</v>
      </c>
      <c r="E68" s="162"/>
      <c r="F68" s="142">
        <v>95</v>
      </c>
      <c r="G68" s="143" t="s">
        <v>0</v>
      </c>
      <c r="H68"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95</v>
      </c>
      <c r="I68" s="152" t="str">
        <f>IF(Sklop18[[#This Row],[ZAHTEVANA SHEMA KAKOVOSTI]]&lt;&gt;"",Sklop18[[#This Row],[Preračunana masa/volumen/kos na enoto kg]],"")</f>
        <v/>
      </c>
      <c r="J68" s="158"/>
      <c r="K68" s="159"/>
      <c r="L68" s="159"/>
      <c r="M68" s="222"/>
      <c r="N68" s="160"/>
      <c r="O68" s="160"/>
      <c r="P68" s="153"/>
      <c r="Q68" s="154">
        <f>+Sklop18[[#This Row],[cena/enota brez DDV v EUR]]*Sklop18[[#This Row],[Stopnja DDV (%)]]</f>
        <v>0</v>
      </c>
      <c r="R68" s="154">
        <f>+Sklop18[[#This Row],[cena/enota brez DDV v EUR]]+Sklop18[[#This Row],[Davek (EUR)]]</f>
        <v>0</v>
      </c>
      <c r="S68" s="154">
        <f>+Sklop18[[#This Row],[cena/enota brez DDV v EUR]]*Sklop18[[#This Row],[Okvirna količina]]</f>
        <v>0</v>
      </c>
      <c r="T68" s="154">
        <f>+Sklop18[[#This Row],[Končna cena/enoto mere (EUR) z DDV]]*Sklop18[[#This Row],[Okvirna količina]]</f>
        <v>0</v>
      </c>
      <c r="U68" s="138"/>
    </row>
    <row r="69" spans="1:21" s="55" customFormat="1" ht="12">
      <c r="A69" s="266" t="s">
        <v>190</v>
      </c>
      <c r="B69" s="550" t="s">
        <v>1005</v>
      </c>
      <c r="C69" s="118" t="s">
        <v>437</v>
      </c>
      <c r="D69" s="118" t="s">
        <v>0</v>
      </c>
      <c r="E69" s="162"/>
      <c r="F69" s="142">
        <v>250</v>
      </c>
      <c r="G69" s="143" t="s">
        <v>0</v>
      </c>
      <c r="H69"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250</v>
      </c>
      <c r="I69" s="152" t="str">
        <f>IF(Sklop18[[#This Row],[ZAHTEVANA SHEMA KAKOVOSTI]]&lt;&gt;"",Sklop18[[#This Row],[Preračunana masa/volumen/kos na enoto kg]],"")</f>
        <v/>
      </c>
      <c r="J69" s="158"/>
      <c r="K69" s="159"/>
      <c r="L69" s="159"/>
      <c r="M69" s="222"/>
      <c r="N69" s="160"/>
      <c r="O69" s="160"/>
      <c r="P69" s="153"/>
      <c r="Q69" s="154">
        <f>+Sklop18[[#This Row],[cena/enota brez DDV v EUR]]*Sklop18[[#This Row],[Stopnja DDV (%)]]</f>
        <v>0</v>
      </c>
      <c r="R69" s="154">
        <f>+Sklop18[[#This Row],[cena/enota brez DDV v EUR]]+Sklop18[[#This Row],[Davek (EUR)]]</f>
        <v>0</v>
      </c>
      <c r="S69" s="154">
        <f>+Sklop18[[#This Row],[cena/enota brez DDV v EUR]]*Sklop18[[#This Row],[Okvirna količina]]</f>
        <v>0</v>
      </c>
      <c r="T69" s="154">
        <f>+Sklop18[[#This Row],[Končna cena/enoto mere (EUR) z DDV]]*Sklop18[[#This Row],[Okvirna količina]]</f>
        <v>0</v>
      </c>
      <c r="U69" s="138"/>
    </row>
    <row r="70" spans="1:21" s="55" customFormat="1" ht="12">
      <c r="A70" s="266" t="s">
        <v>191</v>
      </c>
      <c r="B70" s="550" t="s">
        <v>469</v>
      </c>
      <c r="C70" s="118" t="s">
        <v>453</v>
      </c>
      <c r="D70" s="118" t="s">
        <v>0</v>
      </c>
      <c r="E70" s="162"/>
      <c r="F70" s="142">
        <v>160</v>
      </c>
      <c r="G70" s="143" t="s">
        <v>0</v>
      </c>
      <c r="H70"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160</v>
      </c>
      <c r="I70" s="152" t="str">
        <f>IF(Sklop18[[#This Row],[ZAHTEVANA SHEMA KAKOVOSTI]]&lt;&gt;"",Sklop18[[#This Row],[Preračunana masa/volumen/kos na enoto kg]],"")</f>
        <v/>
      </c>
      <c r="J70" s="158"/>
      <c r="K70" s="159"/>
      <c r="L70" s="159"/>
      <c r="M70" s="222"/>
      <c r="N70" s="160"/>
      <c r="O70" s="160"/>
      <c r="P70" s="153"/>
      <c r="Q70" s="154">
        <f>+Sklop18[[#This Row],[cena/enota brez DDV v EUR]]*Sklop18[[#This Row],[Stopnja DDV (%)]]</f>
        <v>0</v>
      </c>
      <c r="R70" s="154">
        <f>+Sklop18[[#This Row],[cena/enota brez DDV v EUR]]+Sklop18[[#This Row],[Davek (EUR)]]</f>
        <v>0</v>
      </c>
      <c r="S70" s="154">
        <f>+Sklop18[[#This Row],[cena/enota brez DDV v EUR]]*Sklop18[[#This Row],[Okvirna količina]]</f>
        <v>0</v>
      </c>
      <c r="T70" s="154">
        <f>+Sklop18[[#This Row],[Končna cena/enoto mere (EUR) z DDV]]*Sklop18[[#This Row],[Okvirna količina]]</f>
        <v>0</v>
      </c>
      <c r="U70" s="138"/>
    </row>
    <row r="71" spans="1:21" s="55" customFormat="1" ht="12">
      <c r="A71" s="266" t="s">
        <v>192</v>
      </c>
      <c r="B71" s="550" t="s">
        <v>470</v>
      </c>
      <c r="C71" s="118" t="s">
        <v>463</v>
      </c>
      <c r="D71" s="118" t="s">
        <v>0</v>
      </c>
      <c r="E71" s="162"/>
      <c r="F71" s="142">
        <v>715</v>
      </c>
      <c r="G71" s="143" t="s">
        <v>0</v>
      </c>
      <c r="H71"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715</v>
      </c>
      <c r="I71" s="152" t="str">
        <f>IF(Sklop18[[#This Row],[ZAHTEVANA SHEMA KAKOVOSTI]]&lt;&gt;"",Sklop18[[#This Row],[Preračunana masa/volumen/kos na enoto kg]],"")</f>
        <v/>
      </c>
      <c r="J71" s="158"/>
      <c r="K71" s="159"/>
      <c r="L71" s="159"/>
      <c r="M71" s="222"/>
      <c r="N71" s="160"/>
      <c r="O71" s="160"/>
      <c r="P71" s="153"/>
      <c r="Q71" s="154">
        <f>+Sklop18[[#This Row],[cena/enota brez DDV v EUR]]*Sklop18[[#This Row],[Stopnja DDV (%)]]</f>
        <v>0</v>
      </c>
      <c r="R71" s="154">
        <f>+Sklop18[[#This Row],[cena/enota brez DDV v EUR]]+Sklop18[[#This Row],[Davek (EUR)]]</f>
        <v>0</v>
      </c>
      <c r="S71" s="154">
        <f>+Sklop18[[#This Row],[cena/enota brez DDV v EUR]]*Sklop18[[#This Row],[Okvirna količina]]</f>
        <v>0</v>
      </c>
      <c r="T71" s="154">
        <f>+Sklop18[[#This Row],[Končna cena/enoto mere (EUR) z DDV]]*Sklop18[[#This Row],[Okvirna količina]]</f>
        <v>0</v>
      </c>
      <c r="U71" s="138"/>
    </row>
    <row r="72" spans="1:21" s="55" customFormat="1" ht="12">
      <c r="A72" s="266" t="s">
        <v>193</v>
      </c>
      <c r="B72" s="550" t="s">
        <v>1006</v>
      </c>
      <c r="C72" s="130" t="s">
        <v>437</v>
      </c>
      <c r="D72" s="118" t="s">
        <v>0</v>
      </c>
      <c r="E72" s="131"/>
      <c r="F72" s="265">
        <v>60</v>
      </c>
      <c r="G72" s="354" t="s">
        <v>0</v>
      </c>
      <c r="H72"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60</v>
      </c>
      <c r="I72" s="245" t="str">
        <f>IF(Sklop18[[#This Row],[ZAHTEVANA SHEMA KAKOVOSTI]]&lt;&gt;"",Sklop18[[#This Row],[Preračunana masa/volumen/kos na enoto kg]],"")</f>
        <v/>
      </c>
      <c r="J72" s="365"/>
      <c r="K72" s="355"/>
      <c r="L72" s="355"/>
      <c r="M72" s="356"/>
      <c r="N72" s="366"/>
      <c r="O72" s="366"/>
      <c r="P72" s="253"/>
      <c r="Q72" s="248">
        <f>+Sklop18[[#This Row],[cena/enota brez DDV v EUR]]*Sklop18[[#This Row],[Stopnja DDV (%)]]</f>
        <v>0</v>
      </c>
      <c r="R72" s="248">
        <f>+Sklop18[[#This Row],[cena/enota brez DDV v EUR]]+Sklop18[[#This Row],[Davek (EUR)]]</f>
        <v>0</v>
      </c>
      <c r="S72" s="248">
        <f>+Sklop18[[#This Row],[cena/enota brez DDV v EUR]]*Sklop18[[#This Row],[Okvirna količina]]</f>
        <v>0</v>
      </c>
      <c r="T72" s="248">
        <f>+Sklop18[[#This Row],[Končna cena/enoto mere (EUR) z DDV]]*Sklop18[[#This Row],[Okvirna količina]]</f>
        <v>0</v>
      </c>
      <c r="U72" s="223"/>
    </row>
    <row r="73" spans="1:21" s="55" customFormat="1" ht="12">
      <c r="A73" s="266" t="s">
        <v>194</v>
      </c>
      <c r="B73" s="550" t="s">
        <v>471</v>
      </c>
      <c r="C73" s="130" t="s">
        <v>375</v>
      </c>
      <c r="D73" s="118" t="s">
        <v>0</v>
      </c>
      <c r="E73" s="131"/>
      <c r="F73" s="265">
        <v>130</v>
      </c>
      <c r="G73" s="354" t="s">
        <v>0</v>
      </c>
      <c r="H73"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130</v>
      </c>
      <c r="I73" s="245" t="str">
        <f>IF(Sklop18[[#This Row],[ZAHTEVANA SHEMA KAKOVOSTI]]&lt;&gt;"",Sklop18[[#This Row],[Preračunana masa/volumen/kos na enoto kg]],"")</f>
        <v/>
      </c>
      <c r="J73" s="365"/>
      <c r="K73" s="355"/>
      <c r="L73" s="355"/>
      <c r="M73" s="356"/>
      <c r="N73" s="366"/>
      <c r="O73" s="366"/>
      <c r="P73" s="253"/>
      <c r="Q73" s="248">
        <f>+Sklop18[[#This Row],[cena/enota brez DDV v EUR]]*Sklop18[[#This Row],[Stopnja DDV (%)]]</f>
        <v>0</v>
      </c>
      <c r="R73" s="248">
        <f>+Sklop18[[#This Row],[cena/enota brez DDV v EUR]]+Sklop18[[#This Row],[Davek (EUR)]]</f>
        <v>0</v>
      </c>
      <c r="S73" s="248">
        <f>+Sklop18[[#This Row],[cena/enota brez DDV v EUR]]*Sklop18[[#This Row],[Okvirna količina]]</f>
        <v>0</v>
      </c>
      <c r="T73" s="248">
        <f>+Sklop18[[#This Row],[Končna cena/enoto mere (EUR) z DDV]]*Sklop18[[#This Row],[Okvirna količina]]</f>
        <v>0</v>
      </c>
      <c r="U73" s="223"/>
    </row>
    <row r="74" spans="1:21" s="55" customFormat="1" ht="12">
      <c r="A74" s="266" t="s">
        <v>195</v>
      </c>
      <c r="B74" s="552" t="s">
        <v>859</v>
      </c>
      <c r="C74" s="141" t="s">
        <v>366</v>
      </c>
      <c r="D74" s="141" t="s">
        <v>0</v>
      </c>
      <c r="E74" s="162"/>
      <c r="F74" s="142">
        <v>36</v>
      </c>
      <c r="G74" s="467" t="s">
        <v>0</v>
      </c>
      <c r="H74"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36</v>
      </c>
      <c r="I74" s="152" t="str">
        <f>IF(Sklop18[[#This Row],[ZAHTEVANA SHEMA KAKOVOSTI]]&lt;&gt;"",Sklop18[[#This Row],[Preračunana masa/volumen/kos na enoto kg]],"")</f>
        <v/>
      </c>
      <c r="J74" s="158"/>
      <c r="K74" s="159"/>
      <c r="L74" s="159"/>
      <c r="M74" s="222"/>
      <c r="N74" s="160"/>
      <c r="O74" s="160"/>
      <c r="P74" s="153"/>
      <c r="Q74" s="154">
        <f>+Sklop18[[#This Row],[cena/enota brez DDV v EUR]]*Sklop18[[#This Row],[Stopnja DDV (%)]]</f>
        <v>0</v>
      </c>
      <c r="R74" s="154">
        <f>+Sklop18[[#This Row],[cena/enota brez DDV v EUR]]+Sklop18[[#This Row],[Davek (EUR)]]</f>
        <v>0</v>
      </c>
      <c r="S74" s="154">
        <f>+Sklop18[[#This Row],[cena/enota brez DDV v EUR]]*Sklop18[[#This Row],[Okvirna količina]]</f>
        <v>0</v>
      </c>
      <c r="T74" s="154">
        <f>+Sklop18[[#This Row],[Končna cena/enoto mere (EUR) z DDV]]*Sklop18[[#This Row],[Okvirna količina]]</f>
        <v>0</v>
      </c>
      <c r="U74" s="223"/>
    </row>
    <row r="75" spans="1:21" s="55" customFormat="1" ht="12">
      <c r="A75" s="266" t="s">
        <v>196</v>
      </c>
      <c r="B75" s="552" t="s">
        <v>886</v>
      </c>
      <c r="C75" s="141" t="s">
        <v>1007</v>
      </c>
      <c r="D75" s="141" t="s">
        <v>0</v>
      </c>
      <c r="E75" s="162"/>
      <c r="F75" s="142">
        <v>300</v>
      </c>
      <c r="G75" s="467" t="s">
        <v>0</v>
      </c>
      <c r="H75"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300</v>
      </c>
      <c r="I75" s="152" t="str">
        <f>IF(Sklop18[[#This Row],[ZAHTEVANA SHEMA KAKOVOSTI]]&lt;&gt;"",Sklop18[[#This Row],[Preračunana masa/volumen/kos na enoto kg]],"")</f>
        <v/>
      </c>
      <c r="J75" s="158"/>
      <c r="K75" s="159"/>
      <c r="L75" s="159"/>
      <c r="M75" s="222"/>
      <c r="N75" s="160"/>
      <c r="O75" s="160"/>
      <c r="P75" s="153"/>
      <c r="Q75" s="154">
        <f>+Sklop18[[#This Row],[cena/enota brez DDV v EUR]]*Sklop18[[#This Row],[Stopnja DDV (%)]]</f>
        <v>0</v>
      </c>
      <c r="R75" s="154">
        <f>+Sklop18[[#This Row],[cena/enota brez DDV v EUR]]+Sklop18[[#This Row],[Davek (EUR)]]</f>
        <v>0</v>
      </c>
      <c r="S75" s="154">
        <f>+Sklop18[[#This Row],[cena/enota brez DDV v EUR]]*Sklop18[[#This Row],[Okvirna količina]]</f>
        <v>0</v>
      </c>
      <c r="T75" s="154">
        <f>+Sklop18[[#This Row],[Končna cena/enoto mere (EUR) z DDV]]*Sklop18[[#This Row],[Okvirna količina]]</f>
        <v>0</v>
      </c>
      <c r="U75" s="223"/>
    </row>
    <row r="76" spans="1:21" s="55" customFormat="1" ht="12">
      <c r="A76" s="266" t="s">
        <v>197</v>
      </c>
      <c r="B76" s="552" t="s">
        <v>860</v>
      </c>
      <c r="C76" s="141" t="s">
        <v>1007</v>
      </c>
      <c r="D76" s="141" t="s">
        <v>0</v>
      </c>
      <c r="E76" s="162"/>
      <c r="F76" s="142">
        <v>60</v>
      </c>
      <c r="G76" s="467" t="s">
        <v>0</v>
      </c>
      <c r="H76"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60</v>
      </c>
      <c r="I76" s="152" t="str">
        <f>IF(Sklop18[[#This Row],[ZAHTEVANA SHEMA KAKOVOSTI]]&lt;&gt;"",Sklop18[[#This Row],[Preračunana masa/volumen/kos na enoto kg]],"")</f>
        <v/>
      </c>
      <c r="J76" s="158"/>
      <c r="K76" s="159"/>
      <c r="L76" s="159"/>
      <c r="M76" s="222"/>
      <c r="N76" s="160"/>
      <c r="O76" s="160"/>
      <c r="P76" s="153"/>
      <c r="Q76" s="154">
        <f>+Sklop18[[#This Row],[cena/enota brez DDV v EUR]]*Sklop18[[#This Row],[Stopnja DDV (%)]]</f>
        <v>0</v>
      </c>
      <c r="R76" s="154">
        <f>+Sklop18[[#This Row],[cena/enota brez DDV v EUR]]+Sklop18[[#This Row],[Davek (EUR)]]</f>
        <v>0</v>
      </c>
      <c r="S76" s="154">
        <f>+Sklop18[[#This Row],[cena/enota brez DDV v EUR]]*Sklop18[[#This Row],[Okvirna količina]]</f>
        <v>0</v>
      </c>
      <c r="T76" s="154">
        <f>+Sklop18[[#This Row],[Končna cena/enoto mere (EUR) z DDV]]*Sklop18[[#This Row],[Okvirna količina]]</f>
        <v>0</v>
      </c>
      <c r="U76" s="223"/>
    </row>
    <row r="77" spans="1:21" s="55" customFormat="1" ht="12">
      <c r="A77" s="266" t="s">
        <v>198</v>
      </c>
      <c r="B77" s="552" t="s">
        <v>861</v>
      </c>
      <c r="C77" s="141" t="s">
        <v>1007</v>
      </c>
      <c r="D77" s="141" t="s">
        <v>0</v>
      </c>
      <c r="E77" s="162"/>
      <c r="F77" s="142">
        <v>132</v>
      </c>
      <c r="G77" s="467" t="s">
        <v>0</v>
      </c>
      <c r="H77"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132</v>
      </c>
      <c r="I77" s="152" t="str">
        <f>IF(Sklop18[[#This Row],[ZAHTEVANA SHEMA KAKOVOSTI]]&lt;&gt;"",Sklop18[[#This Row],[Preračunana masa/volumen/kos na enoto kg]],"")</f>
        <v/>
      </c>
      <c r="J77" s="158"/>
      <c r="K77" s="159"/>
      <c r="L77" s="159"/>
      <c r="M77" s="222"/>
      <c r="N77" s="160"/>
      <c r="O77" s="160"/>
      <c r="P77" s="153"/>
      <c r="Q77" s="154">
        <f>+Sklop18[[#This Row],[cena/enota brez DDV v EUR]]*Sklop18[[#This Row],[Stopnja DDV (%)]]</f>
        <v>0</v>
      </c>
      <c r="R77" s="154">
        <f>+Sklop18[[#This Row],[cena/enota brez DDV v EUR]]+Sklop18[[#This Row],[Davek (EUR)]]</f>
        <v>0</v>
      </c>
      <c r="S77" s="154">
        <f>+Sklop18[[#This Row],[cena/enota brez DDV v EUR]]*Sklop18[[#This Row],[Okvirna količina]]</f>
        <v>0</v>
      </c>
      <c r="T77" s="154">
        <f>+Sklop18[[#This Row],[Končna cena/enoto mere (EUR) z DDV]]*Sklop18[[#This Row],[Okvirna količina]]</f>
        <v>0</v>
      </c>
      <c r="U77" s="223"/>
    </row>
    <row r="78" spans="1:21" s="55" customFormat="1" ht="12">
      <c r="A78" s="266" t="s">
        <v>199</v>
      </c>
      <c r="B78" s="552" t="s">
        <v>858</v>
      </c>
      <c r="C78" s="141" t="s">
        <v>437</v>
      </c>
      <c r="D78" s="141" t="s">
        <v>0</v>
      </c>
      <c r="E78" s="162"/>
      <c r="F78" s="142">
        <v>50</v>
      </c>
      <c r="G78" s="467" t="s">
        <v>0</v>
      </c>
      <c r="H78"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v>
      </c>
      <c r="I78" s="152" t="str">
        <f>IF(Sklop18[[#This Row],[ZAHTEVANA SHEMA KAKOVOSTI]]&lt;&gt;"",Sklop18[[#This Row],[Preračunana masa/volumen/kos na enoto kg]],"")</f>
        <v/>
      </c>
      <c r="J78" s="158"/>
      <c r="K78" s="159"/>
      <c r="L78" s="159"/>
      <c r="M78" s="222"/>
      <c r="N78" s="160"/>
      <c r="O78" s="160"/>
      <c r="P78" s="153"/>
      <c r="Q78" s="154">
        <f>+Sklop18[[#This Row],[cena/enota brez DDV v EUR]]*Sklop18[[#This Row],[Stopnja DDV (%)]]</f>
        <v>0</v>
      </c>
      <c r="R78" s="154">
        <f>+Sklop18[[#This Row],[cena/enota brez DDV v EUR]]+Sklop18[[#This Row],[Davek (EUR)]]</f>
        <v>0</v>
      </c>
      <c r="S78" s="154">
        <f>+Sklop18[[#This Row],[cena/enota brez DDV v EUR]]*Sklop18[[#This Row],[Okvirna količina]]</f>
        <v>0</v>
      </c>
      <c r="T78" s="154">
        <f>+Sklop18[[#This Row],[Končna cena/enoto mere (EUR) z DDV]]*Sklop18[[#This Row],[Okvirna količina]]</f>
        <v>0</v>
      </c>
      <c r="U78" s="223"/>
    </row>
    <row r="79" spans="1:21" s="55" customFormat="1">
      <c r="A79" s="510" t="s">
        <v>98</v>
      </c>
      <c r="B79" s="499"/>
      <c r="C79" s="500"/>
      <c r="D79" s="500"/>
      <c r="E79" s="501"/>
      <c r="F79" s="502"/>
      <c r="G79" s="503"/>
      <c r="H79" s="504">
        <f>SUBTOTAL(109,Sklop18[Preračunana masa/volumen/kos na enoto kg])</f>
        <v>12419</v>
      </c>
      <c r="I79" s="504">
        <f>SUBTOTAL(109,Sklop18[Živila iz shem kakovosti (kg)])</f>
        <v>128</v>
      </c>
      <c r="J79" s="502"/>
      <c r="K79" s="505"/>
      <c r="L79" s="505"/>
      <c r="M79" s="506"/>
      <c r="N79" s="507"/>
      <c r="O79" s="507"/>
      <c r="P79" s="507"/>
      <c r="Q79" s="508"/>
      <c r="R79" s="502"/>
      <c r="S79" s="508">
        <f>SUBTOTAL(109,Sklop18[Vrednost za okvirno količino (EUR) brez DDV])</f>
        <v>0</v>
      </c>
      <c r="T79" s="508">
        <f>SUBTOTAL(109,Sklop18[Vrednost za okvirno količino (EUR) z DDV])</f>
        <v>0</v>
      </c>
      <c r="U79" s="509">
        <f>SUBTOTAL(103,Sklop18[Shema kakovosti
(nacionalne, evropske)
])</f>
        <v>0</v>
      </c>
    </row>
    <row r="80" spans="1:21" s="55" customFormat="1" ht="15">
      <c r="A80" s="6"/>
      <c r="B80" s="4"/>
      <c r="C80" s="26"/>
      <c r="D80" s="26"/>
      <c r="E80" s="25"/>
      <c r="F80" s="7"/>
      <c r="G80" s="92"/>
      <c r="H80" s="8"/>
      <c r="I80" s="8"/>
      <c r="J80" s="8"/>
      <c r="K80" s="8"/>
      <c r="L80" s="20"/>
      <c r="M80" s="20"/>
      <c r="N80" s="8"/>
      <c r="O80" s="8"/>
      <c r="P80" s="8"/>
      <c r="Q80" s="8"/>
      <c r="R80" s="8"/>
      <c r="S80" s="3"/>
      <c r="T80" s="3"/>
      <c r="U80" s="7"/>
    </row>
    <row r="81" spans="1:22" s="55" customFormat="1">
      <c r="A81" s="48" t="s">
        <v>94</v>
      </c>
      <c r="B81" s="16"/>
      <c r="C81" s="28"/>
      <c r="D81" s="28"/>
      <c r="E81" s="91"/>
      <c r="F81" s="92"/>
      <c r="G81" s="92"/>
      <c r="H81" s="18"/>
      <c r="I81" s="18"/>
      <c r="J81" s="18"/>
      <c r="K81" s="18"/>
      <c r="L81" s="11"/>
      <c r="M81" s="11"/>
      <c r="N81" s="11"/>
      <c r="O81" s="11"/>
      <c r="P81" s="11"/>
      <c r="Q81" s="48"/>
      <c r="R81" s="48"/>
      <c r="S81" s="48"/>
      <c r="T81" s="48"/>
      <c r="U81" s="68"/>
    </row>
    <row r="82" spans="1:22" s="55" customFormat="1">
      <c r="A82" s="11" t="s">
        <v>96</v>
      </c>
      <c r="B82" s="16"/>
      <c r="C82" s="28"/>
      <c r="D82" s="28"/>
      <c r="E82" s="91"/>
      <c r="F82" s="92"/>
      <c r="G82" s="92"/>
      <c r="H82" s="18"/>
      <c r="I82" s="18"/>
      <c r="J82" s="18"/>
      <c r="K82" s="18"/>
      <c r="L82" s="11"/>
      <c r="M82" s="11"/>
      <c r="N82" s="11"/>
      <c r="O82" s="11"/>
      <c r="P82" s="11"/>
      <c r="Q82" s="11"/>
      <c r="R82" s="11"/>
      <c r="S82" s="11"/>
      <c r="T82" s="11"/>
      <c r="U82" s="68"/>
    </row>
    <row r="83" spans="1:22" s="55" customFormat="1">
      <c r="A83" s="86" t="s">
        <v>139</v>
      </c>
      <c r="B83" s="17"/>
      <c r="C83" s="27"/>
      <c r="D83" s="27"/>
      <c r="E83" s="89"/>
      <c r="F83" s="68"/>
      <c r="G83" s="68"/>
      <c r="H83" s="29"/>
      <c r="I83" s="29"/>
      <c r="J83" s="29"/>
      <c r="K83" s="29"/>
      <c r="L83" s="54"/>
      <c r="M83" s="54"/>
      <c r="N83" s="29"/>
      <c r="O83" s="29"/>
      <c r="P83" s="29"/>
      <c r="Q83" s="29"/>
      <c r="R83" s="29"/>
      <c r="S83" s="11"/>
      <c r="T83" s="11"/>
      <c r="U83" s="68"/>
    </row>
    <row r="84" spans="1:22" s="55" customFormat="1">
      <c r="A84" s="98" t="s">
        <v>133</v>
      </c>
      <c r="B84" s="27"/>
      <c r="C84" s="27"/>
      <c r="D84" s="27"/>
      <c r="E84" s="89"/>
      <c r="F84" s="68"/>
      <c r="G84" s="68"/>
      <c r="H84" s="29"/>
      <c r="I84" s="29"/>
      <c r="J84" s="29"/>
      <c r="K84" s="29"/>
      <c r="L84" s="54"/>
      <c r="M84" s="99"/>
      <c r="N84" s="99"/>
      <c r="O84" s="99"/>
      <c r="P84" s="99"/>
      <c r="Q84" s="99"/>
      <c r="R84" s="99"/>
      <c r="S84" s="99"/>
      <c r="T84" s="99"/>
      <c r="U84" s="99"/>
    </row>
    <row r="85" spans="1:22">
      <c r="A85" s="625" t="s">
        <v>142</v>
      </c>
      <c r="B85" s="625"/>
      <c r="C85" s="625"/>
      <c r="D85" s="625"/>
      <c r="E85" s="625"/>
      <c r="F85" s="625"/>
      <c r="G85" s="625"/>
      <c r="H85" s="625"/>
      <c r="I85" s="625"/>
      <c r="J85" s="625"/>
      <c r="K85" s="625"/>
      <c r="L85" s="625"/>
      <c r="M85" s="99"/>
      <c r="N85" s="99"/>
      <c r="O85" s="99"/>
      <c r="P85" s="99"/>
      <c r="Q85" s="99"/>
      <c r="R85" s="99"/>
      <c r="S85" s="99"/>
      <c r="T85" s="99"/>
      <c r="U85" s="99"/>
    </row>
    <row r="86" spans="1:22">
      <c r="A86" s="19"/>
      <c r="B86" s="19"/>
      <c r="C86" s="19"/>
      <c r="D86" s="19"/>
      <c r="E86" s="19"/>
      <c r="F86" s="19"/>
      <c r="G86" s="19"/>
      <c r="H86" s="19"/>
      <c r="I86" s="19"/>
      <c r="J86" s="19"/>
      <c r="K86" s="19"/>
      <c r="L86" s="19"/>
      <c r="M86" s="99"/>
      <c r="N86" s="99"/>
      <c r="O86" s="99"/>
      <c r="P86" s="99"/>
      <c r="Q86" s="99"/>
      <c r="R86" s="99"/>
      <c r="S86" s="99"/>
      <c r="T86" s="99"/>
      <c r="U86" s="99"/>
    </row>
    <row r="87" spans="1:22">
      <c r="A87" s="86" t="s">
        <v>37</v>
      </c>
      <c r="F87" s="68"/>
      <c r="G87" s="68" t="s">
        <v>38</v>
      </c>
      <c r="H87" s="29"/>
      <c r="I87" s="29"/>
      <c r="J87" s="29"/>
      <c r="K87" s="29"/>
      <c r="L87" s="54"/>
      <c r="M87" s="54"/>
      <c r="N87" s="29"/>
      <c r="O87" s="29"/>
      <c r="P87" s="29"/>
      <c r="Q87" s="29" t="s">
        <v>39</v>
      </c>
      <c r="R87" s="29"/>
    </row>
    <row r="88" spans="1:22" ht="15">
      <c r="A88" s="6"/>
      <c r="B88" s="4"/>
      <c r="C88" s="26"/>
      <c r="D88" s="26"/>
      <c r="E88" s="25"/>
      <c r="F88" s="7"/>
      <c r="H88" s="8"/>
      <c r="I88" s="8"/>
      <c r="J88" s="8"/>
      <c r="K88" s="8"/>
      <c r="L88" s="20"/>
      <c r="M88" s="20"/>
      <c r="N88" s="8"/>
      <c r="O88" s="8"/>
      <c r="P88" s="8"/>
      <c r="Q88" s="8"/>
      <c r="R88" s="8"/>
      <c r="S88" s="3"/>
      <c r="T88" s="3"/>
      <c r="U88" s="7"/>
    </row>
    <row r="89" spans="1:22">
      <c r="B89" s="16"/>
      <c r="C89" s="28"/>
      <c r="D89" s="28"/>
      <c r="E89" s="91"/>
    </row>
    <row r="90" spans="1:22" ht="12.75" customHeight="1">
      <c r="B90" s="16"/>
      <c r="C90" s="28"/>
      <c r="D90" s="28"/>
      <c r="E90" s="91"/>
      <c r="V90" s="99"/>
    </row>
    <row r="91" spans="1:22" ht="12.75" customHeight="1">
      <c r="B91" s="16"/>
      <c r="C91" s="28"/>
      <c r="D91" s="28"/>
      <c r="E91" s="91"/>
      <c r="V91" s="99"/>
    </row>
    <row r="92" spans="1:22" ht="12.75" customHeight="1">
      <c r="B92" s="16"/>
      <c r="C92" s="28"/>
      <c r="D92" s="28"/>
      <c r="E92" s="91"/>
      <c r="V92" s="99"/>
    </row>
    <row r="93" spans="1:22">
      <c r="B93" s="16"/>
      <c r="C93" s="28"/>
      <c r="D93" s="28"/>
      <c r="E93" s="91"/>
    </row>
    <row r="94" spans="1:22">
      <c r="B94" s="16"/>
      <c r="C94" s="28"/>
      <c r="D94" s="28"/>
      <c r="E94" s="91"/>
    </row>
    <row r="95" spans="1:22">
      <c r="B95" s="16"/>
      <c r="C95" s="28"/>
      <c r="D95" s="28"/>
      <c r="E95" s="91"/>
    </row>
    <row r="96" spans="1:22">
      <c r="B96" s="16"/>
      <c r="C96" s="28"/>
      <c r="D96" s="28"/>
      <c r="E96" s="91"/>
    </row>
    <row r="97" spans="1:22">
      <c r="B97" s="16"/>
      <c r="C97" s="28"/>
      <c r="D97" s="28"/>
      <c r="E97" s="91"/>
    </row>
    <row r="98" spans="1:22">
      <c r="B98" s="16"/>
      <c r="C98" s="28"/>
      <c r="D98" s="28"/>
      <c r="E98" s="91"/>
    </row>
    <row r="99" spans="1:22">
      <c r="B99" s="16"/>
      <c r="C99" s="28"/>
      <c r="D99" s="28"/>
      <c r="E99" s="91"/>
    </row>
    <row r="100" spans="1:22">
      <c r="B100" s="16"/>
      <c r="C100" s="28"/>
      <c r="D100" s="28"/>
      <c r="E100" s="91"/>
    </row>
    <row r="101" spans="1:22">
      <c r="B101" s="16"/>
      <c r="C101" s="28"/>
      <c r="D101" s="28"/>
      <c r="E101" s="91"/>
    </row>
    <row r="102" spans="1:22">
      <c r="B102" s="16"/>
      <c r="C102" s="28"/>
      <c r="D102" s="28"/>
      <c r="E102" s="91"/>
    </row>
    <row r="103" spans="1:22">
      <c r="B103" s="16"/>
      <c r="C103" s="28"/>
      <c r="D103" s="28"/>
      <c r="E103" s="91"/>
    </row>
    <row r="104" spans="1:22">
      <c r="B104" s="16"/>
      <c r="C104" s="28"/>
      <c r="D104" s="28"/>
      <c r="E104" s="91"/>
    </row>
    <row r="105" spans="1:22">
      <c r="B105" s="16"/>
      <c r="C105" s="28"/>
      <c r="D105" s="28"/>
      <c r="E105" s="91"/>
    </row>
    <row r="106" spans="1:22">
      <c r="B106" s="16"/>
      <c r="C106" s="28"/>
      <c r="D106" s="28"/>
      <c r="E106" s="91"/>
    </row>
    <row r="107" spans="1:22">
      <c r="B107" s="16"/>
      <c r="C107" s="28"/>
      <c r="D107" s="28"/>
      <c r="E107" s="91"/>
    </row>
    <row r="108" spans="1:22">
      <c r="B108" s="16"/>
      <c r="C108" s="28"/>
      <c r="D108" s="28"/>
      <c r="E108" s="9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s="18" customFormat="1">
      <c r="A264" s="11"/>
      <c r="B264" s="16"/>
      <c r="C264" s="28"/>
      <c r="D264" s="28"/>
      <c r="E264" s="91"/>
      <c r="F264" s="92"/>
      <c r="G264" s="92"/>
      <c r="L264" s="11"/>
      <c r="M264" s="11"/>
      <c r="N264" s="11"/>
      <c r="O264" s="11"/>
      <c r="P264" s="11"/>
      <c r="Q264" s="11"/>
      <c r="R264" s="11"/>
      <c r="S264" s="11"/>
      <c r="T264" s="11"/>
      <c r="U264" s="68"/>
      <c r="V264" s="11"/>
    </row>
    <row r="265" spans="1:22" s="18" customFormat="1">
      <c r="A265" s="11"/>
      <c r="B265" s="16"/>
      <c r="C265" s="28"/>
      <c r="D265" s="28"/>
      <c r="E265" s="91"/>
      <c r="F265" s="92"/>
      <c r="G265" s="92"/>
      <c r="L265" s="11"/>
      <c r="M265" s="11"/>
      <c r="N265" s="11"/>
      <c r="O265" s="11"/>
      <c r="P265" s="11"/>
      <c r="Q265" s="11"/>
      <c r="R265" s="11"/>
      <c r="S265" s="11"/>
      <c r="T265" s="11"/>
      <c r="U265" s="68"/>
      <c r="V265" s="11"/>
    </row>
    <row r="266" spans="1:22" s="18" customFormat="1">
      <c r="A266" s="11"/>
      <c r="B266" s="16"/>
      <c r="C266" s="28"/>
      <c r="D266" s="28"/>
      <c r="E266" s="91"/>
      <c r="F266" s="92"/>
      <c r="G266" s="92"/>
      <c r="L266" s="11"/>
      <c r="M266" s="11"/>
      <c r="N266" s="11"/>
      <c r="O266" s="11"/>
      <c r="P266" s="11"/>
      <c r="Q266" s="11"/>
      <c r="R266" s="11"/>
      <c r="S266" s="11"/>
      <c r="T266" s="11"/>
      <c r="U266" s="68"/>
      <c r="V266" s="11"/>
    </row>
    <row r="267" spans="1:22" s="18" customFormat="1">
      <c r="A267" s="11"/>
      <c r="B267" s="16"/>
      <c r="C267" s="28"/>
      <c r="D267" s="28"/>
      <c r="E267" s="91"/>
      <c r="F267" s="92"/>
      <c r="G267" s="92"/>
      <c r="L267" s="11"/>
      <c r="M267" s="11"/>
      <c r="N267" s="11"/>
      <c r="O267" s="11"/>
      <c r="P267" s="11"/>
      <c r="Q267" s="11"/>
      <c r="R267" s="11"/>
      <c r="S267" s="11"/>
      <c r="T267" s="11"/>
      <c r="U267" s="68"/>
      <c r="V267" s="11"/>
    </row>
    <row r="268" spans="1:22" s="18" customFormat="1">
      <c r="A268" s="11"/>
      <c r="B268" s="16"/>
      <c r="C268" s="28"/>
      <c r="D268" s="28"/>
      <c r="E268" s="91"/>
      <c r="F268" s="92"/>
      <c r="G268" s="92"/>
      <c r="L268" s="11"/>
      <c r="M268" s="11"/>
      <c r="N268" s="11"/>
      <c r="O268" s="11"/>
      <c r="P268" s="11"/>
      <c r="Q268" s="11"/>
      <c r="R268" s="11"/>
      <c r="S268" s="11"/>
      <c r="T268" s="11"/>
      <c r="U268" s="68"/>
      <c r="V268" s="11"/>
    </row>
    <row r="269" spans="1:22" s="18" customFormat="1">
      <c r="A269" s="11"/>
      <c r="B269" s="16"/>
      <c r="C269" s="28"/>
      <c r="D269" s="28"/>
      <c r="E269" s="91"/>
      <c r="F269" s="92"/>
      <c r="G269" s="92"/>
      <c r="L269" s="11"/>
      <c r="M269" s="11"/>
      <c r="N269" s="11"/>
      <c r="O269" s="11"/>
      <c r="P269" s="11"/>
      <c r="Q269" s="11"/>
      <c r="R269" s="11"/>
      <c r="S269" s="11"/>
      <c r="T269" s="11"/>
      <c r="U269" s="68"/>
      <c r="V269" s="11"/>
    </row>
    <row r="270" spans="1:22" s="18" customFormat="1">
      <c r="A270" s="11"/>
      <c r="B270" s="16"/>
      <c r="C270" s="28"/>
      <c r="D270" s="28"/>
      <c r="E270" s="91"/>
      <c r="F270" s="92"/>
      <c r="G270" s="92"/>
      <c r="L270" s="11"/>
      <c r="M270" s="11"/>
      <c r="N270" s="11"/>
      <c r="O270" s="11"/>
      <c r="P270" s="11"/>
      <c r="Q270" s="11"/>
      <c r="R270" s="11"/>
      <c r="S270" s="11"/>
      <c r="T270" s="11"/>
      <c r="U270" s="68"/>
      <c r="V270" s="11"/>
    </row>
    <row r="271" spans="1:22" s="18" customFormat="1">
      <c r="A271" s="11"/>
      <c r="B271" s="16"/>
      <c r="C271" s="28"/>
      <c r="D271" s="28"/>
      <c r="E271" s="91"/>
      <c r="F271" s="92"/>
      <c r="G271" s="92"/>
      <c r="L271" s="11"/>
      <c r="M271" s="11"/>
      <c r="N271" s="11"/>
      <c r="O271" s="11"/>
      <c r="P271" s="11"/>
      <c r="Q271" s="11"/>
      <c r="R271" s="11"/>
      <c r="S271" s="11"/>
      <c r="T271" s="11"/>
      <c r="U271" s="68"/>
      <c r="V271" s="11"/>
    </row>
    <row r="272" spans="1:22" s="18" customFormat="1">
      <c r="A272" s="11"/>
      <c r="B272" s="16"/>
      <c r="C272" s="28"/>
      <c r="D272" s="28"/>
      <c r="E272" s="91"/>
      <c r="F272" s="92"/>
      <c r="G272" s="92"/>
      <c r="L272" s="11"/>
      <c r="M272" s="11"/>
      <c r="N272" s="11"/>
      <c r="O272" s="11"/>
      <c r="P272" s="11"/>
      <c r="Q272" s="11"/>
      <c r="R272" s="11"/>
      <c r="S272" s="11"/>
      <c r="T272" s="11"/>
      <c r="U272" s="68"/>
      <c r="V272" s="11"/>
    </row>
    <row r="273" spans="1:22" s="18" customFormat="1">
      <c r="A273" s="11"/>
      <c r="B273" s="16"/>
      <c r="C273" s="28"/>
      <c r="D273" s="28"/>
      <c r="E273" s="91"/>
      <c r="F273" s="92"/>
      <c r="G273" s="92"/>
      <c r="L273" s="11"/>
      <c r="M273" s="11"/>
      <c r="N273" s="11"/>
      <c r="O273" s="11"/>
      <c r="P273" s="11"/>
      <c r="Q273" s="11"/>
      <c r="R273" s="11"/>
      <c r="S273" s="11"/>
      <c r="T273" s="11"/>
      <c r="U273" s="68"/>
      <c r="V273" s="11"/>
    </row>
    <row r="274" spans="1:22" s="18" customFormat="1">
      <c r="A274" s="11"/>
      <c r="B274" s="16"/>
      <c r="C274" s="28"/>
      <c r="D274" s="28"/>
      <c r="E274" s="91"/>
      <c r="F274" s="92"/>
      <c r="G274" s="92"/>
      <c r="L274" s="11"/>
      <c r="M274" s="11"/>
      <c r="N274" s="11"/>
      <c r="O274" s="11"/>
      <c r="P274" s="11"/>
      <c r="Q274" s="11"/>
      <c r="R274" s="11"/>
      <c r="S274" s="11"/>
      <c r="T274" s="11"/>
      <c r="U274" s="68"/>
      <c r="V274" s="11"/>
    </row>
    <row r="275" spans="1:22" s="18" customFormat="1">
      <c r="A275" s="11"/>
      <c r="B275" s="16"/>
      <c r="C275" s="28"/>
      <c r="D275" s="28"/>
      <c r="E275" s="91"/>
      <c r="F275" s="92"/>
      <c r="G275" s="92"/>
      <c r="L275" s="11"/>
      <c r="M275" s="11"/>
      <c r="N275" s="11"/>
      <c r="O275" s="11"/>
      <c r="P275" s="11"/>
      <c r="Q275" s="11"/>
      <c r="R275" s="11"/>
      <c r="S275" s="11"/>
      <c r="T275" s="11"/>
      <c r="U275" s="68"/>
      <c r="V275" s="11"/>
    </row>
    <row r="276" spans="1:22" s="18" customFormat="1">
      <c r="A276" s="11"/>
      <c r="B276" s="16"/>
      <c r="C276" s="28"/>
      <c r="D276" s="28"/>
      <c r="E276" s="91"/>
      <c r="F276" s="92"/>
      <c r="G276" s="92"/>
      <c r="L276" s="11"/>
      <c r="M276" s="11"/>
      <c r="N276" s="11"/>
      <c r="O276" s="11"/>
      <c r="P276" s="11"/>
      <c r="Q276" s="11"/>
      <c r="R276" s="11"/>
      <c r="S276" s="11"/>
      <c r="T276" s="11"/>
      <c r="U276" s="68"/>
      <c r="V276" s="11"/>
    </row>
    <row r="277" spans="1:22" s="18" customFormat="1">
      <c r="A277" s="11"/>
      <c r="B277" s="16"/>
      <c r="C277" s="28"/>
      <c r="D277" s="28"/>
      <c r="E277" s="91"/>
      <c r="F277" s="92"/>
      <c r="G277" s="92"/>
      <c r="L277" s="11"/>
      <c r="M277" s="11"/>
      <c r="N277" s="11"/>
      <c r="O277" s="11"/>
      <c r="P277" s="11"/>
      <c r="Q277" s="11"/>
      <c r="R277" s="11"/>
      <c r="S277" s="11"/>
      <c r="T277" s="11"/>
      <c r="U277" s="68"/>
      <c r="V277" s="11"/>
    </row>
    <row r="278" spans="1:22" s="18" customFormat="1">
      <c r="A278" s="11"/>
      <c r="B278" s="16"/>
      <c r="C278" s="28"/>
      <c r="D278" s="28"/>
      <c r="E278" s="91"/>
      <c r="F278" s="92"/>
      <c r="G278" s="92"/>
      <c r="L278" s="11"/>
      <c r="M278" s="11"/>
      <c r="N278" s="11"/>
      <c r="O278" s="11"/>
      <c r="P278" s="11"/>
      <c r="Q278" s="11"/>
      <c r="R278" s="11"/>
      <c r="S278" s="11"/>
      <c r="T278" s="11"/>
      <c r="U278" s="68"/>
      <c r="V278" s="11"/>
    </row>
    <row r="279" spans="1:22" s="18" customFormat="1">
      <c r="A279" s="11"/>
      <c r="B279" s="16"/>
      <c r="C279" s="28"/>
      <c r="D279" s="28"/>
      <c r="E279" s="91"/>
      <c r="F279" s="92"/>
      <c r="G279" s="92"/>
      <c r="L279" s="11"/>
      <c r="M279" s="11"/>
      <c r="N279" s="11"/>
      <c r="O279" s="11"/>
      <c r="P279" s="11"/>
      <c r="Q279" s="11"/>
      <c r="R279" s="11"/>
      <c r="S279" s="11"/>
      <c r="T279" s="11"/>
      <c r="U279" s="68"/>
      <c r="V279" s="11"/>
    </row>
    <row r="280" spans="1:22" s="18" customFormat="1">
      <c r="A280" s="11"/>
      <c r="B280" s="16"/>
      <c r="C280" s="28"/>
      <c r="D280" s="28"/>
      <c r="E280" s="91"/>
      <c r="F280" s="92"/>
      <c r="G280" s="92"/>
      <c r="L280" s="11"/>
      <c r="M280" s="11"/>
      <c r="N280" s="11"/>
      <c r="O280" s="11"/>
      <c r="P280" s="11"/>
      <c r="Q280" s="11"/>
      <c r="R280" s="11"/>
      <c r="S280" s="11"/>
      <c r="T280" s="11"/>
      <c r="U280" s="68"/>
      <c r="V280" s="11"/>
    </row>
    <row r="281" spans="1:22" s="18" customFormat="1">
      <c r="A281" s="11"/>
      <c r="B281" s="16"/>
      <c r="C281" s="28"/>
      <c r="D281" s="28"/>
      <c r="E281" s="91"/>
      <c r="F281" s="92"/>
      <c r="G281" s="92"/>
      <c r="L281" s="11"/>
      <c r="M281" s="11"/>
      <c r="N281" s="11"/>
      <c r="O281" s="11"/>
      <c r="P281" s="11"/>
      <c r="Q281" s="11"/>
      <c r="R281" s="11"/>
      <c r="S281" s="11"/>
      <c r="T281" s="11"/>
      <c r="U281" s="68"/>
      <c r="V281" s="11"/>
    </row>
    <row r="282" spans="1:22" s="18" customFormat="1">
      <c r="A282" s="11"/>
      <c r="B282" s="16"/>
      <c r="C282" s="28"/>
      <c r="D282" s="28"/>
      <c r="E282" s="91"/>
      <c r="F282" s="92"/>
      <c r="G282" s="92"/>
      <c r="L282" s="11"/>
      <c r="M282" s="11"/>
      <c r="N282" s="11"/>
      <c r="O282" s="11"/>
      <c r="P282" s="11"/>
      <c r="Q282" s="11"/>
      <c r="R282" s="11"/>
      <c r="S282" s="11"/>
      <c r="T282" s="11"/>
      <c r="U282" s="68"/>
      <c r="V282" s="11"/>
    </row>
    <row r="283" spans="1:22" s="18" customFormat="1">
      <c r="A283" s="11"/>
      <c r="B283" s="16"/>
      <c r="C283" s="28"/>
      <c r="D283" s="28"/>
      <c r="E283" s="91"/>
      <c r="F283" s="92"/>
      <c r="G283" s="92"/>
      <c r="L283" s="11"/>
      <c r="M283" s="11"/>
      <c r="N283" s="11"/>
      <c r="O283" s="11"/>
      <c r="P283" s="11"/>
      <c r="Q283" s="11"/>
      <c r="R283" s="11"/>
      <c r="S283" s="11"/>
      <c r="T283" s="11"/>
      <c r="U283" s="68"/>
      <c r="V283" s="11"/>
    </row>
    <row r="284" spans="1:22" s="18" customFormat="1">
      <c r="A284" s="11"/>
      <c r="B284" s="16"/>
      <c r="C284" s="28"/>
      <c r="D284" s="28"/>
      <c r="E284" s="91"/>
      <c r="F284" s="92"/>
      <c r="G284" s="92"/>
      <c r="L284" s="11"/>
      <c r="M284" s="11"/>
      <c r="N284" s="11"/>
      <c r="O284" s="11"/>
      <c r="P284" s="11"/>
      <c r="Q284" s="11"/>
      <c r="R284" s="11"/>
      <c r="S284" s="11"/>
      <c r="T284" s="11"/>
      <c r="U284" s="68"/>
      <c r="V284" s="11"/>
    </row>
    <row r="285" spans="1:22" s="18" customFormat="1">
      <c r="A285" s="11"/>
      <c r="B285" s="16"/>
      <c r="C285" s="28"/>
      <c r="D285" s="28"/>
      <c r="E285" s="91"/>
      <c r="F285" s="92"/>
      <c r="G285" s="92"/>
      <c r="L285" s="11"/>
      <c r="M285" s="11"/>
      <c r="N285" s="11"/>
      <c r="O285" s="11"/>
      <c r="P285" s="11"/>
      <c r="Q285" s="11"/>
      <c r="R285" s="11"/>
      <c r="S285" s="11"/>
      <c r="T285" s="11"/>
      <c r="U285" s="68"/>
      <c r="V285" s="11"/>
    </row>
    <row r="286" spans="1:22" s="18" customFormat="1">
      <c r="A286" s="11"/>
      <c r="B286" s="16"/>
      <c r="C286" s="28"/>
      <c r="D286" s="28"/>
      <c r="E286" s="91"/>
      <c r="F286" s="92"/>
      <c r="G286" s="92"/>
      <c r="L286" s="11"/>
      <c r="M286" s="11"/>
      <c r="N286" s="11"/>
      <c r="O286" s="11"/>
      <c r="P286" s="11"/>
      <c r="Q286" s="11"/>
      <c r="R286" s="11"/>
      <c r="S286" s="11"/>
      <c r="T286" s="11"/>
      <c r="U286" s="68"/>
      <c r="V286" s="11"/>
    </row>
    <row r="287" spans="1:22" s="18" customFormat="1">
      <c r="A287" s="11"/>
      <c r="B287" s="16"/>
      <c r="C287" s="28"/>
      <c r="D287" s="28"/>
      <c r="E287" s="91"/>
      <c r="F287" s="92"/>
      <c r="G287" s="92"/>
      <c r="L287" s="11"/>
      <c r="M287" s="11"/>
      <c r="N287" s="11"/>
      <c r="O287" s="11"/>
      <c r="P287" s="11"/>
      <c r="Q287" s="11"/>
      <c r="R287" s="11"/>
      <c r="S287" s="11"/>
      <c r="T287" s="11"/>
      <c r="U287" s="68"/>
      <c r="V287" s="11"/>
    </row>
    <row r="288" spans="1:22" s="18" customFormat="1">
      <c r="A288" s="11"/>
      <c r="B288" s="16"/>
      <c r="C288" s="28"/>
      <c r="D288" s="28"/>
      <c r="E288" s="91"/>
      <c r="F288" s="92"/>
      <c r="G288" s="92"/>
      <c r="L288" s="11"/>
      <c r="M288" s="11"/>
      <c r="N288" s="11"/>
      <c r="O288" s="11"/>
      <c r="P288" s="11"/>
      <c r="Q288" s="11"/>
      <c r="R288" s="11"/>
      <c r="S288" s="11"/>
      <c r="T288" s="11"/>
      <c r="U288" s="68"/>
      <c r="V288" s="11"/>
    </row>
    <row r="289" spans="1:22" s="18" customFormat="1">
      <c r="A289" s="11"/>
      <c r="B289" s="16"/>
      <c r="C289" s="28"/>
      <c r="D289" s="28"/>
      <c r="E289" s="91"/>
      <c r="F289" s="92"/>
      <c r="G289" s="92"/>
      <c r="L289" s="11"/>
      <c r="M289" s="11"/>
      <c r="N289" s="11"/>
      <c r="O289" s="11"/>
      <c r="P289" s="11"/>
      <c r="Q289" s="11"/>
      <c r="R289" s="11"/>
      <c r="S289" s="11"/>
      <c r="T289" s="11"/>
      <c r="U289" s="68"/>
      <c r="V289" s="11"/>
    </row>
    <row r="290" spans="1:22" s="18" customFormat="1">
      <c r="A290" s="11"/>
      <c r="B290" s="16"/>
      <c r="C290" s="28"/>
      <c r="D290" s="28"/>
      <c r="E290" s="91"/>
      <c r="F290" s="92"/>
      <c r="G290" s="92"/>
      <c r="L290" s="11"/>
      <c r="M290" s="11"/>
      <c r="N290" s="11"/>
      <c r="O290" s="11"/>
      <c r="P290" s="11"/>
      <c r="Q290" s="11"/>
      <c r="R290" s="11"/>
      <c r="S290" s="11"/>
      <c r="T290" s="11"/>
      <c r="U290" s="68"/>
      <c r="V290" s="11"/>
    </row>
    <row r="291" spans="1:22" s="18" customFormat="1">
      <c r="A291" s="11"/>
      <c r="B291" s="16"/>
      <c r="C291" s="28"/>
      <c r="D291" s="28"/>
      <c r="E291" s="91"/>
      <c r="F291" s="92"/>
      <c r="G291" s="92"/>
      <c r="L291" s="11"/>
      <c r="M291" s="11"/>
      <c r="N291" s="11"/>
      <c r="O291" s="11"/>
      <c r="P291" s="11"/>
      <c r="Q291" s="11"/>
      <c r="R291" s="11"/>
      <c r="S291" s="11"/>
      <c r="T291" s="11"/>
      <c r="U291" s="68"/>
      <c r="V291" s="11"/>
    </row>
    <row r="292" spans="1:22" s="18" customFormat="1">
      <c r="A292" s="11"/>
      <c r="B292" s="16"/>
      <c r="C292" s="28"/>
      <c r="D292" s="28"/>
      <c r="E292" s="91"/>
      <c r="F292" s="92"/>
      <c r="G292" s="92"/>
      <c r="L292" s="11"/>
      <c r="M292" s="11"/>
      <c r="N292" s="11"/>
      <c r="O292" s="11"/>
      <c r="P292" s="11"/>
      <c r="Q292" s="11"/>
      <c r="R292" s="11"/>
      <c r="S292" s="11"/>
      <c r="T292" s="11"/>
      <c r="U292" s="68"/>
      <c r="V292" s="11"/>
    </row>
    <row r="293" spans="1:22" s="18" customFormat="1">
      <c r="A293" s="11"/>
      <c r="B293" s="16"/>
      <c r="C293" s="28"/>
      <c r="D293" s="28"/>
      <c r="E293" s="91"/>
      <c r="F293" s="92"/>
      <c r="G293" s="92"/>
      <c r="L293" s="11"/>
      <c r="M293" s="11"/>
      <c r="N293" s="11"/>
      <c r="O293" s="11"/>
      <c r="P293" s="11"/>
      <c r="Q293" s="11"/>
      <c r="R293" s="11"/>
      <c r="S293" s="11"/>
      <c r="T293" s="11"/>
      <c r="U293" s="68"/>
      <c r="V293" s="11"/>
    </row>
    <row r="294" spans="1:22" s="18" customFormat="1">
      <c r="A294" s="11"/>
      <c r="B294" s="16"/>
      <c r="C294" s="28"/>
      <c r="D294" s="28"/>
      <c r="E294" s="91"/>
      <c r="F294" s="92"/>
      <c r="G294" s="92"/>
      <c r="L294" s="11"/>
      <c r="M294" s="11"/>
      <c r="N294" s="11"/>
      <c r="O294" s="11"/>
      <c r="P294" s="11"/>
      <c r="Q294" s="11"/>
      <c r="R294" s="11"/>
      <c r="S294" s="11"/>
      <c r="T294" s="11"/>
      <c r="U294" s="68"/>
      <c r="V294" s="11"/>
    </row>
    <row r="295" spans="1:22" s="18" customFormat="1">
      <c r="A295" s="11"/>
      <c r="B295" s="16"/>
      <c r="C295" s="28"/>
      <c r="D295" s="28"/>
      <c r="E295" s="91"/>
      <c r="F295" s="92"/>
      <c r="G295" s="92"/>
      <c r="L295" s="11"/>
      <c r="M295" s="11"/>
      <c r="N295" s="11"/>
      <c r="O295" s="11"/>
      <c r="P295" s="11"/>
      <c r="Q295" s="11"/>
      <c r="R295" s="11"/>
      <c r="S295" s="11"/>
      <c r="T295" s="11"/>
      <c r="U295" s="68"/>
      <c r="V295" s="11"/>
    </row>
    <row r="296" spans="1:22" s="18" customFormat="1">
      <c r="A296" s="11"/>
      <c r="B296" s="16"/>
      <c r="C296" s="28"/>
      <c r="D296" s="28"/>
      <c r="E296" s="91"/>
      <c r="F296" s="92"/>
      <c r="G296" s="92"/>
      <c r="L296" s="11"/>
      <c r="M296" s="11"/>
      <c r="N296" s="11"/>
      <c r="O296" s="11"/>
      <c r="P296" s="11"/>
      <c r="Q296" s="11"/>
      <c r="R296" s="11"/>
      <c r="S296" s="11"/>
      <c r="T296" s="11"/>
      <c r="U296" s="68"/>
      <c r="V296" s="11"/>
    </row>
    <row r="297" spans="1:22" s="18" customFormat="1">
      <c r="A297" s="11"/>
      <c r="B297" s="16"/>
      <c r="C297" s="28"/>
      <c r="D297" s="28"/>
      <c r="E297" s="91"/>
      <c r="F297" s="92"/>
      <c r="G297" s="92"/>
      <c r="L297" s="11"/>
      <c r="M297" s="11"/>
      <c r="N297" s="11"/>
      <c r="O297" s="11"/>
      <c r="P297" s="11"/>
      <c r="Q297" s="11"/>
      <c r="R297" s="11"/>
      <c r="S297" s="11"/>
      <c r="T297" s="11"/>
      <c r="U297" s="68"/>
      <c r="V297" s="11"/>
    </row>
    <row r="298" spans="1:22" s="18" customFormat="1">
      <c r="A298" s="11"/>
      <c r="B298" s="16"/>
      <c r="C298" s="28"/>
      <c r="D298" s="28"/>
      <c r="E298" s="91"/>
      <c r="F298" s="92"/>
      <c r="G298" s="92"/>
      <c r="L298" s="11"/>
      <c r="M298" s="11"/>
      <c r="N298" s="11"/>
      <c r="O298" s="11"/>
      <c r="P298" s="11"/>
      <c r="Q298" s="11"/>
      <c r="R298" s="11"/>
      <c r="S298" s="11"/>
      <c r="T298" s="11"/>
      <c r="U298" s="68"/>
      <c r="V298" s="11"/>
    </row>
    <row r="299" spans="1:22" s="18" customFormat="1">
      <c r="A299" s="11"/>
      <c r="B299" s="16"/>
      <c r="C299" s="28"/>
      <c r="D299" s="28"/>
      <c r="E299" s="91"/>
      <c r="F299" s="92"/>
      <c r="G299" s="92"/>
      <c r="L299" s="11"/>
      <c r="M299" s="11"/>
      <c r="N299" s="11"/>
      <c r="O299" s="11"/>
      <c r="P299" s="11"/>
      <c r="Q299" s="11"/>
      <c r="R299" s="11"/>
      <c r="S299" s="11"/>
      <c r="T299" s="11"/>
      <c r="U299" s="68"/>
      <c r="V299" s="11"/>
    </row>
    <row r="300" spans="1:22" s="18" customFormat="1">
      <c r="A300" s="11"/>
      <c r="B300" s="16"/>
      <c r="C300" s="28"/>
      <c r="D300" s="28"/>
      <c r="E300" s="91"/>
      <c r="F300" s="92"/>
      <c r="G300" s="92"/>
      <c r="L300" s="11"/>
      <c r="M300" s="11"/>
      <c r="N300" s="11"/>
      <c r="O300" s="11"/>
      <c r="P300" s="11"/>
      <c r="Q300" s="11"/>
      <c r="R300" s="11"/>
      <c r="S300" s="11"/>
      <c r="T300" s="11"/>
      <c r="U300" s="68"/>
      <c r="V300" s="11"/>
    </row>
    <row r="301" spans="1:22" s="18" customFormat="1">
      <c r="A301" s="11"/>
      <c r="B301" s="16"/>
      <c r="C301" s="28"/>
      <c r="D301" s="28"/>
      <c r="E301" s="91"/>
      <c r="F301" s="92"/>
      <c r="G301" s="92"/>
      <c r="L301" s="11"/>
      <c r="M301" s="11"/>
      <c r="N301" s="11"/>
      <c r="O301" s="11"/>
      <c r="P301" s="11"/>
      <c r="Q301" s="11"/>
      <c r="R301" s="11"/>
      <c r="S301" s="11"/>
      <c r="T301" s="11"/>
      <c r="U301" s="68"/>
      <c r="V301" s="11"/>
    </row>
    <row r="302" spans="1:22" s="18" customFormat="1">
      <c r="A302" s="11"/>
      <c r="B302" s="16"/>
      <c r="C302" s="28"/>
      <c r="D302" s="28"/>
      <c r="E302" s="91"/>
      <c r="F302" s="92"/>
      <c r="G302" s="92"/>
      <c r="L302" s="11"/>
      <c r="M302" s="11"/>
      <c r="N302" s="11"/>
      <c r="O302" s="11"/>
      <c r="P302" s="11"/>
      <c r="Q302" s="11"/>
      <c r="R302" s="11"/>
      <c r="S302" s="11"/>
      <c r="T302" s="11"/>
      <c r="U302" s="68"/>
      <c r="V302" s="11"/>
    </row>
    <row r="303" spans="1:22" s="18" customFormat="1">
      <c r="A303" s="11"/>
      <c r="B303" s="16"/>
      <c r="C303" s="28"/>
      <c r="D303" s="28"/>
      <c r="E303" s="91"/>
      <c r="F303" s="92"/>
      <c r="G303" s="92"/>
      <c r="L303" s="11"/>
      <c r="M303" s="11"/>
      <c r="N303" s="11"/>
      <c r="O303" s="11"/>
      <c r="P303" s="11"/>
      <c r="Q303" s="11"/>
      <c r="R303" s="11"/>
      <c r="S303" s="11"/>
      <c r="T303" s="11"/>
      <c r="U303" s="68"/>
      <c r="V303" s="11"/>
    </row>
    <row r="304" spans="1:22" s="18" customFormat="1">
      <c r="A304" s="11"/>
      <c r="B304" s="16"/>
      <c r="C304" s="28"/>
      <c r="D304" s="28"/>
      <c r="E304" s="91"/>
      <c r="F304" s="92"/>
      <c r="G304" s="92"/>
      <c r="L304" s="11"/>
      <c r="M304" s="11"/>
      <c r="N304" s="11"/>
      <c r="O304" s="11"/>
      <c r="P304" s="11"/>
      <c r="Q304" s="11"/>
      <c r="R304" s="11"/>
      <c r="S304" s="11"/>
      <c r="T304" s="11"/>
      <c r="U304" s="68"/>
      <c r="V304" s="11"/>
    </row>
    <row r="305" spans="1:22" s="18" customFormat="1">
      <c r="A305" s="11"/>
      <c r="B305" s="16"/>
      <c r="C305" s="28"/>
      <c r="D305" s="28"/>
      <c r="E305" s="91"/>
      <c r="F305" s="92"/>
      <c r="G305" s="92"/>
      <c r="L305" s="11"/>
      <c r="M305" s="11"/>
      <c r="N305" s="11"/>
      <c r="O305" s="11"/>
      <c r="P305" s="11"/>
      <c r="Q305" s="11"/>
      <c r="R305" s="11"/>
      <c r="S305" s="11"/>
      <c r="T305" s="11"/>
      <c r="U305" s="68"/>
      <c r="V305" s="11"/>
    </row>
    <row r="306" spans="1:22" s="18" customFormat="1">
      <c r="A306" s="11"/>
      <c r="B306" s="16"/>
      <c r="C306" s="28"/>
      <c r="D306" s="28"/>
      <c r="E306" s="91"/>
      <c r="F306" s="92"/>
      <c r="G306" s="92"/>
      <c r="L306" s="11"/>
      <c r="M306" s="11"/>
      <c r="N306" s="11"/>
      <c r="O306" s="11"/>
      <c r="P306" s="11"/>
      <c r="Q306" s="11"/>
      <c r="R306" s="11"/>
      <c r="S306" s="11"/>
      <c r="T306" s="11"/>
      <c r="U306" s="68"/>
      <c r="V306" s="11"/>
    </row>
    <row r="307" spans="1:22" s="18" customFormat="1">
      <c r="A307" s="11"/>
      <c r="B307" s="16"/>
      <c r="C307" s="28"/>
      <c r="D307" s="28"/>
      <c r="E307" s="91"/>
      <c r="F307" s="92"/>
      <c r="G307" s="92"/>
      <c r="L307" s="11"/>
      <c r="M307" s="11"/>
      <c r="N307" s="11"/>
      <c r="O307" s="11"/>
      <c r="P307" s="11"/>
      <c r="Q307" s="11"/>
      <c r="R307" s="11"/>
      <c r="S307" s="11"/>
      <c r="T307" s="11"/>
      <c r="U307" s="68"/>
      <c r="V307" s="11"/>
    </row>
    <row r="308" spans="1:22" s="18" customFormat="1">
      <c r="A308" s="11"/>
      <c r="B308" s="16"/>
      <c r="C308" s="28"/>
      <c r="D308" s="28"/>
      <c r="E308" s="91"/>
      <c r="F308" s="92"/>
      <c r="G308" s="92"/>
      <c r="L308" s="11"/>
      <c r="M308" s="11"/>
      <c r="N308" s="11"/>
      <c r="O308" s="11"/>
      <c r="P308" s="11"/>
      <c r="Q308" s="11"/>
      <c r="R308" s="11"/>
      <c r="S308" s="11"/>
      <c r="T308" s="11"/>
      <c r="U308" s="68"/>
      <c r="V308" s="11"/>
    </row>
    <row r="309" spans="1:22" s="18" customFormat="1">
      <c r="A309" s="11"/>
      <c r="B309" s="16"/>
      <c r="C309" s="28"/>
      <c r="D309" s="28"/>
      <c r="E309" s="91"/>
      <c r="F309" s="92"/>
      <c r="G309" s="92"/>
      <c r="L309" s="11"/>
      <c r="M309" s="11"/>
      <c r="N309" s="11"/>
      <c r="O309" s="11"/>
      <c r="P309" s="11"/>
      <c r="Q309" s="11"/>
      <c r="R309" s="11"/>
      <c r="S309" s="11"/>
      <c r="T309" s="11"/>
      <c r="U309" s="68"/>
      <c r="V309" s="11"/>
    </row>
    <row r="310" spans="1:22" s="18" customFormat="1">
      <c r="A310" s="11"/>
      <c r="B310" s="16"/>
      <c r="C310" s="28"/>
      <c r="D310" s="28"/>
      <c r="E310" s="91"/>
      <c r="F310" s="92"/>
      <c r="G310" s="92"/>
      <c r="L310" s="11"/>
      <c r="M310" s="11"/>
      <c r="N310" s="11"/>
      <c r="O310" s="11"/>
      <c r="P310" s="11"/>
      <c r="Q310" s="11"/>
      <c r="R310" s="11"/>
      <c r="S310" s="11"/>
      <c r="T310" s="11"/>
      <c r="U310" s="68"/>
      <c r="V310" s="11"/>
    </row>
    <row r="311" spans="1:22" s="18" customFormat="1">
      <c r="A311" s="11"/>
      <c r="B311" s="16"/>
      <c r="C311" s="28"/>
      <c r="D311" s="28"/>
      <c r="E311" s="91"/>
      <c r="F311" s="92"/>
      <c r="G311" s="92"/>
      <c r="L311" s="11"/>
      <c r="M311" s="11"/>
      <c r="N311" s="11"/>
      <c r="O311" s="11"/>
      <c r="P311" s="11"/>
      <c r="Q311" s="11"/>
      <c r="R311" s="11"/>
      <c r="S311" s="11"/>
      <c r="T311" s="11"/>
      <c r="U311" s="68"/>
      <c r="V311" s="11"/>
    </row>
    <row r="312" spans="1:22" s="18" customFormat="1">
      <c r="A312" s="11"/>
      <c r="B312" s="17"/>
      <c r="C312" s="27"/>
      <c r="D312" s="27"/>
      <c r="E312" s="89"/>
      <c r="F312" s="92"/>
      <c r="G312" s="92"/>
      <c r="L312" s="11"/>
      <c r="M312" s="11"/>
      <c r="N312" s="11"/>
      <c r="O312" s="11"/>
      <c r="P312" s="11"/>
      <c r="Q312" s="11"/>
      <c r="R312" s="11"/>
      <c r="S312" s="11"/>
      <c r="T312" s="11"/>
      <c r="U312" s="68"/>
      <c r="V312" s="11"/>
    </row>
    <row r="313" spans="1:22" s="18" customFormat="1">
      <c r="A313" s="11"/>
      <c r="B313" s="17"/>
      <c r="C313" s="27"/>
      <c r="D313" s="27"/>
      <c r="E313" s="89"/>
      <c r="F313" s="92"/>
      <c r="G313" s="92"/>
      <c r="L313" s="11"/>
      <c r="M313" s="11"/>
      <c r="N313" s="11"/>
      <c r="O313" s="11"/>
      <c r="P313" s="11"/>
      <c r="Q313" s="11"/>
      <c r="R313" s="11"/>
      <c r="S313" s="11"/>
      <c r="T313" s="11"/>
      <c r="U313" s="68"/>
      <c r="V313" s="11"/>
    </row>
    <row r="314" spans="1:22" s="18" customFormat="1">
      <c r="A314" s="11"/>
      <c r="B314" s="17"/>
      <c r="C314" s="27"/>
      <c r="D314" s="27"/>
      <c r="E314" s="89"/>
      <c r="F314" s="92"/>
      <c r="G314" s="92"/>
      <c r="L314" s="11"/>
      <c r="M314" s="11"/>
      <c r="N314" s="11"/>
      <c r="O314" s="11"/>
      <c r="P314" s="11"/>
      <c r="Q314" s="11"/>
      <c r="R314" s="11"/>
      <c r="S314" s="11"/>
      <c r="T314" s="11"/>
      <c r="U314" s="68"/>
      <c r="V314" s="11"/>
    </row>
    <row r="315" spans="1:22" s="18" customFormat="1">
      <c r="A315" s="11"/>
      <c r="B315" s="17"/>
      <c r="C315" s="27"/>
      <c r="D315" s="27"/>
      <c r="E315" s="89"/>
      <c r="F315" s="92"/>
      <c r="G315" s="92"/>
      <c r="L315" s="11"/>
      <c r="M315" s="11"/>
      <c r="N315" s="11"/>
      <c r="O315" s="11"/>
      <c r="P315" s="11"/>
      <c r="Q315" s="11"/>
      <c r="R315" s="11"/>
      <c r="S315" s="11"/>
      <c r="T315" s="11"/>
      <c r="U315" s="68"/>
      <c r="V315" s="11"/>
    </row>
    <row r="316" spans="1:22" s="18" customFormat="1">
      <c r="A316" s="11"/>
      <c r="B316" s="17"/>
      <c r="C316" s="27"/>
      <c r="D316" s="27"/>
      <c r="E316" s="89"/>
      <c r="F316" s="92"/>
      <c r="G316" s="92"/>
      <c r="L316" s="11"/>
      <c r="M316" s="11"/>
      <c r="N316" s="11"/>
      <c r="O316" s="11"/>
      <c r="P316" s="11"/>
      <c r="Q316" s="11"/>
      <c r="R316" s="11"/>
      <c r="S316" s="11"/>
      <c r="T316" s="11"/>
      <c r="U316" s="68"/>
      <c r="V316" s="11"/>
    </row>
    <row r="317" spans="1:22" s="18" customFormat="1">
      <c r="A317" s="11"/>
      <c r="B317" s="17"/>
      <c r="C317" s="27"/>
      <c r="D317" s="27"/>
      <c r="E317" s="89"/>
      <c r="F317" s="92"/>
      <c r="G317" s="92"/>
      <c r="L317" s="11"/>
      <c r="M317" s="11"/>
      <c r="N317" s="11"/>
      <c r="O317" s="11"/>
      <c r="P317" s="11"/>
      <c r="Q317" s="11"/>
      <c r="R317" s="11"/>
      <c r="S317" s="11"/>
      <c r="T317" s="11"/>
      <c r="U317" s="68"/>
      <c r="V317" s="11"/>
    </row>
  </sheetData>
  <sheetProtection insertRows="0" deleteRows="0"/>
  <protectedRanges>
    <protectedRange sqref="J87:P1048576 U87:U1048576 J1:P15 U1:U15 J79:P83 U79:U83 P16:P78 J16:J78" name="Obseg1"/>
    <protectedRange sqref="U16:U78 K16:O78" name="Obseg1_1"/>
    <protectedRange sqref="U84 M84:P84" name="Obseg1_1_2_1_1"/>
    <protectedRange sqref="J84:L84" name="Obseg1_3_1_2"/>
    <protectedRange sqref="U85:U86 M85:P86" name="Obseg1_1_1_1_1_2"/>
    <protectedRange sqref="J85:L86" name="Obseg1_3_1_1_2_2"/>
  </protectedRanges>
  <mergeCells count="8">
    <mergeCell ref="A85:L85"/>
    <mergeCell ref="B13:K13"/>
    <mergeCell ref="C2:J2"/>
    <mergeCell ref="C3:J3"/>
    <mergeCell ref="C6:J6"/>
    <mergeCell ref="C7:J7"/>
    <mergeCell ref="C8:J8"/>
    <mergeCell ref="C9:J9"/>
  </mergeCells>
  <phoneticPr fontId="31" type="noConversion"/>
  <pageMargins left="0.25" right="0.25" top="0.75" bottom="0.75" header="0.3" footer="0.3"/>
  <pageSetup paperSize="9" scale="60" fitToHeight="0" orientation="landscape" r:id="rId1"/>
  <rowBreaks count="1" manualBreakCount="1">
    <brk id="173"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V258"/>
  <sheetViews>
    <sheetView topLeftCell="A6" zoomScale="90" zoomScaleNormal="90" zoomScaleSheetLayoutView="100" workbookViewId="0">
      <selection activeCell="X30" sqref="X30"/>
    </sheetView>
  </sheetViews>
  <sheetFormatPr defaultColWidth="8.85546875" defaultRowHeight="12.75"/>
  <cols>
    <col min="1" max="1" width="3.5703125" style="11" customWidth="1"/>
    <col min="2" max="2" width="43.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pred_rekapitulacija'!A32</f>
        <v>19. sklop:</v>
      </c>
      <c r="C12" s="76"/>
      <c r="D12" s="24"/>
      <c r="E12" s="25"/>
      <c r="F12" s="93"/>
      <c r="G12" s="93"/>
      <c r="H12" s="14"/>
      <c r="I12" s="14"/>
      <c r="J12" s="14"/>
      <c r="K12" s="14"/>
      <c r="U12" s="7"/>
    </row>
    <row r="13" spans="1:21" s="12" customFormat="1" ht="21" customHeight="1">
      <c r="B13" s="626" t="s">
        <v>862</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484" customFormat="1">
      <c r="A16" s="77" t="s">
        <v>1</v>
      </c>
      <c r="B16" s="553" t="s">
        <v>863</v>
      </c>
      <c r="C16" s="118">
        <v>60</v>
      </c>
      <c r="D16" s="118" t="s">
        <v>75</v>
      </c>
      <c r="E16" s="119"/>
      <c r="F16" s="554">
        <v>600</v>
      </c>
      <c r="G16" s="555" t="s">
        <v>241</v>
      </c>
      <c r="H16" s="556">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36</v>
      </c>
      <c r="I16" s="557" t="str">
        <f>IF(Sklop19[[#This Row],[ZAHTEVANA SHEMA KAKOVOSTI]]&lt;&gt;"",Sklop19[[#This Row],[Preračunana masa/volumen/kos na enoto kg]],"")</f>
        <v/>
      </c>
      <c r="J16" s="124"/>
      <c r="K16" s="445"/>
      <c r="L16" s="445"/>
      <c r="M16" s="114"/>
      <c r="N16" s="115"/>
      <c r="O16" s="115"/>
      <c r="P16" s="367"/>
      <c r="Q16" s="115">
        <f>+Sklop19[[#This Row],[cena/enota brez DDV v EUR]]*Sklop19[[#This Row],[Stopnja DDV (%)]]</f>
        <v>0</v>
      </c>
      <c r="R16" s="115">
        <f>+Sklop19[[#This Row],[cena/enota brez DDV v EUR]]+Sklop19[[#This Row],[Davek (EUR)]]</f>
        <v>0</v>
      </c>
      <c r="S16" s="115">
        <f>+Sklop19[[#This Row],[cena/enota brez DDV v EUR]]*Sklop19[[#This Row],[Okvirna količina]]</f>
        <v>0</v>
      </c>
      <c r="T16" s="115">
        <f>+Sklop19[[#This Row],[Končna cena/enoto mere (EUR) z DDV]]*Sklop19[[#This Row],[Okvirna količina]]</f>
        <v>0</v>
      </c>
      <c r="U16" s="114"/>
    </row>
    <row r="17" spans="1:21" s="484" customFormat="1">
      <c r="A17" s="77" t="s">
        <v>3</v>
      </c>
      <c r="B17" s="553" t="s">
        <v>864</v>
      </c>
      <c r="C17" s="130">
        <v>60</v>
      </c>
      <c r="D17" s="118" t="s">
        <v>75</v>
      </c>
      <c r="E17" s="131"/>
      <c r="F17" s="558">
        <v>600</v>
      </c>
      <c r="G17" s="559" t="s">
        <v>241</v>
      </c>
      <c r="H17" s="56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36</v>
      </c>
      <c r="I17" s="561" t="str">
        <f>IF(Sklop19[[#This Row],[ZAHTEVANA SHEMA KAKOVOSTI]]&lt;&gt;"",Sklop19[[#This Row],[Preračunana masa/volumen/kos na enoto kg]],"")</f>
        <v/>
      </c>
      <c r="J17" s="250"/>
      <c r="K17" s="247"/>
      <c r="L17" s="247"/>
      <c r="M17" s="251"/>
      <c r="N17" s="252"/>
      <c r="O17" s="252"/>
      <c r="P17" s="370"/>
      <c r="Q17" s="252">
        <f>+Sklop19[[#This Row],[cena/enota brez DDV v EUR]]*Sklop19[[#This Row],[Stopnja DDV (%)]]</f>
        <v>0</v>
      </c>
      <c r="R17" s="252">
        <f>+Sklop19[[#This Row],[cena/enota brez DDV v EUR]]+Sklop19[[#This Row],[Davek (EUR)]]</f>
        <v>0</v>
      </c>
      <c r="S17" s="252">
        <f>+Sklop19[[#This Row],[cena/enota brez DDV v EUR]]*Sklop19[[#This Row],[Okvirna količina]]</f>
        <v>0</v>
      </c>
      <c r="T17" s="252">
        <f>+Sklop19[[#This Row],[Končna cena/enoto mere (EUR) z DDV]]*Sklop19[[#This Row],[Okvirna količina]]</f>
        <v>0</v>
      </c>
      <c r="U17" s="114"/>
    </row>
    <row r="18" spans="1:21" s="484" customFormat="1" ht="25.5">
      <c r="A18" s="77" t="s">
        <v>4</v>
      </c>
      <c r="B18" s="553" t="s">
        <v>865</v>
      </c>
      <c r="C18" s="130">
        <v>80</v>
      </c>
      <c r="D18" s="118" t="s">
        <v>75</v>
      </c>
      <c r="E18" s="131"/>
      <c r="F18" s="558">
        <v>300</v>
      </c>
      <c r="G18" s="559" t="s">
        <v>241</v>
      </c>
      <c r="H18" s="56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24</v>
      </c>
      <c r="I18" s="561" t="str">
        <f>IF(Sklop19[[#This Row],[ZAHTEVANA SHEMA KAKOVOSTI]]&lt;&gt;"",Sklop19[[#This Row],[Preračunana masa/volumen/kos na enoto kg]],"")</f>
        <v/>
      </c>
      <c r="J18" s="250"/>
      <c r="K18" s="247"/>
      <c r="L18" s="247"/>
      <c r="M18" s="251"/>
      <c r="N18" s="252"/>
      <c r="O18" s="252"/>
      <c r="P18" s="370"/>
      <c r="Q18" s="252">
        <f>+Sklop19[[#This Row],[cena/enota brez DDV v EUR]]*Sklop19[[#This Row],[Stopnja DDV (%)]]</f>
        <v>0</v>
      </c>
      <c r="R18" s="252">
        <f>+Sklop19[[#This Row],[cena/enota brez DDV v EUR]]+Sklop19[[#This Row],[Davek (EUR)]]</f>
        <v>0</v>
      </c>
      <c r="S18" s="252">
        <f>+Sklop19[[#This Row],[cena/enota brez DDV v EUR]]*Sklop19[[#This Row],[Okvirna količina]]</f>
        <v>0</v>
      </c>
      <c r="T18" s="252">
        <f>+Sklop19[[#This Row],[Končna cena/enoto mere (EUR) z DDV]]*Sklop19[[#This Row],[Okvirna količina]]</f>
        <v>0</v>
      </c>
      <c r="U18" s="114"/>
    </row>
    <row r="19" spans="1:21" s="484" customFormat="1" ht="25.5">
      <c r="A19" s="77" t="s">
        <v>5</v>
      </c>
      <c r="B19" s="553" t="s">
        <v>865</v>
      </c>
      <c r="C19" s="130">
        <v>120</v>
      </c>
      <c r="D19" s="118" t="s">
        <v>75</v>
      </c>
      <c r="E19" s="131"/>
      <c r="F19" s="558">
        <v>300</v>
      </c>
      <c r="G19" s="559" t="s">
        <v>241</v>
      </c>
      <c r="H19" s="56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36</v>
      </c>
      <c r="I19" s="561" t="str">
        <f>IF(Sklop19[[#This Row],[ZAHTEVANA SHEMA KAKOVOSTI]]&lt;&gt;"",Sklop19[[#This Row],[Preračunana masa/volumen/kos na enoto kg]],"")</f>
        <v/>
      </c>
      <c r="J19" s="250"/>
      <c r="K19" s="247"/>
      <c r="L19" s="247"/>
      <c r="M19" s="251"/>
      <c r="N19" s="252"/>
      <c r="O19" s="252"/>
      <c r="P19" s="370"/>
      <c r="Q19" s="252">
        <f>+Sklop19[[#This Row],[cena/enota brez DDV v EUR]]*Sklop19[[#This Row],[Stopnja DDV (%)]]</f>
        <v>0</v>
      </c>
      <c r="R19" s="252">
        <f>+Sklop19[[#This Row],[cena/enota brez DDV v EUR]]+Sklop19[[#This Row],[Davek (EUR)]]</f>
        <v>0</v>
      </c>
      <c r="S19" s="252">
        <f>+Sklop19[[#This Row],[cena/enota brez DDV v EUR]]*Sklop19[[#This Row],[Okvirna količina]]</f>
        <v>0</v>
      </c>
      <c r="T19" s="252">
        <f>+Sklop19[[#This Row],[Končna cena/enoto mere (EUR) z DDV]]*Sklop19[[#This Row],[Okvirna količina]]</f>
        <v>0</v>
      </c>
      <c r="U19" s="114"/>
    </row>
    <row r="20" spans="1:21" s="484" customFormat="1">
      <c r="A20" s="77" t="s">
        <v>6</v>
      </c>
      <c r="B20" s="562" t="s">
        <v>867</v>
      </c>
      <c r="C20" s="563">
        <v>120</v>
      </c>
      <c r="D20" s="141" t="s">
        <v>75</v>
      </c>
      <c r="E20" s="162"/>
      <c r="F20" s="564">
        <v>620</v>
      </c>
      <c r="G20" s="565" t="s">
        <v>241</v>
      </c>
      <c r="H20" s="20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74.399999999999991</v>
      </c>
      <c r="I20" s="487" t="str">
        <f>IF(Sklop19[[#This Row],[ZAHTEVANA SHEMA KAKOVOSTI]]&lt;&gt;"",Sklop19[[#This Row],[Preračunana masa/volumen/kos na enoto kg]],"")</f>
        <v/>
      </c>
      <c r="J20" s="189"/>
      <c r="K20" s="211"/>
      <c r="L20" s="211"/>
      <c r="M20" s="488"/>
      <c r="N20" s="186"/>
      <c r="O20" s="186"/>
      <c r="P20" s="216"/>
      <c r="Q20" s="186">
        <f>+Sklop19[[#This Row],[cena/enota brez DDV v EUR]]*Sklop19[[#This Row],[Stopnja DDV (%)]]</f>
        <v>0</v>
      </c>
      <c r="R20" s="186">
        <f>+Sklop19[[#This Row],[cena/enota brez DDV v EUR]]+Sklop19[[#This Row],[Davek (EUR)]]</f>
        <v>0</v>
      </c>
      <c r="S20" s="186">
        <f>+Sklop19[[#This Row],[cena/enota brez DDV v EUR]]*Sklop19[[#This Row],[Okvirna količina]]</f>
        <v>0</v>
      </c>
      <c r="T20" s="186">
        <f>+Sklop19[[#This Row],[Končna cena/enoto mere (EUR) z DDV]]*Sklop19[[#This Row],[Okvirna količina]]</f>
        <v>0</v>
      </c>
      <c r="U20" s="172"/>
    </row>
    <row r="21" spans="1:21" s="484" customFormat="1">
      <c r="A21" s="77" t="s">
        <v>7</v>
      </c>
      <c r="B21" s="562" t="s">
        <v>867</v>
      </c>
      <c r="C21" s="563">
        <v>80</v>
      </c>
      <c r="D21" s="141" t="s">
        <v>75</v>
      </c>
      <c r="E21" s="162"/>
      <c r="F21" s="564">
        <v>620</v>
      </c>
      <c r="G21" s="565" t="s">
        <v>241</v>
      </c>
      <c r="H21" s="20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49.6</v>
      </c>
      <c r="I21" s="487" t="str">
        <f>IF(Sklop19[[#This Row],[ZAHTEVANA SHEMA KAKOVOSTI]]&lt;&gt;"",Sklop19[[#This Row],[Preračunana masa/volumen/kos na enoto kg]],"")</f>
        <v/>
      </c>
      <c r="J21" s="189"/>
      <c r="K21" s="211"/>
      <c r="L21" s="211"/>
      <c r="M21" s="488"/>
      <c r="N21" s="186"/>
      <c r="O21" s="186"/>
      <c r="P21" s="216"/>
      <c r="Q21" s="186">
        <f>+Sklop19[[#This Row],[cena/enota brez DDV v EUR]]*Sklop19[[#This Row],[Stopnja DDV (%)]]</f>
        <v>0</v>
      </c>
      <c r="R21" s="186">
        <f>+Sklop19[[#This Row],[cena/enota brez DDV v EUR]]+Sklop19[[#This Row],[Davek (EUR)]]</f>
        <v>0</v>
      </c>
      <c r="S21" s="186">
        <f>+Sklop19[[#This Row],[cena/enota brez DDV v EUR]]*Sklop19[[#This Row],[Okvirna količina]]</f>
        <v>0</v>
      </c>
      <c r="T21" s="186">
        <f>+Sklop19[[#This Row],[Končna cena/enoto mere (EUR) z DDV]]*Sklop19[[#This Row],[Okvirna količina]]</f>
        <v>0</v>
      </c>
      <c r="U21" s="172"/>
    </row>
    <row r="22" spans="1:21" s="484" customFormat="1">
      <c r="A22" s="77" t="s">
        <v>8</v>
      </c>
      <c r="B22" s="562" t="s">
        <v>868</v>
      </c>
      <c r="C22" s="563">
        <v>120</v>
      </c>
      <c r="D22" s="141" t="s">
        <v>75</v>
      </c>
      <c r="E22" s="162"/>
      <c r="F22" s="564">
        <v>600</v>
      </c>
      <c r="G22" s="565" t="s">
        <v>241</v>
      </c>
      <c r="H22" s="20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72</v>
      </c>
      <c r="I22" s="487" t="str">
        <f>IF(Sklop19[[#This Row],[ZAHTEVANA SHEMA KAKOVOSTI]]&lt;&gt;"",Sklop19[[#This Row],[Preračunana masa/volumen/kos na enoto kg]],"")</f>
        <v/>
      </c>
      <c r="J22" s="189"/>
      <c r="K22" s="211"/>
      <c r="L22" s="211"/>
      <c r="M22" s="488"/>
      <c r="N22" s="186"/>
      <c r="O22" s="186"/>
      <c r="P22" s="216"/>
      <c r="Q22" s="186">
        <f>+Sklop19[[#This Row],[cena/enota brez DDV v EUR]]*Sklop19[[#This Row],[Stopnja DDV (%)]]</f>
        <v>0</v>
      </c>
      <c r="R22" s="186">
        <f>+Sklop19[[#This Row],[cena/enota brez DDV v EUR]]+Sklop19[[#This Row],[Davek (EUR)]]</f>
        <v>0</v>
      </c>
      <c r="S22" s="186">
        <f>+Sklop19[[#This Row],[cena/enota brez DDV v EUR]]*Sklop19[[#This Row],[Okvirna količina]]</f>
        <v>0</v>
      </c>
      <c r="T22" s="186">
        <f>+Sklop19[[#This Row],[Končna cena/enoto mere (EUR) z DDV]]*Sklop19[[#This Row],[Okvirna količina]]</f>
        <v>0</v>
      </c>
      <c r="U22" s="172"/>
    </row>
    <row r="23" spans="1:21" s="484" customFormat="1">
      <c r="A23" s="77" t="s">
        <v>9</v>
      </c>
      <c r="B23" s="562" t="s">
        <v>864</v>
      </c>
      <c r="C23" s="563">
        <v>130</v>
      </c>
      <c r="D23" s="141" t="s">
        <v>75</v>
      </c>
      <c r="E23" s="162"/>
      <c r="F23" s="564">
        <v>600</v>
      </c>
      <c r="G23" s="565" t="s">
        <v>241</v>
      </c>
      <c r="H23" s="20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78</v>
      </c>
      <c r="I23" s="487" t="str">
        <f>IF(Sklop19[[#This Row],[ZAHTEVANA SHEMA KAKOVOSTI]]&lt;&gt;"",Sklop19[[#This Row],[Preračunana masa/volumen/kos na enoto kg]],"")</f>
        <v/>
      </c>
      <c r="J23" s="189"/>
      <c r="K23" s="211"/>
      <c r="L23" s="211"/>
      <c r="M23" s="488"/>
      <c r="N23" s="186"/>
      <c r="O23" s="186"/>
      <c r="P23" s="216"/>
      <c r="Q23" s="186">
        <f>+Sklop19[[#This Row],[cena/enota brez DDV v EUR]]*Sklop19[[#This Row],[Stopnja DDV (%)]]</f>
        <v>0</v>
      </c>
      <c r="R23" s="186">
        <f>+Sklop19[[#This Row],[cena/enota brez DDV v EUR]]+Sklop19[[#This Row],[Davek (EUR)]]</f>
        <v>0</v>
      </c>
      <c r="S23" s="186">
        <f>+Sklop19[[#This Row],[cena/enota brez DDV v EUR]]*Sklop19[[#This Row],[Okvirna količina]]</f>
        <v>0</v>
      </c>
      <c r="T23" s="186">
        <f>+Sklop19[[#This Row],[Končna cena/enoto mere (EUR) z DDV]]*Sklop19[[#This Row],[Okvirna količina]]</f>
        <v>0</v>
      </c>
      <c r="U23" s="172"/>
    </row>
    <row r="24" spans="1:21" s="484" customFormat="1">
      <c r="A24" s="77" t="s">
        <v>10</v>
      </c>
      <c r="B24" s="562" t="s">
        <v>868</v>
      </c>
      <c r="C24" s="563">
        <v>80</v>
      </c>
      <c r="D24" s="141" t="s">
        <v>75</v>
      </c>
      <c r="E24" s="162"/>
      <c r="F24" s="564">
        <v>600</v>
      </c>
      <c r="G24" s="565" t="s">
        <v>241</v>
      </c>
      <c r="H24" s="20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48</v>
      </c>
      <c r="I24" s="487" t="str">
        <f>IF(Sklop19[[#This Row],[ZAHTEVANA SHEMA KAKOVOSTI]]&lt;&gt;"",Sklop19[[#This Row],[Preračunana masa/volumen/kos na enoto kg]],"")</f>
        <v/>
      </c>
      <c r="J24" s="189"/>
      <c r="K24" s="211"/>
      <c r="L24" s="211"/>
      <c r="M24" s="488"/>
      <c r="N24" s="186"/>
      <c r="O24" s="186"/>
      <c r="P24" s="216"/>
      <c r="Q24" s="186">
        <f>+Sklop19[[#This Row],[cena/enota brez DDV v EUR]]*Sklop19[[#This Row],[Stopnja DDV (%)]]</f>
        <v>0</v>
      </c>
      <c r="R24" s="186">
        <f>+Sklop19[[#This Row],[cena/enota brez DDV v EUR]]+Sklop19[[#This Row],[Davek (EUR)]]</f>
        <v>0</v>
      </c>
      <c r="S24" s="186">
        <f>+Sklop19[[#This Row],[cena/enota brez DDV v EUR]]*Sklop19[[#This Row],[Okvirna količina]]</f>
        <v>0</v>
      </c>
      <c r="T24" s="186">
        <f>+Sklop19[[#This Row],[Končna cena/enoto mere (EUR) z DDV]]*Sklop19[[#This Row],[Okvirna količina]]</f>
        <v>0</v>
      </c>
      <c r="U24" s="172"/>
    </row>
    <row r="25" spans="1:21" s="484" customFormat="1">
      <c r="A25" s="77" t="s">
        <v>11</v>
      </c>
      <c r="B25" s="553" t="s">
        <v>866</v>
      </c>
      <c r="C25" s="130">
        <v>80</v>
      </c>
      <c r="D25" s="118" t="s">
        <v>75</v>
      </c>
      <c r="E25" s="131"/>
      <c r="F25" s="558">
        <v>600</v>
      </c>
      <c r="G25" s="559" t="s">
        <v>241</v>
      </c>
      <c r="H25" s="56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48</v>
      </c>
      <c r="I25" s="561" t="str">
        <f>IF(Sklop19[[#This Row],[ZAHTEVANA SHEMA KAKOVOSTI]]&lt;&gt;"",Sklop19[[#This Row],[Preračunana masa/volumen/kos na enoto kg]],"")</f>
        <v/>
      </c>
      <c r="J25" s="250"/>
      <c r="K25" s="247"/>
      <c r="L25" s="247"/>
      <c r="M25" s="251"/>
      <c r="N25" s="252"/>
      <c r="O25" s="252"/>
      <c r="P25" s="370"/>
      <c r="Q25" s="252">
        <f>+Sklop19[[#This Row],[cena/enota brez DDV v EUR]]*Sklop19[[#This Row],[Stopnja DDV (%)]]</f>
        <v>0</v>
      </c>
      <c r="R25" s="252">
        <f>+Sklop19[[#This Row],[cena/enota brez DDV v EUR]]+Sklop19[[#This Row],[Davek (EUR)]]</f>
        <v>0</v>
      </c>
      <c r="S25" s="252">
        <f>+Sklop19[[#This Row],[cena/enota brez DDV v EUR]]*Sklop19[[#This Row],[Okvirna količina]]</f>
        <v>0</v>
      </c>
      <c r="T25" s="252">
        <f>+Sklop19[[#This Row],[Končna cena/enoto mere (EUR) z DDV]]*Sklop19[[#This Row],[Okvirna količina]]</f>
        <v>0</v>
      </c>
      <c r="U25" s="114"/>
    </row>
    <row r="26" spans="1:21">
      <c r="A26" s="510" t="s">
        <v>98</v>
      </c>
      <c r="B26" s="499"/>
      <c r="C26" s="500"/>
      <c r="D26" s="500"/>
      <c r="E26" s="501"/>
      <c r="F26" s="502"/>
      <c r="G26" s="503"/>
      <c r="H26" s="504">
        <f>SUBTOTAL(109,Sklop19[Preračunana masa/volumen/kos na enoto kg])</f>
        <v>502</v>
      </c>
      <c r="I26" s="504">
        <f>SUBTOTAL(109,Sklop19[Živila iz shem kakovosti (kg)])</f>
        <v>0</v>
      </c>
      <c r="J26" s="502"/>
      <c r="K26" s="505"/>
      <c r="L26" s="505"/>
      <c r="M26" s="506"/>
      <c r="N26" s="507"/>
      <c r="O26" s="507"/>
      <c r="P26" s="507"/>
      <c r="Q26" s="508"/>
      <c r="R26" s="502"/>
      <c r="S26" s="508">
        <f>SUBTOTAL(109,Sklop19[Vrednost za okvirno količino (EUR) brez DDV])</f>
        <v>0</v>
      </c>
      <c r="T26" s="508">
        <f>SUBTOTAL(109,Sklop19[Vrednost za okvirno količino (EUR) z DDV])</f>
        <v>0</v>
      </c>
      <c r="U26" s="509">
        <f>SUBTOTAL(103,Sklop19[Shema kakovosti
(nacionalne, evropske)
])</f>
        <v>0</v>
      </c>
    </row>
    <row r="27" spans="1:21" ht="15">
      <c r="A27" s="6"/>
      <c r="B27" s="4"/>
      <c r="C27" s="26"/>
      <c r="D27" s="26"/>
      <c r="E27" s="25"/>
      <c r="F27" s="7"/>
      <c r="H27" s="8"/>
      <c r="I27" s="8"/>
      <c r="J27" s="8"/>
      <c r="K27" s="8"/>
      <c r="L27" s="20"/>
      <c r="M27" s="20"/>
      <c r="N27" s="8"/>
      <c r="O27" s="8"/>
      <c r="P27" s="8"/>
      <c r="Q27" s="8"/>
      <c r="R27" s="8"/>
      <c r="S27" s="3"/>
      <c r="T27" s="3"/>
      <c r="U27" s="7"/>
    </row>
    <row r="28" spans="1:21">
      <c r="A28" s="48" t="s">
        <v>94</v>
      </c>
      <c r="B28" s="16"/>
      <c r="C28" s="28"/>
      <c r="D28" s="28"/>
      <c r="E28" s="91"/>
      <c r="Q28" s="48"/>
      <c r="R28" s="48"/>
      <c r="S28" s="48"/>
      <c r="T28" s="48"/>
    </row>
    <row r="29" spans="1:21">
      <c r="A29" s="11" t="s">
        <v>96</v>
      </c>
      <c r="B29" s="16"/>
      <c r="C29" s="28"/>
      <c r="D29" s="28"/>
      <c r="E29" s="91"/>
    </row>
    <row r="30" spans="1:21">
      <c r="A30" s="86" t="s">
        <v>139</v>
      </c>
      <c r="F30" s="68"/>
      <c r="G30" s="68"/>
      <c r="H30" s="29"/>
      <c r="I30" s="29"/>
      <c r="J30" s="29"/>
      <c r="K30" s="29"/>
      <c r="L30" s="54"/>
      <c r="M30" s="54"/>
      <c r="N30" s="29"/>
      <c r="O30" s="29"/>
      <c r="P30" s="29"/>
      <c r="Q30" s="29"/>
      <c r="R30" s="29"/>
    </row>
    <row r="31" spans="1:21" s="55" customFormat="1">
      <c r="A31" s="98" t="s">
        <v>133</v>
      </c>
      <c r="B31" s="27"/>
      <c r="C31" s="27"/>
      <c r="D31" s="27"/>
      <c r="E31" s="89"/>
      <c r="F31" s="68"/>
      <c r="G31" s="68"/>
      <c r="H31" s="29"/>
      <c r="I31" s="29"/>
      <c r="J31" s="29"/>
      <c r="K31" s="29"/>
      <c r="L31" s="54"/>
      <c r="M31" s="99"/>
      <c r="N31" s="99"/>
      <c r="O31" s="99"/>
      <c r="P31" s="99"/>
      <c r="Q31" s="99"/>
      <c r="R31" s="99"/>
      <c r="S31" s="99"/>
      <c r="T31" s="99"/>
      <c r="U31" s="99"/>
    </row>
    <row r="32" spans="1:21">
      <c r="A32" s="625" t="s">
        <v>142</v>
      </c>
      <c r="B32" s="625"/>
      <c r="C32" s="625"/>
      <c r="D32" s="625"/>
      <c r="E32" s="625"/>
      <c r="F32" s="625"/>
      <c r="G32" s="625"/>
      <c r="H32" s="625"/>
      <c r="I32" s="625"/>
      <c r="J32" s="625"/>
      <c r="K32" s="625"/>
      <c r="L32" s="625"/>
      <c r="M32" s="99"/>
      <c r="N32" s="99"/>
      <c r="O32" s="99"/>
      <c r="P32" s="99"/>
      <c r="Q32" s="99"/>
      <c r="R32" s="99"/>
      <c r="S32" s="99"/>
      <c r="T32" s="99"/>
      <c r="U32" s="99"/>
    </row>
    <row r="33" spans="1:22" ht="12.75" customHeight="1">
      <c r="A33" s="19"/>
      <c r="B33" s="19"/>
      <c r="C33" s="19"/>
      <c r="D33" s="19"/>
      <c r="E33" s="19"/>
      <c r="F33" s="19"/>
      <c r="G33" s="19"/>
      <c r="H33" s="19"/>
      <c r="I33" s="19"/>
      <c r="J33" s="19"/>
      <c r="K33" s="19"/>
      <c r="L33" s="19"/>
      <c r="M33" s="99"/>
      <c r="N33" s="99"/>
      <c r="O33" s="99"/>
      <c r="P33" s="99"/>
      <c r="Q33" s="99"/>
      <c r="R33" s="99"/>
      <c r="S33" s="99"/>
      <c r="T33" s="99"/>
      <c r="U33" s="99"/>
      <c r="V33" s="99"/>
    </row>
    <row r="34" spans="1:22">
      <c r="A34" s="86" t="s">
        <v>37</v>
      </c>
      <c r="F34" s="68"/>
      <c r="G34" s="68" t="s">
        <v>38</v>
      </c>
      <c r="H34" s="29"/>
      <c r="I34" s="29"/>
      <c r="J34" s="29"/>
      <c r="K34" s="29"/>
      <c r="L34" s="54"/>
      <c r="M34" s="54"/>
      <c r="N34" s="29"/>
      <c r="O34" s="29"/>
      <c r="P34" s="29"/>
      <c r="Q34" s="29" t="s">
        <v>39</v>
      </c>
      <c r="R34" s="29"/>
    </row>
    <row r="35" spans="1:22" ht="15">
      <c r="A35" s="6"/>
      <c r="B35" s="4"/>
      <c r="C35" s="26"/>
      <c r="D35" s="26"/>
      <c r="E35" s="25"/>
      <c r="F35" s="7"/>
      <c r="H35" s="8"/>
      <c r="I35" s="8"/>
      <c r="J35" s="8"/>
      <c r="K35" s="8"/>
      <c r="L35" s="20"/>
      <c r="M35" s="20"/>
      <c r="N35" s="8"/>
      <c r="O35" s="8"/>
      <c r="P35" s="8"/>
      <c r="Q35" s="8"/>
      <c r="R35" s="8"/>
      <c r="S35" s="3"/>
      <c r="T35" s="3"/>
      <c r="U35" s="7"/>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c r="B44" s="16"/>
      <c r="C44" s="28"/>
      <c r="D44" s="28"/>
      <c r="E44" s="91"/>
    </row>
    <row r="45" spans="1:22">
      <c r="B45" s="16"/>
      <c r="C45" s="28"/>
      <c r="D45" s="28"/>
      <c r="E45" s="91"/>
    </row>
    <row r="46" spans="1:22">
      <c r="B46" s="16"/>
      <c r="C46" s="28"/>
      <c r="D46" s="28"/>
      <c r="E46" s="91"/>
    </row>
    <row r="47" spans="1:22">
      <c r="B47" s="16"/>
      <c r="C47" s="28"/>
      <c r="D47" s="28"/>
      <c r="E47" s="91"/>
    </row>
    <row r="48" spans="1:22">
      <c r="B48" s="16"/>
      <c r="C48" s="28"/>
      <c r="D48" s="28"/>
      <c r="E48" s="91"/>
    </row>
    <row r="49" spans="1:22">
      <c r="B49" s="16"/>
      <c r="C49" s="28"/>
      <c r="D49" s="28"/>
      <c r="E49" s="9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sheetData>
  <sheetProtection insertRows="0" deleteRows="0"/>
  <protectedRanges>
    <protectedRange sqref="J34:P1048576 U34:U1048576 U1:U15 U26:U30 J1:P30" name="Obseg1"/>
    <protectedRange sqref="U33 M33:P33" name="Obseg1_1_1_1_1_1_1"/>
    <protectedRange sqref="J33:L33" name="Obseg1_3_1_1_1_1"/>
    <protectedRange sqref="U16:U25" name="Obseg1_1_1_1"/>
    <protectedRange sqref="U31 M31:P31" name="Obseg1_1_2_1_1"/>
    <protectedRange sqref="J31:L31" name="Obseg1_3_1_2"/>
    <protectedRange sqref="U32 M32:P32" name="Obseg1_1_1_1_1_2"/>
    <protectedRange sqref="J32:L32" name="Obseg1_3_1_1_2_2"/>
  </protectedRanges>
  <mergeCells count="8">
    <mergeCell ref="B13:K13"/>
    <mergeCell ref="A32:L32"/>
    <mergeCell ref="C2:J2"/>
    <mergeCell ref="C3:J3"/>
    <mergeCell ref="C6:J6"/>
    <mergeCell ref="C7:J7"/>
    <mergeCell ref="C8:J8"/>
    <mergeCell ref="C9:J9"/>
  </mergeCells>
  <phoneticPr fontId="31" type="noConversion"/>
  <pageMargins left="0.25" right="0.25" top="0.75" bottom="0.75" header="0.3" footer="0.3"/>
  <pageSetup paperSize="9" scale="62" fitToHeight="0" orientation="landscape" r:id="rId1"/>
  <rowBreaks count="1" manualBreakCount="1">
    <brk id="120" max="11" man="1"/>
  </row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V252"/>
  <sheetViews>
    <sheetView topLeftCell="A3" zoomScale="88" zoomScaleNormal="88" zoomScaleSheetLayoutView="100" workbookViewId="0">
      <selection activeCell="E32" sqref="E32"/>
    </sheetView>
  </sheetViews>
  <sheetFormatPr defaultColWidth="8.85546875" defaultRowHeight="12.75"/>
  <cols>
    <col min="1" max="1" width="3.5703125" style="11" customWidth="1"/>
    <col min="2" max="2" width="53.85546875" style="17" customWidth="1"/>
    <col min="3" max="3" width="10.140625" style="27" bestFit="1" customWidth="1"/>
    <col min="4" max="4" width="10.28515625" style="27" customWidth="1"/>
    <col min="5" max="5" width="9.42578125" style="89" customWidth="1"/>
    <col min="6" max="6" width="10.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pred_rekapitulacija'!A33</f>
        <v>20. sklop:</v>
      </c>
      <c r="C12" s="76"/>
      <c r="D12" s="24"/>
      <c r="E12" s="25"/>
      <c r="F12" s="93"/>
      <c r="G12" s="93"/>
      <c r="H12" s="14"/>
      <c r="I12" s="14"/>
      <c r="J12" s="14"/>
      <c r="K12" s="14"/>
      <c r="U12" s="7"/>
    </row>
    <row r="13" spans="1:21" s="12" customFormat="1" ht="21" customHeight="1">
      <c r="B13" s="626" t="str">
        <f>+'Ponudbeni pred_rekapitulacija'!B33</f>
        <v>EKO TESTENINE</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c r="A16" s="77" t="s">
        <v>1</v>
      </c>
      <c r="B16" s="566" t="s">
        <v>830</v>
      </c>
      <c r="C16" s="118" t="s">
        <v>259</v>
      </c>
      <c r="D16" s="118" t="s">
        <v>0</v>
      </c>
      <c r="E16" s="119"/>
      <c r="F16" s="434">
        <v>200</v>
      </c>
      <c r="G16" s="143" t="s">
        <v>0</v>
      </c>
      <c r="H16" s="142">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200</v>
      </c>
      <c r="I16" s="78" t="str">
        <f>IF(Sklop20[[#This Row],[ZAHTEVANA SHEMA KAKOVOSTI]]&lt;&gt;"",Sklop20[[#This Row],[Preračunana masa/volumen/kos na enoto kg]],"")</f>
        <v/>
      </c>
      <c r="J16" s="124"/>
      <c r="K16" s="114"/>
      <c r="L16" s="114"/>
      <c r="M16" s="114"/>
      <c r="N16" s="115"/>
      <c r="O16" s="114"/>
      <c r="P16" s="367"/>
      <c r="Q16" s="81">
        <f>+Sklop20[[#This Row],[cena/enota brez DDV v EUR]]*Sklop20[[#This Row],[Stopnja DDV (%)]]</f>
        <v>0</v>
      </c>
      <c r="R16" s="81">
        <f>+Sklop20[[#This Row],[cena/enota brez DDV v EUR]]+Sklop20[[#This Row],[Davek (EUR)]]</f>
        <v>0</v>
      </c>
      <c r="S16" s="81">
        <f>+Sklop20[[#This Row],[cena/enota brez DDV v EUR]]*Sklop20[[#This Row],[Okvirna količina]]</f>
        <v>0</v>
      </c>
      <c r="T16" s="81">
        <f>+Sklop20[[#This Row],[Končna cena/enoto mere (EUR) z DDV]]*Sklop20[[#This Row],[Okvirna količina]]</f>
        <v>0</v>
      </c>
      <c r="U16" s="171" t="s">
        <v>77</v>
      </c>
    </row>
    <row r="17" spans="1:22" s="55" customFormat="1">
      <c r="A17" s="77" t="s">
        <v>3</v>
      </c>
      <c r="B17" s="566" t="s">
        <v>831</v>
      </c>
      <c r="C17" s="388" t="s">
        <v>259</v>
      </c>
      <c r="D17" s="118" t="s">
        <v>0</v>
      </c>
      <c r="E17" s="390"/>
      <c r="F17" s="435">
        <v>60</v>
      </c>
      <c r="G17" s="432" t="s">
        <v>0</v>
      </c>
      <c r="H17" s="42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60</v>
      </c>
      <c r="I17" s="391" t="str">
        <f>IF(Sklop20[[#This Row],[ZAHTEVANA SHEMA KAKOVOSTI]]&lt;&gt;"",Sklop20[[#This Row],[Preračunana masa/volumen/kos na enoto kg]],"")</f>
        <v/>
      </c>
      <c r="J17" s="402"/>
      <c r="K17" s="272"/>
      <c r="L17" s="272"/>
      <c r="M17" s="278"/>
      <c r="N17" s="115"/>
      <c r="O17" s="115"/>
      <c r="P17" s="396"/>
      <c r="Q17" s="397">
        <f>+Sklop20[[#This Row],[cena/enota brez DDV v EUR]]*Sklop20[[#This Row],[Stopnja DDV (%)]]</f>
        <v>0</v>
      </c>
      <c r="R17" s="397">
        <f>+Sklop20[[#This Row],[cena/enota brez DDV v EUR]]+Sklop20[[#This Row],[Davek (EUR)]]</f>
        <v>0</v>
      </c>
      <c r="S17" s="397">
        <f>+Sklop20[[#This Row],[cena/enota brez DDV v EUR]]*Sklop20[[#This Row],[Okvirna količina]]</f>
        <v>0</v>
      </c>
      <c r="T17" s="397">
        <f>+Sklop20[[#This Row],[Končna cena/enoto mere (EUR) z DDV]]*Sklop20[[#This Row],[Okvirna količina]]</f>
        <v>0</v>
      </c>
      <c r="U17" s="171" t="s">
        <v>77</v>
      </c>
    </row>
    <row r="18" spans="1:22" s="55" customFormat="1">
      <c r="A18" s="77" t="s">
        <v>4</v>
      </c>
      <c r="B18" s="566" t="s">
        <v>832</v>
      </c>
      <c r="C18" s="388" t="s">
        <v>482</v>
      </c>
      <c r="D18" s="118" t="s">
        <v>0</v>
      </c>
      <c r="E18" s="390"/>
      <c r="F18" s="435">
        <v>50</v>
      </c>
      <c r="G18" s="432" t="s">
        <v>0</v>
      </c>
      <c r="H18" s="42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50</v>
      </c>
      <c r="I18" s="391" t="str">
        <f>IF(Sklop20[[#This Row],[ZAHTEVANA SHEMA KAKOVOSTI]]&lt;&gt;"",Sklop20[[#This Row],[Preračunana masa/volumen/kos na enoto kg]],"")</f>
        <v/>
      </c>
      <c r="J18" s="402"/>
      <c r="K18" s="272"/>
      <c r="L18" s="272"/>
      <c r="M18" s="278"/>
      <c r="N18" s="115"/>
      <c r="O18" s="115"/>
      <c r="P18" s="396"/>
      <c r="Q18" s="397">
        <f>+Sklop20[[#This Row],[cena/enota brez DDV v EUR]]*Sklop20[[#This Row],[Stopnja DDV (%)]]</f>
        <v>0</v>
      </c>
      <c r="R18" s="397">
        <f>+Sklop20[[#This Row],[cena/enota brez DDV v EUR]]+Sklop20[[#This Row],[Davek (EUR)]]</f>
        <v>0</v>
      </c>
      <c r="S18" s="397">
        <f>+Sklop20[[#This Row],[cena/enota brez DDV v EUR]]*Sklop20[[#This Row],[Okvirna količina]]</f>
        <v>0</v>
      </c>
      <c r="T18" s="397">
        <f>+Sklop20[[#This Row],[Končna cena/enoto mere (EUR) z DDV]]*Sklop20[[#This Row],[Okvirna količina]]</f>
        <v>0</v>
      </c>
      <c r="U18" s="171" t="s">
        <v>77</v>
      </c>
    </row>
    <row r="19" spans="1:22" s="55" customFormat="1">
      <c r="A19" s="77" t="s">
        <v>5</v>
      </c>
      <c r="B19" s="566" t="s">
        <v>833</v>
      </c>
      <c r="C19" s="388">
        <v>1</v>
      </c>
      <c r="D19" s="118" t="s">
        <v>0</v>
      </c>
      <c r="E19" s="390"/>
      <c r="F19" s="435">
        <v>80</v>
      </c>
      <c r="G19" s="432" t="s">
        <v>0</v>
      </c>
      <c r="H19" s="42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80</v>
      </c>
      <c r="I19" s="391" t="str">
        <f>IF(Sklop20[[#This Row],[ZAHTEVANA SHEMA KAKOVOSTI]]&lt;&gt;"",Sklop20[[#This Row],[Preračunana masa/volumen/kos na enoto kg]],"")</f>
        <v/>
      </c>
      <c r="J19" s="402"/>
      <c r="K19" s="272"/>
      <c r="L19" s="272"/>
      <c r="M19" s="278"/>
      <c r="N19" s="115"/>
      <c r="O19" s="115"/>
      <c r="P19" s="396"/>
      <c r="Q19" s="397">
        <f>+Sklop20[[#This Row],[cena/enota brez DDV v EUR]]*Sklop20[[#This Row],[Stopnja DDV (%)]]</f>
        <v>0</v>
      </c>
      <c r="R19" s="397">
        <f>+Sklop20[[#This Row],[cena/enota brez DDV v EUR]]+Sklop20[[#This Row],[Davek (EUR)]]</f>
        <v>0</v>
      </c>
      <c r="S19" s="397">
        <f>+Sklop20[[#This Row],[cena/enota brez DDV v EUR]]*Sklop20[[#This Row],[Okvirna količina]]</f>
        <v>0</v>
      </c>
      <c r="T19" s="397">
        <f>+Sklop20[[#This Row],[Končna cena/enoto mere (EUR) z DDV]]*Sklop20[[#This Row],[Okvirna količina]]</f>
        <v>0</v>
      </c>
      <c r="U19" s="171" t="s">
        <v>77</v>
      </c>
    </row>
    <row r="20" spans="1:22" s="55" customFormat="1">
      <c r="A20" s="77" t="s">
        <v>6</v>
      </c>
      <c r="B20" s="566" t="s">
        <v>845</v>
      </c>
      <c r="C20" s="388" t="s">
        <v>844</v>
      </c>
      <c r="D20" s="118" t="s">
        <v>0</v>
      </c>
      <c r="E20" s="390"/>
      <c r="F20" s="435">
        <v>50</v>
      </c>
      <c r="G20" s="432" t="s">
        <v>0</v>
      </c>
      <c r="H20" s="42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50</v>
      </c>
      <c r="I20" s="391" t="str">
        <f>IF(Sklop20[[#This Row],[ZAHTEVANA SHEMA KAKOVOSTI]]&lt;&gt;"",Sklop20[[#This Row],[Preračunana masa/volumen/kos na enoto kg]],"")</f>
        <v/>
      </c>
      <c r="J20" s="402"/>
      <c r="K20" s="272"/>
      <c r="L20" s="272"/>
      <c r="M20" s="278"/>
      <c r="N20" s="115"/>
      <c r="O20" s="115"/>
      <c r="P20" s="396"/>
      <c r="Q20" s="397">
        <f>+Sklop20[[#This Row],[cena/enota brez DDV v EUR]]*Sklop20[[#This Row],[Stopnja DDV (%)]]</f>
        <v>0</v>
      </c>
      <c r="R20" s="397">
        <f>+Sklop20[[#This Row],[cena/enota brez DDV v EUR]]+Sklop20[[#This Row],[Davek (EUR)]]</f>
        <v>0</v>
      </c>
      <c r="S20" s="397">
        <f>+Sklop20[[#This Row],[cena/enota brez DDV v EUR]]*Sklop20[[#This Row],[Okvirna količina]]</f>
        <v>0</v>
      </c>
      <c r="T20" s="397">
        <f>+Sklop20[[#This Row],[Končna cena/enoto mere (EUR) z DDV]]*Sklop20[[#This Row],[Okvirna količina]]</f>
        <v>0</v>
      </c>
      <c r="U20" s="171" t="s">
        <v>77</v>
      </c>
    </row>
    <row r="21" spans="1:22">
      <c r="A21" s="292" t="s">
        <v>98</v>
      </c>
      <c r="B21" s="293"/>
      <c r="C21" s="294"/>
      <c r="D21" s="294"/>
      <c r="E21" s="295"/>
      <c r="F21" s="296"/>
      <c r="G21" s="297"/>
      <c r="H21" s="298">
        <f>SUBTOTAL(109,Sklop20[Preračunana masa/volumen/kos na enoto kg])</f>
        <v>440</v>
      </c>
      <c r="I21" s="298">
        <f>SUBTOTAL(109,Sklop20[Živila iz shem kakovosti (kg)])</f>
        <v>0</v>
      </c>
      <c r="J21" s="296"/>
      <c r="K21" s="299"/>
      <c r="L21" s="299"/>
      <c r="M21" s="300"/>
      <c r="N21" s="301"/>
      <c r="O21" s="301"/>
      <c r="P21" s="301"/>
      <c r="Q21" s="302"/>
      <c r="R21" s="296"/>
      <c r="S21" s="302">
        <f>SUBTOTAL(109,Sklop20[Vrednost za okvirno količino (EUR) brez DDV])</f>
        <v>0</v>
      </c>
      <c r="T21" s="302">
        <f>SUBTOTAL(109,Sklop20[Vrednost za okvirno količino (EUR) z DDV])</f>
        <v>0</v>
      </c>
      <c r="U21" s="303"/>
    </row>
    <row r="22" spans="1:22" ht="15">
      <c r="A22" s="6"/>
      <c r="B22" s="4"/>
      <c r="C22" s="26"/>
      <c r="D22" s="26"/>
      <c r="E22" s="25"/>
      <c r="F22" s="7"/>
      <c r="H22" s="8"/>
      <c r="I22" s="8"/>
      <c r="J22" s="8"/>
      <c r="K22" s="8"/>
      <c r="L22" s="20"/>
      <c r="M22" s="20"/>
      <c r="N22" s="8"/>
      <c r="O22" s="8"/>
      <c r="P22" s="8"/>
      <c r="Q22" s="8"/>
      <c r="R22" s="8"/>
      <c r="S22" s="3"/>
      <c r="T22" s="3"/>
      <c r="U22" s="7"/>
    </row>
    <row r="23" spans="1:22">
      <c r="A23" s="48" t="s">
        <v>94</v>
      </c>
      <c r="B23" s="16"/>
      <c r="C23" s="28"/>
      <c r="D23" s="28"/>
      <c r="E23" s="91"/>
      <c r="Q23" s="48"/>
      <c r="R23" s="48"/>
      <c r="S23" s="48"/>
      <c r="T23" s="48"/>
    </row>
    <row r="24" spans="1:22">
      <c r="A24" s="11" t="s">
        <v>96</v>
      </c>
      <c r="B24" s="16"/>
      <c r="C24" s="28"/>
      <c r="D24" s="28"/>
      <c r="E24" s="91"/>
    </row>
    <row r="25" spans="1:22">
      <c r="A25" s="86" t="s">
        <v>139</v>
      </c>
      <c r="F25" s="68"/>
      <c r="G25" s="68"/>
      <c r="H25" s="29"/>
      <c r="I25" s="29"/>
      <c r="J25" s="29"/>
      <c r="K25" s="29"/>
      <c r="L25" s="54"/>
      <c r="M25" s="54"/>
      <c r="N25" s="29"/>
      <c r="O25" s="29"/>
      <c r="P25" s="29"/>
      <c r="Q25" s="29"/>
      <c r="R25" s="29"/>
    </row>
    <row r="26" spans="1:22">
      <c r="A26" s="645" t="s">
        <v>141</v>
      </c>
      <c r="B26" s="645"/>
      <c r="C26" s="645"/>
      <c r="D26" s="645"/>
      <c r="E26" s="645"/>
      <c r="F26" s="645"/>
      <c r="G26" s="645"/>
      <c r="H26" s="645"/>
      <c r="I26" s="645"/>
      <c r="J26" s="645"/>
      <c r="K26" s="645"/>
      <c r="L26" s="645"/>
      <c r="M26" s="54"/>
      <c r="N26" s="29"/>
      <c r="O26" s="29"/>
      <c r="P26" s="29"/>
      <c r="Q26" s="29"/>
      <c r="R26" s="29"/>
    </row>
    <row r="27" spans="1:22" ht="12.75" customHeight="1">
      <c r="A27" s="625"/>
      <c r="B27" s="625"/>
      <c r="C27" s="625"/>
      <c r="D27" s="625"/>
      <c r="E27" s="625"/>
      <c r="F27" s="625"/>
      <c r="G27" s="625"/>
      <c r="H27" s="625"/>
      <c r="I27" s="625"/>
      <c r="J27" s="625"/>
      <c r="K27" s="625"/>
      <c r="L27" s="625"/>
      <c r="M27" s="99"/>
      <c r="N27" s="99"/>
      <c r="O27" s="99"/>
      <c r="P27" s="99"/>
      <c r="Q27" s="99"/>
      <c r="R27" s="99"/>
      <c r="S27" s="99"/>
      <c r="T27" s="99"/>
      <c r="U27" s="99"/>
      <c r="V27" s="99"/>
    </row>
    <row r="28" spans="1:22">
      <c r="A28" s="86" t="s">
        <v>37</v>
      </c>
      <c r="F28" s="68"/>
      <c r="G28" s="68" t="s">
        <v>38</v>
      </c>
      <c r="H28" s="29"/>
      <c r="I28" s="29"/>
      <c r="J28" s="29"/>
      <c r="K28" s="29"/>
      <c r="L28" s="54"/>
      <c r="M28" s="54"/>
      <c r="N28" s="29"/>
      <c r="O28" s="29"/>
      <c r="P28" s="29"/>
      <c r="Q28" s="29" t="s">
        <v>39</v>
      </c>
      <c r="R28" s="29"/>
    </row>
    <row r="29" spans="1:22" ht="15">
      <c r="A29" s="6"/>
      <c r="B29" s="4"/>
      <c r="C29" s="26"/>
      <c r="D29" s="26"/>
      <c r="E29" s="25"/>
      <c r="F29" s="7"/>
      <c r="H29" s="8"/>
      <c r="I29" s="8"/>
      <c r="J29" s="8"/>
      <c r="K29" s="8"/>
      <c r="L29" s="20"/>
      <c r="M29" s="20"/>
      <c r="N29" s="8"/>
      <c r="O29" s="8"/>
      <c r="P29" s="8"/>
      <c r="Q29" s="8"/>
      <c r="R29" s="8"/>
      <c r="S29" s="3"/>
      <c r="T29" s="3"/>
      <c r="U29" s="7"/>
    </row>
    <row r="30" spans="1:22">
      <c r="B30" s="16"/>
      <c r="C30" s="28"/>
      <c r="D30" s="28"/>
      <c r="E30" s="91"/>
    </row>
    <row r="31" spans="1:22">
      <c r="B31" s="16"/>
      <c r="C31" s="28"/>
      <c r="D31" s="28"/>
      <c r="E31" s="91"/>
    </row>
    <row r="32" spans="1:22">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s="18" customFormat="1">
      <c r="A44" s="11"/>
      <c r="B44" s="16"/>
      <c r="C44" s="28"/>
      <c r="D44" s="28"/>
      <c r="E44" s="91"/>
      <c r="F44" s="92"/>
      <c r="G44" s="92"/>
      <c r="L44" s="11"/>
      <c r="M44" s="11"/>
      <c r="N44" s="11"/>
      <c r="O44" s="11"/>
      <c r="P44" s="11"/>
      <c r="Q44" s="11"/>
      <c r="R44" s="11"/>
      <c r="S44" s="11"/>
      <c r="T44" s="11"/>
      <c r="U44" s="68"/>
      <c r="V44" s="11"/>
    </row>
    <row r="45" spans="1:22" s="18" customFormat="1">
      <c r="A45" s="11"/>
      <c r="B45" s="16"/>
      <c r="C45" s="28"/>
      <c r="D45" s="28"/>
      <c r="E45" s="91"/>
      <c r="F45" s="92"/>
      <c r="G45" s="92"/>
      <c r="L45" s="11"/>
      <c r="M45" s="11"/>
      <c r="N45" s="11"/>
      <c r="O45" s="11"/>
      <c r="P45" s="11"/>
      <c r="Q45" s="11"/>
      <c r="R45" s="11"/>
      <c r="S45" s="11"/>
      <c r="T45" s="11"/>
      <c r="U45" s="68"/>
      <c r="V45" s="1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sheetData>
  <sheetProtection insertRows="0" deleteRows="0"/>
  <protectedRanges>
    <protectedRange sqref="J28:P1048576 U28:U1048576 J21:P25 U1:U15 P16:P20 J1:P15 J16:J20 U21:U25" name="Obseg1"/>
    <protectedRange sqref="U27 M27:P27" name="Obseg1_1_1"/>
    <protectedRange sqref="J27:L27" name="Obseg1_3"/>
    <protectedRange sqref="K16:O20" name="Obseg1_1_3"/>
    <protectedRange sqref="M26:P26 U26" name="Obseg1_1_1_1_1_1_1_1"/>
    <protectedRange sqref="J26:L26" name="Obseg1_2_1_1"/>
    <protectedRange sqref="U16:U20" name="Obseg1_1_1_1"/>
  </protectedRanges>
  <mergeCells count="9">
    <mergeCell ref="B13:K13"/>
    <mergeCell ref="A27:L27"/>
    <mergeCell ref="A26:L26"/>
    <mergeCell ref="C2:J2"/>
    <mergeCell ref="C3:J3"/>
    <mergeCell ref="C6:J6"/>
    <mergeCell ref="C7:J7"/>
    <mergeCell ref="C8:J8"/>
    <mergeCell ref="C9:J9"/>
  </mergeCells>
  <phoneticPr fontId="31" type="noConversion"/>
  <pageMargins left="0.25" right="0.25" top="0.75" bottom="0.75" header="0.3" footer="0.3"/>
  <pageSetup paperSize="9" scale="59" fitToHeight="0" orientation="landscape" r:id="rId1"/>
  <rowBreaks count="1" manualBreakCount="1">
    <brk id="114" max="11" man="1"/>
  </rowBreaks>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V253"/>
  <sheetViews>
    <sheetView topLeftCell="A5" zoomScale="90" zoomScaleNormal="90" zoomScaleSheetLayoutView="100" workbookViewId="0">
      <selection activeCell="K33" sqref="K33"/>
    </sheetView>
  </sheetViews>
  <sheetFormatPr defaultColWidth="8.85546875" defaultRowHeight="12.75"/>
  <cols>
    <col min="1" max="1" width="4.7109375" style="11" customWidth="1"/>
    <col min="2" max="2" width="53.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pred_rekapitulacija'!A34</f>
        <v>21. sklop:</v>
      </c>
      <c r="C12" s="76"/>
      <c r="D12" s="24"/>
      <c r="E12" s="25"/>
      <c r="F12" s="93"/>
      <c r="G12" s="93"/>
      <c r="H12" s="14"/>
      <c r="I12" s="14"/>
      <c r="J12" s="14"/>
      <c r="K12" s="14"/>
      <c r="U12" s="7"/>
    </row>
    <row r="13" spans="1:21" s="12" customFormat="1" ht="21" customHeight="1">
      <c r="B13" s="626" t="str">
        <f>+'Ponudbeni pred_rekapitulacija'!B34</f>
        <v>EKO POLENTA, KUS KUS, SEMENA</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c r="A16" s="77" t="s">
        <v>1</v>
      </c>
      <c r="B16" s="566" t="s">
        <v>475</v>
      </c>
      <c r="C16" s="118" t="s">
        <v>472</v>
      </c>
      <c r="D16" s="118" t="s">
        <v>75</v>
      </c>
      <c r="E16" s="119"/>
      <c r="F16" s="142">
        <v>60</v>
      </c>
      <c r="G16" s="143" t="s">
        <v>0</v>
      </c>
      <c r="H16" s="117">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60</v>
      </c>
      <c r="I16" s="78" t="str">
        <f>IF(Sklop21[[#This Row],[ZAHTEVANA SHEMA KAKOVOSTI]]&lt;&gt;"",Sklop21[[#This Row],[Preračunana masa/volumen/kos na enoto kg]],"")</f>
        <v/>
      </c>
      <c r="J16" s="124"/>
      <c r="K16" s="114"/>
      <c r="L16" s="114"/>
      <c r="M16" s="114"/>
      <c r="N16" s="115"/>
      <c r="O16" s="114"/>
      <c r="P16" s="83"/>
      <c r="Q16" s="81">
        <f>+Sklop21[[#This Row],[cena/enota brez DDV v EUR]]*Sklop21[[#This Row],[Stopnja DDV (%)]]</f>
        <v>0</v>
      </c>
      <c r="R16" s="81">
        <f>+Sklop21[[#This Row],[cena/enota brez DDV v EUR]]+Sklop21[[#This Row],[Davek (EUR)]]</f>
        <v>0</v>
      </c>
      <c r="S16" s="81">
        <f>+Sklop21[[#This Row],[cena/enota brez DDV v EUR]]*Sklop21[[#This Row],[Okvirna količina]]</f>
        <v>0</v>
      </c>
      <c r="T16" s="81">
        <f>+Sklop21[[#This Row],[Končna cena/enoto mere (EUR) z DDV]]*Sklop21[[#This Row],[Okvirna količina]]</f>
        <v>0</v>
      </c>
      <c r="U16" s="171" t="s">
        <v>77</v>
      </c>
    </row>
    <row r="17" spans="1:22" s="55" customFormat="1">
      <c r="A17" s="77" t="s">
        <v>3</v>
      </c>
      <c r="B17" s="566" t="s">
        <v>476</v>
      </c>
      <c r="C17" s="130" t="s">
        <v>473</v>
      </c>
      <c r="D17" s="118" t="s">
        <v>75</v>
      </c>
      <c r="E17" s="131"/>
      <c r="F17" s="265">
        <v>50</v>
      </c>
      <c r="G17" s="143" t="s">
        <v>0</v>
      </c>
      <c r="H17" s="265">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50</v>
      </c>
      <c r="I17" s="245" t="str">
        <f>IF(Sklop21[[#This Row],[ZAHTEVANA SHEMA KAKOVOSTI]]&lt;&gt;"",Sklop21[[#This Row],[Preračunana masa/volumen/kos na enoto kg]],"")</f>
        <v/>
      </c>
      <c r="J17" s="250"/>
      <c r="K17" s="247"/>
      <c r="L17" s="247"/>
      <c r="M17" s="251"/>
      <c r="N17" s="252"/>
      <c r="O17" s="252"/>
      <c r="P17" s="253"/>
      <c r="Q17" s="248">
        <f>+Sklop21[[#This Row],[cena/enota brez DDV v EUR]]*Sklop21[[#This Row],[Stopnja DDV (%)]]</f>
        <v>0</v>
      </c>
      <c r="R17" s="248">
        <f>+Sklop21[[#This Row],[cena/enota brez DDV v EUR]]+Sklop21[[#This Row],[Davek (EUR)]]</f>
        <v>0</v>
      </c>
      <c r="S17" s="248">
        <f>+Sklop21[[#This Row],[cena/enota brez DDV v EUR]]*Sklop21[[#This Row],[Okvirna količina]]</f>
        <v>0</v>
      </c>
      <c r="T17" s="248">
        <f>+Sklop21[[#This Row],[Končna cena/enoto mere (EUR) z DDV]]*Sklop21[[#This Row],[Okvirna količina]]</f>
        <v>0</v>
      </c>
      <c r="U17" s="171" t="s">
        <v>77</v>
      </c>
    </row>
    <row r="18" spans="1:22" s="55" customFormat="1">
      <c r="A18" s="77" t="s">
        <v>4</v>
      </c>
      <c r="B18" s="566" t="s">
        <v>477</v>
      </c>
      <c r="C18" s="130" t="s">
        <v>474</v>
      </c>
      <c r="D18" s="118" t="s">
        <v>75</v>
      </c>
      <c r="E18" s="131"/>
      <c r="F18" s="265">
        <v>30</v>
      </c>
      <c r="G18" s="143" t="s">
        <v>0</v>
      </c>
      <c r="H18" s="265">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30</v>
      </c>
      <c r="I18" s="245" t="str">
        <f>IF(Sklop21[[#This Row],[ZAHTEVANA SHEMA KAKOVOSTI]]&lt;&gt;"",Sklop21[[#This Row],[Preračunana masa/volumen/kos na enoto kg]],"")</f>
        <v/>
      </c>
      <c r="J18" s="246"/>
      <c r="K18" s="264"/>
      <c r="L18" s="264"/>
      <c r="M18" s="251"/>
      <c r="N18" s="248"/>
      <c r="O18" s="248"/>
      <c r="P18" s="253"/>
      <c r="Q18" s="248">
        <f>+Sklop21[[#This Row],[cena/enota brez DDV v EUR]]*Sklop21[[#This Row],[Stopnja DDV (%)]]</f>
        <v>0</v>
      </c>
      <c r="R18" s="248">
        <f>+Sklop21[[#This Row],[cena/enota brez DDV v EUR]]+Sklop21[[#This Row],[Davek (EUR)]]</f>
        <v>0</v>
      </c>
      <c r="S18" s="248">
        <f>+Sklop21[[#This Row],[cena/enota brez DDV v EUR]]*Sklop21[[#This Row],[Okvirna količina]]</f>
        <v>0</v>
      </c>
      <c r="T18" s="248">
        <f>+Sklop21[[#This Row],[Končna cena/enoto mere (EUR) z DDV]]*Sklop21[[#This Row],[Okvirna količina]]</f>
        <v>0</v>
      </c>
      <c r="U18" s="171" t="s">
        <v>77</v>
      </c>
    </row>
    <row r="19" spans="1:22" s="55" customFormat="1">
      <c r="A19" s="77" t="s">
        <v>5</v>
      </c>
      <c r="B19" s="566" t="s">
        <v>478</v>
      </c>
      <c r="C19" s="130" t="s">
        <v>297</v>
      </c>
      <c r="D19" s="118" t="s">
        <v>75</v>
      </c>
      <c r="E19" s="131"/>
      <c r="F19" s="265">
        <v>20</v>
      </c>
      <c r="G19" s="143" t="s">
        <v>0</v>
      </c>
      <c r="H19" s="265">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20</v>
      </c>
      <c r="I19" s="245" t="str">
        <f>IF(Sklop21[[#This Row],[ZAHTEVANA SHEMA KAKOVOSTI]]&lt;&gt;"",Sklop21[[#This Row],[Preračunana masa/volumen/kos na enoto kg]],"")</f>
        <v/>
      </c>
      <c r="J19" s="246"/>
      <c r="K19" s="264"/>
      <c r="L19" s="264"/>
      <c r="M19" s="251"/>
      <c r="N19" s="248"/>
      <c r="O19" s="248"/>
      <c r="P19" s="253"/>
      <c r="Q19" s="248">
        <f>+Sklop21[[#This Row],[cena/enota brez DDV v EUR]]*Sklop21[[#This Row],[Stopnja DDV (%)]]</f>
        <v>0</v>
      </c>
      <c r="R19" s="248">
        <f>+Sklop21[[#This Row],[cena/enota brez DDV v EUR]]+Sklop21[[#This Row],[Davek (EUR)]]</f>
        <v>0</v>
      </c>
      <c r="S19" s="248">
        <f>+Sklop21[[#This Row],[cena/enota brez DDV v EUR]]*Sklop21[[#This Row],[Okvirna količina]]</f>
        <v>0</v>
      </c>
      <c r="T19" s="248">
        <f>+Sklop21[[#This Row],[Končna cena/enoto mere (EUR) z DDV]]*Sklop21[[#This Row],[Okvirna količina]]</f>
        <v>0</v>
      </c>
      <c r="U19" s="171" t="s">
        <v>77</v>
      </c>
    </row>
    <row r="20" spans="1:22" s="55" customFormat="1">
      <c r="A20" s="77" t="s">
        <v>6</v>
      </c>
      <c r="B20" s="566" t="s">
        <v>479</v>
      </c>
      <c r="C20" s="130" t="s">
        <v>474</v>
      </c>
      <c r="D20" s="118" t="s">
        <v>75</v>
      </c>
      <c r="E20" s="131"/>
      <c r="F20" s="265">
        <v>20</v>
      </c>
      <c r="G20" s="143" t="s">
        <v>0</v>
      </c>
      <c r="H20" s="265">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20</v>
      </c>
      <c r="I20" s="245" t="str">
        <f>IF(Sklop21[[#This Row],[ZAHTEVANA SHEMA KAKOVOSTI]]&lt;&gt;"",Sklop21[[#This Row],[Preračunana masa/volumen/kos na enoto kg]],"")</f>
        <v/>
      </c>
      <c r="J20" s="246"/>
      <c r="K20" s="264"/>
      <c r="L20" s="264"/>
      <c r="M20" s="251"/>
      <c r="N20" s="248"/>
      <c r="O20" s="248"/>
      <c r="P20" s="253"/>
      <c r="Q20" s="248">
        <f>+Sklop21[[#This Row],[cena/enota brez DDV v EUR]]*Sklop21[[#This Row],[Stopnja DDV (%)]]</f>
        <v>0</v>
      </c>
      <c r="R20" s="248">
        <f>+Sklop21[[#This Row],[cena/enota brez DDV v EUR]]+Sklop21[[#This Row],[Davek (EUR)]]</f>
        <v>0</v>
      </c>
      <c r="S20" s="248">
        <f>+Sklop21[[#This Row],[cena/enota brez DDV v EUR]]*Sklop21[[#This Row],[Okvirna količina]]</f>
        <v>0</v>
      </c>
      <c r="T20" s="248">
        <f>+Sklop21[[#This Row],[Končna cena/enoto mere (EUR) z DDV]]*Sklop21[[#This Row],[Okvirna količina]]</f>
        <v>0</v>
      </c>
      <c r="U20" s="171" t="s">
        <v>77</v>
      </c>
    </row>
    <row r="21" spans="1:22">
      <c r="A21" s="292" t="s">
        <v>98</v>
      </c>
      <c r="B21" s="293"/>
      <c r="C21" s="294"/>
      <c r="D21" s="294"/>
      <c r="E21" s="295"/>
      <c r="F21" s="296"/>
      <c r="G21" s="297"/>
      <c r="H21" s="298">
        <f>SUBTOTAL(109,Sklop21[Preračunana masa/volumen/kos na enoto kg])</f>
        <v>180</v>
      </c>
      <c r="I21" s="298">
        <f>SUBTOTAL(109,Sklop21[Živila iz shem kakovosti (kg)])</f>
        <v>0</v>
      </c>
      <c r="J21" s="296"/>
      <c r="K21" s="299"/>
      <c r="L21" s="299"/>
      <c r="M21" s="300"/>
      <c r="N21" s="301"/>
      <c r="O21" s="301"/>
      <c r="P21" s="301"/>
      <c r="Q21" s="302"/>
      <c r="R21" s="296"/>
      <c r="S21" s="302">
        <f>SUBTOTAL(109,Sklop21[Vrednost za okvirno količino (EUR) brez DDV])</f>
        <v>0</v>
      </c>
      <c r="T21" s="302">
        <f>SUBTOTAL(109,Sklop21[Vrednost za okvirno količino (EUR) z DDV])</f>
        <v>0</v>
      </c>
      <c r="U21" s="303"/>
    </row>
    <row r="22" spans="1:22" ht="15">
      <c r="A22" s="6"/>
      <c r="B22" s="4"/>
      <c r="C22" s="26"/>
      <c r="D22" s="26"/>
      <c r="E22" s="25"/>
      <c r="F22" s="7"/>
      <c r="H22" s="8"/>
      <c r="I22" s="8"/>
      <c r="J22" s="8"/>
      <c r="K22" s="8"/>
      <c r="L22" s="20"/>
      <c r="M22" s="20"/>
      <c r="N22" s="8"/>
      <c r="O22" s="8"/>
      <c r="P22" s="8"/>
      <c r="Q22" s="8"/>
      <c r="R22" s="8"/>
      <c r="S22" s="3"/>
      <c r="T22" s="3"/>
      <c r="U22" s="7"/>
    </row>
    <row r="23" spans="1:22">
      <c r="A23" s="48" t="s">
        <v>94</v>
      </c>
      <c r="B23" s="16"/>
      <c r="C23" s="28"/>
      <c r="D23" s="28"/>
      <c r="E23" s="91"/>
      <c r="Q23" s="48"/>
      <c r="R23" s="48"/>
      <c r="S23" s="48"/>
      <c r="T23" s="48"/>
    </row>
    <row r="24" spans="1:22">
      <c r="A24" s="11" t="s">
        <v>96</v>
      </c>
      <c r="B24" s="16"/>
      <c r="C24" s="28"/>
      <c r="D24" s="28"/>
      <c r="E24" s="91"/>
    </row>
    <row r="25" spans="1:22">
      <c r="A25" s="86" t="s">
        <v>139</v>
      </c>
      <c r="F25" s="68"/>
      <c r="G25" s="68"/>
      <c r="H25" s="29"/>
      <c r="I25" s="29"/>
      <c r="J25" s="29"/>
      <c r="K25" s="29"/>
      <c r="L25" s="54"/>
      <c r="M25" s="54"/>
      <c r="N25" s="29"/>
      <c r="O25" s="29"/>
      <c r="P25" s="29"/>
      <c r="Q25" s="29"/>
      <c r="R25" s="29"/>
    </row>
    <row r="26" spans="1:22">
      <c r="A26" s="645" t="s">
        <v>141</v>
      </c>
      <c r="B26" s="645"/>
      <c r="C26" s="645"/>
      <c r="D26" s="645"/>
      <c r="E26" s="645"/>
      <c r="F26" s="645"/>
      <c r="G26" s="645"/>
      <c r="H26" s="645"/>
      <c r="I26" s="645"/>
      <c r="J26" s="645"/>
      <c r="K26" s="645"/>
      <c r="L26" s="645"/>
      <c r="M26" s="54"/>
      <c r="N26" s="29"/>
      <c r="O26" s="29"/>
      <c r="P26" s="29"/>
      <c r="Q26" s="29"/>
      <c r="R26" s="29"/>
    </row>
    <row r="27" spans="1:22" ht="12.75" customHeight="1">
      <c r="A27" s="625"/>
      <c r="B27" s="625"/>
      <c r="C27" s="625"/>
      <c r="D27" s="625"/>
      <c r="E27" s="625"/>
      <c r="F27" s="625"/>
      <c r="G27" s="625"/>
      <c r="H27" s="625"/>
      <c r="I27" s="625"/>
      <c r="J27" s="625"/>
      <c r="K27" s="625"/>
      <c r="L27" s="625"/>
      <c r="M27" s="99"/>
      <c r="N27" s="99"/>
      <c r="O27" s="99"/>
      <c r="P27" s="99"/>
      <c r="Q27" s="99"/>
      <c r="R27" s="99"/>
      <c r="S27" s="99"/>
      <c r="T27" s="99"/>
      <c r="U27" s="99"/>
      <c r="V27" s="99"/>
    </row>
    <row r="28" spans="1:22" ht="12.75" customHeight="1">
      <c r="A28" s="19"/>
      <c r="B28" s="19"/>
      <c r="C28" s="19"/>
      <c r="D28" s="19"/>
      <c r="E28" s="19"/>
      <c r="F28" s="19"/>
      <c r="G28" s="19"/>
      <c r="H28" s="19"/>
      <c r="I28" s="19"/>
      <c r="J28" s="19"/>
      <c r="K28" s="19"/>
      <c r="L28" s="19"/>
      <c r="M28" s="99"/>
      <c r="N28" s="99"/>
      <c r="O28" s="99"/>
      <c r="P28" s="99"/>
      <c r="Q28" s="99"/>
      <c r="R28" s="99"/>
      <c r="S28" s="99"/>
      <c r="T28" s="99"/>
      <c r="U28" s="99"/>
      <c r="V28" s="99"/>
    </row>
    <row r="29" spans="1:22">
      <c r="A29" s="86" t="s">
        <v>37</v>
      </c>
      <c r="F29" s="68"/>
      <c r="G29" s="68" t="s">
        <v>38</v>
      </c>
      <c r="H29" s="29"/>
      <c r="I29" s="29"/>
      <c r="J29" s="29"/>
      <c r="K29" s="29"/>
      <c r="L29" s="54"/>
      <c r="M29" s="54"/>
      <c r="N29" s="29"/>
      <c r="O29" s="29"/>
      <c r="P29" s="29"/>
      <c r="Q29" s="29" t="s">
        <v>39</v>
      </c>
      <c r="R29" s="29"/>
    </row>
    <row r="30" spans="1:22" ht="15">
      <c r="A30" s="6"/>
      <c r="B30" s="4"/>
      <c r="C30" s="26"/>
      <c r="D30" s="26"/>
      <c r="E30" s="25"/>
      <c r="F30" s="7"/>
      <c r="H30" s="8"/>
      <c r="I30" s="8"/>
      <c r="J30" s="8"/>
      <c r="K30" s="8"/>
      <c r="L30" s="20"/>
      <c r="M30" s="20"/>
      <c r="N30" s="8"/>
      <c r="O30" s="8"/>
      <c r="P30" s="8"/>
      <c r="Q30" s="8"/>
      <c r="R30" s="8"/>
      <c r="S30" s="3"/>
      <c r="T30" s="3"/>
      <c r="U30" s="7"/>
    </row>
    <row r="31" spans="1:22">
      <c r="B31" s="16"/>
      <c r="C31" s="28"/>
      <c r="D31" s="28"/>
      <c r="E31" s="91"/>
    </row>
    <row r="32" spans="1:22">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c r="B44" s="16"/>
      <c r="C44" s="28"/>
      <c r="D44" s="28"/>
      <c r="E44" s="91"/>
    </row>
    <row r="45" spans="1:22" s="18" customFormat="1">
      <c r="A45" s="11"/>
      <c r="B45" s="16"/>
      <c r="C45" s="28"/>
      <c r="D45" s="28"/>
      <c r="E45" s="91"/>
      <c r="F45" s="92"/>
      <c r="G45" s="92"/>
      <c r="L45" s="11"/>
      <c r="M45" s="11"/>
      <c r="N45" s="11"/>
      <c r="O45" s="11"/>
      <c r="P45" s="11"/>
      <c r="Q45" s="11"/>
      <c r="R45" s="11"/>
      <c r="S45" s="11"/>
      <c r="T45" s="11"/>
      <c r="U45" s="68"/>
      <c r="V45" s="1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sheetData>
  <sheetProtection insertRows="0" deleteRows="0"/>
  <protectedRanges>
    <protectedRange sqref="J29:P1048576 U29:U1048576 J1:P15 U1:U15 J21:P25 U21:U25 J16:J20 P16:P20" name="Obseg1"/>
    <protectedRange sqref="U27:U28 M27:P28" name="Obseg1_1_1"/>
    <protectedRange sqref="J27:L28" name="Obseg1_3_1_1_1_1"/>
    <protectedRange sqref="M26:P26 U26" name="Obseg1_1_1_1_1_1_1_1_1"/>
    <protectedRange sqref="J26:L26" name="Obseg1_2_1_1"/>
    <protectedRange sqref="U16:U20" name="Obseg1_1_1_1"/>
  </protectedRanges>
  <mergeCells count="9">
    <mergeCell ref="A27:L27"/>
    <mergeCell ref="B13:K13"/>
    <mergeCell ref="A26:L26"/>
    <mergeCell ref="C2:J2"/>
    <mergeCell ref="C3:J3"/>
    <mergeCell ref="C6:J6"/>
    <mergeCell ref="C7:J7"/>
    <mergeCell ref="C8:J8"/>
    <mergeCell ref="C9:J9"/>
  </mergeCells>
  <phoneticPr fontId="31" type="noConversion"/>
  <pageMargins left="0.25" right="0.25" top="0.75" bottom="0.75" header="0.3" footer="0.3"/>
  <pageSetup paperSize="9" scale="60" fitToHeight="0" orientation="landscape" r:id="rId1"/>
  <rowBreaks count="1" manualBreakCount="1">
    <brk id="115" max="11" man="1"/>
  </rowBreaks>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V340"/>
  <sheetViews>
    <sheetView topLeftCell="A73" zoomScale="90" zoomScaleNormal="90" zoomScaleSheetLayoutView="100" workbookViewId="0">
      <selection activeCell="B105" sqref="B105"/>
    </sheetView>
  </sheetViews>
  <sheetFormatPr defaultColWidth="8.85546875" defaultRowHeight="12.75"/>
  <cols>
    <col min="1" max="1" width="4.42578125" style="11" customWidth="1"/>
    <col min="2" max="2" width="53.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pred_rekapitulacija'!A35</f>
        <v>22. sklop:</v>
      </c>
      <c r="C12" s="76"/>
      <c r="D12" s="24"/>
      <c r="E12" s="25"/>
      <c r="F12" s="93"/>
      <c r="G12" s="93"/>
      <c r="H12" s="14"/>
      <c r="I12" s="14"/>
      <c r="J12" s="14"/>
      <c r="K12" s="14"/>
      <c r="U12" s="7"/>
    </row>
    <row r="13" spans="1:21" s="12" customFormat="1" ht="21" customHeight="1">
      <c r="B13" s="626" t="str">
        <f>+'Ponudbeni pred_rekapitulacija'!B35</f>
        <v xml:space="preserve">SVEŽE SADJE IN ZELENJAVA, SUHO SADJE, STROČNICE, SEMENA </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12">
      <c r="A16" s="77" t="s">
        <v>1</v>
      </c>
      <c r="B16" s="513" t="s">
        <v>1009</v>
      </c>
      <c r="C16" s="118" t="s">
        <v>77</v>
      </c>
      <c r="D16" s="118" t="s">
        <v>0</v>
      </c>
      <c r="E16" s="119"/>
      <c r="F16" s="142">
        <v>1000</v>
      </c>
      <c r="G16" s="143" t="s">
        <v>0</v>
      </c>
      <c r="H16" s="117">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1000</v>
      </c>
      <c r="I16" s="78" t="str">
        <f>IF(Sklop22[[#This Row],[ZAHTEVANA SHEMA KAKOVOSTI]]&lt;&gt;"",Sklop22[[#This Row],[Preračunana masa/volumen/kos na enoto kg]],"")</f>
        <v/>
      </c>
      <c r="J16" s="137"/>
      <c r="K16" s="171" t="s">
        <v>77</v>
      </c>
      <c r="L16" s="171" t="s">
        <v>77</v>
      </c>
      <c r="M16" s="171" t="s">
        <v>77</v>
      </c>
      <c r="N16" s="138"/>
      <c r="O16" s="171" t="s">
        <v>77</v>
      </c>
      <c r="P16" s="224"/>
      <c r="Q16" s="81">
        <f>+Sklop22[[#This Row],[cena/enota brez DDV v EUR]]*Sklop22[[#This Row],[Stopnja DDV (%)]]</f>
        <v>0</v>
      </c>
      <c r="R16" s="81">
        <f>+Sklop22[[#This Row],[cena/enota brez DDV v EUR]]+Sklop22[[#This Row],[Davek (EUR)]]</f>
        <v>0</v>
      </c>
      <c r="S16" s="81">
        <f>+Sklop22[[#This Row],[cena/enota brez DDV v EUR]]*Sklop22[[#This Row],[Okvirna količina]]</f>
        <v>0</v>
      </c>
      <c r="T16" s="81">
        <f>+Sklop22[[#This Row],[Končna cena/enoto mere (EUR) z DDV]]*Sklop22[[#This Row],[Okvirna količina]]</f>
        <v>0</v>
      </c>
      <c r="U16" s="171" t="s">
        <v>77</v>
      </c>
    </row>
    <row r="17" spans="1:21" s="55" customFormat="1" ht="12">
      <c r="A17" s="77" t="s">
        <v>3</v>
      </c>
      <c r="B17" s="513" t="s">
        <v>1010</v>
      </c>
      <c r="C17" s="118" t="s">
        <v>77</v>
      </c>
      <c r="D17" s="118" t="s">
        <v>0</v>
      </c>
      <c r="E17" s="131"/>
      <c r="F17" s="265">
        <v>400</v>
      </c>
      <c r="G17" s="143" t="s">
        <v>0</v>
      </c>
      <c r="H17"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400</v>
      </c>
      <c r="I17" s="245" t="str">
        <f>IF(Sklop22[[#This Row],[ZAHTEVANA SHEMA KAKOVOSTI]]&lt;&gt;"",Sklop22[[#This Row],[Preračunana masa/volumen/kos na enoto kg]],"")</f>
        <v/>
      </c>
      <c r="J17" s="365"/>
      <c r="K17" s="171" t="s">
        <v>77</v>
      </c>
      <c r="L17" s="171" t="s">
        <v>77</v>
      </c>
      <c r="M17" s="171" t="s">
        <v>77</v>
      </c>
      <c r="N17" s="366"/>
      <c r="O17" s="171" t="s">
        <v>77</v>
      </c>
      <c r="P17" s="368"/>
      <c r="Q17" s="248">
        <f>+Sklop22[[#This Row],[cena/enota brez DDV v EUR]]*Sklop22[[#This Row],[Stopnja DDV (%)]]</f>
        <v>0</v>
      </c>
      <c r="R17" s="248">
        <f>+Sklop22[[#This Row],[cena/enota brez DDV v EUR]]+Sklop22[[#This Row],[Davek (EUR)]]</f>
        <v>0</v>
      </c>
      <c r="S17" s="248">
        <f>+Sklop22[[#This Row],[cena/enota brez DDV v EUR]]*Sklop22[[#This Row],[Okvirna količina]]</f>
        <v>0</v>
      </c>
      <c r="T17" s="248">
        <f>+Sklop22[[#This Row],[Končna cena/enoto mere (EUR) z DDV]]*Sklop22[[#This Row],[Okvirna količina]]</f>
        <v>0</v>
      </c>
      <c r="U17" s="171" t="s">
        <v>77</v>
      </c>
    </row>
    <row r="18" spans="1:21" s="55" customFormat="1" ht="12">
      <c r="A18" s="77" t="s">
        <v>4</v>
      </c>
      <c r="B18" s="513" t="s">
        <v>1011</v>
      </c>
      <c r="C18" s="118" t="s">
        <v>77</v>
      </c>
      <c r="D18" s="118" t="s">
        <v>0</v>
      </c>
      <c r="E18" s="131"/>
      <c r="F18" s="265">
        <v>3380</v>
      </c>
      <c r="G18" s="143" t="s">
        <v>0</v>
      </c>
      <c r="H18"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3380</v>
      </c>
      <c r="I18" s="245" t="str">
        <f>IF(Sklop22[[#This Row],[ZAHTEVANA SHEMA KAKOVOSTI]]&lt;&gt;"",Sklop22[[#This Row],[Preračunana masa/volumen/kos na enoto kg]],"")</f>
        <v/>
      </c>
      <c r="J18" s="365"/>
      <c r="K18" s="171" t="s">
        <v>77</v>
      </c>
      <c r="L18" s="171" t="s">
        <v>77</v>
      </c>
      <c r="M18" s="171" t="s">
        <v>77</v>
      </c>
      <c r="N18" s="366"/>
      <c r="O18" s="171" t="s">
        <v>77</v>
      </c>
      <c r="P18" s="368"/>
      <c r="Q18" s="248">
        <f>+Sklop22[[#This Row],[cena/enota brez DDV v EUR]]*Sklop22[[#This Row],[Stopnja DDV (%)]]</f>
        <v>0</v>
      </c>
      <c r="R18" s="248">
        <f>+Sklop22[[#This Row],[cena/enota brez DDV v EUR]]+Sklop22[[#This Row],[Davek (EUR)]]</f>
        <v>0</v>
      </c>
      <c r="S18" s="248">
        <f>+Sklop22[[#This Row],[cena/enota brez DDV v EUR]]*Sklop22[[#This Row],[Okvirna količina]]</f>
        <v>0</v>
      </c>
      <c r="T18" s="248">
        <f>+Sklop22[[#This Row],[Končna cena/enoto mere (EUR) z DDV]]*Sklop22[[#This Row],[Okvirna količina]]</f>
        <v>0</v>
      </c>
      <c r="U18" s="171" t="s">
        <v>77</v>
      </c>
    </row>
    <row r="19" spans="1:21" s="55" customFormat="1" ht="12">
      <c r="A19" s="77" t="s">
        <v>5</v>
      </c>
      <c r="B19" s="539" t="s">
        <v>1012</v>
      </c>
      <c r="C19" s="118" t="s">
        <v>77</v>
      </c>
      <c r="D19" s="118" t="s">
        <v>0</v>
      </c>
      <c r="E19" s="131"/>
      <c r="F19" s="265">
        <v>700</v>
      </c>
      <c r="G19" s="143" t="s">
        <v>0</v>
      </c>
      <c r="H19"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700</v>
      </c>
      <c r="I19" s="245" t="str">
        <f>IF(Sklop22[[#This Row],[ZAHTEVANA SHEMA KAKOVOSTI]]&lt;&gt;"",Sklop22[[#This Row],[Preračunana masa/volumen/kos na enoto kg]],"")</f>
        <v/>
      </c>
      <c r="J19" s="365"/>
      <c r="K19" s="171" t="s">
        <v>77</v>
      </c>
      <c r="L19" s="171" t="s">
        <v>77</v>
      </c>
      <c r="M19" s="171" t="s">
        <v>77</v>
      </c>
      <c r="N19" s="366"/>
      <c r="O19" s="171" t="s">
        <v>77</v>
      </c>
      <c r="P19" s="368"/>
      <c r="Q19" s="248">
        <f>+Sklop22[[#This Row],[cena/enota brez DDV v EUR]]*Sklop22[[#This Row],[Stopnja DDV (%)]]</f>
        <v>0</v>
      </c>
      <c r="R19" s="248">
        <f>+Sklop22[[#This Row],[cena/enota brez DDV v EUR]]+Sklop22[[#This Row],[Davek (EUR)]]</f>
        <v>0</v>
      </c>
      <c r="S19" s="248">
        <f>+Sklop22[[#This Row],[cena/enota brez DDV v EUR]]*Sklop22[[#This Row],[Okvirna količina]]</f>
        <v>0</v>
      </c>
      <c r="T19" s="248">
        <f>+Sklop22[[#This Row],[Končna cena/enoto mere (EUR) z DDV]]*Sklop22[[#This Row],[Okvirna količina]]</f>
        <v>0</v>
      </c>
      <c r="U19" s="171" t="s">
        <v>77</v>
      </c>
    </row>
    <row r="20" spans="1:21" s="55" customFormat="1" ht="12">
      <c r="A20" s="77" t="s">
        <v>6</v>
      </c>
      <c r="B20" s="539" t="s">
        <v>1013</v>
      </c>
      <c r="C20" s="118" t="s">
        <v>77</v>
      </c>
      <c r="D20" s="118" t="s">
        <v>0</v>
      </c>
      <c r="E20" s="390"/>
      <c r="F20" s="428">
        <v>100</v>
      </c>
      <c r="G20" s="432" t="s">
        <v>481</v>
      </c>
      <c r="H20"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100</v>
      </c>
      <c r="I20" s="391" t="str">
        <f>IF(Sklop22[[#This Row],[ZAHTEVANA SHEMA KAKOVOSTI]]&lt;&gt;"",Sklop22[[#This Row],[Preračunana masa/volumen/kos na enoto kg]],"")</f>
        <v/>
      </c>
      <c r="J20" s="429"/>
      <c r="K20" s="171" t="s">
        <v>77</v>
      </c>
      <c r="L20" s="171" t="s">
        <v>77</v>
      </c>
      <c r="M20" s="171" t="s">
        <v>77</v>
      </c>
      <c r="N20" s="433"/>
      <c r="O20" s="171" t="s">
        <v>77</v>
      </c>
      <c r="P20" s="436"/>
      <c r="Q20" s="397">
        <f>+Sklop22[[#This Row],[cena/enota brez DDV v EUR]]*Sklop22[[#This Row],[Stopnja DDV (%)]]</f>
        <v>0</v>
      </c>
      <c r="R20" s="397">
        <f>+Sklop22[[#This Row],[cena/enota brez DDV v EUR]]+Sklop22[[#This Row],[Davek (EUR)]]</f>
        <v>0</v>
      </c>
      <c r="S20" s="397">
        <f>+Sklop22[[#This Row],[cena/enota brez DDV v EUR]]*Sklop22[[#This Row],[Okvirna količina]]</f>
        <v>0</v>
      </c>
      <c r="T20" s="397">
        <f>+Sklop22[[#This Row],[Končna cena/enoto mere (EUR) z DDV]]*Sklop22[[#This Row],[Okvirna količina]]</f>
        <v>0</v>
      </c>
      <c r="U20" s="171" t="s">
        <v>77</v>
      </c>
    </row>
    <row r="21" spans="1:21" s="55" customFormat="1" ht="12">
      <c r="A21" s="77" t="s">
        <v>7</v>
      </c>
      <c r="B21" s="513" t="s">
        <v>1014</v>
      </c>
      <c r="C21" s="118" t="s">
        <v>77</v>
      </c>
      <c r="D21" s="118" t="s">
        <v>0</v>
      </c>
      <c r="E21" s="390"/>
      <c r="F21" s="428">
        <v>50</v>
      </c>
      <c r="G21" s="432" t="s">
        <v>0</v>
      </c>
      <c r="H21"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50</v>
      </c>
      <c r="I21" s="391" t="str">
        <f>IF(Sklop22[[#This Row],[ZAHTEVANA SHEMA KAKOVOSTI]]&lt;&gt;"",Sklop22[[#This Row],[Preračunana masa/volumen/kos na enoto kg]],"")</f>
        <v/>
      </c>
      <c r="J21" s="429"/>
      <c r="K21" s="171" t="s">
        <v>77</v>
      </c>
      <c r="L21" s="171" t="s">
        <v>77</v>
      </c>
      <c r="M21" s="171" t="s">
        <v>77</v>
      </c>
      <c r="N21" s="433"/>
      <c r="O21" s="171" t="s">
        <v>77</v>
      </c>
      <c r="P21" s="436"/>
      <c r="Q21" s="397">
        <f>+Sklop22[[#This Row],[cena/enota brez DDV v EUR]]*Sklop22[[#This Row],[Stopnja DDV (%)]]</f>
        <v>0</v>
      </c>
      <c r="R21" s="397">
        <f>+Sklop22[[#This Row],[cena/enota brez DDV v EUR]]+Sklop22[[#This Row],[Davek (EUR)]]</f>
        <v>0</v>
      </c>
      <c r="S21" s="397">
        <f>+Sklop22[[#This Row],[cena/enota brez DDV v EUR]]*Sklop22[[#This Row],[Okvirna količina]]</f>
        <v>0</v>
      </c>
      <c r="T21" s="397">
        <f>+Sklop22[[#This Row],[Končna cena/enoto mere (EUR) z DDV]]*Sklop22[[#This Row],[Okvirna količina]]</f>
        <v>0</v>
      </c>
      <c r="U21" s="171" t="s">
        <v>77</v>
      </c>
    </row>
    <row r="22" spans="1:21" s="55" customFormat="1" ht="12">
      <c r="A22" s="77" t="s">
        <v>8</v>
      </c>
      <c r="B22" s="513" t="s">
        <v>1015</v>
      </c>
      <c r="C22" s="118" t="s">
        <v>77</v>
      </c>
      <c r="D22" s="118" t="s">
        <v>0</v>
      </c>
      <c r="E22" s="390"/>
      <c r="F22" s="428">
        <v>2220</v>
      </c>
      <c r="G22" s="432" t="s">
        <v>0</v>
      </c>
      <c r="H22"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2220</v>
      </c>
      <c r="I22" s="391" t="str">
        <f>IF(Sklop22[[#This Row],[ZAHTEVANA SHEMA KAKOVOSTI]]&lt;&gt;"",Sklop22[[#This Row],[Preračunana masa/volumen/kos na enoto kg]],"")</f>
        <v/>
      </c>
      <c r="J22" s="429"/>
      <c r="K22" s="171" t="s">
        <v>77</v>
      </c>
      <c r="L22" s="171" t="s">
        <v>77</v>
      </c>
      <c r="M22" s="171" t="s">
        <v>77</v>
      </c>
      <c r="N22" s="433"/>
      <c r="O22" s="171" t="s">
        <v>77</v>
      </c>
      <c r="P22" s="436"/>
      <c r="Q22" s="397">
        <f>+Sklop22[[#This Row],[cena/enota brez DDV v EUR]]*Sklop22[[#This Row],[Stopnja DDV (%)]]</f>
        <v>0</v>
      </c>
      <c r="R22" s="397">
        <f>+Sklop22[[#This Row],[cena/enota brez DDV v EUR]]+Sklop22[[#This Row],[Davek (EUR)]]</f>
        <v>0</v>
      </c>
      <c r="S22" s="397">
        <f>+Sklop22[[#This Row],[cena/enota brez DDV v EUR]]*Sklop22[[#This Row],[Okvirna količina]]</f>
        <v>0</v>
      </c>
      <c r="T22" s="397">
        <f>+Sklop22[[#This Row],[Končna cena/enoto mere (EUR) z DDV]]*Sklop22[[#This Row],[Okvirna količina]]</f>
        <v>0</v>
      </c>
      <c r="U22" s="171" t="s">
        <v>77</v>
      </c>
    </row>
    <row r="23" spans="1:21" s="55" customFormat="1" ht="12">
      <c r="A23" s="77" t="s">
        <v>9</v>
      </c>
      <c r="B23" s="513" t="s">
        <v>1016</v>
      </c>
      <c r="C23" s="118" t="s">
        <v>77</v>
      </c>
      <c r="D23" s="118" t="s">
        <v>0</v>
      </c>
      <c r="E23" s="390"/>
      <c r="F23" s="428">
        <v>600</v>
      </c>
      <c r="G23" s="432" t="s">
        <v>0</v>
      </c>
      <c r="H23"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600</v>
      </c>
      <c r="I23" s="391" t="str">
        <f>IF(Sklop22[[#This Row],[ZAHTEVANA SHEMA KAKOVOSTI]]&lt;&gt;"",Sklop22[[#This Row],[Preračunana masa/volumen/kos na enoto kg]],"")</f>
        <v/>
      </c>
      <c r="J23" s="429"/>
      <c r="K23" s="171" t="s">
        <v>77</v>
      </c>
      <c r="L23" s="171" t="s">
        <v>77</v>
      </c>
      <c r="M23" s="171" t="s">
        <v>77</v>
      </c>
      <c r="N23" s="433"/>
      <c r="O23" s="171" t="s">
        <v>77</v>
      </c>
      <c r="P23" s="436"/>
      <c r="Q23" s="397">
        <f>+Sklop22[[#This Row],[cena/enota brez DDV v EUR]]*Sklop22[[#This Row],[Stopnja DDV (%)]]</f>
        <v>0</v>
      </c>
      <c r="R23" s="397">
        <f>+Sklop22[[#This Row],[cena/enota brez DDV v EUR]]+Sklop22[[#This Row],[Davek (EUR)]]</f>
        <v>0</v>
      </c>
      <c r="S23" s="397">
        <f>+Sklop22[[#This Row],[cena/enota brez DDV v EUR]]*Sklop22[[#This Row],[Okvirna količina]]</f>
        <v>0</v>
      </c>
      <c r="T23" s="397">
        <f>+Sklop22[[#This Row],[Končna cena/enoto mere (EUR) z DDV]]*Sklop22[[#This Row],[Okvirna količina]]</f>
        <v>0</v>
      </c>
      <c r="U23" s="171" t="s">
        <v>77</v>
      </c>
    </row>
    <row r="24" spans="1:21" s="55" customFormat="1" ht="12">
      <c r="A24" s="77" t="s">
        <v>10</v>
      </c>
      <c r="B24" s="513" t="s">
        <v>1017</v>
      </c>
      <c r="C24" s="118" t="s">
        <v>77</v>
      </c>
      <c r="D24" s="118" t="s">
        <v>0</v>
      </c>
      <c r="E24" s="390"/>
      <c r="F24" s="428">
        <v>1500</v>
      </c>
      <c r="G24" s="432" t="s">
        <v>0</v>
      </c>
      <c r="H24"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1500</v>
      </c>
      <c r="I24" s="391" t="str">
        <f>IF(Sklop22[[#This Row],[ZAHTEVANA SHEMA KAKOVOSTI]]&lt;&gt;"",Sklop22[[#This Row],[Preračunana masa/volumen/kos na enoto kg]],"")</f>
        <v/>
      </c>
      <c r="J24" s="429"/>
      <c r="K24" s="171" t="s">
        <v>77</v>
      </c>
      <c r="L24" s="171" t="s">
        <v>77</v>
      </c>
      <c r="M24" s="171" t="s">
        <v>77</v>
      </c>
      <c r="N24" s="433"/>
      <c r="O24" s="171" t="s">
        <v>77</v>
      </c>
      <c r="P24" s="436"/>
      <c r="Q24" s="397">
        <f>+Sklop22[[#This Row],[cena/enota brez DDV v EUR]]*Sklop22[[#This Row],[Stopnja DDV (%)]]</f>
        <v>0</v>
      </c>
      <c r="R24" s="397">
        <f>+Sklop22[[#This Row],[cena/enota brez DDV v EUR]]+Sklop22[[#This Row],[Davek (EUR)]]</f>
        <v>0</v>
      </c>
      <c r="S24" s="397">
        <f>+Sklop22[[#This Row],[cena/enota brez DDV v EUR]]*Sklop22[[#This Row],[Okvirna količina]]</f>
        <v>0</v>
      </c>
      <c r="T24" s="397">
        <f>+Sklop22[[#This Row],[Končna cena/enoto mere (EUR) z DDV]]*Sklop22[[#This Row],[Okvirna količina]]</f>
        <v>0</v>
      </c>
      <c r="U24" s="171" t="s">
        <v>77</v>
      </c>
    </row>
    <row r="25" spans="1:21" s="55" customFormat="1" ht="12">
      <c r="A25" s="77" t="s">
        <v>11</v>
      </c>
      <c r="B25" s="513" t="s">
        <v>1018</v>
      </c>
      <c r="C25" s="118" t="s">
        <v>77</v>
      </c>
      <c r="D25" s="118" t="s">
        <v>0</v>
      </c>
      <c r="E25" s="390"/>
      <c r="F25" s="428">
        <v>880</v>
      </c>
      <c r="G25" s="432" t="s">
        <v>0</v>
      </c>
      <c r="H25"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880</v>
      </c>
      <c r="I25" s="391" t="str">
        <f>IF(Sklop22[[#This Row],[ZAHTEVANA SHEMA KAKOVOSTI]]&lt;&gt;"",Sklop22[[#This Row],[Preračunana masa/volumen/kos na enoto kg]],"")</f>
        <v/>
      </c>
      <c r="J25" s="429"/>
      <c r="K25" s="171" t="s">
        <v>77</v>
      </c>
      <c r="L25" s="171" t="s">
        <v>77</v>
      </c>
      <c r="M25" s="171" t="s">
        <v>77</v>
      </c>
      <c r="N25" s="433"/>
      <c r="O25" s="171" t="s">
        <v>77</v>
      </c>
      <c r="P25" s="436"/>
      <c r="Q25" s="397">
        <f>+Sklop22[[#This Row],[cena/enota brez DDV v EUR]]*Sklop22[[#This Row],[Stopnja DDV (%)]]</f>
        <v>0</v>
      </c>
      <c r="R25" s="397">
        <f>+Sklop22[[#This Row],[cena/enota brez DDV v EUR]]+Sklop22[[#This Row],[Davek (EUR)]]</f>
        <v>0</v>
      </c>
      <c r="S25" s="397">
        <f>+Sklop22[[#This Row],[cena/enota brez DDV v EUR]]*Sklop22[[#This Row],[Okvirna količina]]</f>
        <v>0</v>
      </c>
      <c r="T25" s="397">
        <f>+Sklop22[[#This Row],[Končna cena/enoto mere (EUR) z DDV]]*Sklop22[[#This Row],[Okvirna količina]]</f>
        <v>0</v>
      </c>
      <c r="U25" s="171" t="s">
        <v>77</v>
      </c>
    </row>
    <row r="26" spans="1:21" s="55" customFormat="1" ht="12">
      <c r="A26" s="77" t="s">
        <v>12</v>
      </c>
      <c r="B26" s="513" t="s">
        <v>1019</v>
      </c>
      <c r="C26" s="118" t="s">
        <v>77</v>
      </c>
      <c r="D26" s="118" t="s">
        <v>0</v>
      </c>
      <c r="E26" s="390"/>
      <c r="F26" s="428">
        <v>1020</v>
      </c>
      <c r="G26" s="432" t="s">
        <v>0</v>
      </c>
      <c r="H26"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1020</v>
      </c>
      <c r="I26" s="391" t="str">
        <f>IF(Sklop22[[#This Row],[ZAHTEVANA SHEMA KAKOVOSTI]]&lt;&gt;"",Sklop22[[#This Row],[Preračunana masa/volumen/kos na enoto kg]],"")</f>
        <v/>
      </c>
      <c r="J26" s="429"/>
      <c r="K26" s="171" t="s">
        <v>77</v>
      </c>
      <c r="L26" s="171" t="s">
        <v>77</v>
      </c>
      <c r="M26" s="171" t="s">
        <v>77</v>
      </c>
      <c r="N26" s="433"/>
      <c r="O26" s="171" t="s">
        <v>77</v>
      </c>
      <c r="P26" s="436"/>
      <c r="Q26" s="397">
        <f>+Sklop22[[#This Row],[cena/enota brez DDV v EUR]]*Sklop22[[#This Row],[Stopnja DDV (%)]]</f>
        <v>0</v>
      </c>
      <c r="R26" s="397">
        <f>+Sklop22[[#This Row],[cena/enota brez DDV v EUR]]+Sklop22[[#This Row],[Davek (EUR)]]</f>
        <v>0</v>
      </c>
      <c r="S26" s="397">
        <f>+Sklop22[[#This Row],[cena/enota brez DDV v EUR]]*Sklop22[[#This Row],[Okvirna količina]]</f>
        <v>0</v>
      </c>
      <c r="T26" s="397">
        <f>+Sklop22[[#This Row],[Končna cena/enoto mere (EUR) z DDV]]*Sklop22[[#This Row],[Okvirna količina]]</f>
        <v>0</v>
      </c>
      <c r="U26" s="171" t="s">
        <v>77</v>
      </c>
    </row>
    <row r="27" spans="1:21" s="55" customFormat="1" ht="12">
      <c r="A27" s="77" t="s">
        <v>13</v>
      </c>
      <c r="B27" s="513" t="s">
        <v>1020</v>
      </c>
      <c r="C27" s="118" t="s">
        <v>77</v>
      </c>
      <c r="D27" s="118" t="s">
        <v>0</v>
      </c>
      <c r="E27" s="390"/>
      <c r="F27" s="428">
        <v>52</v>
      </c>
      <c r="G27" s="432" t="s">
        <v>0</v>
      </c>
      <c r="H27"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52</v>
      </c>
      <c r="I27" s="391" t="str">
        <f>IF(Sklop22[[#This Row],[ZAHTEVANA SHEMA KAKOVOSTI]]&lt;&gt;"",Sklop22[[#This Row],[Preračunana masa/volumen/kos na enoto kg]],"")</f>
        <v/>
      </c>
      <c r="J27" s="429"/>
      <c r="K27" s="171" t="s">
        <v>77</v>
      </c>
      <c r="L27" s="171" t="s">
        <v>77</v>
      </c>
      <c r="M27" s="171" t="s">
        <v>77</v>
      </c>
      <c r="N27" s="433"/>
      <c r="O27" s="171" t="s">
        <v>77</v>
      </c>
      <c r="P27" s="436"/>
      <c r="Q27" s="397">
        <f>+Sklop22[[#This Row],[cena/enota brez DDV v EUR]]*Sklop22[[#This Row],[Stopnja DDV (%)]]</f>
        <v>0</v>
      </c>
      <c r="R27" s="397">
        <f>+Sklop22[[#This Row],[cena/enota brez DDV v EUR]]+Sklop22[[#This Row],[Davek (EUR)]]</f>
        <v>0</v>
      </c>
      <c r="S27" s="397">
        <f>+Sklop22[[#This Row],[cena/enota brez DDV v EUR]]*Sklop22[[#This Row],[Okvirna količina]]</f>
        <v>0</v>
      </c>
      <c r="T27" s="397">
        <f>+Sklop22[[#This Row],[Končna cena/enoto mere (EUR) z DDV]]*Sklop22[[#This Row],[Okvirna količina]]</f>
        <v>0</v>
      </c>
      <c r="U27" s="171" t="s">
        <v>77</v>
      </c>
    </row>
    <row r="28" spans="1:21" s="55" customFormat="1" ht="12">
      <c r="A28" s="77" t="s">
        <v>14</v>
      </c>
      <c r="B28" s="513" t="s">
        <v>1021</v>
      </c>
      <c r="C28" s="118" t="s">
        <v>77</v>
      </c>
      <c r="D28" s="118" t="s">
        <v>0</v>
      </c>
      <c r="E28" s="390"/>
      <c r="F28" s="428">
        <v>19320</v>
      </c>
      <c r="G28" s="432" t="s">
        <v>0</v>
      </c>
      <c r="H28"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19320</v>
      </c>
      <c r="I28" s="391" t="str">
        <f>IF(Sklop22[[#This Row],[ZAHTEVANA SHEMA KAKOVOSTI]]&lt;&gt;"",Sklop22[[#This Row],[Preračunana masa/volumen/kos na enoto kg]],"")</f>
        <v/>
      </c>
      <c r="J28" s="429"/>
      <c r="K28" s="171" t="s">
        <v>77</v>
      </c>
      <c r="L28" s="171" t="s">
        <v>77</v>
      </c>
      <c r="M28" s="171" t="s">
        <v>77</v>
      </c>
      <c r="N28" s="433"/>
      <c r="O28" s="171" t="s">
        <v>77</v>
      </c>
      <c r="P28" s="436"/>
      <c r="Q28" s="397">
        <f>+Sklop22[[#This Row],[cena/enota brez DDV v EUR]]*Sklop22[[#This Row],[Stopnja DDV (%)]]</f>
        <v>0</v>
      </c>
      <c r="R28" s="397">
        <f>+Sklop22[[#This Row],[cena/enota brez DDV v EUR]]+Sklop22[[#This Row],[Davek (EUR)]]</f>
        <v>0</v>
      </c>
      <c r="S28" s="397">
        <f>+Sklop22[[#This Row],[cena/enota brez DDV v EUR]]*Sklop22[[#This Row],[Okvirna količina]]</f>
        <v>0</v>
      </c>
      <c r="T28" s="397">
        <f>+Sklop22[[#This Row],[Končna cena/enoto mere (EUR) z DDV]]*Sklop22[[#This Row],[Okvirna količina]]</f>
        <v>0</v>
      </c>
      <c r="U28" s="171" t="s">
        <v>77</v>
      </c>
    </row>
    <row r="29" spans="1:21" s="55" customFormat="1" ht="12">
      <c r="A29" s="77" t="s">
        <v>15</v>
      </c>
      <c r="B29" s="513" t="s">
        <v>1022</v>
      </c>
      <c r="C29" s="118" t="s">
        <v>77</v>
      </c>
      <c r="D29" s="118" t="s">
        <v>0</v>
      </c>
      <c r="E29" s="390"/>
      <c r="F29" s="428">
        <v>3520</v>
      </c>
      <c r="G29" s="432" t="s">
        <v>0</v>
      </c>
      <c r="H29"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3520</v>
      </c>
      <c r="I29" s="391" t="str">
        <f>IF(Sklop22[[#This Row],[ZAHTEVANA SHEMA KAKOVOSTI]]&lt;&gt;"",Sklop22[[#This Row],[Preračunana masa/volumen/kos na enoto kg]],"")</f>
        <v/>
      </c>
      <c r="J29" s="429"/>
      <c r="K29" s="171" t="s">
        <v>77</v>
      </c>
      <c r="L29" s="171" t="s">
        <v>77</v>
      </c>
      <c r="M29" s="171" t="s">
        <v>77</v>
      </c>
      <c r="N29" s="433"/>
      <c r="O29" s="171" t="s">
        <v>77</v>
      </c>
      <c r="P29" s="436"/>
      <c r="Q29" s="397">
        <f>+Sklop22[[#This Row],[cena/enota brez DDV v EUR]]*Sklop22[[#This Row],[Stopnja DDV (%)]]</f>
        <v>0</v>
      </c>
      <c r="R29" s="397">
        <f>+Sklop22[[#This Row],[cena/enota brez DDV v EUR]]+Sklop22[[#This Row],[Davek (EUR)]]</f>
        <v>0</v>
      </c>
      <c r="S29" s="397">
        <f>+Sklop22[[#This Row],[cena/enota brez DDV v EUR]]*Sklop22[[#This Row],[Okvirna količina]]</f>
        <v>0</v>
      </c>
      <c r="T29" s="397">
        <f>+Sklop22[[#This Row],[Končna cena/enoto mere (EUR) z DDV]]*Sklop22[[#This Row],[Okvirna količina]]</f>
        <v>0</v>
      </c>
      <c r="U29" s="171" t="s">
        <v>77</v>
      </c>
    </row>
    <row r="30" spans="1:21" s="55" customFormat="1" ht="12">
      <c r="A30" s="77" t="s">
        <v>16</v>
      </c>
      <c r="B30" s="513" t="s">
        <v>1023</v>
      </c>
      <c r="C30" s="118" t="s">
        <v>77</v>
      </c>
      <c r="D30" s="118" t="s">
        <v>0</v>
      </c>
      <c r="E30" s="390"/>
      <c r="F30" s="428">
        <v>500</v>
      </c>
      <c r="G30" s="432" t="s">
        <v>0</v>
      </c>
      <c r="H30"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500</v>
      </c>
      <c r="I30" s="391" t="str">
        <f>IF(Sklop22[[#This Row],[ZAHTEVANA SHEMA KAKOVOSTI]]&lt;&gt;"",Sklop22[[#This Row],[Preračunana masa/volumen/kos na enoto kg]],"")</f>
        <v/>
      </c>
      <c r="J30" s="429"/>
      <c r="K30" s="171" t="s">
        <v>77</v>
      </c>
      <c r="L30" s="171" t="s">
        <v>77</v>
      </c>
      <c r="M30" s="171" t="s">
        <v>77</v>
      </c>
      <c r="N30" s="433"/>
      <c r="O30" s="171" t="s">
        <v>77</v>
      </c>
      <c r="P30" s="436"/>
      <c r="Q30" s="397">
        <f>+Sklop22[[#This Row],[cena/enota brez DDV v EUR]]*Sklop22[[#This Row],[Stopnja DDV (%)]]</f>
        <v>0</v>
      </c>
      <c r="R30" s="397">
        <f>+Sklop22[[#This Row],[cena/enota brez DDV v EUR]]+Sklop22[[#This Row],[Davek (EUR)]]</f>
        <v>0</v>
      </c>
      <c r="S30" s="397">
        <f>+Sklop22[[#This Row],[cena/enota brez DDV v EUR]]*Sklop22[[#This Row],[Okvirna količina]]</f>
        <v>0</v>
      </c>
      <c r="T30" s="397">
        <f>+Sklop22[[#This Row],[Končna cena/enoto mere (EUR) z DDV]]*Sklop22[[#This Row],[Okvirna količina]]</f>
        <v>0</v>
      </c>
      <c r="U30" s="171" t="s">
        <v>77</v>
      </c>
    </row>
    <row r="31" spans="1:21" s="55" customFormat="1" ht="12">
      <c r="A31" s="77" t="s">
        <v>17</v>
      </c>
      <c r="B31" s="513" t="s">
        <v>1024</v>
      </c>
      <c r="C31" s="118" t="s">
        <v>77</v>
      </c>
      <c r="D31" s="118" t="s">
        <v>0</v>
      </c>
      <c r="E31" s="390"/>
      <c r="F31" s="428">
        <v>1900</v>
      </c>
      <c r="G31" s="432" t="s">
        <v>0</v>
      </c>
      <c r="H31"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1900</v>
      </c>
      <c r="I31" s="391" t="str">
        <f>IF(Sklop22[[#This Row],[ZAHTEVANA SHEMA KAKOVOSTI]]&lt;&gt;"",Sklop22[[#This Row],[Preračunana masa/volumen/kos na enoto kg]],"")</f>
        <v/>
      </c>
      <c r="J31" s="429"/>
      <c r="K31" s="171" t="s">
        <v>77</v>
      </c>
      <c r="L31" s="171" t="s">
        <v>77</v>
      </c>
      <c r="M31" s="171" t="s">
        <v>77</v>
      </c>
      <c r="N31" s="433"/>
      <c r="O31" s="171" t="s">
        <v>77</v>
      </c>
      <c r="P31" s="436"/>
      <c r="Q31" s="397">
        <f>+Sklop22[[#This Row],[cena/enota brez DDV v EUR]]*Sklop22[[#This Row],[Stopnja DDV (%)]]</f>
        <v>0</v>
      </c>
      <c r="R31" s="397">
        <f>+Sklop22[[#This Row],[cena/enota brez DDV v EUR]]+Sklop22[[#This Row],[Davek (EUR)]]</f>
        <v>0</v>
      </c>
      <c r="S31" s="397">
        <f>+Sklop22[[#This Row],[cena/enota brez DDV v EUR]]*Sklop22[[#This Row],[Okvirna količina]]</f>
        <v>0</v>
      </c>
      <c r="T31" s="397">
        <f>+Sklop22[[#This Row],[Končna cena/enoto mere (EUR) z DDV]]*Sklop22[[#This Row],[Okvirna količina]]</f>
        <v>0</v>
      </c>
      <c r="U31" s="171" t="s">
        <v>77</v>
      </c>
    </row>
    <row r="32" spans="1:21" s="55" customFormat="1" ht="12">
      <c r="A32" s="77" t="s">
        <v>18</v>
      </c>
      <c r="B32" s="513" t="s">
        <v>1025</v>
      </c>
      <c r="C32" s="118" t="s">
        <v>77</v>
      </c>
      <c r="D32" s="118" t="s">
        <v>0</v>
      </c>
      <c r="E32" s="390"/>
      <c r="F32" s="428">
        <v>2020</v>
      </c>
      <c r="G32" s="432" t="s">
        <v>0</v>
      </c>
      <c r="H32"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2020</v>
      </c>
      <c r="I32" s="391" t="str">
        <f>IF(Sklop22[[#This Row],[ZAHTEVANA SHEMA KAKOVOSTI]]&lt;&gt;"",Sklop22[[#This Row],[Preračunana masa/volumen/kos na enoto kg]],"")</f>
        <v/>
      </c>
      <c r="J32" s="429"/>
      <c r="K32" s="171" t="s">
        <v>77</v>
      </c>
      <c r="L32" s="171" t="s">
        <v>77</v>
      </c>
      <c r="M32" s="171" t="s">
        <v>77</v>
      </c>
      <c r="N32" s="433"/>
      <c r="O32" s="171" t="s">
        <v>77</v>
      </c>
      <c r="P32" s="436"/>
      <c r="Q32" s="397">
        <f>+Sklop22[[#This Row],[cena/enota brez DDV v EUR]]*Sklop22[[#This Row],[Stopnja DDV (%)]]</f>
        <v>0</v>
      </c>
      <c r="R32" s="397">
        <f>+Sklop22[[#This Row],[cena/enota brez DDV v EUR]]+Sklop22[[#This Row],[Davek (EUR)]]</f>
        <v>0</v>
      </c>
      <c r="S32" s="397">
        <f>+Sklop22[[#This Row],[cena/enota brez DDV v EUR]]*Sklop22[[#This Row],[Okvirna količina]]</f>
        <v>0</v>
      </c>
      <c r="T32" s="397">
        <f>+Sklop22[[#This Row],[Končna cena/enoto mere (EUR) z DDV]]*Sklop22[[#This Row],[Okvirna količina]]</f>
        <v>0</v>
      </c>
      <c r="U32" s="171" t="s">
        <v>77</v>
      </c>
    </row>
    <row r="33" spans="1:21" s="55" customFormat="1" ht="12">
      <c r="A33" s="77" t="s">
        <v>19</v>
      </c>
      <c r="B33" s="513" t="s">
        <v>1026</v>
      </c>
      <c r="C33" s="118" t="s">
        <v>77</v>
      </c>
      <c r="D33" s="118" t="s">
        <v>0</v>
      </c>
      <c r="E33" s="390"/>
      <c r="F33" s="428">
        <v>3330</v>
      </c>
      <c r="G33" s="432" t="s">
        <v>0</v>
      </c>
      <c r="H33"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3330</v>
      </c>
      <c r="I33" s="391" t="str">
        <f>IF(Sklop22[[#This Row],[ZAHTEVANA SHEMA KAKOVOSTI]]&lt;&gt;"",Sklop22[[#This Row],[Preračunana masa/volumen/kos na enoto kg]],"")</f>
        <v/>
      </c>
      <c r="J33" s="429"/>
      <c r="K33" s="171" t="s">
        <v>77</v>
      </c>
      <c r="L33" s="171" t="s">
        <v>77</v>
      </c>
      <c r="M33" s="171" t="s">
        <v>77</v>
      </c>
      <c r="N33" s="433"/>
      <c r="O33" s="171" t="s">
        <v>77</v>
      </c>
      <c r="P33" s="436"/>
      <c r="Q33" s="397">
        <f>+Sklop22[[#This Row],[cena/enota brez DDV v EUR]]*Sklop22[[#This Row],[Stopnja DDV (%)]]</f>
        <v>0</v>
      </c>
      <c r="R33" s="397">
        <f>+Sklop22[[#This Row],[cena/enota brez DDV v EUR]]+Sklop22[[#This Row],[Davek (EUR)]]</f>
        <v>0</v>
      </c>
      <c r="S33" s="397">
        <f>+Sklop22[[#This Row],[cena/enota brez DDV v EUR]]*Sklop22[[#This Row],[Okvirna količina]]</f>
        <v>0</v>
      </c>
      <c r="T33" s="397">
        <f>+Sklop22[[#This Row],[Končna cena/enoto mere (EUR) z DDV]]*Sklop22[[#This Row],[Okvirna količina]]</f>
        <v>0</v>
      </c>
      <c r="U33" s="171" t="s">
        <v>77</v>
      </c>
    </row>
    <row r="34" spans="1:21" s="55" customFormat="1" ht="12">
      <c r="A34" s="77" t="s">
        <v>20</v>
      </c>
      <c r="B34" s="513" t="s">
        <v>1027</v>
      </c>
      <c r="C34" s="118" t="s">
        <v>77</v>
      </c>
      <c r="D34" s="118" t="s">
        <v>0</v>
      </c>
      <c r="E34" s="390"/>
      <c r="F34" s="428">
        <v>100</v>
      </c>
      <c r="G34" s="432" t="s">
        <v>0</v>
      </c>
      <c r="H34"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100</v>
      </c>
      <c r="I34" s="391" t="str">
        <f>IF(Sklop22[[#This Row],[ZAHTEVANA SHEMA KAKOVOSTI]]&lt;&gt;"",Sklop22[[#This Row],[Preračunana masa/volumen/kos na enoto kg]],"")</f>
        <v/>
      </c>
      <c r="J34" s="429"/>
      <c r="K34" s="171" t="s">
        <v>77</v>
      </c>
      <c r="L34" s="171" t="s">
        <v>77</v>
      </c>
      <c r="M34" s="171" t="s">
        <v>77</v>
      </c>
      <c r="N34" s="433"/>
      <c r="O34" s="171" t="s">
        <v>77</v>
      </c>
      <c r="P34" s="436"/>
      <c r="Q34" s="397">
        <f>+Sklop22[[#This Row],[cena/enota brez DDV v EUR]]*Sklop22[[#This Row],[Stopnja DDV (%)]]</f>
        <v>0</v>
      </c>
      <c r="R34" s="397">
        <f>+Sklop22[[#This Row],[cena/enota brez DDV v EUR]]+Sklop22[[#This Row],[Davek (EUR)]]</f>
        <v>0</v>
      </c>
      <c r="S34" s="397">
        <f>+Sklop22[[#This Row],[cena/enota brez DDV v EUR]]*Sklop22[[#This Row],[Okvirna količina]]</f>
        <v>0</v>
      </c>
      <c r="T34" s="397">
        <f>+Sklop22[[#This Row],[Končna cena/enoto mere (EUR) z DDV]]*Sklop22[[#This Row],[Okvirna količina]]</f>
        <v>0</v>
      </c>
      <c r="U34" s="171" t="s">
        <v>77</v>
      </c>
    </row>
    <row r="35" spans="1:21" s="55" customFormat="1" ht="12">
      <c r="A35" s="77" t="s">
        <v>21</v>
      </c>
      <c r="B35" s="513" t="s">
        <v>1028</v>
      </c>
      <c r="C35" s="118" t="s">
        <v>77</v>
      </c>
      <c r="D35" s="118" t="s">
        <v>0</v>
      </c>
      <c r="E35" s="390"/>
      <c r="F35" s="428">
        <v>2200</v>
      </c>
      <c r="G35" s="432" t="s">
        <v>0</v>
      </c>
      <c r="H35"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2200</v>
      </c>
      <c r="I35" s="391" t="str">
        <f>IF(Sklop22[[#This Row],[ZAHTEVANA SHEMA KAKOVOSTI]]&lt;&gt;"",Sklop22[[#This Row],[Preračunana masa/volumen/kos na enoto kg]],"")</f>
        <v/>
      </c>
      <c r="J35" s="429"/>
      <c r="K35" s="171" t="s">
        <v>77</v>
      </c>
      <c r="L35" s="171" t="s">
        <v>77</v>
      </c>
      <c r="M35" s="171" t="s">
        <v>77</v>
      </c>
      <c r="N35" s="433"/>
      <c r="O35" s="171" t="s">
        <v>77</v>
      </c>
      <c r="P35" s="436"/>
      <c r="Q35" s="397">
        <f>+Sklop22[[#This Row],[cena/enota brez DDV v EUR]]*Sklop22[[#This Row],[Stopnja DDV (%)]]</f>
        <v>0</v>
      </c>
      <c r="R35" s="397">
        <f>+Sklop22[[#This Row],[cena/enota brez DDV v EUR]]+Sklop22[[#This Row],[Davek (EUR)]]</f>
        <v>0</v>
      </c>
      <c r="S35" s="397">
        <f>+Sklop22[[#This Row],[cena/enota brez DDV v EUR]]*Sklop22[[#This Row],[Okvirna količina]]</f>
        <v>0</v>
      </c>
      <c r="T35" s="397">
        <f>+Sklop22[[#This Row],[Končna cena/enoto mere (EUR) z DDV]]*Sklop22[[#This Row],[Okvirna količina]]</f>
        <v>0</v>
      </c>
      <c r="U35" s="171" t="s">
        <v>77</v>
      </c>
    </row>
    <row r="36" spans="1:21" s="55" customFormat="1" ht="12">
      <c r="A36" s="77" t="s">
        <v>22</v>
      </c>
      <c r="B36" s="513" t="s">
        <v>1029</v>
      </c>
      <c r="C36" s="118" t="s">
        <v>77</v>
      </c>
      <c r="D36" s="118" t="s">
        <v>0</v>
      </c>
      <c r="E36" s="390"/>
      <c r="F36" s="428">
        <v>500</v>
      </c>
      <c r="G36" s="432" t="s">
        <v>0</v>
      </c>
      <c r="H36"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500</v>
      </c>
      <c r="I36" s="391" t="str">
        <f>IF(Sklop22[[#This Row],[ZAHTEVANA SHEMA KAKOVOSTI]]&lt;&gt;"",Sklop22[[#This Row],[Preračunana masa/volumen/kos na enoto kg]],"")</f>
        <v/>
      </c>
      <c r="J36" s="429"/>
      <c r="K36" s="171" t="s">
        <v>77</v>
      </c>
      <c r="L36" s="171" t="s">
        <v>77</v>
      </c>
      <c r="M36" s="171" t="s">
        <v>77</v>
      </c>
      <c r="N36" s="433"/>
      <c r="O36" s="171" t="s">
        <v>77</v>
      </c>
      <c r="P36" s="436"/>
      <c r="Q36" s="397">
        <f>+Sklop22[[#This Row],[cena/enota brez DDV v EUR]]*Sklop22[[#This Row],[Stopnja DDV (%)]]</f>
        <v>0</v>
      </c>
      <c r="R36" s="397">
        <f>+Sklop22[[#This Row],[cena/enota brez DDV v EUR]]+Sklop22[[#This Row],[Davek (EUR)]]</f>
        <v>0</v>
      </c>
      <c r="S36" s="397">
        <f>+Sklop22[[#This Row],[cena/enota brez DDV v EUR]]*Sklop22[[#This Row],[Okvirna količina]]</f>
        <v>0</v>
      </c>
      <c r="T36" s="397">
        <f>+Sklop22[[#This Row],[Končna cena/enoto mere (EUR) z DDV]]*Sklop22[[#This Row],[Okvirna količina]]</f>
        <v>0</v>
      </c>
      <c r="U36" s="171" t="s">
        <v>77</v>
      </c>
    </row>
    <row r="37" spans="1:21" s="55" customFormat="1" ht="12">
      <c r="A37" s="77" t="s">
        <v>23</v>
      </c>
      <c r="B37" s="513" t="s">
        <v>1030</v>
      </c>
      <c r="C37" s="118" t="s">
        <v>77</v>
      </c>
      <c r="D37" s="118" t="s">
        <v>0</v>
      </c>
      <c r="E37" s="390"/>
      <c r="F37" s="428">
        <v>20</v>
      </c>
      <c r="G37" s="432" t="s">
        <v>0</v>
      </c>
      <c r="H37"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37" s="391" t="str">
        <f>IF(Sklop22[[#This Row],[ZAHTEVANA SHEMA KAKOVOSTI]]&lt;&gt;"",Sklop22[[#This Row],[Preračunana masa/volumen/kos na enoto kg]],"")</f>
        <v/>
      </c>
      <c r="J37" s="429"/>
      <c r="K37" s="171" t="s">
        <v>77</v>
      </c>
      <c r="L37" s="171" t="s">
        <v>77</v>
      </c>
      <c r="M37" s="171" t="s">
        <v>77</v>
      </c>
      <c r="N37" s="433"/>
      <c r="O37" s="171" t="s">
        <v>77</v>
      </c>
      <c r="P37" s="436"/>
      <c r="Q37" s="397">
        <f>+Sklop22[[#This Row],[cena/enota brez DDV v EUR]]*Sklop22[[#This Row],[Stopnja DDV (%)]]</f>
        <v>0</v>
      </c>
      <c r="R37" s="397">
        <f>+Sklop22[[#This Row],[cena/enota brez DDV v EUR]]+Sklop22[[#This Row],[Davek (EUR)]]</f>
        <v>0</v>
      </c>
      <c r="S37" s="397">
        <f>+Sklop22[[#This Row],[cena/enota brez DDV v EUR]]*Sklop22[[#This Row],[Okvirna količina]]</f>
        <v>0</v>
      </c>
      <c r="T37" s="397">
        <f>+Sklop22[[#This Row],[Končna cena/enoto mere (EUR) z DDV]]*Sklop22[[#This Row],[Okvirna količina]]</f>
        <v>0</v>
      </c>
      <c r="U37" s="171" t="s">
        <v>77</v>
      </c>
    </row>
    <row r="38" spans="1:21" s="55" customFormat="1" ht="12">
      <c r="A38" s="77" t="s">
        <v>24</v>
      </c>
      <c r="B38" s="513" t="s">
        <v>480</v>
      </c>
      <c r="C38" s="118" t="s">
        <v>77</v>
      </c>
      <c r="D38" s="118" t="s">
        <v>0</v>
      </c>
      <c r="E38" s="390"/>
      <c r="F38" s="428">
        <v>120</v>
      </c>
      <c r="G38" s="432" t="s">
        <v>0</v>
      </c>
      <c r="H38"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120</v>
      </c>
      <c r="I38" s="391" t="str">
        <f>IF(Sklop22[[#This Row],[ZAHTEVANA SHEMA KAKOVOSTI]]&lt;&gt;"",Sklop22[[#This Row],[Preračunana masa/volumen/kos na enoto kg]],"")</f>
        <v/>
      </c>
      <c r="J38" s="429"/>
      <c r="K38" s="171" t="s">
        <v>77</v>
      </c>
      <c r="L38" s="171" t="s">
        <v>77</v>
      </c>
      <c r="M38" s="171" t="s">
        <v>77</v>
      </c>
      <c r="N38" s="433"/>
      <c r="O38" s="171" t="s">
        <v>77</v>
      </c>
      <c r="P38" s="436"/>
      <c r="Q38" s="397">
        <f>+Sklop22[[#This Row],[cena/enota brez DDV v EUR]]*Sklop22[[#This Row],[Stopnja DDV (%)]]</f>
        <v>0</v>
      </c>
      <c r="R38" s="397">
        <f>+Sklop22[[#This Row],[cena/enota brez DDV v EUR]]+Sklop22[[#This Row],[Davek (EUR)]]</f>
        <v>0</v>
      </c>
      <c r="S38" s="397">
        <f>+Sklop22[[#This Row],[cena/enota brez DDV v EUR]]*Sklop22[[#This Row],[Okvirna količina]]</f>
        <v>0</v>
      </c>
      <c r="T38" s="397">
        <f>+Sklop22[[#This Row],[Končna cena/enoto mere (EUR) z DDV]]*Sklop22[[#This Row],[Okvirna količina]]</f>
        <v>0</v>
      </c>
      <c r="U38" s="171" t="s">
        <v>77</v>
      </c>
    </row>
    <row r="39" spans="1:21" s="55" customFormat="1" ht="12">
      <c r="A39" s="77" t="s">
        <v>25</v>
      </c>
      <c r="B39" s="513" t="s">
        <v>1031</v>
      </c>
      <c r="C39" s="118" t="s">
        <v>77</v>
      </c>
      <c r="D39" s="118" t="s">
        <v>0</v>
      </c>
      <c r="E39" s="390"/>
      <c r="F39" s="428">
        <v>110</v>
      </c>
      <c r="G39" s="432" t="s">
        <v>0</v>
      </c>
      <c r="H39"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110</v>
      </c>
      <c r="I39" s="391" t="str">
        <f>IF(Sklop22[[#This Row],[ZAHTEVANA SHEMA KAKOVOSTI]]&lt;&gt;"",Sklop22[[#This Row],[Preračunana masa/volumen/kos na enoto kg]],"")</f>
        <v/>
      </c>
      <c r="J39" s="429"/>
      <c r="K39" s="171" t="s">
        <v>77</v>
      </c>
      <c r="L39" s="171" t="s">
        <v>77</v>
      </c>
      <c r="M39" s="171" t="s">
        <v>77</v>
      </c>
      <c r="N39" s="433"/>
      <c r="O39" s="171" t="s">
        <v>77</v>
      </c>
      <c r="P39" s="436"/>
      <c r="Q39" s="397">
        <f>+Sklop22[[#This Row],[cena/enota brez DDV v EUR]]*Sklop22[[#This Row],[Stopnja DDV (%)]]</f>
        <v>0</v>
      </c>
      <c r="R39" s="397">
        <f>+Sklop22[[#This Row],[cena/enota brez DDV v EUR]]+Sklop22[[#This Row],[Davek (EUR)]]</f>
        <v>0</v>
      </c>
      <c r="S39" s="397">
        <f>+Sklop22[[#This Row],[cena/enota brez DDV v EUR]]*Sklop22[[#This Row],[Okvirna količina]]</f>
        <v>0</v>
      </c>
      <c r="T39" s="397">
        <f>+Sklop22[[#This Row],[Končna cena/enoto mere (EUR) z DDV]]*Sklop22[[#This Row],[Okvirna količina]]</f>
        <v>0</v>
      </c>
      <c r="U39" s="171" t="s">
        <v>77</v>
      </c>
    </row>
    <row r="40" spans="1:21" s="55" customFormat="1" ht="12">
      <c r="A40" s="77" t="s">
        <v>26</v>
      </c>
      <c r="B40" s="513" t="s">
        <v>1032</v>
      </c>
      <c r="C40" s="118" t="s">
        <v>77</v>
      </c>
      <c r="D40" s="118" t="s">
        <v>0</v>
      </c>
      <c r="E40" s="390"/>
      <c r="F40" s="428">
        <v>110</v>
      </c>
      <c r="G40" s="432" t="s">
        <v>0</v>
      </c>
      <c r="H40"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110</v>
      </c>
      <c r="I40" s="391" t="str">
        <f>IF(Sklop22[[#This Row],[ZAHTEVANA SHEMA KAKOVOSTI]]&lt;&gt;"",Sklop22[[#This Row],[Preračunana masa/volumen/kos na enoto kg]],"")</f>
        <v/>
      </c>
      <c r="J40" s="429"/>
      <c r="K40" s="171" t="s">
        <v>77</v>
      </c>
      <c r="L40" s="171" t="s">
        <v>77</v>
      </c>
      <c r="M40" s="171" t="s">
        <v>77</v>
      </c>
      <c r="N40" s="433"/>
      <c r="O40" s="171" t="s">
        <v>77</v>
      </c>
      <c r="P40" s="436"/>
      <c r="Q40" s="397">
        <f>+Sklop22[[#This Row],[cena/enota brez DDV v EUR]]*Sklop22[[#This Row],[Stopnja DDV (%)]]</f>
        <v>0</v>
      </c>
      <c r="R40" s="397">
        <f>+Sklop22[[#This Row],[cena/enota brez DDV v EUR]]+Sklop22[[#This Row],[Davek (EUR)]]</f>
        <v>0</v>
      </c>
      <c r="S40" s="397">
        <f>+Sklop22[[#This Row],[cena/enota brez DDV v EUR]]*Sklop22[[#This Row],[Okvirna količina]]</f>
        <v>0</v>
      </c>
      <c r="T40" s="397">
        <f>+Sklop22[[#This Row],[Končna cena/enoto mere (EUR) z DDV]]*Sklop22[[#This Row],[Okvirna količina]]</f>
        <v>0</v>
      </c>
      <c r="U40" s="171" t="s">
        <v>77</v>
      </c>
    </row>
    <row r="41" spans="1:21" s="55" customFormat="1" ht="12">
      <c r="A41" s="77" t="s">
        <v>27</v>
      </c>
      <c r="B41" s="513" t="s">
        <v>1033</v>
      </c>
      <c r="C41" s="118" t="s">
        <v>77</v>
      </c>
      <c r="D41" s="118" t="s">
        <v>0</v>
      </c>
      <c r="E41" s="390"/>
      <c r="F41" s="428">
        <v>250</v>
      </c>
      <c r="G41" s="432" t="s">
        <v>0</v>
      </c>
      <c r="H41"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250</v>
      </c>
      <c r="I41" s="391" t="str">
        <f>IF(Sklop22[[#This Row],[ZAHTEVANA SHEMA KAKOVOSTI]]&lt;&gt;"",Sklop22[[#This Row],[Preračunana masa/volumen/kos na enoto kg]],"")</f>
        <v/>
      </c>
      <c r="J41" s="429"/>
      <c r="K41" s="171" t="s">
        <v>77</v>
      </c>
      <c r="L41" s="171" t="s">
        <v>77</v>
      </c>
      <c r="M41" s="171" t="s">
        <v>77</v>
      </c>
      <c r="N41" s="433"/>
      <c r="O41" s="171" t="s">
        <v>77</v>
      </c>
      <c r="P41" s="436"/>
      <c r="Q41" s="397">
        <f>+Sklop22[[#This Row],[cena/enota brez DDV v EUR]]*Sklop22[[#This Row],[Stopnja DDV (%)]]</f>
        <v>0</v>
      </c>
      <c r="R41" s="397">
        <f>+Sklop22[[#This Row],[cena/enota brez DDV v EUR]]+Sklop22[[#This Row],[Davek (EUR)]]</f>
        <v>0</v>
      </c>
      <c r="S41" s="397">
        <f>+Sklop22[[#This Row],[cena/enota brez DDV v EUR]]*Sklop22[[#This Row],[Okvirna količina]]</f>
        <v>0</v>
      </c>
      <c r="T41" s="397">
        <f>+Sklop22[[#This Row],[Končna cena/enoto mere (EUR) z DDV]]*Sklop22[[#This Row],[Okvirna količina]]</f>
        <v>0</v>
      </c>
      <c r="U41" s="171" t="s">
        <v>77</v>
      </c>
    </row>
    <row r="42" spans="1:21" s="55" customFormat="1" ht="12">
      <c r="A42" s="77" t="s">
        <v>28</v>
      </c>
      <c r="B42" s="513" t="s">
        <v>1034</v>
      </c>
      <c r="C42" s="118" t="s">
        <v>77</v>
      </c>
      <c r="D42" s="118" t="s">
        <v>0</v>
      </c>
      <c r="E42" s="390"/>
      <c r="F42" s="428">
        <v>570</v>
      </c>
      <c r="G42" s="432" t="s">
        <v>0</v>
      </c>
      <c r="H42"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570</v>
      </c>
      <c r="I42" s="391" t="str">
        <f>IF(Sklop22[[#This Row],[ZAHTEVANA SHEMA KAKOVOSTI]]&lt;&gt;"",Sklop22[[#This Row],[Preračunana masa/volumen/kos na enoto kg]],"")</f>
        <v/>
      </c>
      <c r="J42" s="429"/>
      <c r="K42" s="171" t="s">
        <v>77</v>
      </c>
      <c r="L42" s="171" t="s">
        <v>77</v>
      </c>
      <c r="M42" s="171" t="s">
        <v>77</v>
      </c>
      <c r="N42" s="433"/>
      <c r="O42" s="171" t="s">
        <v>77</v>
      </c>
      <c r="P42" s="436"/>
      <c r="Q42" s="397">
        <f>+Sklop22[[#This Row],[cena/enota brez DDV v EUR]]*Sklop22[[#This Row],[Stopnja DDV (%)]]</f>
        <v>0</v>
      </c>
      <c r="R42" s="397">
        <f>+Sklop22[[#This Row],[cena/enota brez DDV v EUR]]+Sklop22[[#This Row],[Davek (EUR)]]</f>
        <v>0</v>
      </c>
      <c r="S42" s="397">
        <f>+Sklop22[[#This Row],[cena/enota brez DDV v EUR]]*Sklop22[[#This Row],[Okvirna količina]]</f>
        <v>0</v>
      </c>
      <c r="T42" s="397">
        <f>+Sklop22[[#This Row],[Končna cena/enoto mere (EUR) z DDV]]*Sklop22[[#This Row],[Okvirna količina]]</f>
        <v>0</v>
      </c>
      <c r="U42" s="171" t="s">
        <v>77</v>
      </c>
    </row>
    <row r="43" spans="1:21" s="55" customFormat="1" ht="12">
      <c r="A43" s="77" t="s">
        <v>29</v>
      </c>
      <c r="B43" s="513" t="s">
        <v>1035</v>
      </c>
      <c r="C43" s="118" t="s">
        <v>77</v>
      </c>
      <c r="D43" s="118" t="s">
        <v>0</v>
      </c>
      <c r="E43" s="390"/>
      <c r="F43" s="428">
        <v>168</v>
      </c>
      <c r="G43" s="432" t="s">
        <v>0</v>
      </c>
      <c r="H43"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168</v>
      </c>
      <c r="I43" s="391" t="str">
        <f>IF(Sklop22[[#This Row],[ZAHTEVANA SHEMA KAKOVOSTI]]&lt;&gt;"",Sklop22[[#This Row],[Preračunana masa/volumen/kos na enoto kg]],"")</f>
        <v/>
      </c>
      <c r="J43" s="429"/>
      <c r="K43" s="171" t="s">
        <v>77</v>
      </c>
      <c r="L43" s="171" t="s">
        <v>77</v>
      </c>
      <c r="M43" s="171" t="s">
        <v>77</v>
      </c>
      <c r="N43" s="433"/>
      <c r="O43" s="171" t="s">
        <v>77</v>
      </c>
      <c r="P43" s="436"/>
      <c r="Q43" s="397">
        <f>+Sklop22[[#This Row],[cena/enota brez DDV v EUR]]*Sklop22[[#This Row],[Stopnja DDV (%)]]</f>
        <v>0</v>
      </c>
      <c r="R43" s="397">
        <f>+Sklop22[[#This Row],[cena/enota brez DDV v EUR]]+Sklop22[[#This Row],[Davek (EUR)]]</f>
        <v>0</v>
      </c>
      <c r="S43" s="397">
        <f>+Sklop22[[#This Row],[cena/enota brez DDV v EUR]]*Sklop22[[#This Row],[Okvirna količina]]</f>
        <v>0</v>
      </c>
      <c r="T43" s="397">
        <f>+Sklop22[[#This Row],[Končna cena/enoto mere (EUR) z DDV]]*Sklop22[[#This Row],[Okvirna količina]]</f>
        <v>0</v>
      </c>
      <c r="U43" s="171" t="s">
        <v>77</v>
      </c>
    </row>
    <row r="44" spans="1:21" s="55" customFormat="1" ht="12">
      <c r="A44" s="77" t="s">
        <v>30</v>
      </c>
      <c r="B44" s="513" t="s">
        <v>1036</v>
      </c>
      <c r="C44" s="118" t="s">
        <v>77</v>
      </c>
      <c r="D44" s="118" t="s">
        <v>0</v>
      </c>
      <c r="E44" s="390"/>
      <c r="F44" s="428">
        <v>750</v>
      </c>
      <c r="G44" s="432" t="s">
        <v>0</v>
      </c>
      <c r="H44"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750</v>
      </c>
      <c r="I44" s="391" t="str">
        <f>IF(Sklop22[[#This Row],[ZAHTEVANA SHEMA KAKOVOSTI]]&lt;&gt;"",Sklop22[[#This Row],[Preračunana masa/volumen/kos na enoto kg]],"")</f>
        <v/>
      </c>
      <c r="J44" s="429"/>
      <c r="K44" s="171" t="s">
        <v>77</v>
      </c>
      <c r="L44" s="171" t="s">
        <v>77</v>
      </c>
      <c r="M44" s="171" t="s">
        <v>77</v>
      </c>
      <c r="N44" s="433"/>
      <c r="O44" s="171" t="s">
        <v>77</v>
      </c>
      <c r="P44" s="436"/>
      <c r="Q44" s="397">
        <f>+Sklop22[[#This Row],[cena/enota brez DDV v EUR]]*Sklop22[[#This Row],[Stopnja DDV (%)]]</f>
        <v>0</v>
      </c>
      <c r="R44" s="397">
        <f>+Sklop22[[#This Row],[cena/enota brez DDV v EUR]]+Sklop22[[#This Row],[Davek (EUR)]]</f>
        <v>0</v>
      </c>
      <c r="S44" s="397">
        <f>+Sklop22[[#This Row],[cena/enota brez DDV v EUR]]*Sklop22[[#This Row],[Okvirna količina]]</f>
        <v>0</v>
      </c>
      <c r="T44" s="397">
        <f>+Sklop22[[#This Row],[Končna cena/enoto mere (EUR) z DDV]]*Sklop22[[#This Row],[Okvirna količina]]</f>
        <v>0</v>
      </c>
      <c r="U44" s="171" t="s">
        <v>77</v>
      </c>
    </row>
    <row r="45" spans="1:21" s="55" customFormat="1" ht="12">
      <c r="A45" s="77" t="s">
        <v>31</v>
      </c>
      <c r="B45" s="513" t="s">
        <v>1037</v>
      </c>
      <c r="C45" s="118" t="s">
        <v>77</v>
      </c>
      <c r="D45" s="118" t="s">
        <v>0</v>
      </c>
      <c r="E45" s="390"/>
      <c r="F45" s="428">
        <v>222</v>
      </c>
      <c r="G45" s="432" t="s">
        <v>0</v>
      </c>
      <c r="H45"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222</v>
      </c>
      <c r="I45" s="391" t="str">
        <f>IF(Sklop22[[#This Row],[ZAHTEVANA SHEMA KAKOVOSTI]]&lt;&gt;"",Sklop22[[#This Row],[Preračunana masa/volumen/kos na enoto kg]],"")</f>
        <v/>
      </c>
      <c r="J45" s="429"/>
      <c r="K45" s="171" t="s">
        <v>77</v>
      </c>
      <c r="L45" s="171" t="s">
        <v>77</v>
      </c>
      <c r="M45" s="171" t="s">
        <v>77</v>
      </c>
      <c r="N45" s="433"/>
      <c r="O45" s="171" t="s">
        <v>77</v>
      </c>
      <c r="P45" s="436"/>
      <c r="Q45" s="397">
        <f>+Sklop22[[#This Row],[cena/enota brez DDV v EUR]]*Sklop22[[#This Row],[Stopnja DDV (%)]]</f>
        <v>0</v>
      </c>
      <c r="R45" s="397">
        <f>+Sklop22[[#This Row],[cena/enota brez DDV v EUR]]+Sklop22[[#This Row],[Davek (EUR)]]</f>
        <v>0</v>
      </c>
      <c r="S45" s="397">
        <f>+Sklop22[[#This Row],[cena/enota brez DDV v EUR]]*Sklop22[[#This Row],[Okvirna količina]]</f>
        <v>0</v>
      </c>
      <c r="T45" s="397">
        <f>+Sklop22[[#This Row],[Končna cena/enoto mere (EUR) z DDV]]*Sklop22[[#This Row],[Okvirna količina]]</f>
        <v>0</v>
      </c>
      <c r="U45" s="171" t="s">
        <v>77</v>
      </c>
    </row>
    <row r="46" spans="1:21" s="55" customFormat="1" ht="12">
      <c r="A46" s="77" t="s">
        <v>32</v>
      </c>
      <c r="B46" s="513" t="s">
        <v>1038</v>
      </c>
      <c r="C46" s="118" t="s">
        <v>77</v>
      </c>
      <c r="D46" s="118" t="s">
        <v>0</v>
      </c>
      <c r="E46" s="390"/>
      <c r="F46" s="428">
        <v>570</v>
      </c>
      <c r="G46" s="432" t="s">
        <v>0</v>
      </c>
      <c r="H46"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570</v>
      </c>
      <c r="I46" s="391" t="str">
        <f>IF(Sklop22[[#This Row],[ZAHTEVANA SHEMA KAKOVOSTI]]&lt;&gt;"",Sklop22[[#This Row],[Preračunana masa/volumen/kos na enoto kg]],"")</f>
        <v/>
      </c>
      <c r="J46" s="429"/>
      <c r="K46" s="171" t="s">
        <v>77</v>
      </c>
      <c r="L46" s="171" t="s">
        <v>77</v>
      </c>
      <c r="M46" s="171" t="s">
        <v>77</v>
      </c>
      <c r="N46" s="433"/>
      <c r="O46" s="171" t="s">
        <v>77</v>
      </c>
      <c r="P46" s="436"/>
      <c r="Q46" s="397">
        <f>+Sklop22[[#This Row],[cena/enota brez DDV v EUR]]*Sklop22[[#This Row],[Stopnja DDV (%)]]</f>
        <v>0</v>
      </c>
      <c r="R46" s="397">
        <f>+Sklop22[[#This Row],[cena/enota brez DDV v EUR]]+Sklop22[[#This Row],[Davek (EUR)]]</f>
        <v>0</v>
      </c>
      <c r="S46" s="397">
        <f>+Sklop22[[#This Row],[cena/enota brez DDV v EUR]]*Sklop22[[#This Row],[Okvirna količina]]</f>
        <v>0</v>
      </c>
      <c r="T46" s="397">
        <f>+Sklop22[[#This Row],[Končna cena/enoto mere (EUR) z DDV]]*Sklop22[[#This Row],[Okvirna količina]]</f>
        <v>0</v>
      </c>
      <c r="U46" s="171" t="s">
        <v>77</v>
      </c>
    </row>
    <row r="47" spans="1:21" s="55" customFormat="1" ht="12">
      <c r="A47" s="77" t="s">
        <v>33</v>
      </c>
      <c r="B47" s="513" t="s">
        <v>1039</v>
      </c>
      <c r="C47" s="118" t="s">
        <v>77</v>
      </c>
      <c r="D47" s="118" t="s">
        <v>0</v>
      </c>
      <c r="E47" s="390"/>
      <c r="F47" s="428">
        <v>900</v>
      </c>
      <c r="G47" s="432" t="s">
        <v>0</v>
      </c>
      <c r="H47"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900</v>
      </c>
      <c r="I47" s="391" t="str">
        <f>IF(Sklop22[[#This Row],[ZAHTEVANA SHEMA KAKOVOSTI]]&lt;&gt;"",Sklop22[[#This Row],[Preračunana masa/volumen/kos na enoto kg]],"")</f>
        <v/>
      </c>
      <c r="J47" s="429"/>
      <c r="K47" s="171" t="s">
        <v>77</v>
      </c>
      <c r="L47" s="171" t="s">
        <v>77</v>
      </c>
      <c r="M47" s="171" t="s">
        <v>77</v>
      </c>
      <c r="N47" s="433"/>
      <c r="O47" s="171" t="s">
        <v>77</v>
      </c>
      <c r="P47" s="436"/>
      <c r="Q47" s="397">
        <f>+Sklop22[[#This Row],[cena/enota brez DDV v EUR]]*Sklop22[[#This Row],[Stopnja DDV (%)]]</f>
        <v>0</v>
      </c>
      <c r="R47" s="397">
        <f>+Sklop22[[#This Row],[cena/enota brez DDV v EUR]]+Sklop22[[#This Row],[Davek (EUR)]]</f>
        <v>0</v>
      </c>
      <c r="S47" s="397">
        <f>+Sklop22[[#This Row],[cena/enota brez DDV v EUR]]*Sklop22[[#This Row],[Okvirna količina]]</f>
        <v>0</v>
      </c>
      <c r="T47" s="397">
        <f>+Sklop22[[#This Row],[Končna cena/enoto mere (EUR) z DDV]]*Sklop22[[#This Row],[Okvirna količina]]</f>
        <v>0</v>
      </c>
      <c r="U47" s="171" t="s">
        <v>77</v>
      </c>
    </row>
    <row r="48" spans="1:21" s="55" customFormat="1" ht="24">
      <c r="A48" s="77" t="s">
        <v>34</v>
      </c>
      <c r="B48" s="570" t="s">
        <v>1040</v>
      </c>
      <c r="C48" s="118" t="s">
        <v>77</v>
      </c>
      <c r="D48" s="118" t="s">
        <v>0</v>
      </c>
      <c r="E48" s="390"/>
      <c r="F48" s="428">
        <v>500</v>
      </c>
      <c r="G48" s="432" t="s">
        <v>0</v>
      </c>
      <c r="H48"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500</v>
      </c>
      <c r="I48" s="391" t="str">
        <f>IF(Sklop22[[#This Row],[ZAHTEVANA SHEMA KAKOVOSTI]]&lt;&gt;"",Sklop22[[#This Row],[Preračunana masa/volumen/kos na enoto kg]],"")</f>
        <v/>
      </c>
      <c r="J48" s="429"/>
      <c r="K48" s="171" t="s">
        <v>77</v>
      </c>
      <c r="L48" s="171" t="s">
        <v>77</v>
      </c>
      <c r="M48" s="171" t="s">
        <v>77</v>
      </c>
      <c r="N48" s="433"/>
      <c r="O48" s="171" t="s">
        <v>77</v>
      </c>
      <c r="P48" s="436"/>
      <c r="Q48" s="397">
        <f>+Sklop22[[#This Row],[cena/enota brez DDV v EUR]]*Sklop22[[#This Row],[Stopnja DDV (%)]]</f>
        <v>0</v>
      </c>
      <c r="R48" s="397">
        <f>+Sklop22[[#This Row],[cena/enota brez DDV v EUR]]+Sklop22[[#This Row],[Davek (EUR)]]</f>
        <v>0</v>
      </c>
      <c r="S48" s="397">
        <f>+Sklop22[[#This Row],[cena/enota brez DDV v EUR]]*Sklop22[[#This Row],[Okvirna količina]]</f>
        <v>0</v>
      </c>
      <c r="T48" s="397">
        <f>+Sklop22[[#This Row],[Končna cena/enoto mere (EUR) z DDV]]*Sklop22[[#This Row],[Okvirna količina]]</f>
        <v>0</v>
      </c>
      <c r="U48" s="171" t="s">
        <v>77</v>
      </c>
    </row>
    <row r="49" spans="1:21" s="55" customFormat="1" ht="12">
      <c r="A49" s="77" t="s">
        <v>150</v>
      </c>
      <c r="B49" s="513" t="s">
        <v>1041</v>
      </c>
      <c r="C49" s="118" t="s">
        <v>77</v>
      </c>
      <c r="D49" s="118" t="s">
        <v>0</v>
      </c>
      <c r="E49" s="390"/>
      <c r="F49" s="428">
        <v>200</v>
      </c>
      <c r="G49" s="432" t="s">
        <v>0</v>
      </c>
      <c r="H49"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200</v>
      </c>
      <c r="I49" s="391" t="str">
        <f>IF(Sklop22[[#This Row],[ZAHTEVANA SHEMA KAKOVOSTI]]&lt;&gt;"",Sklop22[[#This Row],[Preračunana masa/volumen/kos na enoto kg]],"")</f>
        <v/>
      </c>
      <c r="J49" s="429"/>
      <c r="K49" s="171" t="s">
        <v>77</v>
      </c>
      <c r="L49" s="171" t="s">
        <v>77</v>
      </c>
      <c r="M49" s="171" t="s">
        <v>77</v>
      </c>
      <c r="N49" s="433"/>
      <c r="O49" s="171" t="s">
        <v>77</v>
      </c>
      <c r="P49" s="436"/>
      <c r="Q49" s="397">
        <f>+Sklop22[[#This Row],[cena/enota brez DDV v EUR]]*Sklop22[[#This Row],[Stopnja DDV (%)]]</f>
        <v>0</v>
      </c>
      <c r="R49" s="397">
        <f>+Sklop22[[#This Row],[cena/enota brez DDV v EUR]]+Sklop22[[#This Row],[Davek (EUR)]]</f>
        <v>0</v>
      </c>
      <c r="S49" s="397">
        <f>+Sklop22[[#This Row],[cena/enota brez DDV v EUR]]*Sklop22[[#This Row],[Okvirna količina]]</f>
        <v>0</v>
      </c>
      <c r="T49" s="397">
        <f>+Sklop22[[#This Row],[Končna cena/enoto mere (EUR) z DDV]]*Sklop22[[#This Row],[Okvirna količina]]</f>
        <v>0</v>
      </c>
      <c r="U49" s="171" t="s">
        <v>77</v>
      </c>
    </row>
    <row r="50" spans="1:21" s="55" customFormat="1" ht="12">
      <c r="A50" s="77" t="s">
        <v>151</v>
      </c>
      <c r="B50" s="513" t="s">
        <v>1042</v>
      </c>
      <c r="C50" s="118" t="s">
        <v>77</v>
      </c>
      <c r="D50" s="118" t="s">
        <v>0</v>
      </c>
      <c r="E50" s="390"/>
      <c r="F50" s="428">
        <v>230</v>
      </c>
      <c r="G50" s="432" t="s">
        <v>0</v>
      </c>
      <c r="H50"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230</v>
      </c>
      <c r="I50" s="391" t="str">
        <f>IF(Sklop22[[#This Row],[ZAHTEVANA SHEMA KAKOVOSTI]]&lt;&gt;"",Sklop22[[#This Row],[Preračunana masa/volumen/kos na enoto kg]],"")</f>
        <v/>
      </c>
      <c r="J50" s="429"/>
      <c r="K50" s="171" t="s">
        <v>77</v>
      </c>
      <c r="L50" s="171" t="s">
        <v>77</v>
      </c>
      <c r="M50" s="171" t="s">
        <v>77</v>
      </c>
      <c r="N50" s="433"/>
      <c r="O50" s="171" t="s">
        <v>77</v>
      </c>
      <c r="P50" s="436"/>
      <c r="Q50" s="397">
        <f>+Sklop22[[#This Row],[cena/enota brez DDV v EUR]]*Sklop22[[#This Row],[Stopnja DDV (%)]]</f>
        <v>0</v>
      </c>
      <c r="R50" s="397">
        <f>+Sklop22[[#This Row],[cena/enota brez DDV v EUR]]+Sklop22[[#This Row],[Davek (EUR)]]</f>
        <v>0</v>
      </c>
      <c r="S50" s="397">
        <f>+Sklop22[[#This Row],[cena/enota brez DDV v EUR]]*Sklop22[[#This Row],[Okvirna količina]]</f>
        <v>0</v>
      </c>
      <c r="T50" s="397">
        <f>+Sklop22[[#This Row],[Končna cena/enoto mere (EUR) z DDV]]*Sklop22[[#This Row],[Okvirna količina]]</f>
        <v>0</v>
      </c>
      <c r="U50" s="171" t="s">
        <v>77</v>
      </c>
    </row>
    <row r="51" spans="1:21" s="55" customFormat="1" ht="24">
      <c r="A51" s="77" t="s">
        <v>152</v>
      </c>
      <c r="B51" s="513" t="s">
        <v>1043</v>
      </c>
      <c r="C51" s="118" t="s">
        <v>77</v>
      </c>
      <c r="D51" s="118" t="s">
        <v>0</v>
      </c>
      <c r="E51" s="390"/>
      <c r="F51" s="428">
        <v>800</v>
      </c>
      <c r="G51" s="432" t="s">
        <v>0</v>
      </c>
      <c r="H51"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800</v>
      </c>
      <c r="I51" s="391" t="str">
        <f>IF(Sklop22[[#This Row],[ZAHTEVANA SHEMA KAKOVOSTI]]&lt;&gt;"",Sklop22[[#This Row],[Preračunana masa/volumen/kos na enoto kg]],"")</f>
        <v/>
      </c>
      <c r="J51" s="429"/>
      <c r="K51" s="171" t="s">
        <v>77</v>
      </c>
      <c r="L51" s="171" t="s">
        <v>77</v>
      </c>
      <c r="M51" s="171" t="s">
        <v>77</v>
      </c>
      <c r="N51" s="433"/>
      <c r="O51" s="171" t="s">
        <v>77</v>
      </c>
      <c r="P51" s="436"/>
      <c r="Q51" s="397">
        <f>+Sklop22[[#This Row],[cena/enota brez DDV v EUR]]*Sklop22[[#This Row],[Stopnja DDV (%)]]</f>
        <v>0</v>
      </c>
      <c r="R51" s="397">
        <f>+Sklop22[[#This Row],[cena/enota brez DDV v EUR]]+Sklop22[[#This Row],[Davek (EUR)]]</f>
        <v>0</v>
      </c>
      <c r="S51" s="397">
        <f>+Sklop22[[#This Row],[cena/enota brez DDV v EUR]]*Sklop22[[#This Row],[Okvirna količina]]</f>
        <v>0</v>
      </c>
      <c r="T51" s="397">
        <f>+Sklop22[[#This Row],[Končna cena/enoto mere (EUR) z DDV]]*Sklop22[[#This Row],[Okvirna količina]]</f>
        <v>0</v>
      </c>
      <c r="U51" s="171" t="s">
        <v>77</v>
      </c>
    </row>
    <row r="52" spans="1:21" s="55" customFormat="1" ht="12">
      <c r="A52" s="77" t="s">
        <v>153</v>
      </c>
      <c r="B52" s="513" t="s">
        <v>1044</v>
      </c>
      <c r="C52" s="118" t="s">
        <v>77</v>
      </c>
      <c r="D52" s="118" t="s">
        <v>0</v>
      </c>
      <c r="E52" s="390"/>
      <c r="F52" s="428">
        <v>780</v>
      </c>
      <c r="G52" s="432" t="s">
        <v>0</v>
      </c>
      <c r="H52"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780</v>
      </c>
      <c r="I52" s="391" t="str">
        <f>IF(Sklop22[[#This Row],[ZAHTEVANA SHEMA KAKOVOSTI]]&lt;&gt;"",Sklop22[[#This Row],[Preračunana masa/volumen/kos na enoto kg]],"")</f>
        <v/>
      </c>
      <c r="J52" s="429"/>
      <c r="K52" s="171" t="s">
        <v>77</v>
      </c>
      <c r="L52" s="171" t="s">
        <v>77</v>
      </c>
      <c r="M52" s="171" t="s">
        <v>77</v>
      </c>
      <c r="N52" s="433"/>
      <c r="O52" s="171" t="s">
        <v>77</v>
      </c>
      <c r="P52" s="436"/>
      <c r="Q52" s="397">
        <f>+Sklop22[[#This Row],[cena/enota brez DDV v EUR]]*Sklop22[[#This Row],[Stopnja DDV (%)]]</f>
        <v>0</v>
      </c>
      <c r="R52" s="397">
        <f>+Sklop22[[#This Row],[cena/enota brez DDV v EUR]]+Sklop22[[#This Row],[Davek (EUR)]]</f>
        <v>0</v>
      </c>
      <c r="S52" s="397">
        <f>+Sklop22[[#This Row],[cena/enota brez DDV v EUR]]*Sklop22[[#This Row],[Okvirna količina]]</f>
        <v>0</v>
      </c>
      <c r="T52" s="397">
        <f>+Sklop22[[#This Row],[Končna cena/enoto mere (EUR) z DDV]]*Sklop22[[#This Row],[Okvirna količina]]</f>
        <v>0</v>
      </c>
      <c r="U52" s="171" t="s">
        <v>77</v>
      </c>
    </row>
    <row r="53" spans="1:21" s="55" customFormat="1" ht="12">
      <c r="A53" s="77" t="s">
        <v>154</v>
      </c>
      <c r="B53" s="513" t="s">
        <v>1045</v>
      </c>
      <c r="C53" s="118" t="s">
        <v>77</v>
      </c>
      <c r="D53" s="118" t="s">
        <v>0</v>
      </c>
      <c r="E53" s="390"/>
      <c r="F53" s="428">
        <v>312</v>
      </c>
      <c r="G53" s="432" t="s">
        <v>0</v>
      </c>
      <c r="H53"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312</v>
      </c>
      <c r="I53" s="391" t="str">
        <f>IF(Sklop22[[#This Row],[ZAHTEVANA SHEMA KAKOVOSTI]]&lt;&gt;"",Sklop22[[#This Row],[Preračunana masa/volumen/kos na enoto kg]],"")</f>
        <v/>
      </c>
      <c r="J53" s="429"/>
      <c r="K53" s="171" t="s">
        <v>77</v>
      </c>
      <c r="L53" s="171" t="s">
        <v>77</v>
      </c>
      <c r="M53" s="171" t="s">
        <v>77</v>
      </c>
      <c r="N53" s="433"/>
      <c r="O53" s="171" t="s">
        <v>77</v>
      </c>
      <c r="P53" s="436"/>
      <c r="Q53" s="397">
        <f>+Sklop22[[#This Row],[cena/enota brez DDV v EUR]]*Sklop22[[#This Row],[Stopnja DDV (%)]]</f>
        <v>0</v>
      </c>
      <c r="R53" s="397">
        <f>+Sklop22[[#This Row],[cena/enota brez DDV v EUR]]+Sklop22[[#This Row],[Davek (EUR)]]</f>
        <v>0</v>
      </c>
      <c r="S53" s="397">
        <f>+Sklop22[[#This Row],[cena/enota brez DDV v EUR]]*Sklop22[[#This Row],[Okvirna količina]]</f>
        <v>0</v>
      </c>
      <c r="T53" s="397">
        <f>+Sklop22[[#This Row],[Končna cena/enoto mere (EUR) z DDV]]*Sklop22[[#This Row],[Okvirna količina]]</f>
        <v>0</v>
      </c>
      <c r="U53" s="171" t="s">
        <v>77</v>
      </c>
    </row>
    <row r="54" spans="1:21" s="55" customFormat="1" ht="12">
      <c r="A54" s="77" t="s">
        <v>155</v>
      </c>
      <c r="B54" s="513" t="s">
        <v>1046</v>
      </c>
      <c r="C54" s="118" t="s">
        <v>77</v>
      </c>
      <c r="D54" s="118" t="s">
        <v>0</v>
      </c>
      <c r="E54" s="390"/>
      <c r="F54" s="428">
        <v>450</v>
      </c>
      <c r="G54" s="432" t="s">
        <v>0</v>
      </c>
      <c r="H54"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450</v>
      </c>
      <c r="I54" s="391" t="str">
        <f>IF(Sklop22[[#This Row],[ZAHTEVANA SHEMA KAKOVOSTI]]&lt;&gt;"",Sklop22[[#This Row],[Preračunana masa/volumen/kos na enoto kg]],"")</f>
        <v/>
      </c>
      <c r="J54" s="429"/>
      <c r="K54" s="171" t="s">
        <v>77</v>
      </c>
      <c r="L54" s="171" t="s">
        <v>77</v>
      </c>
      <c r="M54" s="171" t="s">
        <v>77</v>
      </c>
      <c r="N54" s="433"/>
      <c r="O54" s="171" t="s">
        <v>77</v>
      </c>
      <c r="P54" s="436"/>
      <c r="Q54" s="397">
        <f>+Sklop22[[#This Row],[cena/enota brez DDV v EUR]]*Sklop22[[#This Row],[Stopnja DDV (%)]]</f>
        <v>0</v>
      </c>
      <c r="R54" s="397">
        <f>+Sklop22[[#This Row],[cena/enota brez DDV v EUR]]+Sklop22[[#This Row],[Davek (EUR)]]</f>
        <v>0</v>
      </c>
      <c r="S54" s="397">
        <f>+Sklop22[[#This Row],[cena/enota brez DDV v EUR]]*Sklop22[[#This Row],[Okvirna količina]]</f>
        <v>0</v>
      </c>
      <c r="T54" s="397">
        <f>+Sklop22[[#This Row],[Končna cena/enoto mere (EUR) z DDV]]*Sklop22[[#This Row],[Okvirna količina]]</f>
        <v>0</v>
      </c>
      <c r="U54" s="171" t="s">
        <v>77</v>
      </c>
    </row>
    <row r="55" spans="1:21" s="55" customFormat="1" ht="12">
      <c r="A55" s="77" t="s">
        <v>156</v>
      </c>
      <c r="B55" s="513" t="s">
        <v>1047</v>
      </c>
      <c r="C55" s="118" t="s">
        <v>77</v>
      </c>
      <c r="D55" s="118" t="s">
        <v>0</v>
      </c>
      <c r="E55" s="390"/>
      <c r="F55" s="428">
        <v>110</v>
      </c>
      <c r="G55" s="432" t="s">
        <v>0</v>
      </c>
      <c r="H55"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110</v>
      </c>
      <c r="I55" s="391" t="str">
        <f>IF(Sklop22[[#This Row],[ZAHTEVANA SHEMA KAKOVOSTI]]&lt;&gt;"",Sklop22[[#This Row],[Preračunana masa/volumen/kos na enoto kg]],"")</f>
        <v/>
      </c>
      <c r="J55" s="429"/>
      <c r="K55" s="171" t="s">
        <v>77</v>
      </c>
      <c r="L55" s="171" t="s">
        <v>77</v>
      </c>
      <c r="M55" s="171" t="s">
        <v>77</v>
      </c>
      <c r="N55" s="433"/>
      <c r="O55" s="171" t="s">
        <v>77</v>
      </c>
      <c r="P55" s="436"/>
      <c r="Q55" s="397">
        <f>+Sklop22[[#This Row],[cena/enota brez DDV v EUR]]*Sklop22[[#This Row],[Stopnja DDV (%)]]</f>
        <v>0</v>
      </c>
      <c r="R55" s="397">
        <f>+Sklop22[[#This Row],[cena/enota brez DDV v EUR]]+Sklop22[[#This Row],[Davek (EUR)]]</f>
        <v>0</v>
      </c>
      <c r="S55" s="397">
        <f>+Sklop22[[#This Row],[cena/enota brez DDV v EUR]]*Sklop22[[#This Row],[Okvirna količina]]</f>
        <v>0</v>
      </c>
      <c r="T55" s="397">
        <f>+Sklop22[[#This Row],[Končna cena/enoto mere (EUR) z DDV]]*Sklop22[[#This Row],[Okvirna količina]]</f>
        <v>0</v>
      </c>
      <c r="U55" s="171" t="s">
        <v>77</v>
      </c>
    </row>
    <row r="56" spans="1:21" s="55" customFormat="1" ht="12">
      <c r="A56" s="77" t="s">
        <v>157</v>
      </c>
      <c r="B56" s="513" t="s">
        <v>1048</v>
      </c>
      <c r="C56" s="118" t="s">
        <v>77</v>
      </c>
      <c r="D56" s="118" t="s">
        <v>0</v>
      </c>
      <c r="E56" s="390"/>
      <c r="F56" s="428">
        <v>30</v>
      </c>
      <c r="G56" s="432" t="s">
        <v>0</v>
      </c>
      <c r="H56"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30</v>
      </c>
      <c r="I56" s="391" t="str">
        <f>IF(Sklop22[[#This Row],[ZAHTEVANA SHEMA KAKOVOSTI]]&lt;&gt;"",Sklop22[[#This Row],[Preračunana masa/volumen/kos na enoto kg]],"")</f>
        <v/>
      </c>
      <c r="J56" s="429"/>
      <c r="K56" s="171" t="s">
        <v>77</v>
      </c>
      <c r="L56" s="171" t="s">
        <v>77</v>
      </c>
      <c r="M56" s="171" t="s">
        <v>77</v>
      </c>
      <c r="N56" s="433"/>
      <c r="O56" s="171" t="s">
        <v>77</v>
      </c>
      <c r="P56" s="436"/>
      <c r="Q56" s="397">
        <f>+Sklop22[[#This Row],[cena/enota brez DDV v EUR]]*Sklop22[[#This Row],[Stopnja DDV (%)]]</f>
        <v>0</v>
      </c>
      <c r="R56" s="397">
        <f>+Sklop22[[#This Row],[cena/enota brez DDV v EUR]]+Sklop22[[#This Row],[Davek (EUR)]]</f>
        <v>0</v>
      </c>
      <c r="S56" s="397">
        <f>+Sklop22[[#This Row],[cena/enota brez DDV v EUR]]*Sklop22[[#This Row],[Okvirna količina]]</f>
        <v>0</v>
      </c>
      <c r="T56" s="397">
        <f>+Sklop22[[#This Row],[Končna cena/enoto mere (EUR) z DDV]]*Sklop22[[#This Row],[Okvirna količina]]</f>
        <v>0</v>
      </c>
      <c r="U56" s="171" t="s">
        <v>77</v>
      </c>
    </row>
    <row r="57" spans="1:21" s="55" customFormat="1" ht="12">
      <c r="A57" s="77" t="s">
        <v>178</v>
      </c>
      <c r="B57" s="513" t="s">
        <v>1049</v>
      </c>
      <c r="C57" s="118" t="s">
        <v>77</v>
      </c>
      <c r="D57" s="118" t="s">
        <v>0</v>
      </c>
      <c r="E57" s="390"/>
      <c r="F57" s="428">
        <v>350</v>
      </c>
      <c r="G57" s="432" t="s">
        <v>0</v>
      </c>
      <c r="H57"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350</v>
      </c>
      <c r="I57" s="391" t="str">
        <f>IF(Sklop22[[#This Row],[ZAHTEVANA SHEMA KAKOVOSTI]]&lt;&gt;"",Sklop22[[#This Row],[Preračunana masa/volumen/kos na enoto kg]],"")</f>
        <v/>
      </c>
      <c r="J57" s="429"/>
      <c r="K57" s="171" t="s">
        <v>77</v>
      </c>
      <c r="L57" s="171" t="s">
        <v>77</v>
      </c>
      <c r="M57" s="171" t="s">
        <v>77</v>
      </c>
      <c r="N57" s="433"/>
      <c r="O57" s="171" t="s">
        <v>77</v>
      </c>
      <c r="P57" s="436"/>
      <c r="Q57" s="397">
        <f>+Sklop22[[#This Row],[cena/enota brez DDV v EUR]]*Sklop22[[#This Row],[Stopnja DDV (%)]]</f>
        <v>0</v>
      </c>
      <c r="R57" s="397">
        <f>+Sklop22[[#This Row],[cena/enota brez DDV v EUR]]+Sklop22[[#This Row],[Davek (EUR)]]</f>
        <v>0</v>
      </c>
      <c r="S57" s="397">
        <f>+Sklop22[[#This Row],[cena/enota brez DDV v EUR]]*Sklop22[[#This Row],[Okvirna količina]]</f>
        <v>0</v>
      </c>
      <c r="T57" s="397">
        <f>+Sklop22[[#This Row],[Končna cena/enoto mere (EUR) z DDV]]*Sklop22[[#This Row],[Okvirna količina]]</f>
        <v>0</v>
      </c>
      <c r="U57" s="171" t="s">
        <v>77</v>
      </c>
    </row>
    <row r="58" spans="1:21" s="55" customFormat="1" ht="12">
      <c r="A58" s="77" t="s">
        <v>179</v>
      </c>
      <c r="B58" s="513" t="s">
        <v>1050</v>
      </c>
      <c r="C58" s="118" t="s">
        <v>77</v>
      </c>
      <c r="D58" s="118" t="s">
        <v>0</v>
      </c>
      <c r="E58" s="390"/>
      <c r="F58" s="428">
        <v>30</v>
      </c>
      <c r="G58" s="432" t="s">
        <v>0</v>
      </c>
      <c r="H58"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30</v>
      </c>
      <c r="I58" s="391" t="str">
        <f>IF(Sklop22[[#This Row],[ZAHTEVANA SHEMA KAKOVOSTI]]&lt;&gt;"",Sklop22[[#This Row],[Preračunana masa/volumen/kos na enoto kg]],"")</f>
        <v/>
      </c>
      <c r="J58" s="429"/>
      <c r="K58" s="171" t="s">
        <v>77</v>
      </c>
      <c r="L58" s="171" t="s">
        <v>77</v>
      </c>
      <c r="M58" s="171" t="s">
        <v>77</v>
      </c>
      <c r="N58" s="433"/>
      <c r="O58" s="171" t="s">
        <v>77</v>
      </c>
      <c r="P58" s="436"/>
      <c r="Q58" s="397">
        <f>+Sklop22[[#This Row],[cena/enota brez DDV v EUR]]*Sklop22[[#This Row],[Stopnja DDV (%)]]</f>
        <v>0</v>
      </c>
      <c r="R58" s="397">
        <f>+Sklop22[[#This Row],[cena/enota brez DDV v EUR]]+Sklop22[[#This Row],[Davek (EUR)]]</f>
        <v>0</v>
      </c>
      <c r="S58" s="397">
        <f>+Sklop22[[#This Row],[cena/enota brez DDV v EUR]]*Sklop22[[#This Row],[Okvirna količina]]</f>
        <v>0</v>
      </c>
      <c r="T58" s="397">
        <f>+Sklop22[[#This Row],[Končna cena/enoto mere (EUR) z DDV]]*Sklop22[[#This Row],[Okvirna količina]]</f>
        <v>0</v>
      </c>
      <c r="U58" s="171" t="s">
        <v>77</v>
      </c>
    </row>
    <row r="59" spans="1:21" s="55" customFormat="1" ht="12">
      <c r="A59" s="77" t="s">
        <v>180</v>
      </c>
      <c r="B59" s="513" t="s">
        <v>1051</v>
      </c>
      <c r="C59" s="118" t="s">
        <v>77</v>
      </c>
      <c r="D59" s="118" t="s">
        <v>0</v>
      </c>
      <c r="E59" s="390"/>
      <c r="F59" s="428">
        <v>10</v>
      </c>
      <c r="G59" s="432" t="s">
        <v>0</v>
      </c>
      <c r="H59"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v>
      </c>
      <c r="I59" s="391" t="str">
        <f>IF(Sklop22[[#This Row],[ZAHTEVANA SHEMA KAKOVOSTI]]&lt;&gt;"",Sklop22[[#This Row],[Preračunana masa/volumen/kos na enoto kg]],"")</f>
        <v/>
      </c>
      <c r="J59" s="429"/>
      <c r="K59" s="171" t="s">
        <v>77</v>
      </c>
      <c r="L59" s="171" t="s">
        <v>77</v>
      </c>
      <c r="M59" s="171" t="s">
        <v>77</v>
      </c>
      <c r="N59" s="433"/>
      <c r="O59" s="171" t="s">
        <v>77</v>
      </c>
      <c r="P59" s="436"/>
      <c r="Q59" s="397">
        <f>+Sklop22[[#This Row],[cena/enota brez DDV v EUR]]*Sklop22[[#This Row],[Stopnja DDV (%)]]</f>
        <v>0</v>
      </c>
      <c r="R59" s="397">
        <f>+Sklop22[[#This Row],[cena/enota brez DDV v EUR]]+Sklop22[[#This Row],[Davek (EUR)]]</f>
        <v>0</v>
      </c>
      <c r="S59" s="397">
        <f>+Sklop22[[#This Row],[cena/enota brez DDV v EUR]]*Sklop22[[#This Row],[Okvirna količina]]</f>
        <v>0</v>
      </c>
      <c r="T59" s="397">
        <f>+Sklop22[[#This Row],[Končna cena/enoto mere (EUR) z DDV]]*Sklop22[[#This Row],[Okvirna količina]]</f>
        <v>0</v>
      </c>
      <c r="U59" s="171" t="s">
        <v>77</v>
      </c>
    </row>
    <row r="60" spans="1:21" s="55" customFormat="1" ht="12">
      <c r="A60" s="77" t="s">
        <v>181</v>
      </c>
      <c r="B60" s="513" t="s">
        <v>1052</v>
      </c>
      <c r="C60" s="118" t="s">
        <v>77</v>
      </c>
      <c r="D60" s="118" t="s">
        <v>0</v>
      </c>
      <c r="E60" s="390"/>
      <c r="F60" s="428">
        <v>10</v>
      </c>
      <c r="G60" s="432" t="s">
        <v>0</v>
      </c>
      <c r="H60"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v>
      </c>
      <c r="I60" s="391" t="str">
        <f>IF(Sklop22[[#This Row],[ZAHTEVANA SHEMA KAKOVOSTI]]&lt;&gt;"",Sklop22[[#This Row],[Preračunana masa/volumen/kos na enoto kg]],"")</f>
        <v/>
      </c>
      <c r="J60" s="429"/>
      <c r="K60" s="171" t="s">
        <v>77</v>
      </c>
      <c r="L60" s="171" t="s">
        <v>77</v>
      </c>
      <c r="M60" s="171" t="s">
        <v>77</v>
      </c>
      <c r="N60" s="433"/>
      <c r="O60" s="171" t="s">
        <v>77</v>
      </c>
      <c r="P60" s="436"/>
      <c r="Q60" s="397">
        <f>+Sklop22[[#This Row],[cena/enota brez DDV v EUR]]*Sklop22[[#This Row],[Stopnja DDV (%)]]</f>
        <v>0</v>
      </c>
      <c r="R60" s="397">
        <f>+Sklop22[[#This Row],[cena/enota brez DDV v EUR]]+Sklop22[[#This Row],[Davek (EUR)]]</f>
        <v>0</v>
      </c>
      <c r="S60" s="397">
        <f>+Sklop22[[#This Row],[cena/enota brez DDV v EUR]]*Sklop22[[#This Row],[Okvirna količina]]</f>
        <v>0</v>
      </c>
      <c r="T60" s="397">
        <f>+Sklop22[[#This Row],[Končna cena/enoto mere (EUR) z DDV]]*Sklop22[[#This Row],[Okvirna količina]]</f>
        <v>0</v>
      </c>
      <c r="U60" s="171" t="s">
        <v>77</v>
      </c>
    </row>
    <row r="61" spans="1:21" s="55" customFormat="1" ht="12">
      <c r="A61" s="77" t="s">
        <v>182</v>
      </c>
      <c r="B61" s="513" t="s">
        <v>1053</v>
      </c>
      <c r="C61" s="118" t="s">
        <v>77</v>
      </c>
      <c r="D61" s="118" t="s">
        <v>0</v>
      </c>
      <c r="E61" s="390"/>
      <c r="F61" s="428">
        <v>90</v>
      </c>
      <c r="G61" s="432" t="s">
        <v>0</v>
      </c>
      <c r="H61"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90</v>
      </c>
      <c r="I61" s="391" t="str">
        <f>IF(Sklop22[[#This Row],[ZAHTEVANA SHEMA KAKOVOSTI]]&lt;&gt;"",Sklop22[[#This Row],[Preračunana masa/volumen/kos na enoto kg]],"")</f>
        <v/>
      </c>
      <c r="J61" s="429"/>
      <c r="K61" s="171" t="s">
        <v>77</v>
      </c>
      <c r="L61" s="171" t="s">
        <v>77</v>
      </c>
      <c r="M61" s="171" t="s">
        <v>77</v>
      </c>
      <c r="N61" s="433"/>
      <c r="O61" s="171" t="s">
        <v>77</v>
      </c>
      <c r="P61" s="436"/>
      <c r="Q61" s="397">
        <f>+Sklop22[[#This Row],[cena/enota brez DDV v EUR]]*Sklop22[[#This Row],[Stopnja DDV (%)]]</f>
        <v>0</v>
      </c>
      <c r="R61" s="397">
        <f>+Sklop22[[#This Row],[cena/enota brez DDV v EUR]]+Sklop22[[#This Row],[Davek (EUR)]]</f>
        <v>0</v>
      </c>
      <c r="S61" s="397">
        <f>+Sklop22[[#This Row],[cena/enota brez DDV v EUR]]*Sklop22[[#This Row],[Okvirna količina]]</f>
        <v>0</v>
      </c>
      <c r="T61" s="397">
        <f>+Sklop22[[#This Row],[Končna cena/enoto mere (EUR) z DDV]]*Sklop22[[#This Row],[Okvirna količina]]</f>
        <v>0</v>
      </c>
      <c r="U61" s="171" t="s">
        <v>77</v>
      </c>
    </row>
    <row r="62" spans="1:21" s="55" customFormat="1" ht="12">
      <c r="A62" s="77" t="s">
        <v>183</v>
      </c>
      <c r="B62" s="513" t="s">
        <v>1054</v>
      </c>
      <c r="C62" s="118" t="s">
        <v>77</v>
      </c>
      <c r="D62" s="118" t="s">
        <v>0</v>
      </c>
      <c r="E62" s="390"/>
      <c r="F62" s="428">
        <v>20</v>
      </c>
      <c r="G62" s="432" t="s">
        <v>0</v>
      </c>
      <c r="H62"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62" s="391" t="str">
        <f>IF(Sklop22[[#This Row],[ZAHTEVANA SHEMA KAKOVOSTI]]&lt;&gt;"",Sklop22[[#This Row],[Preračunana masa/volumen/kos na enoto kg]],"")</f>
        <v/>
      </c>
      <c r="J62" s="429"/>
      <c r="K62" s="171" t="s">
        <v>77</v>
      </c>
      <c r="L62" s="171" t="s">
        <v>77</v>
      </c>
      <c r="M62" s="171" t="s">
        <v>77</v>
      </c>
      <c r="N62" s="433"/>
      <c r="O62" s="171" t="s">
        <v>77</v>
      </c>
      <c r="P62" s="436"/>
      <c r="Q62" s="397">
        <f>+Sklop22[[#This Row],[cena/enota brez DDV v EUR]]*Sklop22[[#This Row],[Stopnja DDV (%)]]</f>
        <v>0</v>
      </c>
      <c r="R62" s="397">
        <f>+Sklop22[[#This Row],[cena/enota brez DDV v EUR]]+Sklop22[[#This Row],[Davek (EUR)]]</f>
        <v>0</v>
      </c>
      <c r="S62" s="397">
        <f>+Sklop22[[#This Row],[cena/enota brez DDV v EUR]]*Sklop22[[#This Row],[Okvirna količina]]</f>
        <v>0</v>
      </c>
      <c r="T62" s="397">
        <f>+Sklop22[[#This Row],[Končna cena/enoto mere (EUR) z DDV]]*Sklop22[[#This Row],[Okvirna količina]]</f>
        <v>0</v>
      </c>
      <c r="U62" s="171" t="s">
        <v>77</v>
      </c>
    </row>
    <row r="63" spans="1:21" s="55" customFormat="1" ht="12">
      <c r="A63" s="77" t="s">
        <v>184</v>
      </c>
      <c r="B63" s="513" t="s">
        <v>1055</v>
      </c>
      <c r="C63" s="118" t="s">
        <v>77</v>
      </c>
      <c r="D63" s="118" t="s">
        <v>0</v>
      </c>
      <c r="E63" s="390"/>
      <c r="F63" s="428">
        <v>200</v>
      </c>
      <c r="G63" s="432" t="s">
        <v>0</v>
      </c>
      <c r="H63"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200</v>
      </c>
      <c r="I63" s="391" t="str">
        <f>IF(Sklop22[[#This Row],[ZAHTEVANA SHEMA KAKOVOSTI]]&lt;&gt;"",Sklop22[[#This Row],[Preračunana masa/volumen/kos na enoto kg]],"")</f>
        <v/>
      </c>
      <c r="J63" s="429"/>
      <c r="K63" s="171" t="s">
        <v>77</v>
      </c>
      <c r="L63" s="171" t="s">
        <v>77</v>
      </c>
      <c r="M63" s="171" t="s">
        <v>77</v>
      </c>
      <c r="N63" s="433"/>
      <c r="O63" s="171" t="s">
        <v>77</v>
      </c>
      <c r="P63" s="436"/>
      <c r="Q63" s="397">
        <f>+Sklop22[[#This Row],[cena/enota brez DDV v EUR]]*Sklop22[[#This Row],[Stopnja DDV (%)]]</f>
        <v>0</v>
      </c>
      <c r="R63" s="397">
        <f>+Sklop22[[#This Row],[cena/enota brez DDV v EUR]]+Sklop22[[#This Row],[Davek (EUR)]]</f>
        <v>0</v>
      </c>
      <c r="S63" s="397">
        <f>+Sklop22[[#This Row],[cena/enota brez DDV v EUR]]*Sklop22[[#This Row],[Okvirna količina]]</f>
        <v>0</v>
      </c>
      <c r="T63" s="397">
        <f>+Sklop22[[#This Row],[Končna cena/enoto mere (EUR) z DDV]]*Sklop22[[#This Row],[Okvirna količina]]</f>
        <v>0</v>
      </c>
      <c r="U63" s="171" t="s">
        <v>77</v>
      </c>
    </row>
    <row r="64" spans="1:21" s="55" customFormat="1" ht="12">
      <c r="A64" s="77" t="s">
        <v>185</v>
      </c>
      <c r="B64" s="513" t="s">
        <v>1056</v>
      </c>
      <c r="C64" s="118" t="s">
        <v>77</v>
      </c>
      <c r="D64" s="118" t="s">
        <v>0</v>
      </c>
      <c r="E64" s="390"/>
      <c r="F64" s="428">
        <v>20</v>
      </c>
      <c r="G64" s="432" t="s">
        <v>0</v>
      </c>
      <c r="H64"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64" s="391" t="str">
        <f>IF(Sklop22[[#This Row],[ZAHTEVANA SHEMA KAKOVOSTI]]&lt;&gt;"",Sklop22[[#This Row],[Preračunana masa/volumen/kos na enoto kg]],"")</f>
        <v/>
      </c>
      <c r="J64" s="429"/>
      <c r="K64" s="171" t="s">
        <v>77</v>
      </c>
      <c r="L64" s="171" t="s">
        <v>77</v>
      </c>
      <c r="M64" s="171" t="s">
        <v>77</v>
      </c>
      <c r="N64" s="433"/>
      <c r="O64" s="171" t="s">
        <v>77</v>
      </c>
      <c r="P64" s="436"/>
      <c r="Q64" s="397">
        <f>+Sklop22[[#This Row],[cena/enota brez DDV v EUR]]*Sklop22[[#This Row],[Stopnja DDV (%)]]</f>
        <v>0</v>
      </c>
      <c r="R64" s="397">
        <f>+Sklop22[[#This Row],[cena/enota brez DDV v EUR]]+Sklop22[[#This Row],[Davek (EUR)]]</f>
        <v>0</v>
      </c>
      <c r="S64" s="397">
        <f>+Sklop22[[#This Row],[cena/enota brez DDV v EUR]]*Sklop22[[#This Row],[Okvirna količina]]</f>
        <v>0</v>
      </c>
      <c r="T64" s="397">
        <f>+Sklop22[[#This Row],[Končna cena/enoto mere (EUR) z DDV]]*Sklop22[[#This Row],[Okvirna količina]]</f>
        <v>0</v>
      </c>
      <c r="U64" s="171" t="s">
        <v>77</v>
      </c>
    </row>
    <row r="65" spans="1:21" s="55" customFormat="1" ht="12">
      <c r="A65" s="77" t="s">
        <v>186</v>
      </c>
      <c r="B65" s="513" t="s">
        <v>1057</v>
      </c>
      <c r="C65" s="118" t="s">
        <v>77</v>
      </c>
      <c r="D65" s="118" t="s">
        <v>0</v>
      </c>
      <c r="E65" s="390"/>
      <c r="F65" s="428">
        <v>20</v>
      </c>
      <c r="G65" s="432" t="s">
        <v>0</v>
      </c>
      <c r="H65"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65" s="391" t="str">
        <f>IF(Sklop22[[#This Row],[ZAHTEVANA SHEMA KAKOVOSTI]]&lt;&gt;"",Sklop22[[#This Row],[Preračunana masa/volumen/kos na enoto kg]],"")</f>
        <v/>
      </c>
      <c r="J65" s="429"/>
      <c r="K65" s="171" t="s">
        <v>77</v>
      </c>
      <c r="L65" s="171" t="s">
        <v>77</v>
      </c>
      <c r="M65" s="171" t="s">
        <v>77</v>
      </c>
      <c r="N65" s="433"/>
      <c r="O65" s="171" t="s">
        <v>77</v>
      </c>
      <c r="P65" s="436"/>
      <c r="Q65" s="397">
        <f>+Sklop22[[#This Row],[cena/enota brez DDV v EUR]]*Sklop22[[#This Row],[Stopnja DDV (%)]]</f>
        <v>0</v>
      </c>
      <c r="R65" s="397">
        <f>+Sklop22[[#This Row],[cena/enota brez DDV v EUR]]+Sklop22[[#This Row],[Davek (EUR)]]</f>
        <v>0</v>
      </c>
      <c r="S65" s="397">
        <f>+Sklop22[[#This Row],[cena/enota brez DDV v EUR]]*Sklop22[[#This Row],[Okvirna količina]]</f>
        <v>0</v>
      </c>
      <c r="T65" s="397">
        <f>+Sklop22[[#This Row],[Končna cena/enoto mere (EUR) z DDV]]*Sklop22[[#This Row],[Okvirna količina]]</f>
        <v>0</v>
      </c>
      <c r="U65" s="171" t="s">
        <v>77</v>
      </c>
    </row>
    <row r="66" spans="1:21" s="55" customFormat="1" ht="12">
      <c r="A66" s="77" t="s">
        <v>187</v>
      </c>
      <c r="B66" s="513" t="s">
        <v>1058</v>
      </c>
      <c r="C66" s="118" t="s">
        <v>77</v>
      </c>
      <c r="D66" s="118" t="s">
        <v>0</v>
      </c>
      <c r="E66" s="390"/>
      <c r="F66" s="428">
        <v>220</v>
      </c>
      <c r="G66" s="432" t="s">
        <v>0</v>
      </c>
      <c r="H66"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220</v>
      </c>
      <c r="I66" s="391" t="str">
        <f>IF(Sklop22[[#This Row],[ZAHTEVANA SHEMA KAKOVOSTI]]&lt;&gt;"",Sklop22[[#This Row],[Preračunana masa/volumen/kos na enoto kg]],"")</f>
        <v/>
      </c>
      <c r="J66" s="429"/>
      <c r="K66" s="171" t="s">
        <v>77</v>
      </c>
      <c r="L66" s="171" t="s">
        <v>77</v>
      </c>
      <c r="M66" s="171" t="s">
        <v>77</v>
      </c>
      <c r="N66" s="433"/>
      <c r="O66" s="171" t="s">
        <v>77</v>
      </c>
      <c r="P66" s="436"/>
      <c r="Q66" s="397">
        <f>+Sklop22[[#This Row],[cena/enota brez DDV v EUR]]*Sklop22[[#This Row],[Stopnja DDV (%)]]</f>
        <v>0</v>
      </c>
      <c r="R66" s="397">
        <f>+Sklop22[[#This Row],[cena/enota brez DDV v EUR]]+Sklop22[[#This Row],[Davek (EUR)]]</f>
        <v>0</v>
      </c>
      <c r="S66" s="397">
        <f>+Sklop22[[#This Row],[cena/enota brez DDV v EUR]]*Sklop22[[#This Row],[Okvirna količina]]</f>
        <v>0</v>
      </c>
      <c r="T66" s="397">
        <f>+Sklop22[[#This Row],[Končna cena/enoto mere (EUR) z DDV]]*Sklop22[[#This Row],[Okvirna količina]]</f>
        <v>0</v>
      </c>
      <c r="U66" s="171" t="s">
        <v>77</v>
      </c>
    </row>
    <row r="67" spans="1:21" s="55" customFormat="1" ht="12">
      <c r="A67" s="77" t="s">
        <v>188</v>
      </c>
      <c r="B67" s="513" t="s">
        <v>1059</v>
      </c>
      <c r="C67" s="118" t="s">
        <v>77</v>
      </c>
      <c r="D67" s="118" t="s">
        <v>0</v>
      </c>
      <c r="E67" s="390"/>
      <c r="F67" s="428">
        <v>20</v>
      </c>
      <c r="G67" s="432" t="s">
        <v>0</v>
      </c>
      <c r="H67"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67" s="391" t="str">
        <f>IF(Sklop22[[#This Row],[ZAHTEVANA SHEMA KAKOVOSTI]]&lt;&gt;"",Sklop22[[#This Row],[Preračunana masa/volumen/kos na enoto kg]],"")</f>
        <v/>
      </c>
      <c r="J67" s="429"/>
      <c r="K67" s="171" t="s">
        <v>77</v>
      </c>
      <c r="L67" s="171" t="s">
        <v>77</v>
      </c>
      <c r="M67" s="171" t="s">
        <v>77</v>
      </c>
      <c r="N67" s="433"/>
      <c r="O67" s="171" t="s">
        <v>77</v>
      </c>
      <c r="P67" s="436"/>
      <c r="Q67" s="397">
        <f>+Sklop22[[#This Row],[cena/enota brez DDV v EUR]]*Sklop22[[#This Row],[Stopnja DDV (%)]]</f>
        <v>0</v>
      </c>
      <c r="R67" s="397">
        <f>+Sklop22[[#This Row],[cena/enota brez DDV v EUR]]+Sklop22[[#This Row],[Davek (EUR)]]</f>
        <v>0</v>
      </c>
      <c r="S67" s="397">
        <f>+Sklop22[[#This Row],[cena/enota brez DDV v EUR]]*Sklop22[[#This Row],[Okvirna količina]]</f>
        <v>0</v>
      </c>
      <c r="T67" s="397">
        <f>+Sklop22[[#This Row],[Končna cena/enoto mere (EUR) z DDV]]*Sklop22[[#This Row],[Okvirna količina]]</f>
        <v>0</v>
      </c>
      <c r="U67" s="171" t="s">
        <v>77</v>
      </c>
    </row>
    <row r="68" spans="1:21" s="55" customFormat="1" ht="12">
      <c r="A68" s="77" t="s">
        <v>189</v>
      </c>
      <c r="B68" s="513" t="s">
        <v>1060</v>
      </c>
      <c r="C68" s="118" t="s">
        <v>77</v>
      </c>
      <c r="D68" s="118" t="s">
        <v>0</v>
      </c>
      <c r="E68" s="390"/>
      <c r="F68" s="428">
        <v>420</v>
      </c>
      <c r="G68" s="432" t="s">
        <v>0</v>
      </c>
      <c r="H68"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420</v>
      </c>
      <c r="I68" s="391" t="str">
        <f>IF(Sklop22[[#This Row],[ZAHTEVANA SHEMA KAKOVOSTI]]&lt;&gt;"",Sklop22[[#This Row],[Preračunana masa/volumen/kos na enoto kg]],"")</f>
        <v/>
      </c>
      <c r="J68" s="429"/>
      <c r="K68" s="171" t="s">
        <v>77</v>
      </c>
      <c r="L68" s="171" t="s">
        <v>77</v>
      </c>
      <c r="M68" s="171" t="s">
        <v>77</v>
      </c>
      <c r="N68" s="433"/>
      <c r="O68" s="171" t="s">
        <v>77</v>
      </c>
      <c r="P68" s="436"/>
      <c r="Q68" s="397">
        <f>+Sklop22[[#This Row],[cena/enota brez DDV v EUR]]*Sklop22[[#This Row],[Stopnja DDV (%)]]</f>
        <v>0</v>
      </c>
      <c r="R68" s="397">
        <f>+Sklop22[[#This Row],[cena/enota brez DDV v EUR]]+Sklop22[[#This Row],[Davek (EUR)]]</f>
        <v>0</v>
      </c>
      <c r="S68" s="397">
        <f>+Sklop22[[#This Row],[cena/enota brez DDV v EUR]]*Sklop22[[#This Row],[Okvirna količina]]</f>
        <v>0</v>
      </c>
      <c r="T68" s="397">
        <f>+Sklop22[[#This Row],[Končna cena/enoto mere (EUR) z DDV]]*Sklop22[[#This Row],[Okvirna količina]]</f>
        <v>0</v>
      </c>
      <c r="U68" s="171" t="s">
        <v>77</v>
      </c>
    </row>
    <row r="69" spans="1:21" s="55" customFormat="1" ht="12">
      <c r="A69" s="77" t="s">
        <v>190</v>
      </c>
      <c r="B69" s="571" t="s">
        <v>1061</v>
      </c>
      <c r="C69" s="118" t="s">
        <v>77</v>
      </c>
      <c r="D69" s="118" t="s">
        <v>0</v>
      </c>
      <c r="E69" s="390"/>
      <c r="F69" s="428">
        <v>4740</v>
      </c>
      <c r="G69" s="432" t="s">
        <v>0</v>
      </c>
      <c r="H69"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4740</v>
      </c>
      <c r="I69" s="391" t="str">
        <f>IF(Sklop22[[#This Row],[ZAHTEVANA SHEMA KAKOVOSTI]]&lt;&gt;"",Sklop22[[#This Row],[Preračunana masa/volumen/kos na enoto kg]],"")</f>
        <v/>
      </c>
      <c r="J69" s="429"/>
      <c r="K69" s="171" t="s">
        <v>77</v>
      </c>
      <c r="L69" s="171" t="s">
        <v>77</v>
      </c>
      <c r="M69" s="171" t="s">
        <v>77</v>
      </c>
      <c r="N69" s="433"/>
      <c r="O69" s="171" t="s">
        <v>77</v>
      </c>
      <c r="P69" s="436"/>
      <c r="Q69" s="397">
        <f>+Sklop22[[#This Row],[cena/enota brez DDV v EUR]]*Sklop22[[#This Row],[Stopnja DDV (%)]]</f>
        <v>0</v>
      </c>
      <c r="R69" s="397">
        <f>+Sklop22[[#This Row],[cena/enota brez DDV v EUR]]+Sklop22[[#This Row],[Davek (EUR)]]</f>
        <v>0</v>
      </c>
      <c r="S69" s="397">
        <f>+Sklop22[[#This Row],[cena/enota brez DDV v EUR]]*Sklop22[[#This Row],[Okvirna količina]]</f>
        <v>0</v>
      </c>
      <c r="T69" s="397">
        <f>+Sklop22[[#This Row],[Končna cena/enoto mere (EUR) z DDV]]*Sklop22[[#This Row],[Okvirna količina]]</f>
        <v>0</v>
      </c>
      <c r="U69" s="171" t="s">
        <v>77</v>
      </c>
    </row>
    <row r="70" spans="1:21" s="55" customFormat="1" ht="12">
      <c r="A70" s="77" t="s">
        <v>191</v>
      </c>
      <c r="B70" s="571" t="s">
        <v>1062</v>
      </c>
      <c r="C70" s="118" t="s">
        <v>77</v>
      </c>
      <c r="D70" s="118" t="s">
        <v>0</v>
      </c>
      <c r="E70" s="390"/>
      <c r="F70" s="428">
        <v>108</v>
      </c>
      <c r="G70" s="432" t="s">
        <v>0</v>
      </c>
      <c r="H70"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108</v>
      </c>
      <c r="I70" s="391" t="str">
        <f>IF(Sklop22[[#This Row],[ZAHTEVANA SHEMA KAKOVOSTI]]&lt;&gt;"",Sklop22[[#This Row],[Preračunana masa/volumen/kos na enoto kg]],"")</f>
        <v/>
      </c>
      <c r="J70" s="429"/>
      <c r="K70" s="171" t="s">
        <v>77</v>
      </c>
      <c r="L70" s="171" t="s">
        <v>77</v>
      </c>
      <c r="M70" s="171" t="s">
        <v>77</v>
      </c>
      <c r="N70" s="433"/>
      <c r="O70" s="171" t="s">
        <v>77</v>
      </c>
      <c r="P70" s="436"/>
      <c r="Q70" s="397">
        <f>+Sklop22[[#This Row],[cena/enota brez DDV v EUR]]*Sklop22[[#This Row],[Stopnja DDV (%)]]</f>
        <v>0</v>
      </c>
      <c r="R70" s="397">
        <f>+Sklop22[[#This Row],[cena/enota brez DDV v EUR]]+Sklop22[[#This Row],[Davek (EUR)]]</f>
        <v>0</v>
      </c>
      <c r="S70" s="397">
        <f>+Sklop22[[#This Row],[cena/enota brez DDV v EUR]]*Sklop22[[#This Row],[Okvirna količina]]</f>
        <v>0</v>
      </c>
      <c r="T70" s="397">
        <f>+Sklop22[[#This Row],[Končna cena/enoto mere (EUR) z DDV]]*Sklop22[[#This Row],[Okvirna količina]]</f>
        <v>0</v>
      </c>
      <c r="U70" s="171" t="s">
        <v>77</v>
      </c>
    </row>
    <row r="71" spans="1:21" s="55" customFormat="1" ht="24">
      <c r="A71" s="77" t="s">
        <v>192</v>
      </c>
      <c r="B71" s="513" t="s">
        <v>1063</v>
      </c>
      <c r="C71" s="118" t="s">
        <v>77</v>
      </c>
      <c r="D71" s="118" t="s">
        <v>0</v>
      </c>
      <c r="E71" s="390"/>
      <c r="F71" s="428">
        <v>2016</v>
      </c>
      <c r="G71" s="432" t="s">
        <v>0</v>
      </c>
      <c r="H71"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2016</v>
      </c>
      <c r="I71" s="391" t="str">
        <f>IF(Sklop22[[#This Row],[ZAHTEVANA SHEMA KAKOVOSTI]]&lt;&gt;"",Sklop22[[#This Row],[Preračunana masa/volumen/kos na enoto kg]],"")</f>
        <v/>
      </c>
      <c r="J71" s="429"/>
      <c r="K71" s="171" t="s">
        <v>77</v>
      </c>
      <c r="L71" s="171" t="s">
        <v>77</v>
      </c>
      <c r="M71" s="171" t="s">
        <v>77</v>
      </c>
      <c r="N71" s="433"/>
      <c r="O71" s="171" t="s">
        <v>77</v>
      </c>
      <c r="P71" s="436"/>
      <c r="Q71" s="397">
        <f>+Sklop22[[#This Row],[cena/enota brez DDV v EUR]]*Sklop22[[#This Row],[Stopnja DDV (%)]]</f>
        <v>0</v>
      </c>
      <c r="R71" s="397">
        <f>+Sklop22[[#This Row],[cena/enota brez DDV v EUR]]+Sklop22[[#This Row],[Davek (EUR)]]</f>
        <v>0</v>
      </c>
      <c r="S71" s="397">
        <f>+Sklop22[[#This Row],[cena/enota brez DDV v EUR]]*Sklop22[[#This Row],[Okvirna količina]]</f>
        <v>0</v>
      </c>
      <c r="T71" s="397">
        <f>+Sklop22[[#This Row],[Končna cena/enoto mere (EUR) z DDV]]*Sklop22[[#This Row],[Okvirna količina]]</f>
        <v>0</v>
      </c>
      <c r="U71" s="171" t="s">
        <v>77</v>
      </c>
    </row>
    <row r="72" spans="1:21" s="55" customFormat="1" ht="24">
      <c r="A72" s="77" t="s">
        <v>193</v>
      </c>
      <c r="B72" s="571" t="s">
        <v>1064</v>
      </c>
      <c r="C72" s="118" t="s">
        <v>77</v>
      </c>
      <c r="D72" s="118" t="s">
        <v>0</v>
      </c>
      <c r="E72" s="390"/>
      <c r="F72" s="428">
        <v>1450</v>
      </c>
      <c r="G72" s="432" t="s">
        <v>0</v>
      </c>
      <c r="H72"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1450</v>
      </c>
      <c r="I72" s="391" t="str">
        <f>IF(Sklop22[[#This Row],[ZAHTEVANA SHEMA KAKOVOSTI]]&lt;&gt;"",Sklop22[[#This Row],[Preračunana masa/volumen/kos na enoto kg]],"")</f>
        <v/>
      </c>
      <c r="J72" s="429"/>
      <c r="K72" s="171" t="s">
        <v>77</v>
      </c>
      <c r="L72" s="171" t="s">
        <v>77</v>
      </c>
      <c r="M72" s="171" t="s">
        <v>77</v>
      </c>
      <c r="N72" s="433"/>
      <c r="O72" s="171" t="s">
        <v>77</v>
      </c>
      <c r="P72" s="436"/>
      <c r="Q72" s="397">
        <f>+Sklop22[[#This Row],[cena/enota brez DDV v EUR]]*Sklop22[[#This Row],[Stopnja DDV (%)]]</f>
        <v>0</v>
      </c>
      <c r="R72" s="397">
        <f>+Sklop22[[#This Row],[cena/enota brez DDV v EUR]]+Sklop22[[#This Row],[Davek (EUR)]]</f>
        <v>0</v>
      </c>
      <c r="S72" s="397">
        <f>+Sklop22[[#This Row],[cena/enota brez DDV v EUR]]*Sklop22[[#This Row],[Okvirna količina]]</f>
        <v>0</v>
      </c>
      <c r="T72" s="397">
        <f>+Sklop22[[#This Row],[Končna cena/enoto mere (EUR) z DDV]]*Sklop22[[#This Row],[Okvirna količina]]</f>
        <v>0</v>
      </c>
      <c r="U72" s="171" t="s">
        <v>77</v>
      </c>
    </row>
    <row r="73" spans="1:21" s="55" customFormat="1" ht="12">
      <c r="A73" s="77" t="s">
        <v>194</v>
      </c>
      <c r="B73" s="513" t="s">
        <v>1065</v>
      </c>
      <c r="C73" s="118" t="s">
        <v>77</v>
      </c>
      <c r="D73" s="118" t="s">
        <v>0</v>
      </c>
      <c r="E73" s="390"/>
      <c r="F73" s="428">
        <v>20</v>
      </c>
      <c r="G73" s="432" t="s">
        <v>0</v>
      </c>
      <c r="H73"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73" s="391" t="str">
        <f>IF(Sklop22[[#This Row],[ZAHTEVANA SHEMA KAKOVOSTI]]&lt;&gt;"",Sklop22[[#This Row],[Preračunana masa/volumen/kos na enoto kg]],"")</f>
        <v/>
      </c>
      <c r="J73" s="429"/>
      <c r="K73" s="171" t="s">
        <v>77</v>
      </c>
      <c r="L73" s="171" t="s">
        <v>77</v>
      </c>
      <c r="M73" s="171" t="s">
        <v>77</v>
      </c>
      <c r="N73" s="433"/>
      <c r="O73" s="171" t="s">
        <v>77</v>
      </c>
      <c r="P73" s="436"/>
      <c r="Q73" s="397">
        <f>+Sklop22[[#This Row],[cena/enota brez DDV v EUR]]*Sklop22[[#This Row],[Stopnja DDV (%)]]</f>
        <v>0</v>
      </c>
      <c r="R73" s="397">
        <f>+Sklop22[[#This Row],[cena/enota brez DDV v EUR]]+Sklop22[[#This Row],[Davek (EUR)]]</f>
        <v>0</v>
      </c>
      <c r="S73" s="397">
        <f>+Sklop22[[#This Row],[cena/enota brez DDV v EUR]]*Sklop22[[#This Row],[Okvirna količina]]</f>
        <v>0</v>
      </c>
      <c r="T73" s="397">
        <f>+Sklop22[[#This Row],[Končna cena/enoto mere (EUR) z DDV]]*Sklop22[[#This Row],[Okvirna količina]]</f>
        <v>0</v>
      </c>
      <c r="U73" s="171" t="s">
        <v>77</v>
      </c>
    </row>
    <row r="74" spans="1:21" s="55" customFormat="1" ht="12">
      <c r="A74" s="77" t="s">
        <v>195</v>
      </c>
      <c r="B74" s="513" t="s">
        <v>1066</v>
      </c>
      <c r="C74" s="388" t="s">
        <v>482</v>
      </c>
      <c r="D74" s="118" t="s">
        <v>0</v>
      </c>
      <c r="E74" s="390"/>
      <c r="F74" s="428">
        <v>250</v>
      </c>
      <c r="G74" s="432" t="s">
        <v>0</v>
      </c>
      <c r="H74"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250</v>
      </c>
      <c r="I74" s="391" t="str">
        <f>IF(Sklop22[[#This Row],[ZAHTEVANA SHEMA KAKOVOSTI]]&lt;&gt;"",Sklop22[[#This Row],[Preračunana masa/volumen/kos na enoto kg]],"")</f>
        <v/>
      </c>
      <c r="J74" s="429"/>
      <c r="K74" s="171" t="s">
        <v>77</v>
      </c>
      <c r="L74" s="171" t="s">
        <v>77</v>
      </c>
      <c r="M74" s="171" t="s">
        <v>77</v>
      </c>
      <c r="N74" s="433"/>
      <c r="O74" s="171" t="s">
        <v>77</v>
      </c>
      <c r="P74" s="436"/>
      <c r="Q74" s="397">
        <f>+Sklop22[[#This Row],[cena/enota brez DDV v EUR]]*Sklop22[[#This Row],[Stopnja DDV (%)]]</f>
        <v>0</v>
      </c>
      <c r="R74" s="397">
        <f>+Sklop22[[#This Row],[cena/enota brez DDV v EUR]]+Sklop22[[#This Row],[Davek (EUR)]]</f>
        <v>0</v>
      </c>
      <c r="S74" s="397">
        <f>+Sklop22[[#This Row],[cena/enota brez DDV v EUR]]*Sklop22[[#This Row],[Okvirna količina]]</f>
        <v>0</v>
      </c>
      <c r="T74" s="397">
        <f>+Sklop22[[#This Row],[Končna cena/enoto mere (EUR) z DDV]]*Sklop22[[#This Row],[Okvirna količina]]</f>
        <v>0</v>
      </c>
      <c r="U74" s="171" t="s">
        <v>77</v>
      </c>
    </row>
    <row r="75" spans="1:21" s="55" customFormat="1" ht="12">
      <c r="A75" s="77" t="s">
        <v>196</v>
      </c>
      <c r="B75" s="513" t="s">
        <v>1067</v>
      </c>
      <c r="C75" s="388" t="s">
        <v>482</v>
      </c>
      <c r="D75" s="118" t="s">
        <v>0</v>
      </c>
      <c r="E75" s="390"/>
      <c r="F75" s="428">
        <v>110</v>
      </c>
      <c r="G75" s="432" t="s">
        <v>0</v>
      </c>
      <c r="H75"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110</v>
      </c>
      <c r="I75" s="391" t="str">
        <f>IF(Sklop22[[#This Row],[ZAHTEVANA SHEMA KAKOVOSTI]]&lt;&gt;"",Sklop22[[#This Row],[Preračunana masa/volumen/kos na enoto kg]],"")</f>
        <v/>
      </c>
      <c r="J75" s="429"/>
      <c r="K75" s="171" t="s">
        <v>77</v>
      </c>
      <c r="L75" s="171" t="s">
        <v>77</v>
      </c>
      <c r="M75" s="171" t="s">
        <v>77</v>
      </c>
      <c r="N75" s="433"/>
      <c r="O75" s="171" t="s">
        <v>77</v>
      </c>
      <c r="P75" s="436"/>
      <c r="Q75" s="397">
        <f>+Sklop22[[#This Row],[cena/enota brez DDV v EUR]]*Sklop22[[#This Row],[Stopnja DDV (%)]]</f>
        <v>0</v>
      </c>
      <c r="R75" s="397">
        <f>+Sklop22[[#This Row],[cena/enota brez DDV v EUR]]+Sklop22[[#This Row],[Davek (EUR)]]</f>
        <v>0</v>
      </c>
      <c r="S75" s="397">
        <f>+Sklop22[[#This Row],[cena/enota brez DDV v EUR]]*Sklop22[[#This Row],[Okvirna količina]]</f>
        <v>0</v>
      </c>
      <c r="T75" s="397">
        <f>+Sklop22[[#This Row],[Končna cena/enoto mere (EUR) z DDV]]*Sklop22[[#This Row],[Okvirna količina]]</f>
        <v>0</v>
      </c>
      <c r="U75" s="171" t="s">
        <v>77</v>
      </c>
    </row>
    <row r="76" spans="1:21" s="55" customFormat="1" ht="24">
      <c r="A76" s="77" t="s">
        <v>197</v>
      </c>
      <c r="B76" s="513" t="s">
        <v>1068</v>
      </c>
      <c r="C76" s="388" t="s">
        <v>482</v>
      </c>
      <c r="D76" s="118" t="s">
        <v>0</v>
      </c>
      <c r="E76" s="390"/>
      <c r="F76" s="428">
        <v>80</v>
      </c>
      <c r="G76" s="432" t="s">
        <v>0</v>
      </c>
      <c r="H76"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80</v>
      </c>
      <c r="I76" s="391" t="str">
        <f>IF(Sklop22[[#This Row],[ZAHTEVANA SHEMA KAKOVOSTI]]&lt;&gt;"",Sklop22[[#This Row],[Preračunana masa/volumen/kos na enoto kg]],"")</f>
        <v/>
      </c>
      <c r="J76" s="429"/>
      <c r="K76" s="171" t="s">
        <v>77</v>
      </c>
      <c r="L76" s="171" t="s">
        <v>77</v>
      </c>
      <c r="M76" s="171" t="s">
        <v>77</v>
      </c>
      <c r="N76" s="433"/>
      <c r="O76" s="171" t="s">
        <v>77</v>
      </c>
      <c r="P76" s="436"/>
      <c r="Q76" s="397">
        <f>+Sklop22[[#This Row],[cena/enota brez DDV v EUR]]*Sklop22[[#This Row],[Stopnja DDV (%)]]</f>
        <v>0</v>
      </c>
      <c r="R76" s="397">
        <f>+Sklop22[[#This Row],[cena/enota brez DDV v EUR]]+Sklop22[[#This Row],[Davek (EUR)]]</f>
        <v>0</v>
      </c>
      <c r="S76" s="397">
        <f>+Sklop22[[#This Row],[cena/enota brez DDV v EUR]]*Sklop22[[#This Row],[Okvirna količina]]</f>
        <v>0</v>
      </c>
      <c r="T76" s="397">
        <f>+Sklop22[[#This Row],[Končna cena/enoto mere (EUR) z DDV]]*Sklop22[[#This Row],[Okvirna količina]]</f>
        <v>0</v>
      </c>
      <c r="U76" s="171" t="s">
        <v>77</v>
      </c>
    </row>
    <row r="77" spans="1:21" s="55" customFormat="1" ht="12">
      <c r="A77" s="77" t="s">
        <v>198</v>
      </c>
      <c r="B77" s="513" t="s">
        <v>1069</v>
      </c>
      <c r="C77" s="388" t="s">
        <v>482</v>
      </c>
      <c r="D77" s="118" t="s">
        <v>0</v>
      </c>
      <c r="E77" s="390"/>
      <c r="F77" s="428">
        <v>30</v>
      </c>
      <c r="G77" s="432" t="s">
        <v>0</v>
      </c>
      <c r="H77"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30</v>
      </c>
      <c r="I77" s="391" t="str">
        <f>IF(Sklop22[[#This Row],[ZAHTEVANA SHEMA KAKOVOSTI]]&lt;&gt;"",Sklop22[[#This Row],[Preračunana masa/volumen/kos na enoto kg]],"")</f>
        <v/>
      </c>
      <c r="J77" s="429"/>
      <c r="K77" s="171" t="s">
        <v>77</v>
      </c>
      <c r="L77" s="171" t="s">
        <v>77</v>
      </c>
      <c r="M77" s="171" t="s">
        <v>77</v>
      </c>
      <c r="N77" s="433"/>
      <c r="O77" s="171" t="s">
        <v>77</v>
      </c>
      <c r="P77" s="436"/>
      <c r="Q77" s="397">
        <f>+Sklop22[[#This Row],[cena/enota brez DDV v EUR]]*Sklop22[[#This Row],[Stopnja DDV (%)]]</f>
        <v>0</v>
      </c>
      <c r="R77" s="397">
        <f>+Sklop22[[#This Row],[cena/enota brez DDV v EUR]]+Sklop22[[#This Row],[Davek (EUR)]]</f>
        <v>0</v>
      </c>
      <c r="S77" s="397">
        <f>+Sklop22[[#This Row],[cena/enota brez DDV v EUR]]*Sklop22[[#This Row],[Okvirna količina]]</f>
        <v>0</v>
      </c>
      <c r="T77" s="397">
        <f>+Sklop22[[#This Row],[Končna cena/enoto mere (EUR) z DDV]]*Sklop22[[#This Row],[Okvirna količina]]</f>
        <v>0</v>
      </c>
      <c r="U77" s="171" t="s">
        <v>77</v>
      </c>
    </row>
    <row r="78" spans="1:21" s="55" customFormat="1" ht="24">
      <c r="A78" s="77" t="s">
        <v>199</v>
      </c>
      <c r="B78" s="513" t="s">
        <v>1070</v>
      </c>
      <c r="C78" s="388" t="s">
        <v>482</v>
      </c>
      <c r="D78" s="118" t="s">
        <v>0</v>
      </c>
      <c r="E78" s="131"/>
      <c r="F78" s="265">
        <v>230</v>
      </c>
      <c r="G78" s="143" t="s">
        <v>0</v>
      </c>
      <c r="H78"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230</v>
      </c>
      <c r="I78" s="245" t="str">
        <f>IF(Sklop22[[#This Row],[ZAHTEVANA SHEMA KAKOVOSTI]]&lt;&gt;"",Sklop22[[#This Row],[Preračunana masa/volumen/kos na enoto kg]],"")</f>
        <v/>
      </c>
      <c r="J78" s="365"/>
      <c r="K78" s="171" t="s">
        <v>77</v>
      </c>
      <c r="L78" s="171" t="s">
        <v>77</v>
      </c>
      <c r="M78" s="171" t="s">
        <v>77</v>
      </c>
      <c r="N78" s="366"/>
      <c r="O78" s="171" t="s">
        <v>77</v>
      </c>
      <c r="P78" s="368"/>
      <c r="Q78" s="248">
        <f>+Sklop22[[#This Row],[cena/enota brez DDV v EUR]]*Sklop22[[#This Row],[Stopnja DDV (%)]]</f>
        <v>0</v>
      </c>
      <c r="R78" s="248">
        <f>+Sklop22[[#This Row],[cena/enota brez DDV v EUR]]+Sklop22[[#This Row],[Davek (EUR)]]</f>
        <v>0</v>
      </c>
      <c r="S78" s="248">
        <f>+Sklop22[[#This Row],[cena/enota brez DDV v EUR]]*Sklop22[[#This Row],[Okvirna količina]]</f>
        <v>0</v>
      </c>
      <c r="T78" s="248">
        <f>+Sklop22[[#This Row],[Končna cena/enoto mere (EUR) z DDV]]*Sklop22[[#This Row],[Okvirna količina]]</f>
        <v>0</v>
      </c>
      <c r="U78" s="171" t="s">
        <v>77</v>
      </c>
    </row>
    <row r="79" spans="1:21" s="55" customFormat="1" ht="24">
      <c r="A79" s="77" t="s">
        <v>200</v>
      </c>
      <c r="B79" s="513" t="s">
        <v>1071</v>
      </c>
      <c r="C79" s="388" t="s">
        <v>482</v>
      </c>
      <c r="D79" s="118" t="s">
        <v>0</v>
      </c>
      <c r="E79" s="131"/>
      <c r="F79" s="265">
        <v>30</v>
      </c>
      <c r="G79" s="143" t="s">
        <v>0</v>
      </c>
      <c r="H79"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30</v>
      </c>
      <c r="I79" s="245" t="str">
        <f>IF(Sklop22[[#This Row],[ZAHTEVANA SHEMA KAKOVOSTI]]&lt;&gt;"",Sklop22[[#This Row],[Preračunana masa/volumen/kos na enoto kg]],"")</f>
        <v/>
      </c>
      <c r="J79" s="365"/>
      <c r="K79" s="171" t="s">
        <v>77</v>
      </c>
      <c r="L79" s="171" t="s">
        <v>77</v>
      </c>
      <c r="M79" s="171" t="s">
        <v>77</v>
      </c>
      <c r="N79" s="366"/>
      <c r="O79" s="171" t="s">
        <v>77</v>
      </c>
      <c r="P79" s="368"/>
      <c r="Q79" s="248">
        <f>+Sklop22[[#This Row],[cena/enota brez DDV v EUR]]*Sklop22[[#This Row],[Stopnja DDV (%)]]</f>
        <v>0</v>
      </c>
      <c r="R79" s="248">
        <f>+Sklop22[[#This Row],[cena/enota brez DDV v EUR]]+Sklop22[[#This Row],[Davek (EUR)]]</f>
        <v>0</v>
      </c>
      <c r="S79" s="248">
        <f>+Sklop22[[#This Row],[cena/enota brez DDV v EUR]]*Sklop22[[#This Row],[Okvirna količina]]</f>
        <v>0</v>
      </c>
      <c r="T79" s="248">
        <f>+Sklop22[[#This Row],[Končna cena/enoto mere (EUR) z DDV]]*Sklop22[[#This Row],[Okvirna količina]]</f>
        <v>0</v>
      </c>
      <c r="U79" s="171" t="s">
        <v>77</v>
      </c>
    </row>
    <row r="80" spans="1:21" s="55" customFormat="1" ht="12">
      <c r="A80" s="77" t="s">
        <v>201</v>
      </c>
      <c r="B80" s="513" t="s">
        <v>1072</v>
      </c>
      <c r="C80" s="388" t="s">
        <v>482</v>
      </c>
      <c r="D80" s="118" t="s">
        <v>0</v>
      </c>
      <c r="E80" s="131"/>
      <c r="F80" s="265">
        <v>50</v>
      </c>
      <c r="G80" s="143" t="s">
        <v>0</v>
      </c>
      <c r="H80"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50</v>
      </c>
      <c r="I80" s="245" t="str">
        <f>IF(Sklop22[[#This Row],[ZAHTEVANA SHEMA KAKOVOSTI]]&lt;&gt;"",Sklop22[[#This Row],[Preračunana masa/volumen/kos na enoto kg]],"")</f>
        <v/>
      </c>
      <c r="J80" s="365"/>
      <c r="K80" s="171" t="s">
        <v>77</v>
      </c>
      <c r="L80" s="171" t="s">
        <v>77</v>
      </c>
      <c r="M80" s="171" t="s">
        <v>77</v>
      </c>
      <c r="N80" s="366"/>
      <c r="O80" s="171" t="s">
        <v>77</v>
      </c>
      <c r="P80" s="368"/>
      <c r="Q80" s="248">
        <f>+Sklop22[[#This Row],[cena/enota brez DDV v EUR]]*Sklop22[[#This Row],[Stopnja DDV (%)]]</f>
        <v>0</v>
      </c>
      <c r="R80" s="248">
        <f>+Sklop22[[#This Row],[cena/enota brez DDV v EUR]]+Sklop22[[#This Row],[Davek (EUR)]]</f>
        <v>0</v>
      </c>
      <c r="S80" s="248">
        <f>+Sklop22[[#This Row],[cena/enota brez DDV v EUR]]*Sklop22[[#This Row],[Okvirna količina]]</f>
        <v>0</v>
      </c>
      <c r="T80" s="248">
        <f>+Sklop22[[#This Row],[Končna cena/enoto mere (EUR) z DDV]]*Sklop22[[#This Row],[Okvirna količina]]</f>
        <v>0</v>
      </c>
      <c r="U80" s="171" t="s">
        <v>77</v>
      </c>
    </row>
    <row r="81" spans="1:21" s="55" customFormat="1" ht="24">
      <c r="A81" s="77" t="s">
        <v>202</v>
      </c>
      <c r="B81" s="513" t="s">
        <v>1073</v>
      </c>
      <c r="C81" s="388" t="s">
        <v>482</v>
      </c>
      <c r="D81" s="118" t="s">
        <v>0</v>
      </c>
      <c r="E81" s="131"/>
      <c r="F81" s="265">
        <v>20</v>
      </c>
      <c r="G81" s="143" t="s">
        <v>0</v>
      </c>
      <c r="H81"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81" s="245" t="str">
        <f>IF(Sklop22[[#This Row],[ZAHTEVANA SHEMA KAKOVOSTI]]&lt;&gt;"",Sklop22[[#This Row],[Preračunana masa/volumen/kos na enoto kg]],"")</f>
        <v/>
      </c>
      <c r="J81" s="365"/>
      <c r="K81" s="171" t="s">
        <v>77</v>
      </c>
      <c r="L81" s="171" t="s">
        <v>77</v>
      </c>
      <c r="M81" s="171" t="s">
        <v>77</v>
      </c>
      <c r="N81" s="366"/>
      <c r="O81" s="171" t="s">
        <v>77</v>
      </c>
      <c r="P81" s="368"/>
      <c r="Q81" s="248">
        <f>+Sklop22[[#This Row],[cena/enota brez DDV v EUR]]*Sklop22[[#This Row],[Stopnja DDV (%)]]</f>
        <v>0</v>
      </c>
      <c r="R81" s="248">
        <f>+Sklop22[[#This Row],[cena/enota brez DDV v EUR]]+Sklop22[[#This Row],[Davek (EUR)]]</f>
        <v>0</v>
      </c>
      <c r="S81" s="248">
        <f>+Sklop22[[#This Row],[cena/enota brez DDV v EUR]]*Sklop22[[#This Row],[Okvirna količina]]</f>
        <v>0</v>
      </c>
      <c r="T81" s="248">
        <f>+Sklop22[[#This Row],[Končna cena/enoto mere (EUR) z DDV]]*Sklop22[[#This Row],[Okvirna količina]]</f>
        <v>0</v>
      </c>
      <c r="U81" s="171" t="s">
        <v>77</v>
      </c>
    </row>
    <row r="82" spans="1:21" s="55" customFormat="1" ht="24">
      <c r="A82" s="77" t="s">
        <v>203</v>
      </c>
      <c r="B82" s="513" t="s">
        <v>1074</v>
      </c>
      <c r="C82" s="388" t="s">
        <v>482</v>
      </c>
      <c r="D82" s="118" t="s">
        <v>0</v>
      </c>
      <c r="E82" s="131"/>
      <c r="F82" s="265">
        <v>150</v>
      </c>
      <c r="G82" s="143" t="s">
        <v>0</v>
      </c>
      <c r="H82"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150</v>
      </c>
      <c r="I82" s="245" t="str">
        <f>IF(Sklop22[[#This Row],[ZAHTEVANA SHEMA KAKOVOSTI]]&lt;&gt;"",Sklop22[[#This Row],[Preračunana masa/volumen/kos na enoto kg]],"")</f>
        <v/>
      </c>
      <c r="J82" s="365"/>
      <c r="K82" s="171" t="s">
        <v>77</v>
      </c>
      <c r="L82" s="171" t="s">
        <v>77</v>
      </c>
      <c r="M82" s="171" t="s">
        <v>77</v>
      </c>
      <c r="N82" s="366"/>
      <c r="O82" s="171" t="s">
        <v>77</v>
      </c>
      <c r="P82" s="368"/>
      <c r="Q82" s="248">
        <f>+Sklop22[[#This Row],[cena/enota brez DDV v EUR]]*Sklop22[[#This Row],[Stopnja DDV (%)]]</f>
        <v>0</v>
      </c>
      <c r="R82" s="248">
        <f>+Sklop22[[#This Row],[cena/enota brez DDV v EUR]]+Sklop22[[#This Row],[Davek (EUR)]]</f>
        <v>0</v>
      </c>
      <c r="S82" s="248">
        <f>+Sklop22[[#This Row],[cena/enota brez DDV v EUR]]*Sklop22[[#This Row],[Okvirna količina]]</f>
        <v>0</v>
      </c>
      <c r="T82" s="248">
        <f>+Sklop22[[#This Row],[Končna cena/enoto mere (EUR) z DDV]]*Sklop22[[#This Row],[Okvirna količina]]</f>
        <v>0</v>
      </c>
      <c r="U82" s="171" t="s">
        <v>77</v>
      </c>
    </row>
    <row r="83" spans="1:21" s="55" customFormat="1" ht="24">
      <c r="A83" s="77" t="s">
        <v>204</v>
      </c>
      <c r="B83" s="513" t="s">
        <v>1075</v>
      </c>
      <c r="C83" s="388" t="s">
        <v>482</v>
      </c>
      <c r="D83" s="118" t="s">
        <v>0</v>
      </c>
      <c r="E83" s="131"/>
      <c r="F83" s="265">
        <v>50</v>
      </c>
      <c r="G83" s="143" t="s">
        <v>0</v>
      </c>
      <c r="H83"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50</v>
      </c>
      <c r="I83" s="245" t="str">
        <f>IF(Sklop22[[#This Row],[ZAHTEVANA SHEMA KAKOVOSTI]]&lt;&gt;"",Sklop22[[#This Row],[Preračunana masa/volumen/kos na enoto kg]],"")</f>
        <v/>
      </c>
      <c r="J83" s="365"/>
      <c r="K83" s="171" t="s">
        <v>77</v>
      </c>
      <c r="L83" s="171" t="s">
        <v>77</v>
      </c>
      <c r="M83" s="171" t="s">
        <v>77</v>
      </c>
      <c r="N83" s="366"/>
      <c r="O83" s="171" t="s">
        <v>77</v>
      </c>
      <c r="P83" s="368"/>
      <c r="Q83" s="248">
        <f>+Sklop22[[#This Row],[cena/enota brez DDV v EUR]]*Sklop22[[#This Row],[Stopnja DDV (%)]]</f>
        <v>0</v>
      </c>
      <c r="R83" s="248">
        <f>+Sklop22[[#This Row],[cena/enota brez DDV v EUR]]+Sklop22[[#This Row],[Davek (EUR)]]</f>
        <v>0</v>
      </c>
      <c r="S83" s="248">
        <f>+Sklop22[[#This Row],[cena/enota brez DDV v EUR]]*Sklop22[[#This Row],[Okvirna količina]]</f>
        <v>0</v>
      </c>
      <c r="T83" s="248">
        <f>+Sklop22[[#This Row],[Končna cena/enoto mere (EUR) z DDV]]*Sklop22[[#This Row],[Okvirna količina]]</f>
        <v>0</v>
      </c>
      <c r="U83" s="171" t="s">
        <v>77</v>
      </c>
    </row>
    <row r="84" spans="1:21" s="55" customFormat="1" ht="12">
      <c r="A84" s="77" t="s">
        <v>205</v>
      </c>
      <c r="B84" s="513" t="s">
        <v>1076</v>
      </c>
      <c r="C84" s="388" t="s">
        <v>482</v>
      </c>
      <c r="D84" s="118" t="s">
        <v>0</v>
      </c>
      <c r="E84" s="131"/>
      <c r="F84" s="265">
        <v>20</v>
      </c>
      <c r="G84" s="143" t="s">
        <v>0</v>
      </c>
      <c r="H84"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84" s="245" t="str">
        <f>IF(Sklop22[[#This Row],[ZAHTEVANA SHEMA KAKOVOSTI]]&lt;&gt;"",Sklop22[[#This Row],[Preračunana masa/volumen/kos na enoto kg]],"")</f>
        <v/>
      </c>
      <c r="J84" s="365"/>
      <c r="K84" s="171" t="s">
        <v>77</v>
      </c>
      <c r="L84" s="171" t="s">
        <v>77</v>
      </c>
      <c r="M84" s="171" t="s">
        <v>77</v>
      </c>
      <c r="N84" s="366"/>
      <c r="O84" s="171" t="s">
        <v>77</v>
      </c>
      <c r="P84" s="368"/>
      <c r="Q84" s="248">
        <f>+Sklop22[[#This Row],[cena/enota brez DDV v EUR]]*Sklop22[[#This Row],[Stopnja DDV (%)]]</f>
        <v>0</v>
      </c>
      <c r="R84" s="248">
        <f>+Sklop22[[#This Row],[cena/enota brez DDV v EUR]]+Sklop22[[#This Row],[Davek (EUR)]]</f>
        <v>0</v>
      </c>
      <c r="S84" s="248">
        <f>+Sklop22[[#This Row],[cena/enota brez DDV v EUR]]*Sklop22[[#This Row],[Okvirna količina]]</f>
        <v>0</v>
      </c>
      <c r="T84" s="248">
        <f>+Sklop22[[#This Row],[Končna cena/enoto mere (EUR) z DDV]]*Sklop22[[#This Row],[Okvirna količina]]</f>
        <v>0</v>
      </c>
      <c r="U84" s="171" t="s">
        <v>77</v>
      </c>
    </row>
    <row r="85" spans="1:21" s="55" customFormat="1" ht="12">
      <c r="A85" s="77" t="s">
        <v>206</v>
      </c>
      <c r="B85" s="513" t="s">
        <v>1077</v>
      </c>
      <c r="C85" s="388" t="s">
        <v>482</v>
      </c>
      <c r="D85" s="118" t="s">
        <v>0</v>
      </c>
      <c r="E85" s="131"/>
      <c r="F85" s="265">
        <v>120</v>
      </c>
      <c r="G85" s="143" t="s">
        <v>0</v>
      </c>
      <c r="H85"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120</v>
      </c>
      <c r="I85" s="245" t="str">
        <f>IF(Sklop22[[#This Row],[ZAHTEVANA SHEMA KAKOVOSTI]]&lt;&gt;"",Sklop22[[#This Row],[Preračunana masa/volumen/kos na enoto kg]],"")</f>
        <v/>
      </c>
      <c r="J85" s="365"/>
      <c r="K85" s="171" t="s">
        <v>77</v>
      </c>
      <c r="L85" s="171" t="s">
        <v>77</v>
      </c>
      <c r="M85" s="171" t="s">
        <v>77</v>
      </c>
      <c r="N85" s="366"/>
      <c r="O85" s="171" t="s">
        <v>77</v>
      </c>
      <c r="P85" s="368"/>
      <c r="Q85" s="248">
        <f>+Sklop22[[#This Row],[cena/enota brez DDV v EUR]]*Sklop22[[#This Row],[Stopnja DDV (%)]]</f>
        <v>0</v>
      </c>
      <c r="R85" s="248">
        <f>+Sklop22[[#This Row],[cena/enota brez DDV v EUR]]+Sklop22[[#This Row],[Davek (EUR)]]</f>
        <v>0</v>
      </c>
      <c r="S85" s="248">
        <f>+Sklop22[[#This Row],[cena/enota brez DDV v EUR]]*Sklop22[[#This Row],[Okvirna količina]]</f>
        <v>0</v>
      </c>
      <c r="T85" s="248">
        <f>+Sklop22[[#This Row],[Končna cena/enoto mere (EUR) z DDV]]*Sklop22[[#This Row],[Okvirna količina]]</f>
        <v>0</v>
      </c>
      <c r="U85" s="171" t="s">
        <v>77</v>
      </c>
    </row>
    <row r="86" spans="1:21" s="55" customFormat="1" ht="12">
      <c r="A86" s="77" t="s">
        <v>207</v>
      </c>
      <c r="B86" s="513" t="s">
        <v>483</v>
      </c>
      <c r="C86" s="388" t="s">
        <v>482</v>
      </c>
      <c r="D86" s="118" t="s">
        <v>0</v>
      </c>
      <c r="E86" s="131"/>
      <c r="F86" s="265">
        <v>10</v>
      </c>
      <c r="G86" s="143" t="s">
        <v>0</v>
      </c>
      <c r="H86"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v>
      </c>
      <c r="I86" s="245" t="str">
        <f>IF(Sklop22[[#This Row],[ZAHTEVANA SHEMA KAKOVOSTI]]&lt;&gt;"",Sklop22[[#This Row],[Preračunana masa/volumen/kos na enoto kg]],"")</f>
        <v/>
      </c>
      <c r="J86" s="365"/>
      <c r="K86" s="171" t="s">
        <v>77</v>
      </c>
      <c r="L86" s="171" t="s">
        <v>77</v>
      </c>
      <c r="M86" s="171" t="s">
        <v>77</v>
      </c>
      <c r="N86" s="366"/>
      <c r="O86" s="171" t="s">
        <v>77</v>
      </c>
      <c r="P86" s="368"/>
      <c r="Q86" s="248">
        <f>+Sklop22[[#This Row],[cena/enota brez DDV v EUR]]*Sklop22[[#This Row],[Stopnja DDV (%)]]</f>
        <v>0</v>
      </c>
      <c r="R86" s="248">
        <f>+Sklop22[[#This Row],[cena/enota brez DDV v EUR]]+Sklop22[[#This Row],[Davek (EUR)]]</f>
        <v>0</v>
      </c>
      <c r="S86" s="248">
        <f>+Sklop22[[#This Row],[cena/enota brez DDV v EUR]]*Sklop22[[#This Row],[Okvirna količina]]</f>
        <v>0</v>
      </c>
      <c r="T86" s="248">
        <f>+Sklop22[[#This Row],[Končna cena/enoto mere (EUR) z DDV]]*Sklop22[[#This Row],[Okvirna količina]]</f>
        <v>0</v>
      </c>
      <c r="U86" s="171" t="s">
        <v>77</v>
      </c>
    </row>
    <row r="87" spans="1:21" s="55" customFormat="1" ht="12">
      <c r="A87" s="77" t="s">
        <v>208</v>
      </c>
      <c r="B87" s="513" t="s">
        <v>486</v>
      </c>
      <c r="C87" s="388" t="s">
        <v>485</v>
      </c>
      <c r="D87" s="118" t="s">
        <v>0</v>
      </c>
      <c r="E87" s="131"/>
      <c r="F87" s="265">
        <v>100</v>
      </c>
      <c r="G87" s="143" t="s">
        <v>0</v>
      </c>
      <c r="H87"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100</v>
      </c>
      <c r="I87" s="245" t="str">
        <f>IF(Sklop22[[#This Row],[ZAHTEVANA SHEMA KAKOVOSTI]]&lt;&gt;"",Sklop22[[#This Row],[Preračunana masa/volumen/kos na enoto kg]],"")</f>
        <v/>
      </c>
      <c r="J87" s="365"/>
      <c r="K87" s="171" t="s">
        <v>77</v>
      </c>
      <c r="L87" s="171" t="s">
        <v>77</v>
      </c>
      <c r="M87" s="171" t="s">
        <v>77</v>
      </c>
      <c r="N87" s="366"/>
      <c r="O87" s="171" t="s">
        <v>77</v>
      </c>
      <c r="P87" s="368"/>
      <c r="Q87" s="248">
        <f>+Sklop22[[#This Row],[cena/enota brez DDV v EUR]]*Sklop22[[#This Row],[Stopnja DDV (%)]]</f>
        <v>0</v>
      </c>
      <c r="R87" s="248">
        <f>+Sklop22[[#This Row],[cena/enota brez DDV v EUR]]+Sklop22[[#This Row],[Davek (EUR)]]</f>
        <v>0</v>
      </c>
      <c r="S87" s="248">
        <f>+Sklop22[[#This Row],[cena/enota brez DDV v EUR]]*Sklop22[[#This Row],[Okvirna količina]]</f>
        <v>0</v>
      </c>
      <c r="T87" s="248">
        <f>+Sklop22[[#This Row],[Končna cena/enoto mere (EUR) z DDV]]*Sklop22[[#This Row],[Okvirna količina]]</f>
        <v>0</v>
      </c>
      <c r="U87" s="171" t="s">
        <v>77</v>
      </c>
    </row>
    <row r="88" spans="1:21" s="55" customFormat="1" ht="12">
      <c r="A88" s="77" t="s">
        <v>209</v>
      </c>
      <c r="B88" s="513" t="s">
        <v>484</v>
      </c>
      <c r="C88" s="388" t="s">
        <v>482</v>
      </c>
      <c r="D88" s="118" t="s">
        <v>0</v>
      </c>
      <c r="E88" s="131"/>
      <c r="F88" s="265">
        <v>20</v>
      </c>
      <c r="G88" s="143" t="s">
        <v>0</v>
      </c>
      <c r="H88"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88" s="245" t="str">
        <f>IF(Sklop22[[#This Row],[ZAHTEVANA SHEMA KAKOVOSTI]]&lt;&gt;"",Sklop22[[#This Row],[Preračunana masa/volumen/kos na enoto kg]],"")</f>
        <v/>
      </c>
      <c r="J88" s="365"/>
      <c r="K88" s="171" t="s">
        <v>77</v>
      </c>
      <c r="L88" s="171" t="s">
        <v>77</v>
      </c>
      <c r="M88" s="171" t="s">
        <v>77</v>
      </c>
      <c r="N88" s="366"/>
      <c r="O88" s="171" t="s">
        <v>77</v>
      </c>
      <c r="P88" s="368"/>
      <c r="Q88" s="248">
        <f>+Sklop22[[#This Row],[cena/enota brez DDV v EUR]]*Sklop22[[#This Row],[Stopnja DDV (%)]]</f>
        <v>0</v>
      </c>
      <c r="R88" s="248">
        <f>+Sklop22[[#This Row],[cena/enota brez DDV v EUR]]+Sklop22[[#This Row],[Davek (EUR)]]</f>
        <v>0</v>
      </c>
      <c r="S88" s="248">
        <f>+Sklop22[[#This Row],[cena/enota brez DDV v EUR]]*Sklop22[[#This Row],[Okvirna količina]]</f>
        <v>0</v>
      </c>
      <c r="T88" s="248">
        <f>+Sklop22[[#This Row],[Končna cena/enoto mere (EUR) z DDV]]*Sklop22[[#This Row],[Okvirna količina]]</f>
        <v>0</v>
      </c>
      <c r="U88" s="171" t="s">
        <v>77</v>
      </c>
    </row>
    <row r="89" spans="1:21" s="55" customFormat="1" ht="12">
      <c r="A89" s="77" t="s">
        <v>210</v>
      </c>
      <c r="B89" s="513" t="s">
        <v>487</v>
      </c>
      <c r="C89" s="388" t="s">
        <v>482</v>
      </c>
      <c r="D89" s="118" t="s">
        <v>0</v>
      </c>
      <c r="E89" s="131"/>
      <c r="F89" s="265">
        <v>22</v>
      </c>
      <c r="G89" s="143" t="s">
        <v>0</v>
      </c>
      <c r="H89"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22</v>
      </c>
      <c r="I89" s="245" t="str">
        <f>IF(Sklop22[[#This Row],[ZAHTEVANA SHEMA KAKOVOSTI]]&lt;&gt;"",Sklop22[[#This Row],[Preračunana masa/volumen/kos na enoto kg]],"")</f>
        <v/>
      </c>
      <c r="J89" s="365"/>
      <c r="K89" s="171" t="s">
        <v>77</v>
      </c>
      <c r="L89" s="171" t="s">
        <v>77</v>
      </c>
      <c r="M89" s="171" t="s">
        <v>77</v>
      </c>
      <c r="N89" s="366"/>
      <c r="O89" s="171" t="s">
        <v>77</v>
      </c>
      <c r="P89" s="368"/>
      <c r="Q89" s="248">
        <f>+Sklop22[[#This Row],[cena/enota brez DDV v EUR]]*Sklop22[[#This Row],[Stopnja DDV (%)]]</f>
        <v>0</v>
      </c>
      <c r="R89" s="248">
        <f>+Sklop22[[#This Row],[cena/enota brez DDV v EUR]]+Sklop22[[#This Row],[Davek (EUR)]]</f>
        <v>0</v>
      </c>
      <c r="S89" s="248">
        <f>+Sklop22[[#This Row],[cena/enota brez DDV v EUR]]*Sklop22[[#This Row],[Okvirna količina]]</f>
        <v>0</v>
      </c>
      <c r="T89" s="248">
        <f>+Sklop22[[#This Row],[Končna cena/enoto mere (EUR) z DDV]]*Sklop22[[#This Row],[Okvirna količina]]</f>
        <v>0</v>
      </c>
      <c r="U89" s="171" t="s">
        <v>77</v>
      </c>
    </row>
    <row r="90" spans="1:21" s="55" customFormat="1" ht="12">
      <c r="A90" s="77" t="s">
        <v>211</v>
      </c>
      <c r="B90" s="513" t="s">
        <v>488</v>
      </c>
      <c r="C90" s="388" t="s">
        <v>482</v>
      </c>
      <c r="D90" s="118" t="s">
        <v>0</v>
      </c>
      <c r="E90" s="131"/>
      <c r="F90" s="265">
        <v>20</v>
      </c>
      <c r="G90" s="143" t="s">
        <v>0</v>
      </c>
      <c r="H90"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90" s="245" t="str">
        <f>IF(Sklop22[[#This Row],[ZAHTEVANA SHEMA KAKOVOSTI]]&lt;&gt;"",Sklop22[[#This Row],[Preračunana masa/volumen/kos na enoto kg]],"")</f>
        <v/>
      </c>
      <c r="J90" s="365"/>
      <c r="K90" s="171" t="s">
        <v>77</v>
      </c>
      <c r="L90" s="171" t="s">
        <v>77</v>
      </c>
      <c r="M90" s="171" t="s">
        <v>77</v>
      </c>
      <c r="N90" s="366"/>
      <c r="O90" s="171" t="s">
        <v>77</v>
      </c>
      <c r="P90" s="368"/>
      <c r="Q90" s="248">
        <f>+Sklop22[[#This Row],[cena/enota brez DDV v EUR]]*Sklop22[[#This Row],[Stopnja DDV (%)]]</f>
        <v>0</v>
      </c>
      <c r="R90" s="248">
        <f>+Sklop22[[#This Row],[cena/enota brez DDV v EUR]]+Sklop22[[#This Row],[Davek (EUR)]]</f>
        <v>0</v>
      </c>
      <c r="S90" s="248">
        <f>+Sklop22[[#This Row],[cena/enota brez DDV v EUR]]*Sklop22[[#This Row],[Okvirna količina]]</f>
        <v>0</v>
      </c>
      <c r="T90" s="248">
        <f>+Sklop22[[#This Row],[Končna cena/enoto mere (EUR) z DDV]]*Sklop22[[#This Row],[Okvirna količina]]</f>
        <v>0</v>
      </c>
      <c r="U90" s="171" t="s">
        <v>77</v>
      </c>
    </row>
    <row r="91" spans="1:21" s="55" customFormat="1" ht="12">
      <c r="A91" s="77" t="s">
        <v>212</v>
      </c>
      <c r="B91" s="513" t="s">
        <v>1078</v>
      </c>
      <c r="C91" s="388" t="s">
        <v>482</v>
      </c>
      <c r="D91" s="118" t="s">
        <v>0</v>
      </c>
      <c r="E91" s="131"/>
      <c r="F91" s="265">
        <v>5</v>
      </c>
      <c r="G91" s="143" t="s">
        <v>0</v>
      </c>
      <c r="H91"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v>
      </c>
      <c r="I91" s="245" t="str">
        <f>IF(Sklop22[[#This Row],[ZAHTEVANA SHEMA KAKOVOSTI]]&lt;&gt;"",Sklop22[[#This Row],[Preračunana masa/volumen/kos na enoto kg]],"")</f>
        <v/>
      </c>
      <c r="J91" s="365"/>
      <c r="K91" s="171" t="s">
        <v>77</v>
      </c>
      <c r="L91" s="171" t="s">
        <v>77</v>
      </c>
      <c r="M91" s="171" t="s">
        <v>77</v>
      </c>
      <c r="N91" s="366"/>
      <c r="O91" s="171" t="s">
        <v>77</v>
      </c>
      <c r="P91" s="368"/>
      <c r="Q91" s="248">
        <f>+Sklop22[[#This Row],[cena/enota brez DDV v EUR]]*Sklop22[[#This Row],[Stopnja DDV (%)]]</f>
        <v>0</v>
      </c>
      <c r="R91" s="248">
        <f>+Sklop22[[#This Row],[cena/enota brez DDV v EUR]]+Sklop22[[#This Row],[Davek (EUR)]]</f>
        <v>0</v>
      </c>
      <c r="S91" s="248">
        <f>+Sklop22[[#This Row],[cena/enota brez DDV v EUR]]*Sklop22[[#This Row],[Okvirna količina]]</f>
        <v>0</v>
      </c>
      <c r="T91" s="248">
        <f>+Sklop22[[#This Row],[Končna cena/enoto mere (EUR) z DDV]]*Sklop22[[#This Row],[Okvirna količina]]</f>
        <v>0</v>
      </c>
      <c r="U91" s="171" t="s">
        <v>77</v>
      </c>
    </row>
    <row r="92" spans="1:21" s="55" customFormat="1" ht="12">
      <c r="A92" s="77" t="s">
        <v>213</v>
      </c>
      <c r="B92" s="513" t="s">
        <v>489</v>
      </c>
      <c r="C92" s="388" t="s">
        <v>482</v>
      </c>
      <c r="D92" s="118" t="s">
        <v>0</v>
      </c>
      <c r="E92" s="131"/>
      <c r="F92" s="265">
        <v>660</v>
      </c>
      <c r="G92" s="143" t="s">
        <v>0</v>
      </c>
      <c r="H92"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660</v>
      </c>
      <c r="I92" s="245" t="str">
        <f>IF(Sklop22[[#This Row],[ZAHTEVANA SHEMA KAKOVOSTI]]&lt;&gt;"",Sklop22[[#This Row],[Preračunana masa/volumen/kos na enoto kg]],"")</f>
        <v/>
      </c>
      <c r="J92" s="365"/>
      <c r="K92" s="171" t="s">
        <v>77</v>
      </c>
      <c r="L92" s="171" t="s">
        <v>77</v>
      </c>
      <c r="M92" s="171" t="s">
        <v>77</v>
      </c>
      <c r="N92" s="366"/>
      <c r="O92" s="171" t="s">
        <v>77</v>
      </c>
      <c r="P92" s="368"/>
      <c r="Q92" s="248">
        <f>+Sklop22[[#This Row],[cena/enota brez DDV v EUR]]*Sklop22[[#This Row],[Stopnja DDV (%)]]</f>
        <v>0</v>
      </c>
      <c r="R92" s="248">
        <f>+Sklop22[[#This Row],[cena/enota brez DDV v EUR]]+Sklop22[[#This Row],[Davek (EUR)]]</f>
        <v>0</v>
      </c>
      <c r="S92" s="248">
        <f>+Sklop22[[#This Row],[cena/enota brez DDV v EUR]]*Sklop22[[#This Row],[Okvirna količina]]</f>
        <v>0</v>
      </c>
      <c r="T92" s="248">
        <f>+Sklop22[[#This Row],[Končna cena/enoto mere (EUR) z DDV]]*Sklop22[[#This Row],[Okvirna količina]]</f>
        <v>0</v>
      </c>
      <c r="U92" s="171" t="s">
        <v>77</v>
      </c>
    </row>
    <row r="93" spans="1:21" s="55" customFormat="1" ht="12">
      <c r="A93" s="77" t="s">
        <v>214</v>
      </c>
      <c r="B93" s="513" t="s">
        <v>255</v>
      </c>
      <c r="C93" s="388" t="s">
        <v>482</v>
      </c>
      <c r="D93" s="118" t="s">
        <v>0</v>
      </c>
      <c r="E93" s="131"/>
      <c r="F93" s="265">
        <v>40</v>
      </c>
      <c r="G93" s="143" t="s">
        <v>0</v>
      </c>
      <c r="H93"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40</v>
      </c>
      <c r="I93" s="245" t="str">
        <f>IF(Sklop22[[#This Row],[ZAHTEVANA SHEMA KAKOVOSTI]]&lt;&gt;"",Sklop22[[#This Row],[Preračunana masa/volumen/kos na enoto kg]],"")</f>
        <v/>
      </c>
      <c r="J93" s="365"/>
      <c r="K93" s="171" t="s">
        <v>77</v>
      </c>
      <c r="L93" s="171" t="s">
        <v>77</v>
      </c>
      <c r="M93" s="171" t="s">
        <v>77</v>
      </c>
      <c r="N93" s="366"/>
      <c r="O93" s="171" t="s">
        <v>77</v>
      </c>
      <c r="P93" s="368"/>
      <c r="Q93" s="248">
        <f>+Sklop22[[#This Row],[cena/enota brez DDV v EUR]]*Sklop22[[#This Row],[Stopnja DDV (%)]]</f>
        <v>0</v>
      </c>
      <c r="R93" s="248">
        <f>+Sklop22[[#This Row],[cena/enota brez DDV v EUR]]+Sklop22[[#This Row],[Davek (EUR)]]</f>
        <v>0</v>
      </c>
      <c r="S93" s="248">
        <f>+Sklop22[[#This Row],[cena/enota brez DDV v EUR]]*Sklop22[[#This Row],[Okvirna količina]]</f>
        <v>0</v>
      </c>
      <c r="T93" s="248">
        <f>+Sklop22[[#This Row],[Končna cena/enoto mere (EUR) z DDV]]*Sklop22[[#This Row],[Okvirna količina]]</f>
        <v>0</v>
      </c>
      <c r="U93" s="171" t="s">
        <v>77</v>
      </c>
    </row>
    <row r="94" spans="1:21" s="55" customFormat="1" ht="12">
      <c r="A94" s="77" t="s">
        <v>215</v>
      </c>
      <c r="B94" s="513" t="s">
        <v>490</v>
      </c>
      <c r="C94" s="388" t="s">
        <v>482</v>
      </c>
      <c r="D94" s="118" t="s">
        <v>0</v>
      </c>
      <c r="E94" s="131"/>
      <c r="F94" s="265">
        <v>10</v>
      </c>
      <c r="G94" s="143" t="s">
        <v>0</v>
      </c>
      <c r="H94"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v>
      </c>
      <c r="I94" s="245" t="str">
        <f>IF(Sklop22[[#This Row],[ZAHTEVANA SHEMA KAKOVOSTI]]&lt;&gt;"",Sklop22[[#This Row],[Preračunana masa/volumen/kos na enoto kg]],"")</f>
        <v/>
      </c>
      <c r="J94" s="365"/>
      <c r="K94" s="171" t="s">
        <v>77</v>
      </c>
      <c r="L94" s="171" t="s">
        <v>77</v>
      </c>
      <c r="M94" s="171" t="s">
        <v>77</v>
      </c>
      <c r="N94" s="366"/>
      <c r="O94" s="171" t="s">
        <v>77</v>
      </c>
      <c r="P94" s="368"/>
      <c r="Q94" s="248">
        <f>+Sklop22[[#This Row],[cena/enota brez DDV v EUR]]*Sklop22[[#This Row],[Stopnja DDV (%)]]</f>
        <v>0</v>
      </c>
      <c r="R94" s="248">
        <f>+Sklop22[[#This Row],[cena/enota brez DDV v EUR]]+Sklop22[[#This Row],[Davek (EUR)]]</f>
        <v>0</v>
      </c>
      <c r="S94" s="248">
        <f>+Sklop22[[#This Row],[cena/enota brez DDV v EUR]]*Sklop22[[#This Row],[Okvirna količina]]</f>
        <v>0</v>
      </c>
      <c r="T94" s="248">
        <f>+Sklop22[[#This Row],[Končna cena/enoto mere (EUR) z DDV]]*Sklop22[[#This Row],[Okvirna količina]]</f>
        <v>0</v>
      </c>
      <c r="U94" s="171" t="s">
        <v>77</v>
      </c>
    </row>
    <row r="95" spans="1:21" s="55" customFormat="1" ht="12">
      <c r="A95" s="77" t="s">
        <v>216</v>
      </c>
      <c r="B95" s="513" t="s">
        <v>491</v>
      </c>
      <c r="C95" s="388" t="s">
        <v>482</v>
      </c>
      <c r="D95" s="118" t="s">
        <v>0</v>
      </c>
      <c r="E95" s="131"/>
      <c r="F95" s="265">
        <v>20</v>
      </c>
      <c r="G95" s="143" t="s">
        <v>0</v>
      </c>
      <c r="H95"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95" s="245" t="str">
        <f>IF(Sklop22[[#This Row],[ZAHTEVANA SHEMA KAKOVOSTI]]&lt;&gt;"",Sklop22[[#This Row],[Preračunana masa/volumen/kos na enoto kg]],"")</f>
        <v/>
      </c>
      <c r="J95" s="365"/>
      <c r="K95" s="171" t="s">
        <v>77</v>
      </c>
      <c r="L95" s="171" t="s">
        <v>77</v>
      </c>
      <c r="M95" s="171" t="s">
        <v>77</v>
      </c>
      <c r="N95" s="366"/>
      <c r="O95" s="171" t="s">
        <v>77</v>
      </c>
      <c r="P95" s="368"/>
      <c r="Q95" s="248">
        <f>+Sklop22[[#This Row],[cena/enota brez DDV v EUR]]*Sklop22[[#This Row],[Stopnja DDV (%)]]</f>
        <v>0</v>
      </c>
      <c r="R95" s="248">
        <f>+Sklop22[[#This Row],[cena/enota brez DDV v EUR]]+Sklop22[[#This Row],[Davek (EUR)]]</f>
        <v>0</v>
      </c>
      <c r="S95" s="248">
        <f>+Sklop22[[#This Row],[cena/enota brez DDV v EUR]]*Sklop22[[#This Row],[Okvirna količina]]</f>
        <v>0</v>
      </c>
      <c r="T95" s="248">
        <f>+Sklop22[[#This Row],[Končna cena/enoto mere (EUR) z DDV]]*Sklop22[[#This Row],[Okvirna količina]]</f>
        <v>0</v>
      </c>
      <c r="U95" s="171" t="s">
        <v>77</v>
      </c>
    </row>
    <row r="96" spans="1:21" s="55" customFormat="1" ht="12">
      <c r="A96" s="77" t="s">
        <v>217</v>
      </c>
      <c r="B96" s="513" t="s">
        <v>1079</v>
      </c>
      <c r="C96" s="388" t="s">
        <v>482</v>
      </c>
      <c r="D96" s="118" t="s">
        <v>0</v>
      </c>
      <c r="E96" s="131"/>
      <c r="F96" s="265">
        <v>90</v>
      </c>
      <c r="G96" s="143" t="s">
        <v>0</v>
      </c>
      <c r="H96"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90</v>
      </c>
      <c r="I96" s="245" t="str">
        <f>IF(Sklop22[[#This Row],[ZAHTEVANA SHEMA KAKOVOSTI]]&lt;&gt;"",Sklop22[[#This Row],[Preračunana masa/volumen/kos na enoto kg]],"")</f>
        <v/>
      </c>
      <c r="J96" s="365"/>
      <c r="K96" s="171" t="s">
        <v>77</v>
      </c>
      <c r="L96" s="171" t="s">
        <v>77</v>
      </c>
      <c r="M96" s="171" t="s">
        <v>77</v>
      </c>
      <c r="N96" s="366"/>
      <c r="O96" s="171" t="s">
        <v>77</v>
      </c>
      <c r="P96" s="368"/>
      <c r="Q96" s="248">
        <f>+Sklop22[[#This Row],[cena/enota brez DDV v EUR]]*Sklop22[[#This Row],[Stopnja DDV (%)]]</f>
        <v>0</v>
      </c>
      <c r="R96" s="248">
        <f>+Sklop22[[#This Row],[cena/enota brez DDV v EUR]]+Sklop22[[#This Row],[Davek (EUR)]]</f>
        <v>0</v>
      </c>
      <c r="S96" s="248">
        <f>+Sklop22[[#This Row],[cena/enota brez DDV v EUR]]*Sklop22[[#This Row],[Okvirna količina]]</f>
        <v>0</v>
      </c>
      <c r="T96" s="248">
        <f>+Sklop22[[#This Row],[Končna cena/enoto mere (EUR) z DDV]]*Sklop22[[#This Row],[Okvirna količina]]</f>
        <v>0</v>
      </c>
      <c r="U96" s="171" t="s">
        <v>77</v>
      </c>
    </row>
    <row r="97" spans="1:21" s="55" customFormat="1" ht="12">
      <c r="A97" s="77" t="s">
        <v>218</v>
      </c>
      <c r="B97" s="513" t="s">
        <v>1080</v>
      </c>
      <c r="C97" s="388" t="s">
        <v>482</v>
      </c>
      <c r="D97" s="118" t="s">
        <v>0</v>
      </c>
      <c r="E97" s="131"/>
      <c r="F97" s="265">
        <v>250</v>
      </c>
      <c r="G97" s="143" t="s">
        <v>0</v>
      </c>
      <c r="H97"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250</v>
      </c>
      <c r="I97" s="245" t="str">
        <f>IF(Sklop22[[#This Row],[ZAHTEVANA SHEMA KAKOVOSTI]]&lt;&gt;"",Sklop22[[#This Row],[Preračunana masa/volumen/kos na enoto kg]],"")</f>
        <v/>
      </c>
      <c r="J97" s="365"/>
      <c r="K97" s="171" t="s">
        <v>77</v>
      </c>
      <c r="L97" s="171" t="s">
        <v>77</v>
      </c>
      <c r="M97" s="171" t="s">
        <v>77</v>
      </c>
      <c r="N97" s="366"/>
      <c r="O97" s="171" t="s">
        <v>77</v>
      </c>
      <c r="P97" s="368"/>
      <c r="Q97" s="248">
        <f>+Sklop22[[#This Row],[cena/enota brez DDV v EUR]]*Sklop22[[#This Row],[Stopnja DDV (%)]]</f>
        <v>0</v>
      </c>
      <c r="R97" s="248">
        <f>+Sklop22[[#This Row],[cena/enota brez DDV v EUR]]+Sklop22[[#This Row],[Davek (EUR)]]</f>
        <v>0</v>
      </c>
      <c r="S97" s="248">
        <f>+Sklop22[[#This Row],[cena/enota brez DDV v EUR]]*Sklop22[[#This Row],[Okvirna količina]]</f>
        <v>0</v>
      </c>
      <c r="T97" s="248">
        <f>+Sklop22[[#This Row],[Končna cena/enoto mere (EUR) z DDV]]*Sklop22[[#This Row],[Okvirna količina]]</f>
        <v>0</v>
      </c>
      <c r="U97" s="171" t="s">
        <v>77</v>
      </c>
    </row>
    <row r="98" spans="1:21" s="55" customFormat="1" ht="12">
      <c r="A98" s="77" t="s">
        <v>219</v>
      </c>
      <c r="B98" s="513" t="s">
        <v>1081</v>
      </c>
      <c r="C98" s="388" t="s">
        <v>482</v>
      </c>
      <c r="D98" s="118" t="s">
        <v>0</v>
      </c>
      <c r="E98" s="131"/>
      <c r="F98" s="265">
        <v>60</v>
      </c>
      <c r="G98" s="143" t="s">
        <v>0</v>
      </c>
      <c r="H98"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60</v>
      </c>
      <c r="I98" s="245" t="str">
        <f>IF(Sklop22[[#This Row],[ZAHTEVANA SHEMA KAKOVOSTI]]&lt;&gt;"",Sklop22[[#This Row],[Preračunana masa/volumen/kos na enoto kg]],"")</f>
        <v/>
      </c>
      <c r="J98" s="365"/>
      <c r="K98" s="171" t="s">
        <v>77</v>
      </c>
      <c r="L98" s="171" t="s">
        <v>77</v>
      </c>
      <c r="M98" s="171" t="s">
        <v>77</v>
      </c>
      <c r="N98" s="366"/>
      <c r="O98" s="171" t="s">
        <v>77</v>
      </c>
      <c r="P98" s="368"/>
      <c r="Q98" s="248">
        <f>+Sklop22[[#This Row],[cena/enota brez DDV v EUR]]*Sklop22[[#This Row],[Stopnja DDV (%)]]</f>
        <v>0</v>
      </c>
      <c r="R98" s="248">
        <f>+Sklop22[[#This Row],[cena/enota brez DDV v EUR]]+Sklop22[[#This Row],[Davek (EUR)]]</f>
        <v>0</v>
      </c>
      <c r="S98" s="248">
        <f>+Sklop22[[#This Row],[cena/enota brez DDV v EUR]]*Sklop22[[#This Row],[Okvirna količina]]</f>
        <v>0</v>
      </c>
      <c r="T98" s="248">
        <f>+Sklop22[[#This Row],[Končna cena/enoto mere (EUR) z DDV]]*Sklop22[[#This Row],[Okvirna količina]]</f>
        <v>0</v>
      </c>
      <c r="U98" s="171" t="s">
        <v>77</v>
      </c>
    </row>
    <row r="99" spans="1:21" s="55" customFormat="1" ht="12">
      <c r="A99" s="77" t="s">
        <v>220</v>
      </c>
      <c r="B99" s="570" t="s">
        <v>846</v>
      </c>
      <c r="C99" s="388" t="s">
        <v>482</v>
      </c>
      <c r="D99" s="118" t="s">
        <v>0</v>
      </c>
      <c r="E99" s="131"/>
      <c r="F99" s="265">
        <v>20</v>
      </c>
      <c r="G99" s="143" t="s">
        <v>0</v>
      </c>
      <c r="H99"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99" s="245" t="str">
        <f>IF(Sklop22[[#This Row],[ZAHTEVANA SHEMA KAKOVOSTI]]&lt;&gt;"",Sklop22[[#This Row],[Preračunana masa/volumen/kos na enoto kg]],"")</f>
        <v/>
      </c>
      <c r="J99" s="365"/>
      <c r="K99" s="171" t="s">
        <v>77</v>
      </c>
      <c r="L99" s="171" t="s">
        <v>77</v>
      </c>
      <c r="M99" s="171" t="s">
        <v>77</v>
      </c>
      <c r="N99" s="366"/>
      <c r="O99" s="171" t="s">
        <v>77</v>
      </c>
      <c r="P99" s="368"/>
      <c r="Q99" s="248">
        <f>+Sklop22[[#This Row],[cena/enota brez DDV v EUR]]*Sklop22[[#This Row],[Stopnja DDV (%)]]</f>
        <v>0</v>
      </c>
      <c r="R99" s="248">
        <f>+Sklop22[[#This Row],[cena/enota brez DDV v EUR]]+Sklop22[[#This Row],[Davek (EUR)]]</f>
        <v>0</v>
      </c>
      <c r="S99" s="248">
        <f>+Sklop22[[#This Row],[cena/enota brez DDV v EUR]]*Sklop22[[#This Row],[Okvirna količina]]</f>
        <v>0</v>
      </c>
      <c r="T99" s="248">
        <f>+Sklop22[[#This Row],[Končna cena/enoto mere (EUR) z DDV]]*Sklop22[[#This Row],[Okvirna količina]]</f>
        <v>0</v>
      </c>
      <c r="U99" s="171" t="s">
        <v>77</v>
      </c>
    </row>
    <row r="100" spans="1:21" s="569" customFormat="1" ht="12">
      <c r="A100" s="77" t="s">
        <v>221</v>
      </c>
      <c r="B100" s="537" t="s">
        <v>849</v>
      </c>
      <c r="C100" s="388" t="s">
        <v>482</v>
      </c>
      <c r="D100" s="118" t="s">
        <v>0</v>
      </c>
      <c r="E100" s="162"/>
      <c r="F100" s="209">
        <v>12</v>
      </c>
      <c r="G100" s="567" t="s">
        <v>0</v>
      </c>
      <c r="H100" s="209">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12</v>
      </c>
      <c r="I100" s="487" t="str">
        <f>IF(Sklop22[[#This Row],[ZAHTEVANA SHEMA KAKOVOSTI]]&lt;&gt;"",Sklop22[[#This Row],[Preračunana masa/volumen/kos na enoto kg]],"")</f>
        <v/>
      </c>
      <c r="J100" s="189"/>
      <c r="K100" s="171" t="s">
        <v>77</v>
      </c>
      <c r="L100" s="171" t="s">
        <v>77</v>
      </c>
      <c r="M100" s="171" t="s">
        <v>77</v>
      </c>
      <c r="N100" s="366"/>
      <c r="O100" s="171" t="s">
        <v>77</v>
      </c>
      <c r="P100" s="568"/>
      <c r="Q100" s="443">
        <f>+Sklop22[[#This Row],[cena/enota brez DDV v EUR]]*Sklop22[[#This Row],[Stopnja DDV (%)]]</f>
        <v>0</v>
      </c>
      <c r="R100" s="443">
        <f>+Sklop22[[#This Row],[cena/enota brez DDV v EUR]]+Sklop22[[#This Row],[Davek (EUR)]]</f>
        <v>0</v>
      </c>
      <c r="S100" s="443">
        <f>+Sklop22[[#This Row],[cena/enota brez DDV v EUR]]*Sklop22[[#This Row],[Okvirna količina]]</f>
        <v>0</v>
      </c>
      <c r="T100" s="443">
        <f>+Sklop22[[#This Row],[Končna cena/enoto mere (EUR) z DDV]]*Sklop22[[#This Row],[Okvirna količina]]</f>
        <v>0</v>
      </c>
      <c r="U100" s="171" t="s">
        <v>77</v>
      </c>
    </row>
    <row r="101" spans="1:21" s="569" customFormat="1" ht="12">
      <c r="A101" s="77" t="s">
        <v>222</v>
      </c>
      <c r="B101" s="537" t="s">
        <v>848</v>
      </c>
      <c r="C101" s="388" t="s">
        <v>482</v>
      </c>
      <c r="D101" s="118" t="s">
        <v>0</v>
      </c>
      <c r="E101" s="162"/>
      <c r="F101" s="209">
        <v>10</v>
      </c>
      <c r="G101" s="567" t="s">
        <v>0</v>
      </c>
      <c r="H101" s="209">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v>
      </c>
      <c r="I101" s="487" t="str">
        <f>IF(Sklop22[[#This Row],[ZAHTEVANA SHEMA KAKOVOSTI]]&lt;&gt;"",Sklop22[[#This Row],[Preračunana masa/volumen/kos na enoto kg]],"")</f>
        <v/>
      </c>
      <c r="J101" s="189"/>
      <c r="K101" s="171" t="s">
        <v>77</v>
      </c>
      <c r="L101" s="171" t="s">
        <v>77</v>
      </c>
      <c r="M101" s="171" t="s">
        <v>77</v>
      </c>
      <c r="N101" s="366"/>
      <c r="O101" s="171" t="s">
        <v>77</v>
      </c>
      <c r="P101" s="568"/>
      <c r="Q101" s="443">
        <f>+Sklop22[[#This Row],[cena/enota brez DDV v EUR]]*Sklop22[[#This Row],[Stopnja DDV (%)]]</f>
        <v>0</v>
      </c>
      <c r="R101" s="443">
        <f>+Sklop22[[#This Row],[cena/enota brez DDV v EUR]]+Sklop22[[#This Row],[Davek (EUR)]]</f>
        <v>0</v>
      </c>
      <c r="S101" s="443">
        <f>+Sklop22[[#This Row],[cena/enota brez DDV v EUR]]*Sklop22[[#This Row],[Okvirna količina]]</f>
        <v>0</v>
      </c>
      <c r="T101" s="443">
        <f>+Sklop22[[#This Row],[Končna cena/enoto mere (EUR) z DDV]]*Sklop22[[#This Row],[Okvirna količina]]</f>
        <v>0</v>
      </c>
      <c r="U101" s="171" t="s">
        <v>77</v>
      </c>
    </row>
    <row r="102" spans="1:21" s="484" customFormat="1" ht="12">
      <c r="A102" s="77" t="s">
        <v>223</v>
      </c>
      <c r="B102" s="537" t="s">
        <v>875</v>
      </c>
      <c r="C102" s="118" t="s">
        <v>77</v>
      </c>
      <c r="D102" s="118" t="s">
        <v>0</v>
      </c>
      <c r="E102" s="541"/>
      <c r="F102" s="542">
        <v>100</v>
      </c>
      <c r="G102" s="567" t="s">
        <v>0</v>
      </c>
      <c r="H102" s="542">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100</v>
      </c>
      <c r="I102" s="529" t="str">
        <f>IF(Sklop22[[#This Row],[ZAHTEVANA SHEMA KAKOVOSTI]]&lt;&gt;"",Sklop22[[#This Row],[Preračunana masa/volumen/kos na enoto kg]],"")</f>
        <v/>
      </c>
      <c r="J102" s="531"/>
      <c r="K102" s="171" t="s">
        <v>77</v>
      </c>
      <c r="L102" s="171" t="s">
        <v>77</v>
      </c>
      <c r="M102" s="171" t="s">
        <v>77</v>
      </c>
      <c r="N102" s="366"/>
      <c r="O102" s="171" t="s">
        <v>77</v>
      </c>
      <c r="P102" s="535"/>
      <c r="Q102" s="534">
        <f>+Sklop22[[#This Row],[cena/enota brez DDV v EUR]]*Sklop22[[#This Row],[Stopnja DDV (%)]]</f>
        <v>0</v>
      </c>
      <c r="R102" s="534">
        <f>+Sklop22[[#This Row],[cena/enota brez DDV v EUR]]+Sklop22[[#This Row],[Davek (EUR)]]</f>
        <v>0</v>
      </c>
      <c r="S102" s="534">
        <f>+Sklop22[[#This Row],[cena/enota brez DDV v EUR]]*Sklop22[[#This Row],[Okvirna količina]]</f>
        <v>0</v>
      </c>
      <c r="T102" s="534">
        <f>+Sklop22[[#This Row],[Končna cena/enoto mere (EUR) z DDV]]*Sklop22[[#This Row],[Okvirna količina]]</f>
        <v>0</v>
      </c>
      <c r="U102" s="171" t="s">
        <v>77</v>
      </c>
    </row>
    <row r="103" spans="1:21" s="484" customFormat="1" ht="12">
      <c r="A103" s="77" t="s">
        <v>224</v>
      </c>
      <c r="B103" s="537" t="s">
        <v>874</v>
      </c>
      <c r="C103" s="118" t="s">
        <v>77</v>
      </c>
      <c r="D103" s="118" t="s">
        <v>0</v>
      </c>
      <c r="E103" s="162"/>
      <c r="F103" s="209">
        <v>1770</v>
      </c>
      <c r="G103" s="567" t="s">
        <v>0</v>
      </c>
      <c r="H103" s="209">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1770</v>
      </c>
      <c r="I103" s="487" t="str">
        <f>IF(Sklop22[[#This Row],[ZAHTEVANA SHEMA KAKOVOSTI]]&lt;&gt;"",Sklop22[[#This Row],[Preračunana masa/volumen/kos na enoto kg]],"")</f>
        <v/>
      </c>
      <c r="J103" s="189"/>
      <c r="K103" s="171" t="s">
        <v>77</v>
      </c>
      <c r="L103" s="171" t="s">
        <v>77</v>
      </c>
      <c r="M103" s="171" t="s">
        <v>77</v>
      </c>
      <c r="N103" s="366"/>
      <c r="O103" s="171" t="s">
        <v>77</v>
      </c>
      <c r="P103" s="216"/>
      <c r="Q103" s="186">
        <f>+Sklop22[[#This Row],[cena/enota brez DDV v EUR]]*Sklop22[[#This Row],[Stopnja DDV (%)]]</f>
        <v>0</v>
      </c>
      <c r="R103" s="186">
        <f>+Sklop22[[#This Row],[cena/enota brez DDV v EUR]]+Sklop22[[#This Row],[Davek (EUR)]]</f>
        <v>0</v>
      </c>
      <c r="S103" s="186">
        <f>+Sklop22[[#This Row],[cena/enota brez DDV v EUR]]*Sklop22[[#This Row],[Okvirna količina]]</f>
        <v>0</v>
      </c>
      <c r="T103" s="186">
        <f>+Sklop22[[#This Row],[Končna cena/enoto mere (EUR) z DDV]]*Sklop22[[#This Row],[Okvirna količina]]</f>
        <v>0</v>
      </c>
      <c r="U103" s="171" t="s">
        <v>77</v>
      </c>
    </row>
    <row r="104" spans="1:21" s="484" customFormat="1" ht="12">
      <c r="A104" s="77" t="s">
        <v>225</v>
      </c>
      <c r="B104" s="537" t="s">
        <v>871</v>
      </c>
      <c r="C104" s="118" t="s">
        <v>77</v>
      </c>
      <c r="D104" s="118" t="s">
        <v>0</v>
      </c>
      <c r="E104" s="162"/>
      <c r="F104" s="209">
        <v>40</v>
      </c>
      <c r="G104" s="567" t="s">
        <v>0</v>
      </c>
      <c r="H104" s="209">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40</v>
      </c>
      <c r="I104" s="487" t="str">
        <f>IF(Sklop22[[#This Row],[ZAHTEVANA SHEMA KAKOVOSTI]]&lt;&gt;"",Sklop22[[#This Row],[Preračunana masa/volumen/kos na enoto kg]],"")</f>
        <v/>
      </c>
      <c r="J104" s="189"/>
      <c r="K104" s="171" t="s">
        <v>77</v>
      </c>
      <c r="L104" s="171" t="s">
        <v>77</v>
      </c>
      <c r="M104" s="171" t="s">
        <v>77</v>
      </c>
      <c r="N104" s="366"/>
      <c r="O104" s="171" t="s">
        <v>77</v>
      </c>
      <c r="P104" s="216"/>
      <c r="Q104" s="186">
        <f>+Sklop22[[#This Row],[cena/enota brez DDV v EUR]]*Sklop22[[#This Row],[Stopnja DDV (%)]]</f>
        <v>0</v>
      </c>
      <c r="R104" s="186">
        <f>+Sklop22[[#This Row],[cena/enota brez DDV v EUR]]+Sklop22[[#This Row],[Davek (EUR)]]</f>
        <v>0</v>
      </c>
      <c r="S104" s="186">
        <f>+Sklop22[[#This Row],[cena/enota brez DDV v EUR]]*Sklop22[[#This Row],[Okvirna količina]]</f>
        <v>0</v>
      </c>
      <c r="T104" s="186">
        <f>+Sklop22[[#This Row],[Končna cena/enoto mere (EUR) z DDV]]*Sklop22[[#This Row],[Okvirna količina]]</f>
        <v>0</v>
      </c>
      <c r="U104" s="171" t="s">
        <v>77</v>
      </c>
    </row>
    <row r="105" spans="1:21" s="484" customFormat="1" ht="24">
      <c r="A105" s="77" t="s">
        <v>226</v>
      </c>
      <c r="B105" s="537" t="s">
        <v>873</v>
      </c>
      <c r="C105" s="118" t="s">
        <v>77</v>
      </c>
      <c r="D105" s="118" t="s">
        <v>0</v>
      </c>
      <c r="E105" s="162"/>
      <c r="F105" s="209">
        <v>40</v>
      </c>
      <c r="G105" s="567" t="s">
        <v>0</v>
      </c>
      <c r="H105" s="209">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40</v>
      </c>
      <c r="I105" s="487" t="str">
        <f>IF(Sklop22[[#This Row],[ZAHTEVANA SHEMA KAKOVOSTI]]&lt;&gt;"",Sklop22[[#This Row],[Preračunana masa/volumen/kos na enoto kg]],"")</f>
        <v/>
      </c>
      <c r="J105" s="189"/>
      <c r="K105" s="171" t="s">
        <v>77</v>
      </c>
      <c r="L105" s="171" t="s">
        <v>77</v>
      </c>
      <c r="M105" s="171" t="s">
        <v>77</v>
      </c>
      <c r="N105" s="366"/>
      <c r="O105" s="171" t="s">
        <v>77</v>
      </c>
      <c r="P105" s="216"/>
      <c r="Q105" s="186">
        <f>+Sklop22[[#This Row],[cena/enota brez DDV v EUR]]*Sklop22[[#This Row],[Stopnja DDV (%)]]</f>
        <v>0</v>
      </c>
      <c r="R105" s="186">
        <f>+Sklop22[[#This Row],[cena/enota brez DDV v EUR]]+Sklop22[[#This Row],[Davek (EUR)]]</f>
        <v>0</v>
      </c>
      <c r="S105" s="186">
        <f>+Sklop22[[#This Row],[cena/enota brez DDV v EUR]]*Sklop22[[#This Row],[Okvirna količina]]</f>
        <v>0</v>
      </c>
      <c r="T105" s="186">
        <f>+Sklop22[[#This Row],[Končna cena/enoto mere (EUR) z DDV]]*Sklop22[[#This Row],[Okvirna količina]]</f>
        <v>0</v>
      </c>
      <c r="U105" s="171" t="s">
        <v>77</v>
      </c>
    </row>
    <row r="106" spans="1:21" s="484" customFormat="1" ht="12">
      <c r="A106" s="77" t="s">
        <v>227</v>
      </c>
      <c r="B106" s="537" t="s">
        <v>872</v>
      </c>
      <c r="C106" s="118" t="s">
        <v>77</v>
      </c>
      <c r="D106" s="118" t="s">
        <v>0</v>
      </c>
      <c r="E106" s="162"/>
      <c r="F106" s="209">
        <v>50</v>
      </c>
      <c r="G106" s="567" t="s">
        <v>0</v>
      </c>
      <c r="H106" s="209">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50</v>
      </c>
      <c r="I106" s="487" t="str">
        <f>IF(Sklop22[[#This Row],[ZAHTEVANA SHEMA KAKOVOSTI]]&lt;&gt;"",Sklop22[[#This Row],[Preračunana masa/volumen/kos na enoto kg]],"")</f>
        <v/>
      </c>
      <c r="J106" s="189"/>
      <c r="K106" s="171" t="s">
        <v>77</v>
      </c>
      <c r="L106" s="171" t="s">
        <v>77</v>
      </c>
      <c r="M106" s="171" t="s">
        <v>77</v>
      </c>
      <c r="N106" s="366"/>
      <c r="O106" s="171" t="s">
        <v>77</v>
      </c>
      <c r="P106" s="216"/>
      <c r="Q106" s="186">
        <f>+Sklop22[[#This Row],[cena/enota brez DDV v EUR]]*Sklop22[[#This Row],[Stopnja DDV (%)]]</f>
        <v>0</v>
      </c>
      <c r="R106" s="186">
        <f>+Sklop22[[#This Row],[cena/enota brez DDV v EUR]]+Sklop22[[#This Row],[Davek (EUR)]]</f>
        <v>0</v>
      </c>
      <c r="S106" s="186">
        <f>+Sklop22[[#This Row],[cena/enota brez DDV v EUR]]*Sklop22[[#This Row],[Okvirna količina]]</f>
        <v>0</v>
      </c>
      <c r="T106" s="186">
        <f>+Sklop22[[#This Row],[Končna cena/enoto mere (EUR) z DDV]]*Sklop22[[#This Row],[Okvirna količina]]</f>
        <v>0</v>
      </c>
      <c r="U106" s="171" t="s">
        <v>77</v>
      </c>
    </row>
    <row r="107" spans="1:21" s="484" customFormat="1" ht="12">
      <c r="A107" s="77" t="s">
        <v>228</v>
      </c>
      <c r="B107" s="537" t="s">
        <v>847</v>
      </c>
      <c r="C107" s="388" t="s">
        <v>482</v>
      </c>
      <c r="D107" s="118" t="s">
        <v>0</v>
      </c>
      <c r="E107" s="162"/>
      <c r="F107" s="209">
        <v>50</v>
      </c>
      <c r="G107" s="567" t="s">
        <v>0</v>
      </c>
      <c r="H107" s="209">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50</v>
      </c>
      <c r="I107" s="487" t="str">
        <f>IF(Sklop22[[#This Row],[ZAHTEVANA SHEMA KAKOVOSTI]]&lt;&gt;"",Sklop22[[#This Row],[Preračunana masa/volumen/kos na enoto kg]],"")</f>
        <v/>
      </c>
      <c r="J107" s="189"/>
      <c r="K107" s="171" t="s">
        <v>77</v>
      </c>
      <c r="L107" s="171" t="s">
        <v>77</v>
      </c>
      <c r="M107" s="171" t="s">
        <v>77</v>
      </c>
      <c r="N107" s="366"/>
      <c r="O107" s="171" t="s">
        <v>77</v>
      </c>
      <c r="P107" s="216"/>
      <c r="Q107" s="186">
        <f>+Sklop22[[#This Row],[cena/enota brez DDV v EUR]]*Sklop22[[#This Row],[Stopnja DDV (%)]]</f>
        <v>0</v>
      </c>
      <c r="R107" s="186">
        <f>+Sklop22[[#This Row],[cena/enota brez DDV v EUR]]+Sklop22[[#This Row],[Davek (EUR)]]</f>
        <v>0</v>
      </c>
      <c r="S107" s="186">
        <f>+Sklop22[[#This Row],[cena/enota brez DDV v EUR]]*Sklop22[[#This Row],[Okvirna količina]]</f>
        <v>0</v>
      </c>
      <c r="T107" s="186">
        <f>+Sklop22[[#This Row],[Končna cena/enoto mere (EUR) z DDV]]*Sklop22[[#This Row],[Okvirna količina]]</f>
        <v>0</v>
      </c>
      <c r="U107" s="171" t="s">
        <v>77</v>
      </c>
    </row>
    <row r="108" spans="1:21" s="484" customFormat="1" ht="12">
      <c r="A108" s="77" t="s">
        <v>229</v>
      </c>
      <c r="B108" s="537" t="s">
        <v>870</v>
      </c>
      <c r="C108" s="141" t="s">
        <v>146</v>
      </c>
      <c r="D108" s="141" t="s">
        <v>0</v>
      </c>
      <c r="E108" s="162"/>
      <c r="F108" s="209">
        <v>400</v>
      </c>
      <c r="G108" s="567" t="s">
        <v>0</v>
      </c>
      <c r="H108" s="209">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400</v>
      </c>
      <c r="I108" s="487" t="str">
        <f>IF(Sklop22[[#This Row],[ZAHTEVANA SHEMA KAKOVOSTI]]&lt;&gt;"",Sklop22[[#This Row],[Preračunana masa/volumen/kos na enoto kg]],"")</f>
        <v/>
      </c>
      <c r="J108" s="189"/>
      <c r="K108" s="171" t="s">
        <v>77</v>
      </c>
      <c r="L108" s="171" t="s">
        <v>77</v>
      </c>
      <c r="M108" s="171" t="s">
        <v>77</v>
      </c>
      <c r="N108" s="366"/>
      <c r="O108" s="171" t="s">
        <v>77</v>
      </c>
      <c r="P108" s="216"/>
      <c r="Q108" s="186">
        <f>+Sklop22[[#This Row],[cena/enota brez DDV v EUR]]*Sklop22[[#This Row],[Stopnja DDV (%)]]</f>
        <v>0</v>
      </c>
      <c r="R108" s="186">
        <f>+Sklop22[[#This Row],[cena/enota brez DDV v EUR]]+Sklop22[[#This Row],[Davek (EUR)]]</f>
        <v>0</v>
      </c>
      <c r="S108" s="186">
        <f>+Sklop22[[#This Row],[cena/enota brez DDV v EUR]]*Sklop22[[#This Row],[Okvirna količina]]</f>
        <v>0</v>
      </c>
      <c r="T108" s="186">
        <f>+Sklop22[[#This Row],[Končna cena/enoto mere (EUR) z DDV]]*Sklop22[[#This Row],[Okvirna količina]]</f>
        <v>0</v>
      </c>
      <c r="U108" s="171" t="s">
        <v>77</v>
      </c>
    </row>
    <row r="109" spans="1:21">
      <c r="A109" s="510" t="s">
        <v>98</v>
      </c>
      <c r="B109" s="499"/>
      <c r="C109" s="500"/>
      <c r="D109" s="500"/>
      <c r="E109" s="501"/>
      <c r="F109" s="502"/>
      <c r="G109" s="503"/>
      <c r="H109" s="504">
        <f>SUBTOTAL(109,Sklop22[Preračunana masa/volumen/kos na enoto kg])</f>
        <v>67177</v>
      </c>
      <c r="I109" s="504">
        <f>SUBTOTAL(109,Sklop22[Živila iz shem kakovosti (kg)])</f>
        <v>0</v>
      </c>
      <c r="J109" s="502"/>
      <c r="K109" s="505"/>
      <c r="L109" s="505"/>
      <c r="M109" s="506"/>
      <c r="N109" s="507"/>
      <c r="O109" s="507"/>
      <c r="P109" s="507"/>
      <c r="Q109" s="508"/>
      <c r="R109" s="502"/>
      <c r="S109" s="508">
        <f>SUBTOTAL(109,Sklop22[Vrednost za okvirno količino (EUR) brez DDV])</f>
        <v>0</v>
      </c>
      <c r="T109" s="508">
        <f>SUBTOTAL(109,Sklop22[Vrednost za okvirno količino (EUR) z DDV])</f>
        <v>0</v>
      </c>
      <c r="U109" s="509"/>
    </row>
    <row r="110" spans="1:21" ht="15">
      <c r="A110" s="6"/>
      <c r="B110" s="4"/>
      <c r="C110" s="26"/>
      <c r="D110" s="26"/>
      <c r="E110" s="25"/>
      <c r="F110" s="7"/>
      <c r="H110" s="8"/>
      <c r="I110" s="8"/>
      <c r="J110" s="8"/>
      <c r="K110" s="8"/>
      <c r="L110" s="20"/>
      <c r="M110" s="20"/>
      <c r="N110" s="8"/>
      <c r="O110" s="8"/>
      <c r="P110" s="8"/>
      <c r="Q110" s="8"/>
      <c r="R110" s="8"/>
      <c r="S110" s="3"/>
      <c r="T110" s="3"/>
      <c r="U110" s="7"/>
    </row>
    <row r="111" spans="1:21">
      <c r="A111" s="48" t="s">
        <v>94</v>
      </c>
      <c r="B111" s="16"/>
      <c r="C111" s="28"/>
      <c r="D111" s="28"/>
      <c r="E111" s="91"/>
      <c r="Q111" s="48"/>
      <c r="R111" s="48"/>
      <c r="S111" s="48"/>
      <c r="T111" s="48"/>
    </row>
    <row r="112" spans="1:21">
      <c r="A112" s="11" t="s">
        <v>96</v>
      </c>
      <c r="B112" s="16"/>
      <c r="C112" s="28"/>
      <c r="D112" s="28"/>
      <c r="E112" s="91"/>
    </row>
    <row r="113" spans="1:22">
      <c r="A113" s="86" t="s">
        <v>139</v>
      </c>
      <c r="F113" s="68"/>
      <c r="G113" s="68"/>
      <c r="H113" s="29"/>
      <c r="I113" s="29"/>
      <c r="J113" s="29"/>
      <c r="K113" s="29"/>
      <c r="L113" s="54"/>
      <c r="M113" s="54"/>
      <c r="N113" s="29"/>
      <c r="O113" s="29"/>
      <c r="P113" s="29"/>
      <c r="Q113" s="29"/>
      <c r="R113" s="29"/>
    </row>
    <row r="114" spans="1:22">
      <c r="A114" s="645"/>
      <c r="B114" s="645"/>
      <c r="C114" s="645"/>
      <c r="D114" s="645"/>
      <c r="E114" s="645"/>
      <c r="F114" s="645"/>
      <c r="G114" s="645"/>
      <c r="H114" s="645"/>
      <c r="I114" s="645"/>
      <c r="J114" s="645"/>
      <c r="K114" s="645"/>
      <c r="L114" s="645"/>
      <c r="M114" s="645"/>
      <c r="N114" s="54"/>
      <c r="O114" s="29"/>
      <c r="P114" s="29"/>
      <c r="Q114" s="29"/>
      <c r="R114" s="29"/>
      <c r="S114" s="29"/>
      <c r="U114" s="11"/>
      <c r="V114" s="68"/>
    </row>
    <row r="115" spans="1:22" ht="12.75" customHeight="1">
      <c r="A115" s="625"/>
      <c r="B115" s="625"/>
      <c r="C115" s="625"/>
      <c r="D115" s="625"/>
      <c r="E115" s="625"/>
      <c r="F115" s="625"/>
      <c r="G115" s="625"/>
      <c r="H115" s="625"/>
      <c r="I115" s="625"/>
      <c r="J115" s="625"/>
      <c r="K115" s="625"/>
      <c r="L115" s="625"/>
      <c r="M115" s="99"/>
      <c r="N115" s="99"/>
      <c r="O115" s="99"/>
      <c r="P115" s="99"/>
      <c r="Q115" s="99"/>
      <c r="R115" s="99"/>
      <c r="S115" s="99"/>
      <c r="T115" s="99"/>
      <c r="U115" s="99"/>
      <c r="V115" s="99"/>
    </row>
    <row r="116" spans="1:22">
      <c r="A116" s="86" t="s">
        <v>37</v>
      </c>
      <c r="F116" s="68"/>
      <c r="G116" s="68" t="s">
        <v>38</v>
      </c>
      <c r="H116" s="29"/>
      <c r="I116" s="29"/>
      <c r="J116" s="29"/>
      <c r="K116" s="29"/>
      <c r="L116" s="54"/>
      <c r="M116" s="54"/>
      <c r="N116" s="29"/>
      <c r="O116" s="29"/>
      <c r="P116" s="29"/>
      <c r="Q116" s="29" t="s">
        <v>39</v>
      </c>
      <c r="R116" s="29"/>
    </row>
    <row r="117" spans="1:22" ht="15">
      <c r="A117" s="6"/>
      <c r="B117" s="4"/>
      <c r="C117" s="26"/>
      <c r="D117" s="26"/>
      <c r="E117" s="25"/>
      <c r="F117" s="7"/>
      <c r="H117" s="8"/>
      <c r="I117" s="8"/>
      <c r="J117" s="8"/>
      <c r="K117" s="8"/>
      <c r="L117" s="20"/>
      <c r="M117" s="20"/>
      <c r="N117" s="8"/>
      <c r="O117" s="8"/>
      <c r="P117" s="8"/>
      <c r="Q117" s="8"/>
      <c r="R117" s="8"/>
      <c r="S117" s="3"/>
      <c r="T117" s="3"/>
      <c r="U117" s="7"/>
    </row>
    <row r="118" spans="1:22">
      <c r="B118" s="16"/>
      <c r="C118" s="28"/>
      <c r="D118" s="28"/>
      <c r="E118" s="91"/>
    </row>
    <row r="119" spans="1:22">
      <c r="B119" s="16"/>
      <c r="C119" s="28"/>
      <c r="D119" s="28"/>
      <c r="E119" s="91"/>
    </row>
    <row r="120" spans="1:22">
      <c r="B120" s="16"/>
      <c r="C120" s="28"/>
      <c r="D120" s="28"/>
      <c r="E120" s="91"/>
    </row>
    <row r="121" spans="1:22">
      <c r="B121" s="16"/>
      <c r="C121" s="28"/>
      <c r="D121" s="28"/>
      <c r="E121" s="91"/>
    </row>
    <row r="122" spans="1:22">
      <c r="B122" s="16"/>
      <c r="C122" s="28"/>
      <c r="D122" s="28"/>
      <c r="E122" s="91"/>
    </row>
    <row r="123" spans="1:22">
      <c r="B123" s="16"/>
      <c r="C123" s="28"/>
      <c r="D123" s="28"/>
      <c r="E123" s="91"/>
    </row>
    <row r="124" spans="1:22">
      <c r="B124" s="16"/>
      <c r="C124" s="28"/>
      <c r="D124" s="28"/>
      <c r="E124" s="91"/>
    </row>
    <row r="125" spans="1:22">
      <c r="B125" s="16"/>
      <c r="C125" s="28"/>
      <c r="D125" s="28"/>
      <c r="E125" s="91"/>
    </row>
    <row r="126" spans="1:22">
      <c r="B126" s="16"/>
      <c r="C126" s="28"/>
      <c r="D126" s="28"/>
      <c r="E126" s="91"/>
    </row>
    <row r="127" spans="1:22">
      <c r="B127" s="16"/>
      <c r="C127" s="28"/>
      <c r="D127" s="28"/>
      <c r="E127" s="91"/>
    </row>
    <row r="128" spans="1:22">
      <c r="B128" s="16"/>
      <c r="C128" s="28"/>
      <c r="D128" s="28"/>
      <c r="E128" s="91"/>
    </row>
    <row r="129" spans="1:22">
      <c r="B129" s="16"/>
      <c r="C129" s="28"/>
      <c r="D129" s="28"/>
      <c r="E129" s="91"/>
    </row>
    <row r="130" spans="1:22">
      <c r="B130" s="16"/>
      <c r="C130" s="28"/>
      <c r="D130" s="28"/>
      <c r="E130" s="91"/>
    </row>
    <row r="131" spans="1:22">
      <c r="B131" s="16"/>
      <c r="C131" s="28"/>
      <c r="D131" s="28"/>
      <c r="E131" s="9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s="18" customFormat="1">
      <c r="A264" s="11"/>
      <c r="B264" s="16"/>
      <c r="C264" s="28"/>
      <c r="D264" s="28"/>
      <c r="E264" s="91"/>
      <c r="F264" s="92"/>
      <c r="G264" s="92"/>
      <c r="L264" s="11"/>
      <c r="M264" s="11"/>
      <c r="N264" s="11"/>
      <c r="O264" s="11"/>
      <c r="P264" s="11"/>
      <c r="Q264" s="11"/>
      <c r="R264" s="11"/>
      <c r="S264" s="11"/>
      <c r="T264" s="11"/>
      <c r="U264" s="68"/>
      <c r="V264" s="11"/>
    </row>
    <row r="265" spans="1:22" s="18" customFormat="1">
      <c r="A265" s="11"/>
      <c r="B265" s="16"/>
      <c r="C265" s="28"/>
      <c r="D265" s="28"/>
      <c r="E265" s="91"/>
      <c r="F265" s="92"/>
      <c r="G265" s="92"/>
      <c r="L265" s="11"/>
      <c r="M265" s="11"/>
      <c r="N265" s="11"/>
      <c r="O265" s="11"/>
      <c r="P265" s="11"/>
      <c r="Q265" s="11"/>
      <c r="R265" s="11"/>
      <c r="S265" s="11"/>
      <c r="T265" s="11"/>
      <c r="U265" s="68"/>
      <c r="V265" s="11"/>
    </row>
    <row r="266" spans="1:22" s="18" customFormat="1">
      <c r="A266" s="11"/>
      <c r="B266" s="16"/>
      <c r="C266" s="28"/>
      <c r="D266" s="28"/>
      <c r="E266" s="91"/>
      <c r="F266" s="92"/>
      <c r="G266" s="92"/>
      <c r="L266" s="11"/>
      <c r="M266" s="11"/>
      <c r="N266" s="11"/>
      <c r="O266" s="11"/>
      <c r="P266" s="11"/>
      <c r="Q266" s="11"/>
      <c r="R266" s="11"/>
      <c r="S266" s="11"/>
      <c r="T266" s="11"/>
      <c r="U266" s="68"/>
      <c r="V266" s="11"/>
    </row>
    <row r="267" spans="1:22" s="18" customFormat="1">
      <c r="A267" s="11"/>
      <c r="B267" s="16"/>
      <c r="C267" s="28"/>
      <c r="D267" s="28"/>
      <c r="E267" s="91"/>
      <c r="F267" s="92"/>
      <c r="G267" s="92"/>
      <c r="L267" s="11"/>
      <c r="M267" s="11"/>
      <c r="N267" s="11"/>
      <c r="O267" s="11"/>
      <c r="P267" s="11"/>
      <c r="Q267" s="11"/>
      <c r="R267" s="11"/>
      <c r="S267" s="11"/>
      <c r="T267" s="11"/>
      <c r="U267" s="68"/>
      <c r="V267" s="11"/>
    </row>
    <row r="268" spans="1:22" s="18" customFormat="1">
      <c r="A268" s="11"/>
      <c r="B268" s="16"/>
      <c r="C268" s="28"/>
      <c r="D268" s="28"/>
      <c r="E268" s="91"/>
      <c r="F268" s="92"/>
      <c r="G268" s="92"/>
      <c r="L268" s="11"/>
      <c r="M268" s="11"/>
      <c r="N268" s="11"/>
      <c r="O268" s="11"/>
      <c r="P268" s="11"/>
      <c r="Q268" s="11"/>
      <c r="R268" s="11"/>
      <c r="S268" s="11"/>
      <c r="T268" s="11"/>
      <c r="U268" s="68"/>
      <c r="V268" s="11"/>
    </row>
    <row r="269" spans="1:22" s="18" customFormat="1">
      <c r="A269" s="11"/>
      <c r="B269" s="16"/>
      <c r="C269" s="28"/>
      <c r="D269" s="28"/>
      <c r="E269" s="91"/>
      <c r="F269" s="92"/>
      <c r="G269" s="92"/>
      <c r="L269" s="11"/>
      <c r="M269" s="11"/>
      <c r="N269" s="11"/>
      <c r="O269" s="11"/>
      <c r="P269" s="11"/>
      <c r="Q269" s="11"/>
      <c r="R269" s="11"/>
      <c r="S269" s="11"/>
      <c r="T269" s="11"/>
      <c r="U269" s="68"/>
      <c r="V269" s="11"/>
    </row>
    <row r="270" spans="1:22" s="18" customFormat="1">
      <c r="A270" s="11"/>
      <c r="B270" s="16"/>
      <c r="C270" s="28"/>
      <c r="D270" s="28"/>
      <c r="E270" s="91"/>
      <c r="F270" s="92"/>
      <c r="G270" s="92"/>
      <c r="L270" s="11"/>
      <c r="M270" s="11"/>
      <c r="N270" s="11"/>
      <c r="O270" s="11"/>
      <c r="P270" s="11"/>
      <c r="Q270" s="11"/>
      <c r="R270" s="11"/>
      <c r="S270" s="11"/>
      <c r="T270" s="11"/>
      <c r="U270" s="68"/>
      <c r="V270" s="11"/>
    </row>
    <row r="271" spans="1:22" s="18" customFormat="1">
      <c r="A271" s="11"/>
      <c r="B271" s="16"/>
      <c r="C271" s="28"/>
      <c r="D271" s="28"/>
      <c r="E271" s="91"/>
      <c r="F271" s="92"/>
      <c r="G271" s="92"/>
      <c r="L271" s="11"/>
      <c r="M271" s="11"/>
      <c r="N271" s="11"/>
      <c r="O271" s="11"/>
      <c r="P271" s="11"/>
      <c r="Q271" s="11"/>
      <c r="R271" s="11"/>
      <c r="S271" s="11"/>
      <c r="T271" s="11"/>
      <c r="U271" s="68"/>
      <c r="V271" s="11"/>
    </row>
    <row r="272" spans="1:22" s="18" customFormat="1">
      <c r="A272" s="11"/>
      <c r="B272" s="16"/>
      <c r="C272" s="28"/>
      <c r="D272" s="28"/>
      <c r="E272" s="91"/>
      <c r="F272" s="92"/>
      <c r="G272" s="92"/>
      <c r="L272" s="11"/>
      <c r="M272" s="11"/>
      <c r="N272" s="11"/>
      <c r="O272" s="11"/>
      <c r="P272" s="11"/>
      <c r="Q272" s="11"/>
      <c r="R272" s="11"/>
      <c r="S272" s="11"/>
      <c r="T272" s="11"/>
      <c r="U272" s="68"/>
      <c r="V272" s="11"/>
    </row>
    <row r="273" spans="1:22" s="18" customFormat="1">
      <c r="A273" s="11"/>
      <c r="B273" s="16"/>
      <c r="C273" s="28"/>
      <c r="D273" s="28"/>
      <c r="E273" s="91"/>
      <c r="F273" s="92"/>
      <c r="G273" s="92"/>
      <c r="L273" s="11"/>
      <c r="M273" s="11"/>
      <c r="N273" s="11"/>
      <c r="O273" s="11"/>
      <c r="P273" s="11"/>
      <c r="Q273" s="11"/>
      <c r="R273" s="11"/>
      <c r="S273" s="11"/>
      <c r="T273" s="11"/>
      <c r="U273" s="68"/>
      <c r="V273" s="11"/>
    </row>
    <row r="274" spans="1:22" s="18" customFormat="1">
      <c r="A274" s="11"/>
      <c r="B274" s="16"/>
      <c r="C274" s="28"/>
      <c r="D274" s="28"/>
      <c r="E274" s="91"/>
      <c r="F274" s="92"/>
      <c r="G274" s="92"/>
      <c r="L274" s="11"/>
      <c r="M274" s="11"/>
      <c r="N274" s="11"/>
      <c r="O274" s="11"/>
      <c r="P274" s="11"/>
      <c r="Q274" s="11"/>
      <c r="R274" s="11"/>
      <c r="S274" s="11"/>
      <c r="T274" s="11"/>
      <c r="U274" s="68"/>
      <c r="V274" s="11"/>
    </row>
    <row r="275" spans="1:22" s="18" customFormat="1">
      <c r="A275" s="11"/>
      <c r="B275" s="16"/>
      <c r="C275" s="28"/>
      <c r="D275" s="28"/>
      <c r="E275" s="91"/>
      <c r="F275" s="92"/>
      <c r="G275" s="92"/>
      <c r="L275" s="11"/>
      <c r="M275" s="11"/>
      <c r="N275" s="11"/>
      <c r="O275" s="11"/>
      <c r="P275" s="11"/>
      <c r="Q275" s="11"/>
      <c r="R275" s="11"/>
      <c r="S275" s="11"/>
      <c r="T275" s="11"/>
      <c r="U275" s="68"/>
      <c r="V275" s="11"/>
    </row>
    <row r="276" spans="1:22" s="18" customFormat="1">
      <c r="A276" s="11"/>
      <c r="B276" s="16"/>
      <c r="C276" s="28"/>
      <c r="D276" s="28"/>
      <c r="E276" s="91"/>
      <c r="F276" s="92"/>
      <c r="G276" s="92"/>
      <c r="L276" s="11"/>
      <c r="M276" s="11"/>
      <c r="N276" s="11"/>
      <c r="O276" s="11"/>
      <c r="P276" s="11"/>
      <c r="Q276" s="11"/>
      <c r="R276" s="11"/>
      <c r="S276" s="11"/>
      <c r="T276" s="11"/>
      <c r="U276" s="68"/>
      <c r="V276" s="11"/>
    </row>
    <row r="277" spans="1:22" s="18" customFormat="1">
      <c r="A277" s="11"/>
      <c r="B277" s="16"/>
      <c r="C277" s="28"/>
      <c r="D277" s="28"/>
      <c r="E277" s="91"/>
      <c r="F277" s="92"/>
      <c r="G277" s="92"/>
      <c r="L277" s="11"/>
      <c r="M277" s="11"/>
      <c r="N277" s="11"/>
      <c r="O277" s="11"/>
      <c r="P277" s="11"/>
      <c r="Q277" s="11"/>
      <c r="R277" s="11"/>
      <c r="S277" s="11"/>
      <c r="T277" s="11"/>
      <c r="U277" s="68"/>
      <c r="V277" s="11"/>
    </row>
    <row r="278" spans="1:22" s="18" customFormat="1">
      <c r="A278" s="11"/>
      <c r="B278" s="16"/>
      <c r="C278" s="28"/>
      <c r="D278" s="28"/>
      <c r="E278" s="91"/>
      <c r="F278" s="92"/>
      <c r="G278" s="92"/>
      <c r="L278" s="11"/>
      <c r="M278" s="11"/>
      <c r="N278" s="11"/>
      <c r="O278" s="11"/>
      <c r="P278" s="11"/>
      <c r="Q278" s="11"/>
      <c r="R278" s="11"/>
      <c r="S278" s="11"/>
      <c r="T278" s="11"/>
      <c r="U278" s="68"/>
      <c r="V278" s="11"/>
    </row>
    <row r="279" spans="1:22" s="18" customFormat="1">
      <c r="A279" s="11"/>
      <c r="B279" s="16"/>
      <c r="C279" s="28"/>
      <c r="D279" s="28"/>
      <c r="E279" s="91"/>
      <c r="F279" s="92"/>
      <c r="G279" s="92"/>
      <c r="L279" s="11"/>
      <c r="M279" s="11"/>
      <c r="N279" s="11"/>
      <c r="O279" s="11"/>
      <c r="P279" s="11"/>
      <c r="Q279" s="11"/>
      <c r="R279" s="11"/>
      <c r="S279" s="11"/>
      <c r="T279" s="11"/>
      <c r="U279" s="68"/>
      <c r="V279" s="11"/>
    </row>
    <row r="280" spans="1:22" s="18" customFormat="1">
      <c r="A280" s="11"/>
      <c r="B280" s="16"/>
      <c r="C280" s="28"/>
      <c r="D280" s="28"/>
      <c r="E280" s="91"/>
      <c r="F280" s="92"/>
      <c r="G280" s="92"/>
      <c r="L280" s="11"/>
      <c r="M280" s="11"/>
      <c r="N280" s="11"/>
      <c r="O280" s="11"/>
      <c r="P280" s="11"/>
      <c r="Q280" s="11"/>
      <c r="R280" s="11"/>
      <c r="S280" s="11"/>
      <c r="T280" s="11"/>
      <c r="U280" s="68"/>
      <c r="V280" s="11"/>
    </row>
    <row r="281" spans="1:22" s="18" customFormat="1">
      <c r="A281" s="11"/>
      <c r="B281" s="16"/>
      <c r="C281" s="28"/>
      <c r="D281" s="28"/>
      <c r="E281" s="91"/>
      <c r="F281" s="92"/>
      <c r="G281" s="92"/>
      <c r="L281" s="11"/>
      <c r="M281" s="11"/>
      <c r="N281" s="11"/>
      <c r="O281" s="11"/>
      <c r="P281" s="11"/>
      <c r="Q281" s="11"/>
      <c r="R281" s="11"/>
      <c r="S281" s="11"/>
      <c r="T281" s="11"/>
      <c r="U281" s="68"/>
      <c r="V281" s="11"/>
    </row>
    <row r="282" spans="1:22" s="18" customFormat="1">
      <c r="A282" s="11"/>
      <c r="B282" s="16"/>
      <c r="C282" s="28"/>
      <c r="D282" s="28"/>
      <c r="E282" s="91"/>
      <c r="F282" s="92"/>
      <c r="G282" s="92"/>
      <c r="L282" s="11"/>
      <c r="M282" s="11"/>
      <c r="N282" s="11"/>
      <c r="O282" s="11"/>
      <c r="P282" s="11"/>
      <c r="Q282" s="11"/>
      <c r="R282" s="11"/>
      <c r="S282" s="11"/>
      <c r="T282" s="11"/>
      <c r="U282" s="68"/>
      <c r="V282" s="11"/>
    </row>
    <row r="283" spans="1:22" s="18" customFormat="1">
      <c r="A283" s="11"/>
      <c r="B283" s="16"/>
      <c r="C283" s="28"/>
      <c r="D283" s="28"/>
      <c r="E283" s="91"/>
      <c r="F283" s="92"/>
      <c r="G283" s="92"/>
      <c r="L283" s="11"/>
      <c r="M283" s="11"/>
      <c r="N283" s="11"/>
      <c r="O283" s="11"/>
      <c r="P283" s="11"/>
      <c r="Q283" s="11"/>
      <c r="R283" s="11"/>
      <c r="S283" s="11"/>
      <c r="T283" s="11"/>
      <c r="U283" s="68"/>
      <c r="V283" s="11"/>
    </row>
    <row r="284" spans="1:22" s="18" customFormat="1">
      <c r="A284" s="11"/>
      <c r="B284" s="16"/>
      <c r="C284" s="28"/>
      <c r="D284" s="28"/>
      <c r="E284" s="91"/>
      <c r="F284" s="92"/>
      <c r="G284" s="92"/>
      <c r="L284" s="11"/>
      <c r="M284" s="11"/>
      <c r="N284" s="11"/>
      <c r="O284" s="11"/>
      <c r="P284" s="11"/>
      <c r="Q284" s="11"/>
      <c r="R284" s="11"/>
      <c r="S284" s="11"/>
      <c r="T284" s="11"/>
      <c r="U284" s="68"/>
      <c r="V284" s="11"/>
    </row>
    <row r="285" spans="1:22" s="18" customFormat="1">
      <c r="A285" s="11"/>
      <c r="B285" s="16"/>
      <c r="C285" s="28"/>
      <c r="D285" s="28"/>
      <c r="E285" s="91"/>
      <c r="F285" s="92"/>
      <c r="G285" s="92"/>
      <c r="L285" s="11"/>
      <c r="M285" s="11"/>
      <c r="N285" s="11"/>
      <c r="O285" s="11"/>
      <c r="P285" s="11"/>
      <c r="Q285" s="11"/>
      <c r="R285" s="11"/>
      <c r="S285" s="11"/>
      <c r="T285" s="11"/>
      <c r="U285" s="68"/>
      <c r="V285" s="11"/>
    </row>
    <row r="286" spans="1:22" s="18" customFormat="1">
      <c r="A286" s="11"/>
      <c r="B286" s="16"/>
      <c r="C286" s="28"/>
      <c r="D286" s="28"/>
      <c r="E286" s="91"/>
      <c r="F286" s="92"/>
      <c r="G286" s="92"/>
      <c r="L286" s="11"/>
      <c r="M286" s="11"/>
      <c r="N286" s="11"/>
      <c r="O286" s="11"/>
      <c r="P286" s="11"/>
      <c r="Q286" s="11"/>
      <c r="R286" s="11"/>
      <c r="S286" s="11"/>
      <c r="T286" s="11"/>
      <c r="U286" s="68"/>
      <c r="V286" s="11"/>
    </row>
    <row r="287" spans="1:22" s="18" customFormat="1">
      <c r="A287" s="11"/>
      <c r="B287" s="16"/>
      <c r="C287" s="28"/>
      <c r="D287" s="28"/>
      <c r="E287" s="91"/>
      <c r="F287" s="92"/>
      <c r="G287" s="92"/>
      <c r="L287" s="11"/>
      <c r="M287" s="11"/>
      <c r="N287" s="11"/>
      <c r="O287" s="11"/>
      <c r="P287" s="11"/>
      <c r="Q287" s="11"/>
      <c r="R287" s="11"/>
      <c r="S287" s="11"/>
      <c r="T287" s="11"/>
      <c r="U287" s="68"/>
      <c r="V287" s="11"/>
    </row>
    <row r="288" spans="1:22" s="18" customFormat="1">
      <c r="A288" s="11"/>
      <c r="B288" s="16"/>
      <c r="C288" s="28"/>
      <c r="D288" s="28"/>
      <c r="E288" s="91"/>
      <c r="F288" s="92"/>
      <c r="G288" s="92"/>
      <c r="L288" s="11"/>
      <c r="M288" s="11"/>
      <c r="N288" s="11"/>
      <c r="O288" s="11"/>
      <c r="P288" s="11"/>
      <c r="Q288" s="11"/>
      <c r="R288" s="11"/>
      <c r="S288" s="11"/>
      <c r="T288" s="11"/>
      <c r="U288" s="68"/>
      <c r="V288" s="11"/>
    </row>
    <row r="289" spans="1:22" s="18" customFormat="1">
      <c r="A289" s="11"/>
      <c r="B289" s="16"/>
      <c r="C289" s="28"/>
      <c r="D289" s="28"/>
      <c r="E289" s="91"/>
      <c r="F289" s="92"/>
      <c r="G289" s="92"/>
      <c r="L289" s="11"/>
      <c r="M289" s="11"/>
      <c r="N289" s="11"/>
      <c r="O289" s="11"/>
      <c r="P289" s="11"/>
      <c r="Q289" s="11"/>
      <c r="R289" s="11"/>
      <c r="S289" s="11"/>
      <c r="T289" s="11"/>
      <c r="U289" s="68"/>
      <c r="V289" s="11"/>
    </row>
    <row r="290" spans="1:22" s="18" customFormat="1">
      <c r="A290" s="11"/>
      <c r="B290" s="16"/>
      <c r="C290" s="28"/>
      <c r="D290" s="28"/>
      <c r="E290" s="91"/>
      <c r="F290" s="92"/>
      <c r="G290" s="92"/>
      <c r="L290" s="11"/>
      <c r="M290" s="11"/>
      <c r="N290" s="11"/>
      <c r="O290" s="11"/>
      <c r="P290" s="11"/>
      <c r="Q290" s="11"/>
      <c r="R290" s="11"/>
      <c r="S290" s="11"/>
      <c r="T290" s="11"/>
      <c r="U290" s="68"/>
      <c r="V290" s="11"/>
    </row>
    <row r="291" spans="1:22" s="18" customFormat="1">
      <c r="A291" s="11"/>
      <c r="B291" s="16"/>
      <c r="C291" s="28"/>
      <c r="D291" s="28"/>
      <c r="E291" s="91"/>
      <c r="F291" s="92"/>
      <c r="G291" s="92"/>
      <c r="L291" s="11"/>
      <c r="M291" s="11"/>
      <c r="N291" s="11"/>
      <c r="O291" s="11"/>
      <c r="P291" s="11"/>
      <c r="Q291" s="11"/>
      <c r="R291" s="11"/>
      <c r="S291" s="11"/>
      <c r="T291" s="11"/>
      <c r="U291" s="68"/>
      <c r="V291" s="11"/>
    </row>
    <row r="292" spans="1:22" s="18" customFormat="1">
      <c r="A292" s="11"/>
      <c r="B292" s="16"/>
      <c r="C292" s="28"/>
      <c r="D292" s="28"/>
      <c r="E292" s="91"/>
      <c r="F292" s="92"/>
      <c r="G292" s="92"/>
      <c r="L292" s="11"/>
      <c r="M292" s="11"/>
      <c r="N292" s="11"/>
      <c r="O292" s="11"/>
      <c r="P292" s="11"/>
      <c r="Q292" s="11"/>
      <c r="R292" s="11"/>
      <c r="S292" s="11"/>
      <c r="T292" s="11"/>
      <c r="U292" s="68"/>
      <c r="V292" s="11"/>
    </row>
    <row r="293" spans="1:22" s="18" customFormat="1">
      <c r="A293" s="11"/>
      <c r="B293" s="16"/>
      <c r="C293" s="28"/>
      <c r="D293" s="28"/>
      <c r="E293" s="91"/>
      <c r="F293" s="92"/>
      <c r="G293" s="92"/>
      <c r="L293" s="11"/>
      <c r="M293" s="11"/>
      <c r="N293" s="11"/>
      <c r="O293" s="11"/>
      <c r="P293" s="11"/>
      <c r="Q293" s="11"/>
      <c r="R293" s="11"/>
      <c r="S293" s="11"/>
      <c r="T293" s="11"/>
      <c r="U293" s="68"/>
      <c r="V293" s="11"/>
    </row>
    <row r="294" spans="1:22" s="18" customFormat="1">
      <c r="A294" s="11"/>
      <c r="B294" s="16"/>
      <c r="C294" s="28"/>
      <c r="D294" s="28"/>
      <c r="E294" s="91"/>
      <c r="F294" s="92"/>
      <c r="G294" s="92"/>
      <c r="L294" s="11"/>
      <c r="M294" s="11"/>
      <c r="N294" s="11"/>
      <c r="O294" s="11"/>
      <c r="P294" s="11"/>
      <c r="Q294" s="11"/>
      <c r="R294" s="11"/>
      <c r="S294" s="11"/>
      <c r="T294" s="11"/>
      <c r="U294" s="68"/>
      <c r="V294" s="11"/>
    </row>
    <row r="295" spans="1:22" s="18" customFormat="1">
      <c r="A295" s="11"/>
      <c r="B295" s="16"/>
      <c r="C295" s="28"/>
      <c r="D295" s="28"/>
      <c r="E295" s="91"/>
      <c r="F295" s="92"/>
      <c r="G295" s="92"/>
      <c r="L295" s="11"/>
      <c r="M295" s="11"/>
      <c r="N295" s="11"/>
      <c r="O295" s="11"/>
      <c r="P295" s="11"/>
      <c r="Q295" s="11"/>
      <c r="R295" s="11"/>
      <c r="S295" s="11"/>
      <c r="T295" s="11"/>
      <c r="U295" s="68"/>
      <c r="V295" s="11"/>
    </row>
    <row r="296" spans="1:22" s="18" customFormat="1">
      <c r="A296" s="11"/>
      <c r="B296" s="16"/>
      <c r="C296" s="28"/>
      <c r="D296" s="28"/>
      <c r="E296" s="91"/>
      <c r="F296" s="92"/>
      <c r="G296" s="92"/>
      <c r="L296" s="11"/>
      <c r="M296" s="11"/>
      <c r="N296" s="11"/>
      <c r="O296" s="11"/>
      <c r="P296" s="11"/>
      <c r="Q296" s="11"/>
      <c r="R296" s="11"/>
      <c r="S296" s="11"/>
      <c r="T296" s="11"/>
      <c r="U296" s="68"/>
      <c r="V296" s="11"/>
    </row>
    <row r="297" spans="1:22" s="18" customFormat="1">
      <c r="A297" s="11"/>
      <c r="B297" s="16"/>
      <c r="C297" s="28"/>
      <c r="D297" s="28"/>
      <c r="E297" s="91"/>
      <c r="F297" s="92"/>
      <c r="G297" s="92"/>
      <c r="L297" s="11"/>
      <c r="M297" s="11"/>
      <c r="N297" s="11"/>
      <c r="O297" s="11"/>
      <c r="P297" s="11"/>
      <c r="Q297" s="11"/>
      <c r="R297" s="11"/>
      <c r="S297" s="11"/>
      <c r="T297" s="11"/>
      <c r="U297" s="68"/>
      <c r="V297" s="11"/>
    </row>
    <row r="298" spans="1:22" s="18" customFormat="1">
      <c r="A298" s="11"/>
      <c r="B298" s="16"/>
      <c r="C298" s="28"/>
      <c r="D298" s="28"/>
      <c r="E298" s="91"/>
      <c r="F298" s="92"/>
      <c r="G298" s="92"/>
      <c r="L298" s="11"/>
      <c r="M298" s="11"/>
      <c r="N298" s="11"/>
      <c r="O298" s="11"/>
      <c r="P298" s="11"/>
      <c r="Q298" s="11"/>
      <c r="R298" s="11"/>
      <c r="S298" s="11"/>
      <c r="T298" s="11"/>
      <c r="U298" s="68"/>
      <c r="V298" s="11"/>
    </row>
    <row r="299" spans="1:22" s="18" customFormat="1">
      <c r="A299" s="11"/>
      <c r="B299" s="16"/>
      <c r="C299" s="28"/>
      <c r="D299" s="28"/>
      <c r="E299" s="91"/>
      <c r="F299" s="92"/>
      <c r="G299" s="92"/>
      <c r="L299" s="11"/>
      <c r="M299" s="11"/>
      <c r="N299" s="11"/>
      <c r="O299" s="11"/>
      <c r="P299" s="11"/>
      <c r="Q299" s="11"/>
      <c r="R299" s="11"/>
      <c r="S299" s="11"/>
      <c r="T299" s="11"/>
      <c r="U299" s="68"/>
      <c r="V299" s="11"/>
    </row>
    <row r="300" spans="1:22" s="18" customFormat="1">
      <c r="A300" s="11"/>
      <c r="B300" s="16"/>
      <c r="C300" s="28"/>
      <c r="D300" s="28"/>
      <c r="E300" s="91"/>
      <c r="F300" s="92"/>
      <c r="G300" s="92"/>
      <c r="L300" s="11"/>
      <c r="M300" s="11"/>
      <c r="N300" s="11"/>
      <c r="O300" s="11"/>
      <c r="P300" s="11"/>
      <c r="Q300" s="11"/>
      <c r="R300" s="11"/>
      <c r="S300" s="11"/>
      <c r="T300" s="11"/>
      <c r="U300" s="68"/>
      <c r="V300" s="11"/>
    </row>
    <row r="301" spans="1:22" s="18" customFormat="1">
      <c r="A301" s="11"/>
      <c r="B301" s="16"/>
      <c r="C301" s="28"/>
      <c r="D301" s="28"/>
      <c r="E301" s="91"/>
      <c r="F301" s="92"/>
      <c r="G301" s="92"/>
      <c r="L301" s="11"/>
      <c r="M301" s="11"/>
      <c r="N301" s="11"/>
      <c r="O301" s="11"/>
      <c r="P301" s="11"/>
      <c r="Q301" s="11"/>
      <c r="R301" s="11"/>
      <c r="S301" s="11"/>
      <c r="T301" s="11"/>
      <c r="U301" s="68"/>
      <c r="V301" s="11"/>
    </row>
    <row r="302" spans="1:22" s="18" customFormat="1">
      <c r="A302" s="11"/>
      <c r="B302" s="16"/>
      <c r="C302" s="28"/>
      <c r="D302" s="28"/>
      <c r="E302" s="91"/>
      <c r="F302" s="92"/>
      <c r="G302" s="92"/>
      <c r="L302" s="11"/>
      <c r="M302" s="11"/>
      <c r="N302" s="11"/>
      <c r="O302" s="11"/>
      <c r="P302" s="11"/>
      <c r="Q302" s="11"/>
      <c r="R302" s="11"/>
      <c r="S302" s="11"/>
      <c r="T302" s="11"/>
      <c r="U302" s="68"/>
      <c r="V302" s="11"/>
    </row>
    <row r="303" spans="1:22" s="18" customFormat="1">
      <c r="A303" s="11"/>
      <c r="B303" s="16"/>
      <c r="C303" s="28"/>
      <c r="D303" s="28"/>
      <c r="E303" s="91"/>
      <c r="F303" s="92"/>
      <c r="G303" s="92"/>
      <c r="L303" s="11"/>
      <c r="M303" s="11"/>
      <c r="N303" s="11"/>
      <c r="O303" s="11"/>
      <c r="P303" s="11"/>
      <c r="Q303" s="11"/>
      <c r="R303" s="11"/>
      <c r="S303" s="11"/>
      <c r="T303" s="11"/>
      <c r="U303" s="68"/>
      <c r="V303" s="11"/>
    </row>
    <row r="304" spans="1:22" s="18" customFormat="1">
      <c r="A304" s="11"/>
      <c r="B304" s="16"/>
      <c r="C304" s="28"/>
      <c r="D304" s="28"/>
      <c r="E304" s="91"/>
      <c r="F304" s="92"/>
      <c r="G304" s="92"/>
      <c r="L304" s="11"/>
      <c r="M304" s="11"/>
      <c r="N304" s="11"/>
      <c r="O304" s="11"/>
      <c r="P304" s="11"/>
      <c r="Q304" s="11"/>
      <c r="R304" s="11"/>
      <c r="S304" s="11"/>
      <c r="T304" s="11"/>
      <c r="U304" s="68"/>
      <c r="V304" s="11"/>
    </row>
    <row r="305" spans="1:22" s="18" customFormat="1">
      <c r="A305" s="11"/>
      <c r="B305" s="16"/>
      <c r="C305" s="28"/>
      <c r="D305" s="28"/>
      <c r="E305" s="91"/>
      <c r="F305" s="92"/>
      <c r="G305" s="92"/>
      <c r="L305" s="11"/>
      <c r="M305" s="11"/>
      <c r="N305" s="11"/>
      <c r="O305" s="11"/>
      <c r="P305" s="11"/>
      <c r="Q305" s="11"/>
      <c r="R305" s="11"/>
      <c r="S305" s="11"/>
      <c r="T305" s="11"/>
      <c r="U305" s="68"/>
      <c r="V305" s="11"/>
    </row>
    <row r="306" spans="1:22" s="18" customFormat="1">
      <c r="A306" s="11"/>
      <c r="B306" s="16"/>
      <c r="C306" s="28"/>
      <c r="D306" s="28"/>
      <c r="E306" s="91"/>
      <c r="F306" s="92"/>
      <c r="G306" s="92"/>
      <c r="L306" s="11"/>
      <c r="M306" s="11"/>
      <c r="N306" s="11"/>
      <c r="O306" s="11"/>
      <c r="P306" s="11"/>
      <c r="Q306" s="11"/>
      <c r="R306" s="11"/>
      <c r="S306" s="11"/>
      <c r="T306" s="11"/>
      <c r="U306" s="68"/>
      <c r="V306" s="11"/>
    </row>
    <row r="307" spans="1:22" s="18" customFormat="1">
      <c r="A307" s="11"/>
      <c r="B307" s="16"/>
      <c r="C307" s="28"/>
      <c r="D307" s="28"/>
      <c r="E307" s="91"/>
      <c r="F307" s="92"/>
      <c r="G307" s="92"/>
      <c r="L307" s="11"/>
      <c r="M307" s="11"/>
      <c r="N307" s="11"/>
      <c r="O307" s="11"/>
      <c r="P307" s="11"/>
      <c r="Q307" s="11"/>
      <c r="R307" s="11"/>
      <c r="S307" s="11"/>
      <c r="T307" s="11"/>
      <c r="U307" s="68"/>
      <c r="V307" s="11"/>
    </row>
    <row r="308" spans="1:22" s="18" customFormat="1">
      <c r="A308" s="11"/>
      <c r="B308" s="16"/>
      <c r="C308" s="28"/>
      <c r="D308" s="28"/>
      <c r="E308" s="91"/>
      <c r="F308" s="92"/>
      <c r="G308" s="92"/>
      <c r="L308" s="11"/>
      <c r="M308" s="11"/>
      <c r="N308" s="11"/>
      <c r="O308" s="11"/>
      <c r="P308" s="11"/>
      <c r="Q308" s="11"/>
      <c r="R308" s="11"/>
      <c r="S308" s="11"/>
      <c r="T308" s="11"/>
      <c r="U308" s="68"/>
      <c r="V308" s="11"/>
    </row>
    <row r="309" spans="1:22" s="18" customFormat="1">
      <c r="A309" s="11"/>
      <c r="B309" s="16"/>
      <c r="C309" s="28"/>
      <c r="D309" s="28"/>
      <c r="E309" s="91"/>
      <c r="F309" s="92"/>
      <c r="G309" s="92"/>
      <c r="L309" s="11"/>
      <c r="M309" s="11"/>
      <c r="N309" s="11"/>
      <c r="O309" s="11"/>
      <c r="P309" s="11"/>
      <c r="Q309" s="11"/>
      <c r="R309" s="11"/>
      <c r="S309" s="11"/>
      <c r="T309" s="11"/>
      <c r="U309" s="68"/>
      <c r="V309" s="11"/>
    </row>
    <row r="310" spans="1:22" s="18" customFormat="1">
      <c r="A310" s="11"/>
      <c r="B310" s="16"/>
      <c r="C310" s="28"/>
      <c r="D310" s="28"/>
      <c r="E310" s="91"/>
      <c r="F310" s="92"/>
      <c r="G310" s="92"/>
      <c r="L310" s="11"/>
      <c r="M310" s="11"/>
      <c r="N310" s="11"/>
      <c r="O310" s="11"/>
      <c r="P310" s="11"/>
      <c r="Q310" s="11"/>
      <c r="R310" s="11"/>
      <c r="S310" s="11"/>
      <c r="T310" s="11"/>
      <c r="U310" s="68"/>
      <c r="V310" s="11"/>
    </row>
    <row r="311" spans="1:22" s="18" customFormat="1">
      <c r="A311" s="11"/>
      <c r="B311" s="16"/>
      <c r="C311" s="28"/>
      <c r="D311" s="28"/>
      <c r="E311" s="91"/>
      <c r="F311" s="92"/>
      <c r="G311" s="92"/>
      <c r="L311" s="11"/>
      <c r="M311" s="11"/>
      <c r="N311" s="11"/>
      <c r="O311" s="11"/>
      <c r="P311" s="11"/>
      <c r="Q311" s="11"/>
      <c r="R311" s="11"/>
      <c r="S311" s="11"/>
      <c r="T311" s="11"/>
      <c r="U311" s="68"/>
      <c r="V311" s="11"/>
    </row>
    <row r="312" spans="1:22" s="18" customFormat="1">
      <c r="A312" s="11"/>
      <c r="B312" s="16"/>
      <c r="C312" s="28"/>
      <c r="D312" s="28"/>
      <c r="E312" s="91"/>
      <c r="F312" s="92"/>
      <c r="G312" s="92"/>
      <c r="L312" s="11"/>
      <c r="M312" s="11"/>
      <c r="N312" s="11"/>
      <c r="O312" s="11"/>
      <c r="P312" s="11"/>
      <c r="Q312" s="11"/>
      <c r="R312" s="11"/>
      <c r="S312" s="11"/>
      <c r="T312" s="11"/>
      <c r="U312" s="68"/>
      <c r="V312" s="11"/>
    </row>
    <row r="313" spans="1:22" s="18" customFormat="1">
      <c r="A313" s="11"/>
      <c r="B313" s="16"/>
      <c r="C313" s="28"/>
      <c r="D313" s="28"/>
      <c r="E313" s="91"/>
      <c r="F313" s="92"/>
      <c r="G313" s="92"/>
      <c r="L313" s="11"/>
      <c r="M313" s="11"/>
      <c r="N313" s="11"/>
      <c r="O313" s="11"/>
      <c r="P313" s="11"/>
      <c r="Q313" s="11"/>
      <c r="R313" s="11"/>
      <c r="S313" s="11"/>
      <c r="T313" s="11"/>
      <c r="U313" s="68"/>
      <c r="V313" s="11"/>
    </row>
    <row r="314" spans="1:22" s="18" customFormat="1">
      <c r="A314" s="11"/>
      <c r="B314" s="16"/>
      <c r="C314" s="28"/>
      <c r="D314" s="28"/>
      <c r="E314" s="91"/>
      <c r="F314" s="92"/>
      <c r="G314" s="92"/>
      <c r="L314" s="11"/>
      <c r="M314" s="11"/>
      <c r="N314" s="11"/>
      <c r="O314" s="11"/>
      <c r="P314" s="11"/>
      <c r="Q314" s="11"/>
      <c r="R314" s="11"/>
      <c r="S314" s="11"/>
      <c r="T314" s="11"/>
      <c r="U314" s="68"/>
      <c r="V314" s="11"/>
    </row>
    <row r="315" spans="1:22" s="18" customFormat="1">
      <c r="A315" s="11"/>
      <c r="B315" s="16"/>
      <c r="C315" s="28"/>
      <c r="D315" s="28"/>
      <c r="E315" s="91"/>
      <c r="F315" s="92"/>
      <c r="G315" s="92"/>
      <c r="L315" s="11"/>
      <c r="M315" s="11"/>
      <c r="N315" s="11"/>
      <c r="O315" s="11"/>
      <c r="P315" s="11"/>
      <c r="Q315" s="11"/>
      <c r="R315" s="11"/>
      <c r="S315" s="11"/>
      <c r="T315" s="11"/>
      <c r="U315" s="68"/>
      <c r="V315" s="11"/>
    </row>
    <row r="316" spans="1:22" s="18" customFormat="1">
      <c r="A316" s="11"/>
      <c r="B316" s="16"/>
      <c r="C316" s="28"/>
      <c r="D316" s="28"/>
      <c r="E316" s="91"/>
      <c r="F316" s="92"/>
      <c r="G316" s="92"/>
      <c r="L316" s="11"/>
      <c r="M316" s="11"/>
      <c r="N316" s="11"/>
      <c r="O316" s="11"/>
      <c r="P316" s="11"/>
      <c r="Q316" s="11"/>
      <c r="R316" s="11"/>
      <c r="S316" s="11"/>
      <c r="T316" s="11"/>
      <c r="U316" s="68"/>
      <c r="V316" s="11"/>
    </row>
    <row r="317" spans="1:22" s="18" customFormat="1">
      <c r="A317" s="11"/>
      <c r="B317" s="16"/>
      <c r="C317" s="28"/>
      <c r="D317" s="28"/>
      <c r="E317" s="91"/>
      <c r="F317" s="92"/>
      <c r="G317" s="92"/>
      <c r="L317" s="11"/>
      <c r="M317" s="11"/>
      <c r="N317" s="11"/>
      <c r="O317" s="11"/>
      <c r="P317" s="11"/>
      <c r="Q317" s="11"/>
      <c r="R317" s="11"/>
      <c r="S317" s="11"/>
      <c r="T317" s="11"/>
      <c r="U317" s="68"/>
      <c r="V317" s="11"/>
    </row>
    <row r="318" spans="1:22" s="18" customFormat="1">
      <c r="A318" s="11"/>
      <c r="B318" s="16"/>
      <c r="C318" s="28"/>
      <c r="D318" s="28"/>
      <c r="E318" s="91"/>
      <c r="F318" s="92"/>
      <c r="G318" s="92"/>
      <c r="L318" s="11"/>
      <c r="M318" s="11"/>
      <c r="N318" s="11"/>
      <c r="O318" s="11"/>
      <c r="P318" s="11"/>
      <c r="Q318" s="11"/>
      <c r="R318" s="11"/>
      <c r="S318" s="11"/>
      <c r="T318" s="11"/>
      <c r="U318" s="68"/>
      <c r="V318" s="11"/>
    </row>
    <row r="319" spans="1:22" s="18" customFormat="1">
      <c r="A319" s="11"/>
      <c r="B319" s="16"/>
      <c r="C319" s="28"/>
      <c r="D319" s="28"/>
      <c r="E319" s="91"/>
      <c r="F319" s="92"/>
      <c r="G319" s="92"/>
      <c r="L319" s="11"/>
      <c r="M319" s="11"/>
      <c r="N319" s="11"/>
      <c r="O319" s="11"/>
      <c r="P319" s="11"/>
      <c r="Q319" s="11"/>
      <c r="R319" s="11"/>
      <c r="S319" s="11"/>
      <c r="T319" s="11"/>
      <c r="U319" s="68"/>
      <c r="V319" s="11"/>
    </row>
    <row r="320" spans="1:22" s="18" customFormat="1">
      <c r="A320" s="11"/>
      <c r="B320" s="16"/>
      <c r="C320" s="28"/>
      <c r="D320" s="28"/>
      <c r="E320" s="91"/>
      <c r="F320" s="92"/>
      <c r="G320" s="92"/>
      <c r="L320" s="11"/>
      <c r="M320" s="11"/>
      <c r="N320" s="11"/>
      <c r="O320" s="11"/>
      <c r="P320" s="11"/>
      <c r="Q320" s="11"/>
      <c r="R320" s="11"/>
      <c r="S320" s="11"/>
      <c r="T320" s="11"/>
      <c r="U320" s="68"/>
      <c r="V320" s="11"/>
    </row>
    <row r="321" spans="1:22" s="18" customFormat="1">
      <c r="A321" s="11"/>
      <c r="B321" s="16"/>
      <c r="C321" s="28"/>
      <c r="D321" s="28"/>
      <c r="E321" s="91"/>
      <c r="F321" s="92"/>
      <c r="G321" s="92"/>
      <c r="L321" s="11"/>
      <c r="M321" s="11"/>
      <c r="N321" s="11"/>
      <c r="O321" s="11"/>
      <c r="P321" s="11"/>
      <c r="Q321" s="11"/>
      <c r="R321" s="11"/>
      <c r="S321" s="11"/>
      <c r="T321" s="11"/>
      <c r="U321" s="68"/>
      <c r="V321" s="11"/>
    </row>
    <row r="322" spans="1:22" s="18" customFormat="1">
      <c r="A322" s="11"/>
      <c r="B322" s="16"/>
      <c r="C322" s="28"/>
      <c r="D322" s="28"/>
      <c r="E322" s="91"/>
      <c r="F322" s="92"/>
      <c r="G322" s="92"/>
      <c r="L322" s="11"/>
      <c r="M322" s="11"/>
      <c r="N322" s="11"/>
      <c r="O322" s="11"/>
      <c r="P322" s="11"/>
      <c r="Q322" s="11"/>
      <c r="R322" s="11"/>
      <c r="S322" s="11"/>
      <c r="T322" s="11"/>
      <c r="U322" s="68"/>
      <c r="V322" s="11"/>
    </row>
    <row r="323" spans="1:22" s="18" customFormat="1">
      <c r="A323" s="11"/>
      <c r="B323" s="16"/>
      <c r="C323" s="28"/>
      <c r="D323" s="28"/>
      <c r="E323" s="91"/>
      <c r="F323" s="92"/>
      <c r="G323" s="92"/>
      <c r="L323" s="11"/>
      <c r="M323" s="11"/>
      <c r="N323" s="11"/>
      <c r="O323" s="11"/>
      <c r="P323" s="11"/>
      <c r="Q323" s="11"/>
      <c r="R323" s="11"/>
      <c r="S323" s="11"/>
      <c r="T323" s="11"/>
      <c r="U323" s="68"/>
      <c r="V323" s="11"/>
    </row>
    <row r="324" spans="1:22" s="18" customFormat="1">
      <c r="A324" s="11"/>
      <c r="B324" s="16"/>
      <c r="C324" s="28"/>
      <c r="D324" s="28"/>
      <c r="E324" s="91"/>
      <c r="F324" s="92"/>
      <c r="G324" s="92"/>
      <c r="L324" s="11"/>
      <c r="M324" s="11"/>
      <c r="N324" s="11"/>
      <c r="O324" s="11"/>
      <c r="P324" s="11"/>
      <c r="Q324" s="11"/>
      <c r="R324" s="11"/>
      <c r="S324" s="11"/>
      <c r="T324" s="11"/>
      <c r="U324" s="68"/>
      <c r="V324" s="11"/>
    </row>
    <row r="325" spans="1:22" s="18" customFormat="1">
      <c r="A325" s="11"/>
      <c r="B325" s="16"/>
      <c r="C325" s="28"/>
      <c r="D325" s="28"/>
      <c r="E325" s="91"/>
      <c r="F325" s="92"/>
      <c r="G325" s="92"/>
      <c r="L325" s="11"/>
      <c r="M325" s="11"/>
      <c r="N325" s="11"/>
      <c r="O325" s="11"/>
      <c r="P325" s="11"/>
      <c r="Q325" s="11"/>
      <c r="R325" s="11"/>
      <c r="S325" s="11"/>
      <c r="T325" s="11"/>
      <c r="U325" s="68"/>
      <c r="V325" s="11"/>
    </row>
    <row r="326" spans="1:22" s="18" customFormat="1">
      <c r="A326" s="11"/>
      <c r="B326" s="16"/>
      <c r="C326" s="28"/>
      <c r="D326" s="28"/>
      <c r="E326" s="91"/>
      <c r="F326" s="92"/>
      <c r="G326" s="92"/>
      <c r="L326" s="11"/>
      <c r="M326" s="11"/>
      <c r="N326" s="11"/>
      <c r="O326" s="11"/>
      <c r="P326" s="11"/>
      <c r="Q326" s="11"/>
      <c r="R326" s="11"/>
      <c r="S326" s="11"/>
      <c r="T326" s="11"/>
      <c r="U326" s="68"/>
      <c r="V326" s="11"/>
    </row>
    <row r="327" spans="1:22" s="18" customFormat="1">
      <c r="A327" s="11"/>
      <c r="B327" s="16"/>
      <c r="C327" s="28"/>
      <c r="D327" s="28"/>
      <c r="E327" s="91"/>
      <c r="F327" s="92"/>
      <c r="G327" s="92"/>
      <c r="L327" s="11"/>
      <c r="M327" s="11"/>
      <c r="N327" s="11"/>
      <c r="O327" s="11"/>
      <c r="P327" s="11"/>
      <c r="Q327" s="11"/>
      <c r="R327" s="11"/>
      <c r="S327" s="11"/>
      <c r="T327" s="11"/>
      <c r="U327" s="68"/>
      <c r="V327" s="11"/>
    </row>
    <row r="328" spans="1:22" s="18" customFormat="1">
      <c r="A328" s="11"/>
      <c r="B328" s="16"/>
      <c r="C328" s="28"/>
      <c r="D328" s="28"/>
      <c r="E328" s="91"/>
      <c r="F328" s="92"/>
      <c r="G328" s="92"/>
      <c r="L328" s="11"/>
      <c r="M328" s="11"/>
      <c r="N328" s="11"/>
      <c r="O328" s="11"/>
      <c r="P328" s="11"/>
      <c r="Q328" s="11"/>
      <c r="R328" s="11"/>
      <c r="S328" s="11"/>
      <c r="T328" s="11"/>
      <c r="U328" s="68"/>
      <c r="V328" s="11"/>
    </row>
    <row r="329" spans="1:22" s="18" customFormat="1">
      <c r="A329" s="11"/>
      <c r="B329" s="16"/>
      <c r="C329" s="28"/>
      <c r="D329" s="28"/>
      <c r="E329" s="91"/>
      <c r="F329" s="92"/>
      <c r="G329" s="92"/>
      <c r="L329" s="11"/>
      <c r="M329" s="11"/>
      <c r="N329" s="11"/>
      <c r="O329" s="11"/>
      <c r="P329" s="11"/>
      <c r="Q329" s="11"/>
      <c r="R329" s="11"/>
      <c r="S329" s="11"/>
      <c r="T329" s="11"/>
      <c r="U329" s="68"/>
      <c r="V329" s="11"/>
    </row>
    <row r="330" spans="1:22" s="18" customFormat="1">
      <c r="A330" s="11"/>
      <c r="B330" s="16"/>
      <c r="C330" s="28"/>
      <c r="D330" s="28"/>
      <c r="E330" s="91"/>
      <c r="F330" s="92"/>
      <c r="G330" s="92"/>
      <c r="L330" s="11"/>
      <c r="M330" s="11"/>
      <c r="N330" s="11"/>
      <c r="O330" s="11"/>
      <c r="P330" s="11"/>
      <c r="Q330" s="11"/>
      <c r="R330" s="11"/>
      <c r="S330" s="11"/>
      <c r="T330" s="11"/>
      <c r="U330" s="68"/>
      <c r="V330" s="11"/>
    </row>
    <row r="331" spans="1:22" s="18" customFormat="1">
      <c r="A331" s="11"/>
      <c r="B331" s="16"/>
      <c r="C331" s="28"/>
      <c r="D331" s="28"/>
      <c r="E331" s="91"/>
      <c r="F331" s="92"/>
      <c r="G331" s="92"/>
      <c r="L331" s="11"/>
      <c r="M331" s="11"/>
      <c r="N331" s="11"/>
      <c r="O331" s="11"/>
      <c r="P331" s="11"/>
      <c r="Q331" s="11"/>
      <c r="R331" s="11"/>
      <c r="S331" s="11"/>
      <c r="T331" s="11"/>
      <c r="U331" s="68"/>
      <c r="V331" s="11"/>
    </row>
    <row r="332" spans="1:22" s="18" customFormat="1">
      <c r="A332" s="11"/>
      <c r="B332" s="16"/>
      <c r="C332" s="28"/>
      <c r="D332" s="28"/>
      <c r="E332" s="91"/>
      <c r="F332" s="92"/>
      <c r="G332" s="92"/>
      <c r="L332" s="11"/>
      <c r="M332" s="11"/>
      <c r="N332" s="11"/>
      <c r="O332" s="11"/>
      <c r="P332" s="11"/>
      <c r="Q332" s="11"/>
      <c r="R332" s="11"/>
      <c r="S332" s="11"/>
      <c r="T332" s="11"/>
      <c r="U332" s="68"/>
      <c r="V332" s="11"/>
    </row>
    <row r="333" spans="1:22" s="18" customFormat="1">
      <c r="A333" s="11"/>
      <c r="B333" s="16"/>
      <c r="C333" s="28"/>
      <c r="D333" s="28"/>
      <c r="E333" s="91"/>
      <c r="F333" s="92"/>
      <c r="G333" s="92"/>
      <c r="L333" s="11"/>
      <c r="M333" s="11"/>
      <c r="N333" s="11"/>
      <c r="O333" s="11"/>
      <c r="P333" s="11"/>
      <c r="Q333" s="11"/>
      <c r="R333" s="11"/>
      <c r="S333" s="11"/>
      <c r="T333" s="11"/>
      <c r="U333" s="68"/>
      <c r="V333" s="11"/>
    </row>
    <row r="334" spans="1:22" s="18" customFormat="1">
      <c r="A334" s="11"/>
      <c r="B334" s="16"/>
      <c r="C334" s="28"/>
      <c r="D334" s="28"/>
      <c r="E334" s="91"/>
      <c r="F334" s="92"/>
      <c r="G334" s="92"/>
      <c r="L334" s="11"/>
      <c r="M334" s="11"/>
      <c r="N334" s="11"/>
      <c r="O334" s="11"/>
      <c r="P334" s="11"/>
      <c r="Q334" s="11"/>
      <c r="R334" s="11"/>
      <c r="S334" s="11"/>
      <c r="T334" s="11"/>
      <c r="U334" s="68"/>
      <c r="V334" s="11"/>
    </row>
    <row r="335" spans="1:22" s="18" customFormat="1">
      <c r="A335" s="11"/>
      <c r="B335" s="16"/>
      <c r="C335" s="28"/>
      <c r="D335" s="28"/>
      <c r="E335" s="91"/>
      <c r="F335" s="92"/>
      <c r="G335" s="92"/>
      <c r="L335" s="11"/>
      <c r="M335" s="11"/>
      <c r="N335" s="11"/>
      <c r="O335" s="11"/>
      <c r="P335" s="11"/>
      <c r="Q335" s="11"/>
      <c r="R335" s="11"/>
      <c r="S335" s="11"/>
      <c r="T335" s="11"/>
      <c r="U335" s="68"/>
      <c r="V335" s="11"/>
    </row>
    <row r="336" spans="1:22" s="18" customFormat="1">
      <c r="A336" s="11"/>
      <c r="B336" s="16"/>
      <c r="C336" s="28"/>
      <c r="D336" s="28"/>
      <c r="E336" s="91"/>
      <c r="F336" s="92"/>
      <c r="G336" s="92"/>
      <c r="L336" s="11"/>
      <c r="M336" s="11"/>
      <c r="N336" s="11"/>
      <c r="O336" s="11"/>
      <c r="P336" s="11"/>
      <c r="Q336" s="11"/>
      <c r="R336" s="11"/>
      <c r="S336" s="11"/>
      <c r="T336" s="11"/>
      <c r="U336" s="68"/>
      <c r="V336" s="11"/>
    </row>
    <row r="337" spans="1:22" s="18" customFormat="1">
      <c r="A337" s="11"/>
      <c r="B337" s="16"/>
      <c r="C337" s="28"/>
      <c r="D337" s="28"/>
      <c r="E337" s="91"/>
      <c r="F337" s="92"/>
      <c r="G337" s="92"/>
      <c r="L337" s="11"/>
      <c r="M337" s="11"/>
      <c r="N337" s="11"/>
      <c r="O337" s="11"/>
      <c r="P337" s="11"/>
      <c r="Q337" s="11"/>
      <c r="R337" s="11"/>
      <c r="S337" s="11"/>
      <c r="T337" s="11"/>
      <c r="U337" s="68"/>
      <c r="V337" s="11"/>
    </row>
    <row r="338" spans="1:22" s="18" customFormat="1">
      <c r="A338" s="11"/>
      <c r="B338" s="16"/>
      <c r="C338" s="28"/>
      <c r="D338" s="28"/>
      <c r="E338" s="91"/>
      <c r="F338" s="92"/>
      <c r="G338" s="92"/>
      <c r="L338" s="11"/>
      <c r="M338" s="11"/>
      <c r="N338" s="11"/>
      <c r="O338" s="11"/>
      <c r="P338" s="11"/>
      <c r="Q338" s="11"/>
      <c r="R338" s="11"/>
      <c r="S338" s="11"/>
      <c r="T338" s="11"/>
      <c r="U338" s="68"/>
      <c r="V338" s="11"/>
    </row>
    <row r="339" spans="1:22" s="18" customFormat="1">
      <c r="A339" s="11"/>
      <c r="B339" s="16"/>
      <c r="C339" s="28"/>
      <c r="D339" s="28"/>
      <c r="E339" s="91"/>
      <c r="F339" s="92"/>
      <c r="G339" s="92"/>
      <c r="L339" s="11"/>
      <c r="M339" s="11"/>
      <c r="N339" s="11"/>
      <c r="O339" s="11"/>
      <c r="P339" s="11"/>
      <c r="Q339" s="11"/>
      <c r="R339" s="11"/>
      <c r="S339" s="11"/>
      <c r="T339" s="11"/>
      <c r="U339" s="68"/>
      <c r="V339" s="11"/>
    </row>
    <row r="340" spans="1:22" s="18" customFormat="1">
      <c r="A340" s="11"/>
      <c r="B340" s="16"/>
      <c r="C340" s="28"/>
      <c r="D340" s="28"/>
      <c r="E340" s="91"/>
      <c r="F340" s="92"/>
      <c r="G340" s="92"/>
      <c r="L340" s="11"/>
      <c r="M340" s="11"/>
      <c r="N340" s="11"/>
      <c r="O340" s="11"/>
      <c r="P340" s="11"/>
      <c r="Q340" s="11"/>
      <c r="R340" s="11"/>
      <c r="S340" s="11"/>
      <c r="T340" s="11"/>
      <c r="U340" s="68"/>
      <c r="V340" s="11"/>
    </row>
  </sheetData>
  <sheetProtection insertRows="0" deleteRows="0"/>
  <protectedRanges>
    <protectedRange sqref="J116:P1048576 U116:U1048576 U1:U15 J1:P15 J109:P113 J16:J108 U109:U113 P16:P108" name="Obseg1"/>
    <protectedRange sqref="U115 M115:P115" name="Obseg1_1_1"/>
    <protectedRange sqref="J115:L115" name="Obseg1_3"/>
    <protectedRange sqref="N114:Q114 V114" name="Obseg1_1_2"/>
    <protectedRange sqref="K114:M114" name="Obseg1_2_2"/>
  </protectedRanges>
  <mergeCells count="9">
    <mergeCell ref="B13:K13"/>
    <mergeCell ref="A115:L115"/>
    <mergeCell ref="C2:J2"/>
    <mergeCell ref="C3:J3"/>
    <mergeCell ref="C6:J6"/>
    <mergeCell ref="C7:J7"/>
    <mergeCell ref="C8:J8"/>
    <mergeCell ref="C9:J9"/>
    <mergeCell ref="A114:M114"/>
  </mergeCells>
  <phoneticPr fontId="31" type="noConversion"/>
  <pageMargins left="0.25" right="0.25" top="0.75" bottom="0.75" header="0.3" footer="0.3"/>
  <pageSetup paperSize="9" scale="60" fitToHeight="0" orientation="landscape" r:id="rId1"/>
  <rowBreaks count="1" manualBreakCount="1">
    <brk id="202" max="11" man="1"/>
  </rowBreaks>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V259"/>
  <sheetViews>
    <sheetView topLeftCell="A15" zoomScale="88" zoomScaleNormal="88" zoomScaleSheetLayoutView="100" workbookViewId="0">
      <selection activeCell="B18" sqref="B18"/>
    </sheetView>
  </sheetViews>
  <sheetFormatPr defaultColWidth="8.85546875" defaultRowHeight="12.75"/>
  <cols>
    <col min="1" max="1" width="3.5703125" style="11" customWidth="1"/>
    <col min="2" max="2" width="53.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pred_rekapitulacija'!A36</f>
        <v>23. sklop:</v>
      </c>
      <c r="C12" s="76"/>
      <c r="D12" s="24"/>
      <c r="E12" s="25"/>
      <c r="F12" s="93"/>
      <c r="G12" s="93"/>
      <c r="H12" s="14"/>
      <c r="I12" s="14"/>
      <c r="J12" s="14"/>
      <c r="K12" s="14"/>
      <c r="U12" s="7"/>
    </row>
    <row r="13" spans="1:21" s="12" customFormat="1" ht="21" customHeight="1">
      <c r="B13" s="626" t="str">
        <f>+'Ponudbeni pred_rekapitulacija'!B36</f>
        <v>SADNI SOKOVI IZ SVEŽEGA SADJA s 100 % SADNIM DELEŽEM, HLADNO STISNJENI IN PASTERIZIRANI</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36">
      <c r="A16" s="77" t="s">
        <v>1</v>
      </c>
      <c r="B16" s="513" t="s">
        <v>1082</v>
      </c>
      <c r="C16" s="118">
        <v>1</v>
      </c>
      <c r="D16" s="118" t="s">
        <v>40</v>
      </c>
      <c r="E16" s="119"/>
      <c r="F16" s="142">
        <v>400</v>
      </c>
      <c r="G16" s="143" t="s">
        <v>40</v>
      </c>
      <c r="H16" s="117">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400</v>
      </c>
      <c r="I16" s="78" t="str">
        <f>IF(Sklop23[[#This Row],[ZAHTEVANA SHEMA KAKOVOSTI]]&lt;&gt;"",Sklop23[[#This Row],[Preračunana masa/volumen/kos na enoto kg]],"")</f>
        <v/>
      </c>
      <c r="J16" s="82"/>
      <c r="K16" s="445"/>
      <c r="L16" s="445"/>
      <c r="M16" s="114"/>
      <c r="N16" s="115"/>
      <c r="O16" s="114"/>
      <c r="P16" s="83"/>
      <c r="Q16" s="81">
        <f>+Sklop23[[#This Row],[cena/enota brez DDV v EUR]]*Sklop23[[#This Row],[Stopnja DDV (%)]]</f>
        <v>0</v>
      </c>
      <c r="R16" s="81">
        <f>+Sklop23[[#This Row],[cena/enota brez DDV v EUR]]+Sklop23[[#This Row],[Davek (EUR)]]</f>
        <v>0</v>
      </c>
      <c r="S16" s="81">
        <f>+Sklop23[[#This Row],[cena/enota brez DDV v EUR]]*Sklop23[[#This Row],[Okvirna količina]]</f>
        <v>0</v>
      </c>
      <c r="T16" s="81">
        <f>+Sklop23[[#This Row],[Končna cena/enoto mere (EUR) z DDV]]*Sklop23[[#This Row],[Okvirna količina]]</f>
        <v>0</v>
      </c>
      <c r="U16" s="114"/>
    </row>
    <row r="17" spans="1:22" s="55" customFormat="1" ht="24">
      <c r="A17" s="77" t="s">
        <v>3</v>
      </c>
      <c r="B17" s="513" t="s">
        <v>1083</v>
      </c>
      <c r="C17" s="118">
        <v>1</v>
      </c>
      <c r="D17" s="118" t="s">
        <v>40</v>
      </c>
      <c r="E17" s="131"/>
      <c r="F17" s="265">
        <v>300</v>
      </c>
      <c r="G17" s="354" t="s">
        <v>40</v>
      </c>
      <c r="H17" s="265">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300</v>
      </c>
      <c r="I17" s="245" t="str">
        <f>IF(Sklop23[[#This Row],[ZAHTEVANA SHEMA KAKOVOSTI]]&lt;&gt;"",Sklop23[[#This Row],[Preračunana masa/volumen/kos na enoto kg]],"")</f>
        <v/>
      </c>
      <c r="J17" s="246"/>
      <c r="K17" s="247"/>
      <c r="L17" s="247"/>
      <c r="M17" s="114"/>
      <c r="N17" s="252"/>
      <c r="O17" s="114"/>
      <c r="P17" s="253"/>
      <c r="Q17" s="248">
        <f>+Sklop23[[#This Row],[cena/enota brez DDV v EUR]]*Sklop23[[#This Row],[Stopnja DDV (%)]]</f>
        <v>0</v>
      </c>
      <c r="R17" s="248">
        <f>+Sklop23[[#This Row],[cena/enota brez DDV v EUR]]+Sklop23[[#This Row],[Davek (EUR)]]</f>
        <v>0</v>
      </c>
      <c r="S17" s="248">
        <f>+Sklop23[[#This Row],[cena/enota brez DDV v EUR]]*Sklop23[[#This Row],[Okvirna količina]]</f>
        <v>0</v>
      </c>
      <c r="T17" s="248">
        <f>+Sklop23[[#This Row],[Končna cena/enoto mere (EUR) z DDV]]*Sklop23[[#This Row],[Okvirna količina]]</f>
        <v>0</v>
      </c>
      <c r="U17" s="114"/>
    </row>
    <row r="18" spans="1:22" s="55" customFormat="1" ht="24">
      <c r="A18" s="77" t="s">
        <v>4</v>
      </c>
      <c r="B18" s="513" t="s">
        <v>1084</v>
      </c>
      <c r="C18" s="118">
        <v>1</v>
      </c>
      <c r="D18" s="118" t="s">
        <v>40</v>
      </c>
      <c r="E18" s="131"/>
      <c r="F18" s="265">
        <v>520</v>
      </c>
      <c r="G18" s="354" t="s">
        <v>40</v>
      </c>
      <c r="H18" s="265">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520</v>
      </c>
      <c r="I18" s="245" t="str">
        <f>IF(Sklop23[[#This Row],[ZAHTEVANA SHEMA KAKOVOSTI]]&lt;&gt;"",Sklop23[[#This Row],[Preračunana masa/volumen/kos na enoto kg]],"")</f>
        <v/>
      </c>
      <c r="J18" s="246"/>
      <c r="K18" s="247"/>
      <c r="L18" s="247"/>
      <c r="M18" s="114"/>
      <c r="N18" s="252"/>
      <c r="O18" s="114"/>
      <c r="P18" s="253"/>
      <c r="Q18" s="248">
        <f>+Sklop23[[#This Row],[cena/enota brez DDV v EUR]]*Sklop23[[#This Row],[Stopnja DDV (%)]]</f>
        <v>0</v>
      </c>
      <c r="R18" s="248">
        <f>+Sklop23[[#This Row],[cena/enota brez DDV v EUR]]+Sklop23[[#This Row],[Davek (EUR)]]</f>
        <v>0</v>
      </c>
      <c r="S18" s="248">
        <f>+Sklop23[[#This Row],[cena/enota brez DDV v EUR]]*Sklop23[[#This Row],[Okvirna količina]]</f>
        <v>0</v>
      </c>
      <c r="T18" s="248">
        <f>+Sklop23[[#This Row],[Končna cena/enoto mere (EUR) z DDV]]*Sklop23[[#This Row],[Okvirna količina]]</f>
        <v>0</v>
      </c>
      <c r="U18" s="114"/>
    </row>
    <row r="19" spans="1:22" s="55" customFormat="1" ht="24">
      <c r="A19" s="77" t="s">
        <v>5</v>
      </c>
      <c r="B19" s="513" t="s">
        <v>1085</v>
      </c>
      <c r="C19" s="118">
        <v>1</v>
      </c>
      <c r="D19" s="118" t="s">
        <v>40</v>
      </c>
      <c r="E19" s="390"/>
      <c r="F19" s="428">
        <v>540</v>
      </c>
      <c r="G19" s="432" t="s">
        <v>40</v>
      </c>
      <c r="H19" s="428">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540</v>
      </c>
      <c r="I19" s="391" t="str">
        <f>IF(Sklop23[[#This Row],[ZAHTEVANA SHEMA KAKOVOSTI]]&lt;&gt;"",Sklop23[[#This Row],[Preračunana masa/volumen/kos na enoto kg]],"")</f>
        <v/>
      </c>
      <c r="J19" s="393"/>
      <c r="K19" s="394"/>
      <c r="L19" s="394"/>
      <c r="M19" s="278"/>
      <c r="N19" s="404"/>
      <c r="O19" s="115"/>
      <c r="P19" s="405"/>
      <c r="Q19" s="397">
        <f>+Sklop23[[#This Row],[cena/enota brez DDV v EUR]]*Sklop23[[#This Row],[Stopnja DDV (%)]]</f>
        <v>0</v>
      </c>
      <c r="R19" s="397">
        <f>+Sklop23[[#This Row],[cena/enota brez DDV v EUR]]+Sklop23[[#This Row],[Davek (EUR)]]</f>
        <v>0</v>
      </c>
      <c r="S19" s="397">
        <f>+Sklop23[[#This Row],[cena/enota brez DDV v EUR]]*Sklop23[[#This Row],[Okvirna količina]]</f>
        <v>0</v>
      </c>
      <c r="T19" s="397">
        <f>+Sklop23[[#This Row],[Končna cena/enoto mere (EUR) z DDV]]*Sklop23[[#This Row],[Okvirna količina]]</f>
        <v>0</v>
      </c>
      <c r="U19" s="310"/>
    </row>
    <row r="20" spans="1:22" s="55" customFormat="1" ht="24">
      <c r="A20" s="77" t="s">
        <v>6</v>
      </c>
      <c r="B20" s="513" t="s">
        <v>1086</v>
      </c>
      <c r="C20" s="118">
        <v>1</v>
      </c>
      <c r="D20" s="118" t="s">
        <v>40</v>
      </c>
      <c r="E20" s="390"/>
      <c r="F20" s="428">
        <v>30</v>
      </c>
      <c r="G20" s="432" t="s">
        <v>40</v>
      </c>
      <c r="H20" s="428">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30</v>
      </c>
      <c r="I20" s="391" t="str">
        <f>IF(Sklop23[[#This Row],[ZAHTEVANA SHEMA KAKOVOSTI]]&lt;&gt;"",Sklop23[[#This Row],[Preračunana masa/volumen/kos na enoto kg]],"")</f>
        <v/>
      </c>
      <c r="J20" s="393"/>
      <c r="K20" s="394"/>
      <c r="L20" s="394"/>
      <c r="M20" s="278"/>
      <c r="N20" s="404"/>
      <c r="O20" s="115"/>
      <c r="P20" s="405"/>
      <c r="Q20" s="397">
        <f>+Sklop23[[#This Row],[cena/enota brez DDV v EUR]]*Sklop23[[#This Row],[Stopnja DDV (%)]]</f>
        <v>0</v>
      </c>
      <c r="R20" s="397">
        <f>+Sklop23[[#This Row],[cena/enota brez DDV v EUR]]+Sklop23[[#This Row],[Davek (EUR)]]</f>
        <v>0</v>
      </c>
      <c r="S20" s="397">
        <f>+Sklop23[[#This Row],[cena/enota brez DDV v EUR]]*Sklop23[[#This Row],[Okvirna količina]]</f>
        <v>0</v>
      </c>
      <c r="T20" s="397">
        <f>+Sklop23[[#This Row],[Končna cena/enoto mere (EUR) z DDV]]*Sklop23[[#This Row],[Okvirna količina]]</f>
        <v>0</v>
      </c>
      <c r="U20" s="310"/>
    </row>
    <row r="21" spans="1:22" s="55" customFormat="1" ht="24">
      <c r="A21" s="77" t="s">
        <v>7</v>
      </c>
      <c r="B21" s="513" t="s">
        <v>1087</v>
      </c>
      <c r="C21" s="118">
        <v>1</v>
      </c>
      <c r="D21" s="118" t="s">
        <v>40</v>
      </c>
      <c r="E21" s="390"/>
      <c r="F21" s="428">
        <v>50</v>
      </c>
      <c r="G21" s="432" t="s">
        <v>40</v>
      </c>
      <c r="H21" s="428">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50</v>
      </c>
      <c r="I21" s="391" t="str">
        <f>IF(Sklop23[[#This Row],[ZAHTEVANA SHEMA KAKOVOSTI]]&lt;&gt;"",Sklop23[[#This Row],[Preračunana masa/volumen/kos na enoto kg]],"")</f>
        <v/>
      </c>
      <c r="J21" s="393"/>
      <c r="K21" s="394"/>
      <c r="L21" s="394"/>
      <c r="M21" s="278"/>
      <c r="N21" s="404"/>
      <c r="O21" s="115"/>
      <c r="P21" s="405"/>
      <c r="Q21" s="397">
        <f>+Sklop23[[#This Row],[cena/enota brez DDV v EUR]]*Sklop23[[#This Row],[Stopnja DDV (%)]]</f>
        <v>0</v>
      </c>
      <c r="R21" s="397">
        <f>+Sklop23[[#This Row],[cena/enota brez DDV v EUR]]+Sklop23[[#This Row],[Davek (EUR)]]</f>
        <v>0</v>
      </c>
      <c r="S21" s="397">
        <f>+Sklop23[[#This Row],[cena/enota brez DDV v EUR]]*Sklop23[[#This Row],[Okvirna količina]]</f>
        <v>0</v>
      </c>
      <c r="T21" s="397">
        <f>+Sklop23[[#This Row],[Končna cena/enoto mere (EUR) z DDV]]*Sklop23[[#This Row],[Okvirna količina]]</f>
        <v>0</v>
      </c>
      <c r="U21" s="310"/>
    </row>
    <row r="22" spans="1:22" s="55" customFormat="1" ht="36">
      <c r="A22" s="77" t="s">
        <v>8</v>
      </c>
      <c r="B22" s="513" t="s">
        <v>1088</v>
      </c>
      <c r="C22" s="118">
        <v>1</v>
      </c>
      <c r="D22" s="118" t="s">
        <v>40</v>
      </c>
      <c r="E22" s="390"/>
      <c r="F22" s="428">
        <v>50</v>
      </c>
      <c r="G22" s="432" t="s">
        <v>40</v>
      </c>
      <c r="H22" s="428">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50</v>
      </c>
      <c r="I22" s="391" t="str">
        <f>IF(Sklop23[[#This Row],[ZAHTEVANA SHEMA KAKOVOSTI]]&lt;&gt;"",Sklop23[[#This Row],[Preračunana masa/volumen/kos na enoto kg]],"")</f>
        <v/>
      </c>
      <c r="J22" s="393"/>
      <c r="K22" s="394"/>
      <c r="L22" s="394"/>
      <c r="M22" s="278"/>
      <c r="N22" s="404"/>
      <c r="O22" s="115"/>
      <c r="P22" s="405"/>
      <c r="Q22" s="397">
        <f>+Sklop23[[#This Row],[cena/enota brez DDV v EUR]]*Sklop23[[#This Row],[Stopnja DDV (%)]]</f>
        <v>0</v>
      </c>
      <c r="R22" s="397">
        <f>+Sklop23[[#This Row],[cena/enota brez DDV v EUR]]+Sklop23[[#This Row],[Davek (EUR)]]</f>
        <v>0</v>
      </c>
      <c r="S22" s="397">
        <f>+Sklop23[[#This Row],[cena/enota brez DDV v EUR]]*Sklop23[[#This Row],[Okvirna količina]]</f>
        <v>0</v>
      </c>
      <c r="T22" s="397">
        <f>+Sklop23[[#This Row],[Končna cena/enoto mere (EUR) z DDV]]*Sklop23[[#This Row],[Okvirna količina]]</f>
        <v>0</v>
      </c>
      <c r="U22" s="310"/>
    </row>
    <row r="23" spans="1:22" s="55" customFormat="1" ht="24">
      <c r="A23" s="77" t="s">
        <v>9</v>
      </c>
      <c r="B23" s="513" t="s">
        <v>1089</v>
      </c>
      <c r="C23" s="118">
        <v>1</v>
      </c>
      <c r="D23" s="118" t="s">
        <v>40</v>
      </c>
      <c r="E23" s="390"/>
      <c r="F23" s="428">
        <v>150</v>
      </c>
      <c r="G23" s="432" t="s">
        <v>40</v>
      </c>
      <c r="H23" s="428">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150</v>
      </c>
      <c r="I23" s="391" t="str">
        <f>IF(Sklop23[[#This Row],[ZAHTEVANA SHEMA KAKOVOSTI]]&lt;&gt;"",Sklop23[[#This Row],[Preračunana masa/volumen/kos na enoto kg]],"")</f>
        <v/>
      </c>
      <c r="J23" s="393"/>
      <c r="K23" s="394"/>
      <c r="L23" s="394"/>
      <c r="M23" s="278"/>
      <c r="N23" s="404"/>
      <c r="O23" s="115"/>
      <c r="P23" s="405"/>
      <c r="Q23" s="397">
        <f>+Sklop23[[#This Row],[cena/enota brez DDV v EUR]]*Sklop23[[#This Row],[Stopnja DDV (%)]]</f>
        <v>0</v>
      </c>
      <c r="R23" s="397">
        <f>+Sklop23[[#This Row],[cena/enota brez DDV v EUR]]+Sklop23[[#This Row],[Davek (EUR)]]</f>
        <v>0</v>
      </c>
      <c r="S23" s="397">
        <f>+Sklop23[[#This Row],[cena/enota brez DDV v EUR]]*Sklop23[[#This Row],[Okvirna količina]]</f>
        <v>0</v>
      </c>
      <c r="T23" s="397">
        <f>+Sklop23[[#This Row],[Končna cena/enoto mere (EUR) z DDV]]*Sklop23[[#This Row],[Okvirna količina]]</f>
        <v>0</v>
      </c>
      <c r="U23" s="310"/>
    </row>
    <row r="24" spans="1:22" s="55" customFormat="1" ht="24">
      <c r="A24" s="77" t="s">
        <v>10</v>
      </c>
      <c r="B24" s="513" t="s">
        <v>1090</v>
      </c>
      <c r="C24" s="118">
        <v>1</v>
      </c>
      <c r="D24" s="118" t="s">
        <v>40</v>
      </c>
      <c r="E24" s="390"/>
      <c r="F24" s="428">
        <v>410</v>
      </c>
      <c r="G24" s="432" t="s">
        <v>40</v>
      </c>
      <c r="H24" s="428">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410</v>
      </c>
      <c r="I24" s="391" t="str">
        <f>IF(Sklop23[[#This Row],[ZAHTEVANA SHEMA KAKOVOSTI]]&lt;&gt;"",Sklop23[[#This Row],[Preračunana masa/volumen/kos na enoto kg]],"")</f>
        <v/>
      </c>
      <c r="J24" s="393"/>
      <c r="K24" s="394"/>
      <c r="L24" s="394"/>
      <c r="M24" s="278"/>
      <c r="N24" s="404"/>
      <c r="O24" s="115"/>
      <c r="P24" s="405"/>
      <c r="Q24" s="397">
        <f>+Sklop23[[#This Row],[cena/enota brez DDV v EUR]]*Sklop23[[#This Row],[Stopnja DDV (%)]]</f>
        <v>0</v>
      </c>
      <c r="R24" s="397">
        <f>+Sklop23[[#This Row],[cena/enota brez DDV v EUR]]+Sklop23[[#This Row],[Davek (EUR)]]</f>
        <v>0</v>
      </c>
      <c r="S24" s="397">
        <f>+Sklop23[[#This Row],[cena/enota brez DDV v EUR]]*Sklop23[[#This Row],[Okvirna količina]]</f>
        <v>0</v>
      </c>
      <c r="T24" s="397">
        <f>+Sklop23[[#This Row],[Končna cena/enoto mere (EUR) z DDV]]*Sklop23[[#This Row],[Okvirna količina]]</f>
        <v>0</v>
      </c>
      <c r="U24" s="310"/>
    </row>
    <row r="25" spans="1:22" s="55" customFormat="1" ht="24">
      <c r="A25" s="77" t="s">
        <v>11</v>
      </c>
      <c r="B25" s="513" t="s">
        <v>1091</v>
      </c>
      <c r="C25" s="118">
        <v>1</v>
      </c>
      <c r="D25" s="118" t="s">
        <v>40</v>
      </c>
      <c r="E25" s="131"/>
      <c r="F25" s="265">
        <v>50</v>
      </c>
      <c r="G25" s="354" t="s">
        <v>40</v>
      </c>
      <c r="H25" s="265">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50</v>
      </c>
      <c r="I25" s="245" t="str">
        <f>IF(Sklop23[[#This Row],[ZAHTEVANA SHEMA KAKOVOSTI]]&lt;&gt;"",Sklop23[[#This Row],[Preračunana masa/volumen/kos na enoto kg]],"")</f>
        <v/>
      </c>
      <c r="J25" s="246"/>
      <c r="K25" s="247"/>
      <c r="L25" s="247"/>
      <c r="M25" s="114"/>
      <c r="N25" s="252"/>
      <c r="O25" s="114"/>
      <c r="P25" s="253"/>
      <c r="Q25" s="248">
        <f>+Sklop23[[#This Row],[cena/enota brez DDV v EUR]]*Sklop23[[#This Row],[Stopnja DDV (%)]]</f>
        <v>0</v>
      </c>
      <c r="R25" s="248">
        <f>+Sklop23[[#This Row],[cena/enota brez DDV v EUR]]+Sklop23[[#This Row],[Davek (EUR)]]</f>
        <v>0</v>
      </c>
      <c r="S25" s="248">
        <f>+Sklop23[[#This Row],[cena/enota brez DDV v EUR]]*Sklop23[[#This Row],[Okvirna količina]]</f>
        <v>0</v>
      </c>
      <c r="T25" s="248">
        <f>+Sklop23[[#This Row],[Končna cena/enoto mere (EUR) z DDV]]*Sklop23[[#This Row],[Okvirna količina]]</f>
        <v>0</v>
      </c>
      <c r="U25" s="114"/>
    </row>
    <row r="26" spans="1:22" s="55" customFormat="1" ht="24">
      <c r="A26" s="77" t="s">
        <v>12</v>
      </c>
      <c r="B26" s="513" t="s">
        <v>1092</v>
      </c>
      <c r="C26" s="118">
        <v>1</v>
      </c>
      <c r="D26" s="118" t="s">
        <v>40</v>
      </c>
      <c r="E26" s="131"/>
      <c r="F26" s="265">
        <v>50</v>
      </c>
      <c r="G26" s="354" t="s">
        <v>40</v>
      </c>
      <c r="H26" s="265">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50</v>
      </c>
      <c r="I26" s="245" t="str">
        <f>IF(Sklop23[[#This Row],[ZAHTEVANA SHEMA KAKOVOSTI]]&lt;&gt;"",Sklop23[[#This Row],[Preračunana masa/volumen/kos na enoto kg]],"")</f>
        <v/>
      </c>
      <c r="J26" s="246"/>
      <c r="K26" s="247"/>
      <c r="L26" s="247"/>
      <c r="M26" s="114"/>
      <c r="N26" s="252"/>
      <c r="O26" s="114"/>
      <c r="P26" s="253"/>
      <c r="Q26" s="248">
        <f>+Sklop23[[#This Row],[cena/enota brez DDV v EUR]]*Sklop23[[#This Row],[Stopnja DDV (%)]]</f>
        <v>0</v>
      </c>
      <c r="R26" s="248">
        <f>+Sklop23[[#This Row],[cena/enota brez DDV v EUR]]+Sklop23[[#This Row],[Davek (EUR)]]</f>
        <v>0</v>
      </c>
      <c r="S26" s="248">
        <f>+Sklop23[[#This Row],[cena/enota brez DDV v EUR]]*Sklop23[[#This Row],[Okvirna količina]]</f>
        <v>0</v>
      </c>
      <c r="T26" s="248">
        <f>+Sklop23[[#This Row],[Končna cena/enoto mere (EUR) z DDV]]*Sklop23[[#This Row],[Okvirna količina]]</f>
        <v>0</v>
      </c>
      <c r="U26" s="114"/>
    </row>
    <row r="27" spans="1:22">
      <c r="A27" s="510" t="s">
        <v>98</v>
      </c>
      <c r="B27" s="499"/>
      <c r="C27" s="500"/>
      <c r="D27" s="500"/>
      <c r="E27" s="501"/>
      <c r="F27" s="502"/>
      <c r="G27" s="503"/>
      <c r="H27" s="504">
        <f>SUBTOTAL(109,Sklop23[Preračunana masa/volumen/kos na enoto kg])</f>
        <v>2550</v>
      </c>
      <c r="I27" s="504">
        <f>SUBTOTAL(109,Sklop23[Živila iz shem kakovosti (kg)])</f>
        <v>0</v>
      </c>
      <c r="J27" s="502"/>
      <c r="K27" s="505"/>
      <c r="L27" s="505"/>
      <c r="M27" s="506"/>
      <c r="N27" s="507"/>
      <c r="O27" s="507"/>
      <c r="P27" s="507"/>
      <c r="Q27" s="508"/>
      <c r="R27" s="502"/>
      <c r="S27" s="508">
        <f>SUBTOTAL(109,Sklop23[Vrednost za okvirno količino (EUR) brez DDV])</f>
        <v>0</v>
      </c>
      <c r="T27" s="508">
        <f>SUBTOTAL(109,Sklop23[Vrednost za okvirno količino (EUR) z DDV])</f>
        <v>0</v>
      </c>
      <c r="U27" s="509"/>
    </row>
    <row r="28" spans="1:22" ht="15">
      <c r="A28" s="6"/>
      <c r="B28" s="4"/>
      <c r="C28" s="26"/>
      <c r="D28" s="26"/>
      <c r="E28" s="25"/>
      <c r="F28" s="7"/>
      <c r="H28" s="8"/>
      <c r="I28" s="8"/>
      <c r="J28" s="8"/>
      <c r="K28" s="8"/>
      <c r="L28" s="20"/>
      <c r="M28" s="20"/>
      <c r="N28" s="8"/>
      <c r="O28" s="8"/>
      <c r="P28" s="8"/>
      <c r="Q28" s="8"/>
      <c r="R28" s="8"/>
      <c r="S28" s="3"/>
      <c r="T28" s="3"/>
      <c r="U28" s="7"/>
    </row>
    <row r="29" spans="1:22">
      <c r="A29" s="48" t="s">
        <v>94</v>
      </c>
      <c r="B29" s="16"/>
      <c r="C29" s="28"/>
      <c r="D29" s="28"/>
      <c r="E29" s="91"/>
      <c r="Q29" s="48"/>
      <c r="R29" s="48"/>
      <c r="S29" s="48"/>
      <c r="T29" s="48"/>
    </row>
    <row r="30" spans="1:22">
      <c r="A30" s="11" t="s">
        <v>96</v>
      </c>
      <c r="B30" s="16"/>
      <c r="C30" s="28"/>
      <c r="D30" s="28"/>
      <c r="E30" s="91"/>
    </row>
    <row r="31" spans="1:22">
      <c r="A31" s="86" t="s">
        <v>139</v>
      </c>
      <c r="F31" s="68"/>
      <c r="G31" s="68"/>
      <c r="H31" s="29"/>
      <c r="I31" s="29"/>
      <c r="J31" s="29"/>
      <c r="K31" s="29"/>
      <c r="L31" s="54"/>
      <c r="M31" s="54"/>
      <c r="N31" s="29"/>
      <c r="O31" s="29"/>
      <c r="P31" s="29"/>
      <c r="Q31" s="29"/>
      <c r="R31" s="29"/>
    </row>
    <row r="32" spans="1:22">
      <c r="A32" s="645" t="s">
        <v>133</v>
      </c>
      <c r="B32" s="645"/>
      <c r="C32" s="645"/>
      <c r="D32" s="645"/>
      <c r="E32" s="645"/>
      <c r="F32" s="645"/>
      <c r="G32" s="645"/>
      <c r="H32" s="645"/>
      <c r="I32" s="645"/>
      <c r="J32" s="645"/>
      <c r="K32" s="645"/>
      <c r="L32" s="645"/>
      <c r="M32" s="645"/>
      <c r="N32" s="54"/>
      <c r="O32" s="29"/>
      <c r="P32" s="29"/>
      <c r="Q32" s="29"/>
      <c r="R32" s="29"/>
      <c r="S32" s="29"/>
      <c r="U32" s="11"/>
      <c r="V32" s="68"/>
    </row>
    <row r="33" spans="1:22">
      <c r="A33" s="645"/>
      <c r="B33" s="645"/>
      <c r="C33" s="645"/>
      <c r="D33" s="645"/>
      <c r="E33" s="645"/>
      <c r="F33" s="645"/>
      <c r="G33" s="645"/>
      <c r="H33" s="645"/>
      <c r="I33" s="645"/>
      <c r="J33" s="645"/>
      <c r="K33" s="645"/>
      <c r="L33" s="645"/>
      <c r="M33" s="54"/>
      <c r="N33" s="29"/>
      <c r="O33" s="29"/>
      <c r="P33" s="29"/>
      <c r="Q33" s="29"/>
      <c r="R33" s="29"/>
    </row>
    <row r="34" spans="1:22" ht="12.75" customHeight="1">
      <c r="A34" s="625"/>
      <c r="B34" s="625"/>
      <c r="C34" s="625"/>
      <c r="D34" s="625"/>
      <c r="E34" s="625"/>
      <c r="F34" s="625"/>
      <c r="G34" s="625"/>
      <c r="H34" s="625"/>
      <c r="I34" s="625"/>
      <c r="J34" s="625"/>
      <c r="K34" s="625"/>
      <c r="L34" s="625"/>
      <c r="M34" s="99"/>
      <c r="N34" s="99"/>
      <c r="O34" s="99"/>
      <c r="P34" s="99"/>
      <c r="Q34" s="99"/>
      <c r="R34" s="99"/>
      <c r="S34" s="99"/>
      <c r="T34" s="99"/>
      <c r="U34" s="99"/>
      <c r="V34" s="99"/>
    </row>
    <row r="35" spans="1:22">
      <c r="A35" s="86" t="s">
        <v>37</v>
      </c>
      <c r="F35" s="68"/>
      <c r="G35" s="68" t="s">
        <v>38</v>
      </c>
      <c r="H35" s="29"/>
      <c r="I35" s="29"/>
      <c r="J35" s="29"/>
      <c r="K35" s="29"/>
      <c r="L35" s="54"/>
      <c r="M35" s="54"/>
      <c r="N35" s="29"/>
      <c r="O35" s="29"/>
      <c r="P35" s="29"/>
      <c r="Q35" s="29" t="s">
        <v>39</v>
      </c>
      <c r="R35" s="29"/>
    </row>
    <row r="36" spans="1:22" ht="15">
      <c r="A36" s="6"/>
      <c r="B36" s="4"/>
      <c r="C36" s="26"/>
      <c r="D36" s="26"/>
      <c r="E36" s="25"/>
      <c r="F36" s="7"/>
      <c r="H36" s="8"/>
      <c r="I36" s="8"/>
      <c r="J36" s="8"/>
      <c r="K36" s="8"/>
      <c r="L36" s="20"/>
      <c r="M36" s="20"/>
      <c r="N36" s="8"/>
      <c r="O36" s="8"/>
      <c r="P36" s="8"/>
      <c r="Q36" s="8"/>
      <c r="R36" s="8"/>
      <c r="S36" s="3"/>
      <c r="T36" s="3"/>
      <c r="U36" s="7"/>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c r="B44" s="16"/>
      <c r="C44" s="28"/>
      <c r="D44" s="28"/>
      <c r="E44" s="91"/>
    </row>
    <row r="45" spans="1:22">
      <c r="B45" s="16"/>
      <c r="C45" s="28"/>
      <c r="D45" s="28"/>
      <c r="E45" s="91"/>
    </row>
    <row r="46" spans="1:22">
      <c r="B46" s="16"/>
      <c r="C46" s="28"/>
      <c r="D46" s="28"/>
      <c r="E46" s="91"/>
    </row>
    <row r="47" spans="1:22">
      <c r="B47" s="16"/>
      <c r="C47" s="28"/>
      <c r="D47" s="28"/>
      <c r="E47" s="91"/>
    </row>
    <row r="48" spans="1:22">
      <c r="B48" s="16"/>
      <c r="C48" s="28"/>
      <c r="D48" s="28"/>
      <c r="E48" s="91"/>
    </row>
    <row r="49" spans="1:22">
      <c r="B49" s="16"/>
      <c r="C49" s="28"/>
      <c r="D49" s="28"/>
      <c r="E49" s="91"/>
    </row>
    <row r="50" spans="1:22">
      <c r="B50" s="16"/>
      <c r="C50" s="28"/>
      <c r="D50" s="28"/>
      <c r="E50" s="9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sheetData>
  <sheetProtection insertRows="0" deleteRows="0"/>
  <protectedRanges>
    <protectedRange sqref="J35:P1048576 U35:U1048576 U1:U15 U27:U31 J1:P15 J27:P31 N16:N26 J16:L26 P16:P26" name="Obseg1"/>
    <protectedRange sqref="U34 M34:P34" name="Obseg1_1_1"/>
    <protectedRange sqref="J34:L34" name="Obseg1_3"/>
    <protectedRange sqref="M16:M26 U16:U26 O16:O26" name="Obseg1_1_2"/>
    <protectedRange sqref="M33:P33 U33" name="Obseg1_1_1_1_1"/>
    <protectedRange sqref="J33:L33" name="Obseg1_2_1_1"/>
    <protectedRange sqref="N32:Q32 V32" name="Obseg1_1_2_1"/>
    <protectedRange sqref="K32:M32" name="Obseg1_2_2"/>
  </protectedRanges>
  <mergeCells count="10">
    <mergeCell ref="B13:K13"/>
    <mergeCell ref="A34:L34"/>
    <mergeCell ref="C2:J2"/>
    <mergeCell ref="C3:J3"/>
    <mergeCell ref="C6:J6"/>
    <mergeCell ref="C7:J7"/>
    <mergeCell ref="C8:J8"/>
    <mergeCell ref="C9:J9"/>
    <mergeCell ref="A33:L33"/>
    <mergeCell ref="A32:M32"/>
  </mergeCells>
  <phoneticPr fontId="31" type="noConversion"/>
  <pageMargins left="0.25" right="0.25" top="0.75" bottom="0.75" header="0.3" footer="0.3"/>
  <pageSetup paperSize="9" scale="60" fitToHeight="0" orientation="landscape" r:id="rId1"/>
  <rowBreaks count="1" manualBreakCount="1">
    <brk id="121" max="11" man="1"/>
  </rowBreaks>
  <tableParts count="1">
    <tablePart r:id="rId2"/>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V251"/>
  <sheetViews>
    <sheetView zoomScale="88" zoomScaleNormal="88" zoomScaleSheetLayoutView="100" workbookViewId="0">
      <selection activeCell="M27" sqref="M27"/>
    </sheetView>
  </sheetViews>
  <sheetFormatPr defaultColWidth="8.85546875" defaultRowHeight="12.75"/>
  <cols>
    <col min="1" max="1" width="3.5703125" style="11" customWidth="1"/>
    <col min="2" max="2" width="53.85546875" style="17" customWidth="1"/>
    <col min="3" max="3" width="10.140625" style="27" bestFit="1" customWidth="1"/>
    <col min="4" max="4" width="10.28515625" style="27" customWidth="1"/>
    <col min="5" max="5" width="9.42578125" style="89" customWidth="1"/>
    <col min="6" max="6" width="7.42578125" style="92" customWidth="1"/>
    <col min="7" max="7" width="9.85546875" style="92" bestFit="1"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pred_rekapitulacija'!A37</f>
        <v>24. sklop:</v>
      </c>
      <c r="C12" s="76"/>
      <c r="D12" s="24"/>
      <c r="E12" s="25"/>
      <c r="F12" s="93"/>
      <c r="G12" s="93"/>
      <c r="H12" s="14"/>
      <c r="I12" s="14"/>
      <c r="J12" s="14"/>
      <c r="K12" s="14"/>
      <c r="U12" s="7"/>
    </row>
    <row r="13" spans="1:21" s="12" customFormat="1" ht="21" customHeight="1">
      <c r="B13" s="626" t="str">
        <f>+'Ponudbeni pred_rekapitulacija'!B37</f>
        <v>EKOLOŠKI SOKOVI</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24">
      <c r="A16" s="77" t="s">
        <v>1</v>
      </c>
      <c r="B16" s="572" t="s">
        <v>1093</v>
      </c>
      <c r="C16" s="118">
        <v>1</v>
      </c>
      <c r="D16" s="118" t="s">
        <v>40</v>
      </c>
      <c r="E16" s="119"/>
      <c r="F16" s="574">
        <v>300</v>
      </c>
      <c r="G16" s="574" t="s">
        <v>40</v>
      </c>
      <c r="H16" s="117">
        <f>IFERROR(IF(Sklop24[[#This Row],[ ZAHTEVANO PAKIRANJE       Enota]]="g",Sklop24[[#This Row],[ZAHTEVANO PAKIRANJE                    Masa/volumen]]/1000*Sklop24[[#This Row],[Okvirna količina]],IF(Sklop24[[#This Row],[ ZAHTEVANO PAKIRANJE       Enota]]="l",Sklop24[[#This Row],[ZAHTEVANO PAKIRANJE                    Masa/volumen]]*Sklop24[[#This Row],[Okvirna količina]],IF(Sklop24[[#This Row],[ ZAHTEVANO PAKIRANJE       Enota]]="ml",Sklop24[[#This Row],[ZAHTEVANO PAKIRANJE                    Masa/volumen]]/1000*Sklop24[[#This Row],[Okvirna količina]],Sklop24[[#This Row],[ZAHTEVANO PAKIRANJE                    Masa/volumen]]*Sklop24[[#This Row],[Okvirna količina]]))),1*Sklop24[[#This Row],[Okvirna količina]])</f>
        <v>300</v>
      </c>
      <c r="I16" s="78" t="str">
        <f>IF(Sklop24[[#This Row],[ZAHTEVANA SHEMA KAKOVOSTI]]&lt;&gt;"",Sklop24[[#This Row],[Preračunana masa/volumen/kos na enoto kg]],"")</f>
        <v/>
      </c>
      <c r="J16" s="82"/>
      <c r="K16" s="79"/>
      <c r="L16" s="79"/>
      <c r="M16" s="80"/>
      <c r="N16" s="81"/>
      <c r="O16" s="81"/>
      <c r="P16" s="83"/>
      <c r="Q16" s="81">
        <f>+Sklop24[[#This Row],[cena/enota brez DDV v EUR]]*Sklop24[[#This Row],[Stopnja DDV (%)]]</f>
        <v>0</v>
      </c>
      <c r="R16" s="81">
        <f>+Sklop24[[#This Row],[cena/enota brez DDV v EUR]]+Sklop24[[#This Row],[Davek (EUR)]]</f>
        <v>0</v>
      </c>
      <c r="S16" s="81">
        <f>+Sklop24[[#This Row],[cena/enota brez DDV v EUR]]*Sklop24[[#This Row],[Okvirna količina]]</f>
        <v>0</v>
      </c>
      <c r="T16" s="81">
        <f>+Sklop24[[#This Row],[Končna cena/enoto mere (EUR) z DDV]]*Sklop24[[#This Row],[Okvirna količina]]</f>
        <v>0</v>
      </c>
      <c r="U16" s="171" t="s">
        <v>77</v>
      </c>
    </row>
    <row r="17" spans="1:22" s="55" customFormat="1" ht="24">
      <c r="A17" s="77" t="s">
        <v>3</v>
      </c>
      <c r="B17" s="573" t="s">
        <v>1094</v>
      </c>
      <c r="C17" s="118">
        <v>1</v>
      </c>
      <c r="D17" s="118" t="s">
        <v>40</v>
      </c>
      <c r="E17" s="131"/>
      <c r="F17" s="574">
        <v>30</v>
      </c>
      <c r="G17" s="574" t="s">
        <v>40</v>
      </c>
      <c r="H17" s="265">
        <f>IFERROR(IF(Sklop24[[#This Row],[ ZAHTEVANO PAKIRANJE       Enota]]="g",Sklop24[[#This Row],[ZAHTEVANO PAKIRANJE                    Masa/volumen]]/1000*Sklop24[[#This Row],[Okvirna količina]],IF(Sklop24[[#This Row],[ ZAHTEVANO PAKIRANJE       Enota]]="l",Sklop24[[#This Row],[ZAHTEVANO PAKIRANJE                    Masa/volumen]]*Sklop24[[#This Row],[Okvirna količina]],IF(Sklop24[[#This Row],[ ZAHTEVANO PAKIRANJE       Enota]]="ml",Sklop24[[#This Row],[ZAHTEVANO PAKIRANJE                    Masa/volumen]]/1000*Sklop24[[#This Row],[Okvirna količina]],Sklop24[[#This Row],[ZAHTEVANO PAKIRANJE                    Masa/volumen]]*Sklop24[[#This Row],[Okvirna količina]]))),1*Sklop24[[#This Row],[Okvirna količina]])</f>
        <v>30</v>
      </c>
      <c r="I17" s="245" t="str">
        <f>IF(Sklop24[[#This Row],[ZAHTEVANA SHEMA KAKOVOSTI]]&lt;&gt;"",Sklop24[[#This Row],[Preračunana masa/volumen/kos na enoto kg]],"")</f>
        <v/>
      </c>
      <c r="J17" s="246"/>
      <c r="K17" s="264"/>
      <c r="L17" s="264"/>
      <c r="M17" s="251"/>
      <c r="N17" s="248"/>
      <c r="O17" s="248"/>
      <c r="P17" s="253"/>
      <c r="Q17" s="248">
        <f>+Sklop24[[#This Row],[cena/enota brez DDV v EUR]]*Sklop24[[#This Row],[Stopnja DDV (%)]]</f>
        <v>0</v>
      </c>
      <c r="R17" s="248">
        <f>+Sklop24[[#This Row],[cena/enota brez DDV v EUR]]+Sklop24[[#This Row],[Davek (EUR)]]</f>
        <v>0</v>
      </c>
      <c r="S17" s="248">
        <f>+Sklop24[[#This Row],[cena/enota brez DDV v EUR]]*Sklop24[[#This Row],[Okvirna količina]]</f>
        <v>0</v>
      </c>
      <c r="T17" s="248">
        <f>+Sklop24[[#This Row],[Končna cena/enoto mere (EUR) z DDV]]*Sklop24[[#This Row],[Okvirna količina]]</f>
        <v>0</v>
      </c>
      <c r="U17" s="171" t="s">
        <v>77</v>
      </c>
    </row>
    <row r="18" spans="1:22" s="55" customFormat="1" ht="24">
      <c r="A18" s="77" t="s">
        <v>4</v>
      </c>
      <c r="B18" s="513" t="s">
        <v>1095</v>
      </c>
      <c r="C18" s="118">
        <v>0.2</v>
      </c>
      <c r="D18" s="118" t="s">
        <v>40</v>
      </c>
      <c r="E18" s="131"/>
      <c r="F18" s="549">
        <v>2216</v>
      </c>
      <c r="G18" s="549" t="s">
        <v>241</v>
      </c>
      <c r="H18" s="265">
        <f>IFERROR(IF(Sklop24[[#This Row],[ ZAHTEVANO PAKIRANJE       Enota]]="g",Sklop24[[#This Row],[ZAHTEVANO PAKIRANJE                    Masa/volumen]]/1000*Sklop24[[#This Row],[Okvirna količina]],IF(Sklop24[[#This Row],[ ZAHTEVANO PAKIRANJE       Enota]]="l",Sklop24[[#This Row],[ZAHTEVANO PAKIRANJE                    Masa/volumen]]*Sklop24[[#This Row],[Okvirna količina]],IF(Sklop24[[#This Row],[ ZAHTEVANO PAKIRANJE       Enota]]="ml",Sklop24[[#This Row],[ZAHTEVANO PAKIRANJE                    Masa/volumen]]/1000*Sklop24[[#This Row],[Okvirna količina]],Sklop24[[#This Row],[ZAHTEVANO PAKIRANJE                    Masa/volumen]]*Sklop24[[#This Row],[Okvirna količina]]))),1*Sklop24[[#This Row],[Okvirna količina]])</f>
        <v>443.20000000000005</v>
      </c>
      <c r="I18" s="245" t="str">
        <f>IF(Sklop24[[#This Row],[ZAHTEVANA SHEMA KAKOVOSTI]]&lt;&gt;"",Sklop24[[#This Row],[Preračunana masa/volumen/kos na enoto kg]],"")</f>
        <v/>
      </c>
      <c r="J18" s="246"/>
      <c r="K18" s="264"/>
      <c r="L18" s="264"/>
      <c r="M18" s="251"/>
      <c r="N18" s="248"/>
      <c r="O18" s="248"/>
      <c r="P18" s="253"/>
      <c r="Q18" s="248">
        <f>+Sklop24[[#This Row],[cena/enota brez DDV v EUR]]*Sklop24[[#This Row],[Stopnja DDV (%)]]</f>
        <v>0</v>
      </c>
      <c r="R18" s="248">
        <f>+Sklop24[[#This Row],[cena/enota brez DDV v EUR]]+Sklop24[[#This Row],[Davek (EUR)]]</f>
        <v>0</v>
      </c>
      <c r="S18" s="248">
        <f>+Sklop24[[#This Row],[cena/enota brez DDV v EUR]]*Sklop24[[#This Row],[Okvirna količina]]</f>
        <v>0</v>
      </c>
      <c r="T18" s="248">
        <f>+Sklop24[[#This Row],[Končna cena/enoto mere (EUR) z DDV]]*Sklop24[[#This Row],[Okvirna količina]]</f>
        <v>0</v>
      </c>
      <c r="U18" s="171" t="s">
        <v>77</v>
      </c>
    </row>
    <row r="19" spans="1:22">
      <c r="A19" s="292" t="s">
        <v>98</v>
      </c>
      <c r="B19" s="293"/>
      <c r="C19" s="294"/>
      <c r="D19" s="294"/>
      <c r="E19" s="295"/>
      <c r="F19" s="296"/>
      <c r="G19" s="297"/>
      <c r="H19" s="298">
        <f>SUBTOTAL(109,Sklop24[Preračunana masa/volumen/kos na enoto kg])</f>
        <v>773.2</v>
      </c>
      <c r="I19" s="298">
        <f>SUBTOTAL(109,Sklop24[Živila iz shem kakovosti (kg)])</f>
        <v>0</v>
      </c>
      <c r="J19" s="296"/>
      <c r="K19" s="299"/>
      <c r="L19" s="299"/>
      <c r="M19" s="300"/>
      <c r="N19" s="301"/>
      <c r="O19" s="301"/>
      <c r="P19" s="301"/>
      <c r="Q19" s="302"/>
      <c r="R19" s="296"/>
      <c r="S19" s="302">
        <f>SUBTOTAL(109,Sklop24[Vrednost za okvirno količino (EUR) brez DDV])</f>
        <v>0</v>
      </c>
      <c r="T19" s="302">
        <f>SUBTOTAL(109,Sklop24[Vrednost za okvirno količino (EUR) z DDV])</f>
        <v>0</v>
      </c>
      <c r="U19" s="303"/>
    </row>
    <row r="20" spans="1:22" ht="15">
      <c r="A20" s="6"/>
      <c r="B20" s="4"/>
      <c r="C20" s="26"/>
      <c r="D20" s="26"/>
      <c r="E20" s="25"/>
      <c r="F20" s="7"/>
      <c r="H20" s="8"/>
      <c r="I20" s="8"/>
      <c r="J20" s="8"/>
      <c r="K20" s="8"/>
      <c r="L20" s="20"/>
      <c r="M20" s="20"/>
      <c r="N20" s="8"/>
      <c r="O20" s="8"/>
      <c r="P20" s="8"/>
      <c r="Q20" s="8"/>
      <c r="R20" s="8"/>
      <c r="S20" s="3"/>
      <c r="T20" s="3"/>
      <c r="U20" s="7"/>
    </row>
    <row r="21" spans="1:22">
      <c r="A21" s="48" t="s">
        <v>94</v>
      </c>
      <c r="B21" s="16"/>
      <c r="C21" s="28"/>
      <c r="D21" s="28"/>
      <c r="E21" s="91"/>
      <c r="Q21" s="48"/>
      <c r="R21" s="48"/>
      <c r="S21" s="48"/>
      <c r="T21" s="48"/>
    </row>
    <row r="22" spans="1:22">
      <c r="A22" s="11" t="s">
        <v>96</v>
      </c>
      <c r="B22" s="16"/>
      <c r="C22" s="28"/>
      <c r="D22" s="28"/>
      <c r="E22" s="91"/>
    </row>
    <row r="23" spans="1:22">
      <c r="A23" s="86" t="s">
        <v>139</v>
      </c>
      <c r="F23" s="68"/>
      <c r="G23" s="68"/>
      <c r="H23" s="29"/>
      <c r="I23" s="29"/>
      <c r="J23" s="29"/>
      <c r="K23" s="29"/>
      <c r="L23" s="54"/>
      <c r="M23" s="54"/>
      <c r="N23" s="29"/>
      <c r="O23" s="29"/>
      <c r="P23" s="29"/>
      <c r="Q23" s="29"/>
      <c r="R23" s="29"/>
    </row>
    <row r="24" spans="1:22">
      <c r="A24" s="645" t="s">
        <v>141</v>
      </c>
      <c r="B24" s="645"/>
      <c r="C24" s="645"/>
      <c r="D24" s="645"/>
      <c r="E24" s="645"/>
      <c r="F24" s="645"/>
      <c r="G24" s="645"/>
      <c r="H24" s="645"/>
      <c r="I24" s="645"/>
      <c r="J24" s="645"/>
      <c r="K24" s="645"/>
      <c r="L24" s="645"/>
      <c r="M24" s="54"/>
      <c r="N24" s="29"/>
      <c r="O24" s="29"/>
      <c r="P24" s="29"/>
      <c r="Q24" s="29"/>
      <c r="R24" s="29"/>
    </row>
    <row r="25" spans="1:22">
      <c r="A25" s="645"/>
      <c r="B25" s="645"/>
      <c r="C25" s="645"/>
      <c r="D25" s="645"/>
      <c r="E25" s="645"/>
      <c r="F25" s="645"/>
      <c r="G25" s="645"/>
      <c r="H25" s="645"/>
      <c r="I25" s="645"/>
      <c r="J25" s="645"/>
      <c r="K25" s="645"/>
      <c r="L25" s="645"/>
      <c r="M25" s="54"/>
      <c r="N25" s="29"/>
      <c r="O25" s="29"/>
      <c r="P25" s="29"/>
      <c r="Q25" s="29"/>
      <c r="R25" s="29"/>
    </row>
    <row r="26" spans="1:22" ht="12.75" customHeight="1">
      <c r="A26" s="625"/>
      <c r="B26" s="625"/>
      <c r="C26" s="625"/>
      <c r="D26" s="625"/>
      <c r="E26" s="625"/>
      <c r="F26" s="625"/>
      <c r="G26" s="625"/>
      <c r="H26" s="625"/>
      <c r="I26" s="625"/>
      <c r="J26" s="625"/>
      <c r="K26" s="625"/>
      <c r="L26" s="625"/>
      <c r="M26" s="99"/>
      <c r="N26" s="99"/>
      <c r="O26" s="99"/>
      <c r="P26" s="99"/>
      <c r="Q26" s="99"/>
      <c r="R26" s="99"/>
      <c r="S26" s="99"/>
      <c r="T26" s="99"/>
      <c r="U26" s="99"/>
      <c r="V26" s="99"/>
    </row>
    <row r="27" spans="1:22">
      <c r="A27" s="86" t="s">
        <v>37</v>
      </c>
      <c r="F27" s="68"/>
      <c r="G27" s="68" t="s">
        <v>38</v>
      </c>
      <c r="H27" s="29"/>
      <c r="I27" s="29"/>
      <c r="J27" s="29"/>
      <c r="K27" s="29"/>
      <c r="L27" s="54"/>
      <c r="M27" s="54"/>
      <c r="N27" s="29"/>
      <c r="O27" s="29"/>
      <c r="P27" s="29"/>
      <c r="Q27" s="29" t="s">
        <v>39</v>
      </c>
      <c r="R27" s="29"/>
    </row>
    <row r="28" spans="1:22" ht="15">
      <c r="A28" s="6"/>
      <c r="B28" s="4"/>
      <c r="C28" s="26"/>
      <c r="D28" s="26"/>
      <c r="E28" s="25"/>
      <c r="F28" s="7"/>
      <c r="H28" s="8"/>
      <c r="I28" s="8"/>
      <c r="J28" s="8"/>
      <c r="K28" s="8"/>
      <c r="L28" s="20"/>
      <c r="M28" s="20"/>
      <c r="N28" s="8"/>
      <c r="O28" s="8"/>
      <c r="P28" s="8"/>
      <c r="Q28" s="8"/>
      <c r="R28" s="8"/>
      <c r="S28" s="3"/>
      <c r="T28" s="3"/>
      <c r="U28" s="7"/>
    </row>
    <row r="29" spans="1:22">
      <c r="B29" s="16"/>
      <c r="C29" s="28"/>
      <c r="D29" s="28"/>
      <c r="E29" s="91"/>
    </row>
    <row r="30" spans="1:22">
      <c r="B30" s="16"/>
      <c r="C30" s="28"/>
      <c r="D30" s="28"/>
      <c r="E30" s="91"/>
    </row>
    <row r="31" spans="1:22">
      <c r="B31" s="16"/>
      <c r="C31" s="28"/>
      <c r="D31" s="28"/>
      <c r="E31" s="91"/>
    </row>
    <row r="32" spans="1:22">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s="18" customFormat="1">
      <c r="A43" s="11"/>
      <c r="B43" s="16"/>
      <c r="C43" s="28"/>
      <c r="D43" s="28"/>
      <c r="E43" s="91"/>
      <c r="F43" s="92"/>
      <c r="G43" s="92"/>
      <c r="L43" s="11"/>
      <c r="M43" s="11"/>
      <c r="N43" s="11"/>
      <c r="O43" s="11"/>
      <c r="P43" s="11"/>
      <c r="Q43" s="11"/>
      <c r="R43" s="11"/>
      <c r="S43" s="11"/>
      <c r="T43" s="11"/>
      <c r="U43" s="68"/>
      <c r="V43" s="11"/>
    </row>
    <row r="44" spans="1:22" s="18" customFormat="1">
      <c r="A44" s="11"/>
      <c r="B44" s="16"/>
      <c r="C44" s="28"/>
      <c r="D44" s="28"/>
      <c r="E44" s="91"/>
      <c r="F44" s="92"/>
      <c r="G44" s="92"/>
      <c r="L44" s="11"/>
      <c r="M44" s="11"/>
      <c r="N44" s="11"/>
      <c r="O44" s="11"/>
      <c r="P44" s="11"/>
      <c r="Q44" s="11"/>
      <c r="R44" s="11"/>
      <c r="S44" s="11"/>
      <c r="T44" s="11"/>
      <c r="U44" s="68"/>
      <c r="V44" s="11"/>
    </row>
    <row r="45" spans="1:22" s="18" customFormat="1">
      <c r="A45" s="11"/>
      <c r="B45" s="16"/>
      <c r="C45" s="28"/>
      <c r="D45" s="28"/>
      <c r="E45" s="91"/>
      <c r="F45" s="92"/>
      <c r="G45" s="92"/>
      <c r="L45" s="11"/>
      <c r="M45" s="11"/>
      <c r="N45" s="11"/>
      <c r="O45" s="11"/>
      <c r="P45" s="11"/>
      <c r="Q45" s="11"/>
      <c r="R45" s="11"/>
      <c r="S45" s="11"/>
      <c r="T45" s="11"/>
      <c r="U45" s="68"/>
      <c r="V45" s="1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sheetData>
  <sheetProtection insertRows="0" deleteRows="0"/>
  <protectedRanges>
    <protectedRange sqref="U26 M26:P26" name="Obseg1_1_1"/>
    <protectedRange sqref="J26:L26" name="Obseg1_3"/>
    <protectedRange sqref="U16:U18" name="Obseg1_1"/>
    <protectedRange sqref="M25:P25 U25" name="Obseg1_1_1_1_1"/>
    <protectedRange sqref="J25:L25" name="Obseg1_2_1_1"/>
    <protectedRange sqref="F18:G18" name="Obseg1_4"/>
    <protectedRange sqref="M24:P24 U24" name="Obseg1_1_1_1_1_1_1_1_1"/>
    <protectedRange sqref="J24:L24" name="Obseg1_2_1_1_1"/>
  </protectedRanges>
  <mergeCells count="10">
    <mergeCell ref="B13:K13"/>
    <mergeCell ref="A26:L26"/>
    <mergeCell ref="C2:J2"/>
    <mergeCell ref="C3:J3"/>
    <mergeCell ref="C6:J6"/>
    <mergeCell ref="C7:J7"/>
    <mergeCell ref="C8:J8"/>
    <mergeCell ref="C9:J9"/>
    <mergeCell ref="A25:L25"/>
    <mergeCell ref="A24:L24"/>
  </mergeCells>
  <phoneticPr fontId="31" type="noConversion"/>
  <pageMargins left="0.25" right="0.25" top="0.75" bottom="0.75" header="0.3" footer="0.3"/>
  <pageSetup paperSize="9" scale="59" fitToHeight="0" orientation="landscape" r:id="rId1"/>
  <rowBreaks count="1" manualBreakCount="1">
    <brk id="113" max="11" man="1"/>
  </rowBreaks>
  <tableParts count="1">
    <tablePart r:id="rId2"/>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V295"/>
  <sheetViews>
    <sheetView topLeftCell="A36" zoomScale="98" zoomScaleNormal="98" zoomScaleSheetLayoutView="100" workbookViewId="0">
      <selection activeCell="B60" sqref="B60"/>
    </sheetView>
  </sheetViews>
  <sheetFormatPr defaultColWidth="8.85546875" defaultRowHeight="12.75"/>
  <cols>
    <col min="1" max="1" width="3.5703125" style="11" customWidth="1"/>
    <col min="2" max="2" width="53.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pred_rekapitulacija'!A38</f>
        <v>25. sklop:</v>
      </c>
      <c r="C12" s="76"/>
      <c r="D12" s="24"/>
      <c r="E12" s="25"/>
      <c r="F12" s="93"/>
      <c r="G12" s="93"/>
      <c r="H12" s="14"/>
      <c r="I12" s="14"/>
      <c r="J12" s="14"/>
      <c r="K12" s="14"/>
      <c r="U12" s="7"/>
    </row>
    <row r="13" spans="1:21" s="12" customFormat="1" ht="21" customHeight="1">
      <c r="B13" s="626" t="str">
        <f>+'Ponudbeni pred_rekapitulacija'!B38</f>
        <v>OSTALA KONZERVIRANA ŽIVILA</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12">
      <c r="A16" s="77" t="s">
        <v>1</v>
      </c>
      <c r="B16" s="570" t="s">
        <v>1096</v>
      </c>
      <c r="C16" s="118">
        <v>400</v>
      </c>
      <c r="D16" s="118" t="s">
        <v>75</v>
      </c>
      <c r="E16" s="119"/>
      <c r="F16" s="142">
        <v>268</v>
      </c>
      <c r="G16" s="143" t="s">
        <v>241</v>
      </c>
      <c r="H16" s="117">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107.2</v>
      </c>
      <c r="I16" s="78" t="str">
        <f>IF(Sklop25[[#This Row],[ZAHTEVANA SHEMA KAKOVOSTI]]&lt;&gt;"",Sklop25[[#This Row],[Preračunana masa/volumen/kos na enoto kg]],"")</f>
        <v/>
      </c>
      <c r="J16" s="82"/>
      <c r="K16" s="79"/>
      <c r="L16" s="79"/>
      <c r="M16" s="80"/>
      <c r="N16" s="81"/>
      <c r="O16" s="81"/>
      <c r="P16" s="83"/>
      <c r="Q16" s="81">
        <f>+Sklop25[[#This Row],[cena/enota brez DDV v EUR]]*Sklop25[[#This Row],[Stopnja DDV (%)]]</f>
        <v>0</v>
      </c>
      <c r="R16" s="81">
        <f>+Sklop25[[#This Row],[cena/enota brez DDV v EUR]]+Sklop25[[#This Row],[Davek (EUR)]]</f>
        <v>0</v>
      </c>
      <c r="S16" s="81">
        <f>+Sklop25[[#This Row],[cena/enota brez DDV v EUR]]*Sklop25[[#This Row],[Okvirna količina]]</f>
        <v>0</v>
      </c>
      <c r="T16" s="81">
        <f>+Sklop25[[#This Row],[Končna cena/enoto mere (EUR) z DDV]]*Sklop25[[#This Row],[Okvirna količina]]</f>
        <v>0</v>
      </c>
      <c r="U16" s="114"/>
    </row>
    <row r="17" spans="1:21" s="55" customFormat="1" ht="12">
      <c r="A17" s="77" t="s">
        <v>3</v>
      </c>
      <c r="B17" s="570" t="s">
        <v>492</v>
      </c>
      <c r="C17" s="388">
        <v>4000</v>
      </c>
      <c r="D17" s="118" t="s">
        <v>75</v>
      </c>
      <c r="E17" s="390"/>
      <c r="F17" s="428">
        <v>220</v>
      </c>
      <c r="G17" s="432" t="s">
        <v>241</v>
      </c>
      <c r="H17"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880</v>
      </c>
      <c r="I17" s="391" t="str">
        <f>IF(Sklop25[[#This Row],[ZAHTEVANA SHEMA KAKOVOSTI]]&lt;&gt;"",Sklop25[[#This Row],[Preračunana masa/volumen/kos na enoto kg]],"")</f>
        <v/>
      </c>
      <c r="J17" s="393"/>
      <c r="K17" s="427"/>
      <c r="L17" s="427"/>
      <c r="M17" s="403"/>
      <c r="N17" s="397"/>
      <c r="O17" s="397"/>
      <c r="P17" s="405"/>
      <c r="Q17" s="397">
        <f>+Sklop25[[#This Row],[cena/enota brez DDV v EUR]]*Sklop25[[#This Row],[Stopnja DDV (%)]]</f>
        <v>0</v>
      </c>
      <c r="R17" s="397">
        <f>+Sklop25[[#This Row],[cena/enota brez DDV v EUR]]+Sklop25[[#This Row],[Davek (EUR)]]</f>
        <v>0</v>
      </c>
      <c r="S17" s="397">
        <f>+Sklop25[[#This Row],[cena/enota brez DDV v EUR]]*Sklop25[[#This Row],[Okvirna količina]]</f>
        <v>0</v>
      </c>
      <c r="T17" s="397">
        <f>+Sklop25[[#This Row],[Končna cena/enoto mere (EUR) z DDV]]*Sklop25[[#This Row],[Okvirna količina]]</f>
        <v>0</v>
      </c>
      <c r="U17" s="279"/>
    </row>
    <row r="18" spans="1:21" s="55" customFormat="1" ht="12">
      <c r="A18" s="77" t="s">
        <v>4</v>
      </c>
      <c r="B18" s="570" t="s">
        <v>1097</v>
      </c>
      <c r="C18" s="388">
        <v>670</v>
      </c>
      <c r="D18" s="118" t="s">
        <v>75</v>
      </c>
      <c r="E18" s="390"/>
      <c r="F18" s="428">
        <v>450</v>
      </c>
      <c r="G18" s="432" t="s">
        <v>241</v>
      </c>
      <c r="H18"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301.5</v>
      </c>
      <c r="I18" s="391" t="str">
        <f>IF(Sklop25[[#This Row],[ZAHTEVANA SHEMA KAKOVOSTI]]&lt;&gt;"",Sklop25[[#This Row],[Preračunana masa/volumen/kos na enoto kg]],"")</f>
        <v/>
      </c>
      <c r="J18" s="393"/>
      <c r="K18" s="427"/>
      <c r="L18" s="427"/>
      <c r="M18" s="403"/>
      <c r="N18" s="397"/>
      <c r="O18" s="397"/>
      <c r="P18" s="405"/>
      <c r="Q18" s="397">
        <f>+Sklop25[[#This Row],[cena/enota brez DDV v EUR]]*Sklop25[[#This Row],[Stopnja DDV (%)]]</f>
        <v>0</v>
      </c>
      <c r="R18" s="397">
        <f>+Sklop25[[#This Row],[cena/enota brez DDV v EUR]]+Sklop25[[#This Row],[Davek (EUR)]]</f>
        <v>0</v>
      </c>
      <c r="S18" s="397">
        <f>+Sklop25[[#This Row],[cena/enota brez DDV v EUR]]*Sklop25[[#This Row],[Okvirna količina]]</f>
        <v>0</v>
      </c>
      <c r="T18" s="397">
        <f>+Sklop25[[#This Row],[Končna cena/enoto mere (EUR) z DDV]]*Sklop25[[#This Row],[Okvirna količina]]</f>
        <v>0</v>
      </c>
      <c r="U18" s="279"/>
    </row>
    <row r="19" spans="1:21" s="55" customFormat="1" ht="12">
      <c r="A19" s="77" t="s">
        <v>5</v>
      </c>
      <c r="B19" s="513" t="s">
        <v>1098</v>
      </c>
      <c r="C19" s="388">
        <v>4000</v>
      </c>
      <c r="D19" s="118" t="s">
        <v>75</v>
      </c>
      <c r="E19" s="390"/>
      <c r="F19" s="428">
        <v>100</v>
      </c>
      <c r="G19" s="432" t="s">
        <v>241</v>
      </c>
      <c r="H19"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400</v>
      </c>
      <c r="I19" s="391" t="str">
        <f>IF(Sklop25[[#This Row],[ZAHTEVANA SHEMA KAKOVOSTI]]&lt;&gt;"",Sklop25[[#This Row],[Preračunana masa/volumen/kos na enoto kg]],"")</f>
        <v/>
      </c>
      <c r="J19" s="393"/>
      <c r="K19" s="427"/>
      <c r="L19" s="427"/>
      <c r="M19" s="403"/>
      <c r="N19" s="397"/>
      <c r="O19" s="397"/>
      <c r="P19" s="405"/>
      <c r="Q19" s="397">
        <f>+Sklop25[[#This Row],[cena/enota brez DDV v EUR]]*Sklop25[[#This Row],[Stopnja DDV (%)]]</f>
        <v>0</v>
      </c>
      <c r="R19" s="397">
        <f>+Sklop25[[#This Row],[cena/enota brez DDV v EUR]]+Sklop25[[#This Row],[Davek (EUR)]]</f>
        <v>0</v>
      </c>
      <c r="S19" s="397">
        <f>+Sklop25[[#This Row],[cena/enota brez DDV v EUR]]*Sklop25[[#This Row],[Okvirna količina]]</f>
        <v>0</v>
      </c>
      <c r="T19" s="397">
        <f>+Sklop25[[#This Row],[Končna cena/enoto mere (EUR) z DDV]]*Sklop25[[#This Row],[Okvirna količina]]</f>
        <v>0</v>
      </c>
      <c r="U19" s="279"/>
    </row>
    <row r="20" spans="1:21" s="55" customFormat="1" ht="24">
      <c r="A20" s="77" t="s">
        <v>6</v>
      </c>
      <c r="B20" s="513" t="s">
        <v>1099</v>
      </c>
      <c r="C20" s="388">
        <v>1000</v>
      </c>
      <c r="D20" s="118" t="s">
        <v>75</v>
      </c>
      <c r="E20" s="390"/>
      <c r="F20" s="428">
        <v>830</v>
      </c>
      <c r="G20" s="432" t="s">
        <v>241</v>
      </c>
      <c r="H20"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830</v>
      </c>
      <c r="I20" s="391" t="str">
        <f>IF(Sklop25[[#This Row],[ZAHTEVANA SHEMA KAKOVOSTI]]&lt;&gt;"",Sklop25[[#This Row],[Preračunana masa/volumen/kos na enoto kg]],"")</f>
        <v/>
      </c>
      <c r="J20" s="393"/>
      <c r="K20" s="427"/>
      <c r="L20" s="427"/>
      <c r="M20" s="403"/>
      <c r="N20" s="397"/>
      <c r="O20" s="397"/>
      <c r="P20" s="405"/>
      <c r="Q20" s="397">
        <f>+Sklop25[[#This Row],[cena/enota brez DDV v EUR]]*Sklop25[[#This Row],[Stopnja DDV (%)]]</f>
        <v>0</v>
      </c>
      <c r="R20" s="397">
        <f>+Sklop25[[#This Row],[cena/enota brez DDV v EUR]]+Sklop25[[#This Row],[Davek (EUR)]]</f>
        <v>0</v>
      </c>
      <c r="S20" s="397">
        <f>+Sklop25[[#This Row],[cena/enota brez DDV v EUR]]*Sklop25[[#This Row],[Okvirna količina]]</f>
        <v>0</v>
      </c>
      <c r="T20" s="397">
        <f>+Sklop25[[#This Row],[Končna cena/enoto mere (EUR) z DDV]]*Sklop25[[#This Row],[Okvirna količina]]</f>
        <v>0</v>
      </c>
      <c r="U20" s="279"/>
    </row>
    <row r="21" spans="1:21" s="55" customFormat="1" ht="24">
      <c r="A21" s="77" t="s">
        <v>7</v>
      </c>
      <c r="B21" s="513" t="s">
        <v>1100</v>
      </c>
      <c r="C21" s="388">
        <v>530</v>
      </c>
      <c r="D21" s="118" t="s">
        <v>75</v>
      </c>
      <c r="E21" s="390"/>
      <c r="F21" s="428">
        <v>50</v>
      </c>
      <c r="G21" s="432" t="s">
        <v>241</v>
      </c>
      <c r="H21"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26.5</v>
      </c>
      <c r="I21" s="391" t="str">
        <f>IF(Sklop25[[#This Row],[ZAHTEVANA SHEMA KAKOVOSTI]]&lt;&gt;"",Sklop25[[#This Row],[Preračunana masa/volumen/kos na enoto kg]],"")</f>
        <v/>
      </c>
      <c r="J21" s="393"/>
      <c r="K21" s="427"/>
      <c r="L21" s="427"/>
      <c r="M21" s="403"/>
      <c r="N21" s="397"/>
      <c r="O21" s="397"/>
      <c r="P21" s="405"/>
      <c r="Q21" s="397">
        <f>+Sklop25[[#This Row],[cena/enota brez DDV v EUR]]*Sklop25[[#This Row],[Stopnja DDV (%)]]</f>
        <v>0</v>
      </c>
      <c r="R21" s="397">
        <f>+Sklop25[[#This Row],[cena/enota brez DDV v EUR]]+Sklop25[[#This Row],[Davek (EUR)]]</f>
        <v>0</v>
      </c>
      <c r="S21" s="397">
        <f>+Sklop25[[#This Row],[cena/enota brez DDV v EUR]]*Sklop25[[#This Row],[Okvirna količina]]</f>
        <v>0</v>
      </c>
      <c r="T21" s="397">
        <f>+Sklop25[[#This Row],[Končna cena/enoto mere (EUR) z DDV]]*Sklop25[[#This Row],[Okvirna količina]]</f>
        <v>0</v>
      </c>
      <c r="U21" s="279"/>
    </row>
    <row r="22" spans="1:21" s="55" customFormat="1" ht="12">
      <c r="A22" s="77" t="s">
        <v>8</v>
      </c>
      <c r="B22" s="513" t="s">
        <v>1101</v>
      </c>
      <c r="C22" s="388">
        <v>670</v>
      </c>
      <c r="D22" s="118" t="s">
        <v>75</v>
      </c>
      <c r="E22" s="390"/>
      <c r="F22" s="428">
        <v>120</v>
      </c>
      <c r="G22" s="432" t="s">
        <v>241</v>
      </c>
      <c r="H22"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80.400000000000006</v>
      </c>
      <c r="I22" s="391" t="str">
        <f>IF(Sklop25[[#This Row],[ZAHTEVANA SHEMA KAKOVOSTI]]&lt;&gt;"",Sklop25[[#This Row],[Preračunana masa/volumen/kos na enoto kg]],"")</f>
        <v/>
      </c>
      <c r="J22" s="393"/>
      <c r="K22" s="427"/>
      <c r="L22" s="427"/>
      <c r="M22" s="403"/>
      <c r="N22" s="397"/>
      <c r="O22" s="397"/>
      <c r="P22" s="405"/>
      <c r="Q22" s="397">
        <f>+Sklop25[[#This Row],[cena/enota brez DDV v EUR]]*Sklop25[[#This Row],[Stopnja DDV (%)]]</f>
        <v>0</v>
      </c>
      <c r="R22" s="397">
        <f>+Sklop25[[#This Row],[cena/enota brez DDV v EUR]]+Sklop25[[#This Row],[Davek (EUR)]]</f>
        <v>0</v>
      </c>
      <c r="S22" s="397">
        <f>+Sklop25[[#This Row],[cena/enota brez DDV v EUR]]*Sklop25[[#This Row],[Okvirna količina]]</f>
        <v>0</v>
      </c>
      <c r="T22" s="397">
        <f>+Sklop25[[#This Row],[Končna cena/enoto mere (EUR) z DDV]]*Sklop25[[#This Row],[Okvirna količina]]</f>
        <v>0</v>
      </c>
      <c r="U22" s="279"/>
    </row>
    <row r="23" spans="1:21" s="55" customFormat="1" ht="12">
      <c r="A23" s="77" t="s">
        <v>9</v>
      </c>
      <c r="B23" s="513" t="s">
        <v>1102</v>
      </c>
      <c r="C23" s="388">
        <v>670</v>
      </c>
      <c r="D23" s="118" t="s">
        <v>75</v>
      </c>
      <c r="E23" s="390"/>
      <c r="F23" s="428">
        <v>25</v>
      </c>
      <c r="G23" s="432" t="s">
        <v>241</v>
      </c>
      <c r="H23"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16.75</v>
      </c>
      <c r="I23" s="391" t="str">
        <f>IF(Sklop25[[#This Row],[ZAHTEVANA SHEMA KAKOVOSTI]]&lt;&gt;"",Sklop25[[#This Row],[Preračunana masa/volumen/kos na enoto kg]],"")</f>
        <v/>
      </c>
      <c r="J23" s="393"/>
      <c r="K23" s="427"/>
      <c r="L23" s="427"/>
      <c r="M23" s="403"/>
      <c r="N23" s="397"/>
      <c r="O23" s="397"/>
      <c r="P23" s="405"/>
      <c r="Q23" s="397">
        <f>+Sklop25[[#This Row],[cena/enota brez DDV v EUR]]*Sklop25[[#This Row],[Stopnja DDV (%)]]</f>
        <v>0</v>
      </c>
      <c r="R23" s="397">
        <f>+Sklop25[[#This Row],[cena/enota brez DDV v EUR]]+Sklop25[[#This Row],[Davek (EUR)]]</f>
        <v>0</v>
      </c>
      <c r="S23" s="397">
        <f>+Sklop25[[#This Row],[cena/enota brez DDV v EUR]]*Sklop25[[#This Row],[Okvirna količina]]</f>
        <v>0</v>
      </c>
      <c r="T23" s="397">
        <f>+Sklop25[[#This Row],[Končna cena/enoto mere (EUR) z DDV]]*Sklop25[[#This Row],[Okvirna količina]]</f>
        <v>0</v>
      </c>
      <c r="U23" s="279"/>
    </row>
    <row r="24" spans="1:21" s="55" customFormat="1" ht="12">
      <c r="A24" s="77" t="s">
        <v>10</v>
      </c>
      <c r="B24" s="513" t="s">
        <v>1103</v>
      </c>
      <c r="C24" s="388">
        <v>670</v>
      </c>
      <c r="D24" s="118" t="s">
        <v>75</v>
      </c>
      <c r="E24" s="390"/>
      <c r="F24" s="428">
        <v>120</v>
      </c>
      <c r="G24" s="432" t="s">
        <v>241</v>
      </c>
      <c r="H24"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80.400000000000006</v>
      </c>
      <c r="I24" s="391" t="str">
        <f>IF(Sklop25[[#This Row],[ZAHTEVANA SHEMA KAKOVOSTI]]&lt;&gt;"",Sklop25[[#This Row],[Preračunana masa/volumen/kos na enoto kg]],"")</f>
        <v/>
      </c>
      <c r="J24" s="393"/>
      <c r="K24" s="427"/>
      <c r="L24" s="427"/>
      <c r="M24" s="403"/>
      <c r="N24" s="397"/>
      <c r="O24" s="397"/>
      <c r="P24" s="405"/>
      <c r="Q24" s="397">
        <f>+Sklop25[[#This Row],[cena/enota brez DDV v EUR]]*Sklop25[[#This Row],[Stopnja DDV (%)]]</f>
        <v>0</v>
      </c>
      <c r="R24" s="397">
        <f>+Sklop25[[#This Row],[cena/enota brez DDV v EUR]]+Sklop25[[#This Row],[Davek (EUR)]]</f>
        <v>0</v>
      </c>
      <c r="S24" s="397">
        <f>+Sklop25[[#This Row],[cena/enota brez DDV v EUR]]*Sklop25[[#This Row],[Okvirna količina]]</f>
        <v>0</v>
      </c>
      <c r="T24" s="397">
        <f>+Sklop25[[#This Row],[Končna cena/enoto mere (EUR) z DDV]]*Sklop25[[#This Row],[Okvirna količina]]</f>
        <v>0</v>
      </c>
      <c r="U24" s="279"/>
    </row>
    <row r="25" spans="1:21" s="55" customFormat="1" ht="12">
      <c r="A25" s="77" t="s">
        <v>11</v>
      </c>
      <c r="B25" s="513" t="s">
        <v>1104</v>
      </c>
      <c r="C25" s="388">
        <v>290</v>
      </c>
      <c r="D25" s="118" t="s">
        <v>75</v>
      </c>
      <c r="E25" s="390"/>
      <c r="F25" s="428">
        <v>25</v>
      </c>
      <c r="G25" s="432" t="s">
        <v>241</v>
      </c>
      <c r="H25"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7.2499999999999991</v>
      </c>
      <c r="I25" s="391" t="str">
        <f>IF(Sklop25[[#This Row],[ZAHTEVANA SHEMA KAKOVOSTI]]&lt;&gt;"",Sklop25[[#This Row],[Preračunana masa/volumen/kos na enoto kg]],"")</f>
        <v/>
      </c>
      <c r="J25" s="393"/>
      <c r="K25" s="427"/>
      <c r="L25" s="427"/>
      <c r="M25" s="403"/>
      <c r="N25" s="397"/>
      <c r="O25" s="397"/>
      <c r="P25" s="405"/>
      <c r="Q25" s="397">
        <f>+Sklop25[[#This Row],[cena/enota brez DDV v EUR]]*Sklop25[[#This Row],[Stopnja DDV (%)]]</f>
        <v>0</v>
      </c>
      <c r="R25" s="397">
        <f>+Sklop25[[#This Row],[cena/enota brez DDV v EUR]]+Sklop25[[#This Row],[Davek (EUR)]]</f>
        <v>0</v>
      </c>
      <c r="S25" s="397">
        <f>+Sklop25[[#This Row],[cena/enota brez DDV v EUR]]*Sklop25[[#This Row],[Okvirna količina]]</f>
        <v>0</v>
      </c>
      <c r="T25" s="397">
        <f>+Sklop25[[#This Row],[Končna cena/enoto mere (EUR) z DDV]]*Sklop25[[#This Row],[Okvirna količina]]</f>
        <v>0</v>
      </c>
      <c r="U25" s="279"/>
    </row>
    <row r="26" spans="1:21" s="55" customFormat="1" ht="12">
      <c r="A26" s="77" t="s">
        <v>12</v>
      </c>
      <c r="B26" s="513" t="s">
        <v>1105</v>
      </c>
      <c r="C26" s="388">
        <v>690</v>
      </c>
      <c r="D26" s="118" t="s">
        <v>75</v>
      </c>
      <c r="E26" s="390"/>
      <c r="F26" s="428">
        <v>85</v>
      </c>
      <c r="G26" s="432" t="s">
        <v>241</v>
      </c>
      <c r="H26"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58.65</v>
      </c>
      <c r="I26" s="391" t="str">
        <f>IF(Sklop25[[#This Row],[ZAHTEVANA SHEMA KAKOVOSTI]]&lt;&gt;"",Sklop25[[#This Row],[Preračunana masa/volumen/kos na enoto kg]],"")</f>
        <v/>
      </c>
      <c r="J26" s="393"/>
      <c r="K26" s="427"/>
      <c r="L26" s="427"/>
      <c r="M26" s="403"/>
      <c r="N26" s="397"/>
      <c r="O26" s="397"/>
      <c r="P26" s="405"/>
      <c r="Q26" s="397">
        <f>+Sklop25[[#This Row],[cena/enota brez DDV v EUR]]*Sklop25[[#This Row],[Stopnja DDV (%)]]</f>
        <v>0</v>
      </c>
      <c r="R26" s="397">
        <f>+Sklop25[[#This Row],[cena/enota brez DDV v EUR]]+Sklop25[[#This Row],[Davek (EUR)]]</f>
        <v>0</v>
      </c>
      <c r="S26" s="397">
        <f>+Sklop25[[#This Row],[cena/enota brez DDV v EUR]]*Sklop25[[#This Row],[Okvirna količina]]</f>
        <v>0</v>
      </c>
      <c r="T26" s="397">
        <f>+Sklop25[[#This Row],[Končna cena/enoto mere (EUR) z DDV]]*Sklop25[[#This Row],[Okvirna količina]]</f>
        <v>0</v>
      </c>
      <c r="U26" s="279"/>
    </row>
    <row r="27" spans="1:21" s="55" customFormat="1" ht="12">
      <c r="A27" s="77" t="s">
        <v>13</v>
      </c>
      <c r="B27" s="513" t="s">
        <v>1106</v>
      </c>
      <c r="C27" s="388">
        <v>650</v>
      </c>
      <c r="D27" s="118" t="s">
        <v>75</v>
      </c>
      <c r="E27" s="390"/>
      <c r="F27" s="428">
        <v>10</v>
      </c>
      <c r="G27" s="432" t="s">
        <v>241</v>
      </c>
      <c r="H27"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6.5</v>
      </c>
      <c r="I27" s="391" t="str">
        <f>IF(Sklop25[[#This Row],[ZAHTEVANA SHEMA KAKOVOSTI]]&lt;&gt;"",Sklop25[[#This Row],[Preračunana masa/volumen/kos na enoto kg]],"")</f>
        <v/>
      </c>
      <c r="J27" s="393"/>
      <c r="K27" s="427"/>
      <c r="L27" s="427"/>
      <c r="M27" s="403"/>
      <c r="N27" s="397"/>
      <c r="O27" s="397"/>
      <c r="P27" s="405"/>
      <c r="Q27" s="397">
        <f>+Sklop25[[#This Row],[cena/enota brez DDV v EUR]]*Sklop25[[#This Row],[Stopnja DDV (%)]]</f>
        <v>0</v>
      </c>
      <c r="R27" s="397">
        <f>+Sklop25[[#This Row],[cena/enota brez DDV v EUR]]+Sklop25[[#This Row],[Davek (EUR)]]</f>
        <v>0</v>
      </c>
      <c r="S27" s="397">
        <f>+Sklop25[[#This Row],[cena/enota brez DDV v EUR]]*Sklop25[[#This Row],[Okvirna količina]]</f>
        <v>0</v>
      </c>
      <c r="T27" s="397">
        <f>+Sklop25[[#This Row],[Končna cena/enoto mere (EUR) z DDV]]*Sklop25[[#This Row],[Okvirna količina]]</f>
        <v>0</v>
      </c>
      <c r="U27" s="279"/>
    </row>
    <row r="28" spans="1:21" s="55" customFormat="1" ht="12">
      <c r="A28" s="77" t="s">
        <v>14</v>
      </c>
      <c r="B28" s="513" t="s">
        <v>1107</v>
      </c>
      <c r="C28" s="388">
        <v>200</v>
      </c>
      <c r="D28" s="118" t="s">
        <v>75</v>
      </c>
      <c r="E28" s="390"/>
      <c r="F28" s="428">
        <v>25</v>
      </c>
      <c r="G28" s="432" t="s">
        <v>241</v>
      </c>
      <c r="H28"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5</v>
      </c>
      <c r="I28" s="391" t="str">
        <f>IF(Sklop25[[#This Row],[ZAHTEVANA SHEMA KAKOVOSTI]]&lt;&gt;"",Sklop25[[#This Row],[Preračunana masa/volumen/kos na enoto kg]],"")</f>
        <v/>
      </c>
      <c r="J28" s="393"/>
      <c r="K28" s="427"/>
      <c r="L28" s="427"/>
      <c r="M28" s="403"/>
      <c r="N28" s="397"/>
      <c r="O28" s="397"/>
      <c r="P28" s="405"/>
      <c r="Q28" s="397">
        <f>+Sklop25[[#This Row],[cena/enota brez DDV v EUR]]*Sklop25[[#This Row],[Stopnja DDV (%)]]</f>
        <v>0</v>
      </c>
      <c r="R28" s="397">
        <f>+Sklop25[[#This Row],[cena/enota brez DDV v EUR]]+Sklop25[[#This Row],[Davek (EUR)]]</f>
        <v>0</v>
      </c>
      <c r="S28" s="397">
        <f>+Sklop25[[#This Row],[cena/enota brez DDV v EUR]]*Sklop25[[#This Row],[Okvirna količina]]</f>
        <v>0</v>
      </c>
      <c r="T28" s="397">
        <f>+Sklop25[[#This Row],[Končna cena/enoto mere (EUR) z DDV]]*Sklop25[[#This Row],[Okvirna količina]]</f>
        <v>0</v>
      </c>
      <c r="U28" s="279"/>
    </row>
    <row r="29" spans="1:21" s="55" customFormat="1" ht="12">
      <c r="A29" s="77" t="s">
        <v>15</v>
      </c>
      <c r="B29" s="570" t="s">
        <v>1108</v>
      </c>
      <c r="C29" s="388">
        <v>800</v>
      </c>
      <c r="D29" s="118" t="s">
        <v>75</v>
      </c>
      <c r="E29" s="390"/>
      <c r="F29" s="428">
        <v>30</v>
      </c>
      <c r="G29" s="432" t="s">
        <v>241</v>
      </c>
      <c r="H29"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24</v>
      </c>
      <c r="I29" s="391" t="str">
        <f>IF(Sklop25[[#This Row],[ZAHTEVANA SHEMA KAKOVOSTI]]&lt;&gt;"",Sklop25[[#This Row],[Preračunana masa/volumen/kos na enoto kg]],"")</f>
        <v/>
      </c>
      <c r="J29" s="393"/>
      <c r="K29" s="427"/>
      <c r="L29" s="427"/>
      <c r="M29" s="403"/>
      <c r="N29" s="397"/>
      <c r="O29" s="397"/>
      <c r="P29" s="405"/>
      <c r="Q29" s="397">
        <f>+Sklop25[[#This Row],[cena/enota brez DDV v EUR]]*Sklop25[[#This Row],[Stopnja DDV (%)]]</f>
        <v>0</v>
      </c>
      <c r="R29" s="397">
        <f>+Sklop25[[#This Row],[cena/enota brez DDV v EUR]]+Sklop25[[#This Row],[Davek (EUR)]]</f>
        <v>0</v>
      </c>
      <c r="S29" s="397">
        <f>+Sklop25[[#This Row],[cena/enota brez DDV v EUR]]*Sklop25[[#This Row],[Okvirna količina]]</f>
        <v>0</v>
      </c>
      <c r="T29" s="397">
        <f>+Sklop25[[#This Row],[Končna cena/enoto mere (EUR) z DDV]]*Sklop25[[#This Row],[Okvirna količina]]</f>
        <v>0</v>
      </c>
      <c r="U29" s="279"/>
    </row>
    <row r="30" spans="1:21" s="55" customFormat="1" ht="12">
      <c r="A30" s="77" t="s">
        <v>16</v>
      </c>
      <c r="B30" s="513" t="s">
        <v>1109</v>
      </c>
      <c r="C30" s="388">
        <v>2500</v>
      </c>
      <c r="D30" s="118" t="s">
        <v>75</v>
      </c>
      <c r="E30" s="390"/>
      <c r="F30" s="428">
        <v>40</v>
      </c>
      <c r="G30" s="432" t="s">
        <v>241</v>
      </c>
      <c r="H30"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100</v>
      </c>
      <c r="I30" s="391" t="str">
        <f>IF(Sklop25[[#This Row],[ZAHTEVANA SHEMA KAKOVOSTI]]&lt;&gt;"",Sklop25[[#This Row],[Preračunana masa/volumen/kos na enoto kg]],"")</f>
        <v/>
      </c>
      <c r="J30" s="393"/>
      <c r="K30" s="427"/>
      <c r="L30" s="427"/>
      <c r="M30" s="403"/>
      <c r="N30" s="397"/>
      <c r="O30" s="397"/>
      <c r="P30" s="405"/>
      <c r="Q30" s="397">
        <f>+Sklop25[[#This Row],[cena/enota brez DDV v EUR]]*Sklop25[[#This Row],[Stopnja DDV (%)]]</f>
        <v>0</v>
      </c>
      <c r="R30" s="397">
        <f>+Sklop25[[#This Row],[cena/enota brez DDV v EUR]]+Sklop25[[#This Row],[Davek (EUR)]]</f>
        <v>0</v>
      </c>
      <c r="S30" s="397">
        <f>+Sklop25[[#This Row],[cena/enota brez DDV v EUR]]*Sklop25[[#This Row],[Okvirna količina]]</f>
        <v>0</v>
      </c>
      <c r="T30" s="397">
        <f>+Sklop25[[#This Row],[Končna cena/enoto mere (EUR) z DDV]]*Sklop25[[#This Row],[Okvirna količina]]</f>
        <v>0</v>
      </c>
      <c r="U30" s="279"/>
    </row>
    <row r="31" spans="1:21" s="55" customFormat="1" ht="12">
      <c r="A31" s="77" t="s">
        <v>17</v>
      </c>
      <c r="B31" s="513" t="s">
        <v>1110</v>
      </c>
      <c r="C31" s="388">
        <v>400</v>
      </c>
      <c r="D31" s="118" t="s">
        <v>75</v>
      </c>
      <c r="E31" s="390"/>
      <c r="F31" s="428">
        <v>392</v>
      </c>
      <c r="G31" s="432" t="s">
        <v>241</v>
      </c>
      <c r="H31"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156.80000000000001</v>
      </c>
      <c r="I31" s="391" t="str">
        <f>IF(Sklop25[[#This Row],[ZAHTEVANA SHEMA KAKOVOSTI]]&lt;&gt;"",Sklop25[[#This Row],[Preračunana masa/volumen/kos na enoto kg]],"")</f>
        <v/>
      </c>
      <c r="J31" s="393"/>
      <c r="K31" s="427"/>
      <c r="L31" s="427"/>
      <c r="M31" s="403"/>
      <c r="N31" s="397"/>
      <c r="O31" s="397"/>
      <c r="P31" s="405"/>
      <c r="Q31" s="397">
        <f>+Sklop25[[#This Row],[cena/enota brez DDV v EUR]]*Sklop25[[#This Row],[Stopnja DDV (%)]]</f>
        <v>0</v>
      </c>
      <c r="R31" s="397">
        <f>+Sklop25[[#This Row],[cena/enota brez DDV v EUR]]+Sklop25[[#This Row],[Davek (EUR)]]</f>
        <v>0</v>
      </c>
      <c r="S31" s="397">
        <f>+Sklop25[[#This Row],[cena/enota brez DDV v EUR]]*Sklop25[[#This Row],[Okvirna količina]]</f>
        <v>0</v>
      </c>
      <c r="T31" s="397">
        <f>+Sklop25[[#This Row],[Končna cena/enoto mere (EUR) z DDV]]*Sklop25[[#This Row],[Okvirna količina]]</f>
        <v>0</v>
      </c>
      <c r="U31" s="279"/>
    </row>
    <row r="32" spans="1:21" s="55" customFormat="1" ht="12">
      <c r="A32" s="77" t="s">
        <v>18</v>
      </c>
      <c r="B32" s="570" t="s">
        <v>493</v>
      </c>
      <c r="C32" s="388">
        <v>2500</v>
      </c>
      <c r="D32" s="118" t="s">
        <v>75</v>
      </c>
      <c r="E32" s="390"/>
      <c r="F32" s="428">
        <v>80</v>
      </c>
      <c r="G32" s="432" t="s">
        <v>241</v>
      </c>
      <c r="H32"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200</v>
      </c>
      <c r="I32" s="391" t="str">
        <f>IF(Sklop25[[#This Row],[ZAHTEVANA SHEMA KAKOVOSTI]]&lt;&gt;"",Sklop25[[#This Row],[Preračunana masa/volumen/kos na enoto kg]],"")</f>
        <v/>
      </c>
      <c r="J32" s="393"/>
      <c r="K32" s="427"/>
      <c r="L32" s="427"/>
      <c r="M32" s="403"/>
      <c r="N32" s="397"/>
      <c r="O32" s="397"/>
      <c r="P32" s="405"/>
      <c r="Q32" s="397">
        <f>+Sklop25[[#This Row],[cena/enota brez DDV v EUR]]*Sklop25[[#This Row],[Stopnja DDV (%)]]</f>
        <v>0</v>
      </c>
      <c r="R32" s="397">
        <f>+Sklop25[[#This Row],[cena/enota brez DDV v EUR]]+Sklop25[[#This Row],[Davek (EUR)]]</f>
        <v>0</v>
      </c>
      <c r="S32" s="397">
        <f>+Sklop25[[#This Row],[cena/enota brez DDV v EUR]]*Sklop25[[#This Row],[Okvirna količina]]</f>
        <v>0</v>
      </c>
      <c r="T32" s="397">
        <f>+Sklop25[[#This Row],[Končna cena/enoto mere (EUR) z DDV]]*Sklop25[[#This Row],[Okvirna količina]]</f>
        <v>0</v>
      </c>
      <c r="U32" s="279"/>
    </row>
    <row r="33" spans="1:21" s="55" customFormat="1" ht="12">
      <c r="A33" s="77" t="s">
        <v>19</v>
      </c>
      <c r="B33" s="513" t="s">
        <v>1111</v>
      </c>
      <c r="C33" s="388">
        <v>800</v>
      </c>
      <c r="D33" s="118" t="s">
        <v>75</v>
      </c>
      <c r="E33" s="390"/>
      <c r="F33" s="428">
        <v>500</v>
      </c>
      <c r="G33" s="432" t="s">
        <v>241</v>
      </c>
      <c r="H33"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400</v>
      </c>
      <c r="I33" s="391" t="str">
        <f>IF(Sklop25[[#This Row],[ZAHTEVANA SHEMA KAKOVOSTI]]&lt;&gt;"",Sklop25[[#This Row],[Preračunana masa/volumen/kos na enoto kg]],"")</f>
        <v/>
      </c>
      <c r="J33" s="393"/>
      <c r="K33" s="427"/>
      <c r="L33" s="427"/>
      <c r="M33" s="403"/>
      <c r="N33" s="397"/>
      <c r="O33" s="397"/>
      <c r="P33" s="405"/>
      <c r="Q33" s="397">
        <f>+Sklop25[[#This Row],[cena/enota brez DDV v EUR]]*Sklop25[[#This Row],[Stopnja DDV (%)]]</f>
        <v>0</v>
      </c>
      <c r="R33" s="397">
        <f>+Sklop25[[#This Row],[cena/enota brez DDV v EUR]]+Sklop25[[#This Row],[Davek (EUR)]]</f>
        <v>0</v>
      </c>
      <c r="S33" s="397">
        <f>+Sklop25[[#This Row],[cena/enota brez DDV v EUR]]*Sklop25[[#This Row],[Okvirna količina]]</f>
        <v>0</v>
      </c>
      <c r="T33" s="397">
        <f>+Sklop25[[#This Row],[Končna cena/enoto mere (EUR) z DDV]]*Sklop25[[#This Row],[Okvirna količina]]</f>
        <v>0</v>
      </c>
      <c r="U33" s="279"/>
    </row>
    <row r="34" spans="1:21" s="55" customFormat="1" ht="12">
      <c r="A34" s="77" t="s">
        <v>20</v>
      </c>
      <c r="B34" s="513" t="s">
        <v>1111</v>
      </c>
      <c r="C34" s="388">
        <v>2500</v>
      </c>
      <c r="D34" s="118" t="s">
        <v>75</v>
      </c>
      <c r="E34" s="390"/>
      <c r="F34" s="428">
        <v>140</v>
      </c>
      <c r="G34" s="432" t="s">
        <v>241</v>
      </c>
      <c r="H34"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350</v>
      </c>
      <c r="I34" s="391" t="str">
        <f>IF(Sklop25[[#This Row],[ZAHTEVANA SHEMA KAKOVOSTI]]&lt;&gt;"",Sklop25[[#This Row],[Preračunana masa/volumen/kos na enoto kg]],"")</f>
        <v/>
      </c>
      <c r="J34" s="393"/>
      <c r="K34" s="427"/>
      <c r="L34" s="427"/>
      <c r="M34" s="403"/>
      <c r="N34" s="397"/>
      <c r="O34" s="397"/>
      <c r="P34" s="405"/>
      <c r="Q34" s="397">
        <f>+Sklop25[[#This Row],[cena/enota brez DDV v EUR]]*Sklop25[[#This Row],[Stopnja DDV (%)]]</f>
        <v>0</v>
      </c>
      <c r="R34" s="397">
        <f>+Sklop25[[#This Row],[cena/enota brez DDV v EUR]]+Sklop25[[#This Row],[Davek (EUR)]]</f>
        <v>0</v>
      </c>
      <c r="S34" s="397">
        <f>+Sklop25[[#This Row],[cena/enota brez DDV v EUR]]*Sklop25[[#This Row],[Okvirna količina]]</f>
        <v>0</v>
      </c>
      <c r="T34" s="397">
        <f>+Sklop25[[#This Row],[Končna cena/enoto mere (EUR) z DDV]]*Sklop25[[#This Row],[Okvirna količina]]</f>
        <v>0</v>
      </c>
      <c r="U34" s="279"/>
    </row>
    <row r="35" spans="1:21" s="55" customFormat="1" ht="12">
      <c r="A35" s="77" t="s">
        <v>21</v>
      </c>
      <c r="B35" s="513" t="s">
        <v>494</v>
      </c>
      <c r="C35" s="388">
        <v>4200</v>
      </c>
      <c r="D35" s="118" t="s">
        <v>75</v>
      </c>
      <c r="E35" s="390"/>
      <c r="F35" s="428">
        <v>10</v>
      </c>
      <c r="G35" s="432" t="s">
        <v>241</v>
      </c>
      <c r="H35"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42</v>
      </c>
      <c r="I35" s="391" t="str">
        <f>IF(Sklop25[[#This Row],[ZAHTEVANA SHEMA KAKOVOSTI]]&lt;&gt;"",Sklop25[[#This Row],[Preračunana masa/volumen/kos na enoto kg]],"")</f>
        <v/>
      </c>
      <c r="J35" s="393"/>
      <c r="K35" s="427"/>
      <c r="L35" s="427"/>
      <c r="M35" s="403"/>
      <c r="N35" s="397"/>
      <c r="O35" s="397"/>
      <c r="P35" s="405"/>
      <c r="Q35" s="397">
        <f>+Sklop25[[#This Row],[cena/enota brez DDV v EUR]]*Sklop25[[#This Row],[Stopnja DDV (%)]]</f>
        <v>0</v>
      </c>
      <c r="R35" s="397">
        <f>+Sklop25[[#This Row],[cena/enota brez DDV v EUR]]+Sklop25[[#This Row],[Davek (EUR)]]</f>
        <v>0</v>
      </c>
      <c r="S35" s="397">
        <f>+Sklop25[[#This Row],[cena/enota brez DDV v EUR]]*Sklop25[[#This Row],[Okvirna količina]]</f>
        <v>0</v>
      </c>
      <c r="T35" s="397">
        <f>+Sklop25[[#This Row],[Končna cena/enoto mere (EUR) z DDV]]*Sklop25[[#This Row],[Okvirna količina]]</f>
        <v>0</v>
      </c>
      <c r="U35" s="279"/>
    </row>
    <row r="36" spans="1:21" s="55" customFormat="1" ht="12">
      <c r="A36" s="77" t="s">
        <v>22</v>
      </c>
      <c r="B36" s="513" t="s">
        <v>495</v>
      </c>
      <c r="C36" s="388">
        <v>800</v>
      </c>
      <c r="D36" s="118" t="s">
        <v>75</v>
      </c>
      <c r="E36" s="390"/>
      <c r="F36" s="428">
        <v>20</v>
      </c>
      <c r="G36" s="432" t="s">
        <v>241</v>
      </c>
      <c r="H36"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16</v>
      </c>
      <c r="I36" s="391" t="str">
        <f>IF(Sklop25[[#This Row],[ZAHTEVANA SHEMA KAKOVOSTI]]&lt;&gt;"",Sklop25[[#This Row],[Preračunana masa/volumen/kos na enoto kg]],"")</f>
        <v/>
      </c>
      <c r="J36" s="393"/>
      <c r="K36" s="427"/>
      <c r="L36" s="427"/>
      <c r="M36" s="403"/>
      <c r="N36" s="397"/>
      <c r="O36" s="397"/>
      <c r="P36" s="405"/>
      <c r="Q36" s="397">
        <f>+Sklop25[[#This Row],[cena/enota brez DDV v EUR]]*Sklop25[[#This Row],[Stopnja DDV (%)]]</f>
        <v>0</v>
      </c>
      <c r="R36" s="397">
        <f>+Sklop25[[#This Row],[cena/enota brez DDV v EUR]]+Sklop25[[#This Row],[Davek (EUR)]]</f>
        <v>0</v>
      </c>
      <c r="S36" s="397">
        <f>+Sklop25[[#This Row],[cena/enota brez DDV v EUR]]*Sklop25[[#This Row],[Okvirna količina]]</f>
        <v>0</v>
      </c>
      <c r="T36" s="397">
        <f>+Sklop25[[#This Row],[Končna cena/enoto mere (EUR) z DDV]]*Sklop25[[#This Row],[Okvirna količina]]</f>
        <v>0</v>
      </c>
      <c r="U36" s="279"/>
    </row>
    <row r="37" spans="1:21" s="55" customFormat="1" ht="12">
      <c r="A37" s="77" t="s">
        <v>23</v>
      </c>
      <c r="B37" s="513" t="s">
        <v>1112</v>
      </c>
      <c r="C37" s="388">
        <v>435</v>
      </c>
      <c r="D37" s="118" t="s">
        <v>75</v>
      </c>
      <c r="E37" s="390"/>
      <c r="F37" s="428">
        <v>100</v>
      </c>
      <c r="G37" s="432" t="s">
        <v>241</v>
      </c>
      <c r="H37"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43.5</v>
      </c>
      <c r="I37" s="391" t="str">
        <f>IF(Sklop25[[#This Row],[ZAHTEVANA SHEMA KAKOVOSTI]]&lt;&gt;"",Sklop25[[#This Row],[Preračunana masa/volumen/kos na enoto kg]],"")</f>
        <v/>
      </c>
      <c r="J37" s="393"/>
      <c r="K37" s="427"/>
      <c r="L37" s="427"/>
      <c r="M37" s="403"/>
      <c r="N37" s="397"/>
      <c r="O37" s="397"/>
      <c r="P37" s="405"/>
      <c r="Q37" s="397">
        <f>+Sklop25[[#This Row],[cena/enota brez DDV v EUR]]*Sklop25[[#This Row],[Stopnja DDV (%)]]</f>
        <v>0</v>
      </c>
      <c r="R37" s="397">
        <f>+Sklop25[[#This Row],[cena/enota brez DDV v EUR]]+Sklop25[[#This Row],[Davek (EUR)]]</f>
        <v>0</v>
      </c>
      <c r="S37" s="397">
        <f>+Sklop25[[#This Row],[cena/enota brez DDV v EUR]]*Sklop25[[#This Row],[Okvirna količina]]</f>
        <v>0</v>
      </c>
      <c r="T37" s="397">
        <f>+Sklop25[[#This Row],[Končna cena/enoto mere (EUR) z DDV]]*Sklop25[[#This Row],[Okvirna količina]]</f>
        <v>0</v>
      </c>
      <c r="U37" s="279"/>
    </row>
    <row r="38" spans="1:21" s="55" customFormat="1" ht="12">
      <c r="A38" s="77" t="s">
        <v>24</v>
      </c>
      <c r="B38" s="513" t="s">
        <v>1113</v>
      </c>
      <c r="C38" s="388">
        <v>400</v>
      </c>
      <c r="D38" s="118" t="s">
        <v>75</v>
      </c>
      <c r="E38" s="390"/>
      <c r="F38" s="428">
        <v>30</v>
      </c>
      <c r="G38" s="432" t="s">
        <v>241</v>
      </c>
      <c r="H38"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12</v>
      </c>
      <c r="I38" s="391" t="str">
        <f>IF(Sklop25[[#This Row],[ZAHTEVANA SHEMA KAKOVOSTI]]&lt;&gt;"",Sklop25[[#This Row],[Preračunana masa/volumen/kos na enoto kg]],"")</f>
        <v/>
      </c>
      <c r="J38" s="393"/>
      <c r="K38" s="427"/>
      <c r="L38" s="427"/>
      <c r="M38" s="403"/>
      <c r="N38" s="397"/>
      <c r="O38" s="397"/>
      <c r="P38" s="405"/>
      <c r="Q38" s="397">
        <f>+Sklop25[[#This Row],[cena/enota brez DDV v EUR]]*Sklop25[[#This Row],[Stopnja DDV (%)]]</f>
        <v>0</v>
      </c>
      <c r="R38" s="397">
        <f>+Sklop25[[#This Row],[cena/enota brez DDV v EUR]]+Sklop25[[#This Row],[Davek (EUR)]]</f>
        <v>0</v>
      </c>
      <c r="S38" s="397">
        <f>+Sklop25[[#This Row],[cena/enota brez DDV v EUR]]*Sklop25[[#This Row],[Okvirna količina]]</f>
        <v>0</v>
      </c>
      <c r="T38" s="397">
        <f>+Sklop25[[#This Row],[Končna cena/enoto mere (EUR) z DDV]]*Sklop25[[#This Row],[Okvirna količina]]</f>
        <v>0</v>
      </c>
      <c r="U38" s="279"/>
    </row>
    <row r="39" spans="1:21" s="55" customFormat="1" ht="12">
      <c r="A39" s="77" t="s">
        <v>25</v>
      </c>
      <c r="B39" s="513" t="s">
        <v>1114</v>
      </c>
      <c r="C39" s="388">
        <v>2490</v>
      </c>
      <c r="D39" s="118" t="s">
        <v>75</v>
      </c>
      <c r="E39" s="390"/>
      <c r="F39" s="428">
        <v>415</v>
      </c>
      <c r="G39" s="432" t="s">
        <v>241</v>
      </c>
      <c r="H39"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1033.3500000000001</v>
      </c>
      <c r="I39" s="391" t="str">
        <f>IF(Sklop25[[#This Row],[ZAHTEVANA SHEMA KAKOVOSTI]]&lt;&gt;"",Sklop25[[#This Row],[Preračunana masa/volumen/kos na enoto kg]],"")</f>
        <v/>
      </c>
      <c r="J39" s="393"/>
      <c r="K39" s="427"/>
      <c r="L39" s="427"/>
      <c r="M39" s="403"/>
      <c r="N39" s="397"/>
      <c r="O39" s="397"/>
      <c r="P39" s="405"/>
      <c r="Q39" s="397">
        <f>+Sklop25[[#This Row],[cena/enota brez DDV v EUR]]*Sklop25[[#This Row],[Stopnja DDV (%)]]</f>
        <v>0</v>
      </c>
      <c r="R39" s="397">
        <f>+Sklop25[[#This Row],[cena/enota brez DDV v EUR]]+Sklop25[[#This Row],[Davek (EUR)]]</f>
        <v>0</v>
      </c>
      <c r="S39" s="397">
        <f>+Sklop25[[#This Row],[cena/enota brez DDV v EUR]]*Sklop25[[#This Row],[Okvirna količina]]</f>
        <v>0</v>
      </c>
      <c r="T39" s="397">
        <f>+Sklop25[[#This Row],[Končna cena/enoto mere (EUR) z DDV]]*Sklop25[[#This Row],[Okvirna količina]]</f>
        <v>0</v>
      </c>
      <c r="U39" s="279"/>
    </row>
    <row r="40" spans="1:21" s="55" customFormat="1" ht="12">
      <c r="A40" s="77" t="s">
        <v>26</v>
      </c>
      <c r="B40" s="513" t="s">
        <v>1115</v>
      </c>
      <c r="C40" s="388">
        <v>690</v>
      </c>
      <c r="D40" s="118" t="s">
        <v>75</v>
      </c>
      <c r="E40" s="390"/>
      <c r="F40" s="428">
        <v>624</v>
      </c>
      <c r="G40" s="432" t="s">
        <v>241</v>
      </c>
      <c r="H40"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430.55999999999995</v>
      </c>
      <c r="I40" s="391" t="str">
        <f>IF(Sklop25[[#This Row],[ZAHTEVANA SHEMA KAKOVOSTI]]&lt;&gt;"",Sklop25[[#This Row],[Preračunana masa/volumen/kos na enoto kg]],"")</f>
        <v/>
      </c>
      <c r="J40" s="393"/>
      <c r="K40" s="427"/>
      <c r="L40" s="427"/>
      <c r="M40" s="403"/>
      <c r="N40" s="397"/>
      <c r="O40" s="397"/>
      <c r="P40" s="405"/>
      <c r="Q40" s="397">
        <f>+Sklop25[[#This Row],[cena/enota brez DDV v EUR]]*Sklop25[[#This Row],[Stopnja DDV (%)]]</f>
        <v>0</v>
      </c>
      <c r="R40" s="397">
        <f>+Sklop25[[#This Row],[cena/enota brez DDV v EUR]]+Sklop25[[#This Row],[Davek (EUR)]]</f>
        <v>0</v>
      </c>
      <c r="S40" s="397">
        <f>+Sklop25[[#This Row],[cena/enota brez DDV v EUR]]*Sklop25[[#This Row],[Okvirna količina]]</f>
        <v>0</v>
      </c>
      <c r="T40" s="397">
        <f>+Sklop25[[#This Row],[Končna cena/enoto mere (EUR) z DDV]]*Sklop25[[#This Row],[Okvirna količina]]</f>
        <v>0</v>
      </c>
      <c r="U40" s="279"/>
    </row>
    <row r="41" spans="1:21" s="55" customFormat="1" ht="12">
      <c r="A41" s="77" t="s">
        <v>27</v>
      </c>
      <c r="B41" s="570" t="s">
        <v>256</v>
      </c>
      <c r="C41" s="388">
        <v>680</v>
      </c>
      <c r="D41" s="118" t="s">
        <v>75</v>
      </c>
      <c r="E41" s="390"/>
      <c r="F41" s="428">
        <v>60</v>
      </c>
      <c r="G41" s="432" t="s">
        <v>241</v>
      </c>
      <c r="H41"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40.800000000000004</v>
      </c>
      <c r="I41" s="391" t="str">
        <f>IF(Sklop25[[#This Row],[ZAHTEVANA SHEMA KAKOVOSTI]]&lt;&gt;"",Sklop25[[#This Row],[Preračunana masa/volumen/kos na enoto kg]],"")</f>
        <v/>
      </c>
      <c r="J41" s="393"/>
      <c r="K41" s="427"/>
      <c r="L41" s="427"/>
      <c r="M41" s="403"/>
      <c r="N41" s="397"/>
      <c r="O41" s="397"/>
      <c r="P41" s="405"/>
      <c r="Q41" s="397">
        <f>+Sklop25[[#This Row],[cena/enota brez DDV v EUR]]*Sklop25[[#This Row],[Stopnja DDV (%)]]</f>
        <v>0</v>
      </c>
      <c r="R41" s="397">
        <f>+Sklop25[[#This Row],[cena/enota brez DDV v EUR]]+Sklop25[[#This Row],[Davek (EUR)]]</f>
        <v>0</v>
      </c>
      <c r="S41" s="397">
        <f>+Sklop25[[#This Row],[cena/enota brez DDV v EUR]]*Sklop25[[#This Row],[Okvirna količina]]</f>
        <v>0</v>
      </c>
      <c r="T41" s="397">
        <f>+Sklop25[[#This Row],[Končna cena/enoto mere (EUR) z DDV]]*Sklop25[[#This Row],[Okvirna količina]]</f>
        <v>0</v>
      </c>
      <c r="U41" s="279"/>
    </row>
    <row r="42" spans="1:21" s="55" customFormat="1" ht="12">
      <c r="A42" s="77" t="s">
        <v>28</v>
      </c>
      <c r="B42" s="570" t="s">
        <v>1116</v>
      </c>
      <c r="C42" s="388">
        <v>650</v>
      </c>
      <c r="D42" s="118" t="s">
        <v>75</v>
      </c>
      <c r="E42" s="390"/>
      <c r="F42" s="428">
        <v>220</v>
      </c>
      <c r="G42" s="432" t="s">
        <v>241</v>
      </c>
      <c r="H42"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143</v>
      </c>
      <c r="I42" s="391" t="str">
        <f>IF(Sklop25[[#This Row],[ZAHTEVANA SHEMA KAKOVOSTI]]&lt;&gt;"",Sklop25[[#This Row],[Preračunana masa/volumen/kos na enoto kg]],"")</f>
        <v/>
      </c>
      <c r="J42" s="393"/>
      <c r="K42" s="427"/>
      <c r="L42" s="427"/>
      <c r="M42" s="403"/>
      <c r="N42" s="397"/>
      <c r="O42" s="397"/>
      <c r="P42" s="405"/>
      <c r="Q42" s="397">
        <f>+Sklop25[[#This Row],[cena/enota brez DDV v EUR]]*Sklop25[[#This Row],[Stopnja DDV (%)]]</f>
        <v>0</v>
      </c>
      <c r="R42" s="397">
        <f>+Sklop25[[#This Row],[cena/enota brez DDV v EUR]]+Sklop25[[#This Row],[Davek (EUR)]]</f>
        <v>0</v>
      </c>
      <c r="S42" s="397">
        <f>+Sklop25[[#This Row],[cena/enota brez DDV v EUR]]*Sklop25[[#This Row],[Okvirna količina]]</f>
        <v>0</v>
      </c>
      <c r="T42" s="397">
        <f>+Sklop25[[#This Row],[Končna cena/enoto mere (EUR) z DDV]]*Sklop25[[#This Row],[Okvirna količina]]</f>
        <v>0</v>
      </c>
      <c r="U42" s="279"/>
    </row>
    <row r="43" spans="1:21" s="55" customFormat="1" ht="12">
      <c r="A43" s="77" t="s">
        <v>29</v>
      </c>
      <c r="B43" s="570" t="s">
        <v>1117</v>
      </c>
      <c r="C43" s="388">
        <v>680</v>
      </c>
      <c r="D43" s="118" t="s">
        <v>75</v>
      </c>
      <c r="E43" s="390"/>
      <c r="F43" s="428">
        <v>220</v>
      </c>
      <c r="G43" s="432" t="s">
        <v>241</v>
      </c>
      <c r="H43"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149.60000000000002</v>
      </c>
      <c r="I43" s="391" t="str">
        <f>IF(Sklop25[[#This Row],[ZAHTEVANA SHEMA KAKOVOSTI]]&lt;&gt;"",Sklop25[[#This Row],[Preračunana masa/volumen/kos na enoto kg]],"")</f>
        <v/>
      </c>
      <c r="J43" s="393"/>
      <c r="K43" s="427"/>
      <c r="L43" s="427"/>
      <c r="M43" s="403"/>
      <c r="N43" s="397"/>
      <c r="O43" s="397"/>
      <c r="P43" s="405"/>
      <c r="Q43" s="397">
        <f>+Sklop25[[#This Row],[cena/enota brez DDV v EUR]]*Sklop25[[#This Row],[Stopnja DDV (%)]]</f>
        <v>0</v>
      </c>
      <c r="R43" s="397">
        <f>+Sklop25[[#This Row],[cena/enota brez DDV v EUR]]+Sklop25[[#This Row],[Davek (EUR)]]</f>
        <v>0</v>
      </c>
      <c r="S43" s="397">
        <f>+Sklop25[[#This Row],[cena/enota brez DDV v EUR]]*Sklop25[[#This Row],[Okvirna količina]]</f>
        <v>0</v>
      </c>
      <c r="T43" s="397">
        <f>+Sklop25[[#This Row],[Končna cena/enoto mere (EUR) z DDV]]*Sklop25[[#This Row],[Okvirna količina]]</f>
        <v>0</v>
      </c>
      <c r="U43" s="279"/>
    </row>
    <row r="44" spans="1:21" s="55" customFormat="1" ht="12">
      <c r="A44" s="77" t="s">
        <v>30</v>
      </c>
      <c r="B44" s="513" t="s">
        <v>496</v>
      </c>
      <c r="C44" s="388">
        <v>190</v>
      </c>
      <c r="D44" s="118" t="s">
        <v>75</v>
      </c>
      <c r="E44" s="390"/>
      <c r="F44" s="428">
        <v>20</v>
      </c>
      <c r="G44" s="432" t="s">
        <v>241</v>
      </c>
      <c r="H44"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3.8</v>
      </c>
      <c r="I44" s="391" t="str">
        <f>IF(Sklop25[[#This Row],[ZAHTEVANA SHEMA KAKOVOSTI]]&lt;&gt;"",Sklop25[[#This Row],[Preračunana masa/volumen/kos na enoto kg]],"")</f>
        <v/>
      </c>
      <c r="J44" s="393"/>
      <c r="K44" s="427"/>
      <c r="L44" s="427"/>
      <c r="M44" s="403"/>
      <c r="N44" s="397"/>
      <c r="O44" s="397"/>
      <c r="P44" s="405"/>
      <c r="Q44" s="397">
        <f>+Sklop25[[#This Row],[cena/enota brez DDV v EUR]]*Sklop25[[#This Row],[Stopnja DDV (%)]]</f>
        <v>0</v>
      </c>
      <c r="R44" s="397">
        <f>+Sklop25[[#This Row],[cena/enota brez DDV v EUR]]+Sklop25[[#This Row],[Davek (EUR)]]</f>
        <v>0</v>
      </c>
      <c r="S44" s="397">
        <f>+Sklop25[[#This Row],[cena/enota brez DDV v EUR]]*Sklop25[[#This Row],[Okvirna količina]]</f>
        <v>0</v>
      </c>
      <c r="T44" s="397">
        <f>+Sklop25[[#This Row],[Končna cena/enoto mere (EUR) z DDV]]*Sklop25[[#This Row],[Okvirna količina]]</f>
        <v>0</v>
      </c>
      <c r="U44" s="279"/>
    </row>
    <row r="45" spans="1:21" s="55" customFormat="1" ht="24">
      <c r="A45" s="77" t="s">
        <v>31</v>
      </c>
      <c r="B45" s="575" t="s">
        <v>1118</v>
      </c>
      <c r="C45" s="388">
        <v>700</v>
      </c>
      <c r="D45" s="118" t="s">
        <v>75</v>
      </c>
      <c r="E45" s="390"/>
      <c r="F45" s="428">
        <v>130</v>
      </c>
      <c r="G45" s="432" t="s">
        <v>241</v>
      </c>
      <c r="H45"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91</v>
      </c>
      <c r="I45" s="391" t="str">
        <f>IF(Sklop25[[#This Row],[ZAHTEVANA SHEMA KAKOVOSTI]]&lt;&gt;"",Sklop25[[#This Row],[Preračunana masa/volumen/kos na enoto kg]],"")</f>
        <v/>
      </c>
      <c r="J45" s="393"/>
      <c r="K45" s="427"/>
      <c r="L45" s="427"/>
      <c r="M45" s="403"/>
      <c r="N45" s="397"/>
      <c r="O45" s="397"/>
      <c r="P45" s="405"/>
      <c r="Q45" s="397">
        <f>+Sklop25[[#This Row],[cena/enota brez DDV v EUR]]*Sklop25[[#This Row],[Stopnja DDV (%)]]</f>
        <v>0</v>
      </c>
      <c r="R45" s="397">
        <f>+Sklop25[[#This Row],[cena/enota brez DDV v EUR]]+Sklop25[[#This Row],[Davek (EUR)]]</f>
        <v>0</v>
      </c>
      <c r="S45" s="397">
        <f>+Sklop25[[#This Row],[cena/enota brez DDV v EUR]]*Sklop25[[#This Row],[Okvirna količina]]</f>
        <v>0</v>
      </c>
      <c r="T45" s="397">
        <f>+Sklop25[[#This Row],[Končna cena/enoto mere (EUR) z DDV]]*Sklop25[[#This Row],[Okvirna količina]]</f>
        <v>0</v>
      </c>
      <c r="U45" s="279"/>
    </row>
    <row r="46" spans="1:21" s="55" customFormat="1" ht="12">
      <c r="A46" s="77" t="s">
        <v>32</v>
      </c>
      <c r="B46" s="513" t="s">
        <v>1119</v>
      </c>
      <c r="C46" s="388">
        <v>850</v>
      </c>
      <c r="D46" s="118" t="s">
        <v>75</v>
      </c>
      <c r="E46" s="390"/>
      <c r="F46" s="428">
        <v>135</v>
      </c>
      <c r="G46" s="432" t="s">
        <v>241</v>
      </c>
      <c r="H46"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114.75</v>
      </c>
      <c r="I46" s="391" t="str">
        <f>IF(Sklop25[[#This Row],[ZAHTEVANA SHEMA KAKOVOSTI]]&lt;&gt;"",Sklop25[[#This Row],[Preračunana masa/volumen/kos na enoto kg]],"")</f>
        <v/>
      </c>
      <c r="J46" s="393"/>
      <c r="K46" s="427"/>
      <c r="L46" s="427"/>
      <c r="M46" s="403"/>
      <c r="N46" s="397"/>
      <c r="O46" s="397"/>
      <c r="P46" s="405"/>
      <c r="Q46" s="397">
        <f>+Sklop25[[#This Row],[cena/enota brez DDV v EUR]]*Sklop25[[#This Row],[Stopnja DDV (%)]]</f>
        <v>0</v>
      </c>
      <c r="R46" s="397">
        <f>+Sklop25[[#This Row],[cena/enota brez DDV v EUR]]+Sklop25[[#This Row],[Davek (EUR)]]</f>
        <v>0</v>
      </c>
      <c r="S46" s="397">
        <f>+Sklop25[[#This Row],[cena/enota brez DDV v EUR]]*Sklop25[[#This Row],[Okvirna količina]]</f>
        <v>0</v>
      </c>
      <c r="T46" s="397">
        <f>+Sklop25[[#This Row],[Končna cena/enoto mere (EUR) z DDV]]*Sklop25[[#This Row],[Okvirna količina]]</f>
        <v>0</v>
      </c>
      <c r="U46" s="279"/>
    </row>
    <row r="47" spans="1:21" s="55" customFormat="1" ht="24">
      <c r="A47" s="77" t="s">
        <v>33</v>
      </c>
      <c r="B47" s="513" t="s">
        <v>1120</v>
      </c>
      <c r="C47" s="388">
        <v>600</v>
      </c>
      <c r="D47" s="118" t="s">
        <v>75</v>
      </c>
      <c r="E47" s="390"/>
      <c r="F47" s="428">
        <v>300</v>
      </c>
      <c r="G47" s="432" t="s">
        <v>241</v>
      </c>
      <c r="H47"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180</v>
      </c>
      <c r="I47" s="391" t="str">
        <f>IF(Sklop25[[#This Row],[ZAHTEVANA SHEMA KAKOVOSTI]]&lt;&gt;"",Sklop25[[#This Row],[Preračunana masa/volumen/kos na enoto kg]],"")</f>
        <v/>
      </c>
      <c r="J47" s="393"/>
      <c r="K47" s="427"/>
      <c r="L47" s="427"/>
      <c r="M47" s="403"/>
      <c r="N47" s="397"/>
      <c r="O47" s="397"/>
      <c r="P47" s="405"/>
      <c r="Q47" s="397">
        <f>+Sklop25[[#This Row],[cena/enota brez DDV v EUR]]*Sklop25[[#This Row],[Stopnja DDV (%)]]</f>
        <v>0</v>
      </c>
      <c r="R47" s="397">
        <f>+Sklop25[[#This Row],[cena/enota brez DDV v EUR]]+Sklop25[[#This Row],[Davek (EUR)]]</f>
        <v>0</v>
      </c>
      <c r="S47" s="397">
        <f>+Sklop25[[#This Row],[cena/enota brez DDV v EUR]]*Sklop25[[#This Row],[Okvirna količina]]</f>
        <v>0</v>
      </c>
      <c r="T47" s="397">
        <f>+Sklop25[[#This Row],[Končna cena/enoto mere (EUR) z DDV]]*Sklop25[[#This Row],[Okvirna količina]]</f>
        <v>0</v>
      </c>
      <c r="U47" s="279"/>
    </row>
    <row r="48" spans="1:21" s="55" customFormat="1" ht="24">
      <c r="A48" s="77" t="s">
        <v>34</v>
      </c>
      <c r="B48" s="513" t="s">
        <v>1121</v>
      </c>
      <c r="C48" s="388">
        <v>215</v>
      </c>
      <c r="D48" s="118" t="s">
        <v>75</v>
      </c>
      <c r="E48" s="390"/>
      <c r="F48" s="428">
        <v>50</v>
      </c>
      <c r="G48" s="432" t="s">
        <v>241</v>
      </c>
      <c r="H48"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10.75</v>
      </c>
      <c r="I48" s="391" t="str">
        <f>IF(Sklop25[[#This Row],[ZAHTEVANA SHEMA KAKOVOSTI]]&lt;&gt;"",Sklop25[[#This Row],[Preračunana masa/volumen/kos na enoto kg]],"")</f>
        <v/>
      </c>
      <c r="J48" s="393"/>
      <c r="K48" s="427"/>
      <c r="L48" s="427"/>
      <c r="M48" s="403"/>
      <c r="N48" s="397"/>
      <c r="O48" s="397"/>
      <c r="P48" s="405"/>
      <c r="Q48" s="397">
        <f>+Sklop25[[#This Row],[cena/enota brez DDV v EUR]]*Sklop25[[#This Row],[Stopnja DDV (%)]]</f>
        <v>0</v>
      </c>
      <c r="R48" s="397">
        <f>+Sklop25[[#This Row],[cena/enota brez DDV v EUR]]+Sklop25[[#This Row],[Davek (EUR)]]</f>
        <v>0</v>
      </c>
      <c r="S48" s="397">
        <f>+Sklop25[[#This Row],[cena/enota brez DDV v EUR]]*Sklop25[[#This Row],[Okvirna količina]]</f>
        <v>0</v>
      </c>
      <c r="T48" s="397">
        <f>+Sklop25[[#This Row],[Končna cena/enoto mere (EUR) z DDV]]*Sklop25[[#This Row],[Okvirna količina]]</f>
        <v>0</v>
      </c>
      <c r="U48" s="279"/>
    </row>
    <row r="49" spans="1:21" s="55" customFormat="1" ht="24">
      <c r="A49" s="77" t="s">
        <v>150</v>
      </c>
      <c r="B49" s="513" t="s">
        <v>1122</v>
      </c>
      <c r="C49" s="388">
        <v>215</v>
      </c>
      <c r="D49" s="118" t="s">
        <v>75</v>
      </c>
      <c r="E49" s="390"/>
      <c r="F49" s="428">
        <v>50</v>
      </c>
      <c r="G49" s="432" t="s">
        <v>241</v>
      </c>
      <c r="H49"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10.75</v>
      </c>
      <c r="I49" s="391" t="str">
        <f>IF(Sklop25[[#This Row],[ZAHTEVANA SHEMA KAKOVOSTI]]&lt;&gt;"",Sklop25[[#This Row],[Preračunana masa/volumen/kos na enoto kg]],"")</f>
        <v/>
      </c>
      <c r="J49" s="393"/>
      <c r="K49" s="427"/>
      <c r="L49" s="427"/>
      <c r="M49" s="403"/>
      <c r="N49" s="397"/>
      <c r="O49" s="397"/>
      <c r="P49" s="405"/>
      <c r="Q49" s="397">
        <f>+Sklop25[[#This Row],[cena/enota brez DDV v EUR]]*Sklop25[[#This Row],[Stopnja DDV (%)]]</f>
        <v>0</v>
      </c>
      <c r="R49" s="397">
        <f>+Sklop25[[#This Row],[cena/enota brez DDV v EUR]]+Sklop25[[#This Row],[Davek (EUR)]]</f>
        <v>0</v>
      </c>
      <c r="S49" s="397">
        <f>+Sklop25[[#This Row],[cena/enota brez DDV v EUR]]*Sklop25[[#This Row],[Okvirna količina]]</f>
        <v>0</v>
      </c>
      <c r="T49" s="397">
        <f>+Sklop25[[#This Row],[Končna cena/enoto mere (EUR) z DDV]]*Sklop25[[#This Row],[Okvirna količina]]</f>
        <v>0</v>
      </c>
      <c r="U49" s="279"/>
    </row>
    <row r="50" spans="1:21" s="55" customFormat="1" ht="12">
      <c r="A50" s="77" t="s">
        <v>151</v>
      </c>
      <c r="B50" s="513" t="s">
        <v>1123</v>
      </c>
      <c r="C50" s="388">
        <v>2500</v>
      </c>
      <c r="D50" s="118" t="s">
        <v>75</v>
      </c>
      <c r="E50" s="390"/>
      <c r="F50" s="428">
        <v>20</v>
      </c>
      <c r="G50" s="432" t="s">
        <v>241</v>
      </c>
      <c r="H50"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50</v>
      </c>
      <c r="I50" s="391" t="str">
        <f>IF(Sklop25[[#This Row],[ZAHTEVANA SHEMA KAKOVOSTI]]&lt;&gt;"",Sklop25[[#This Row],[Preračunana masa/volumen/kos na enoto kg]],"")</f>
        <v/>
      </c>
      <c r="J50" s="393"/>
      <c r="K50" s="427"/>
      <c r="L50" s="427"/>
      <c r="M50" s="403"/>
      <c r="N50" s="397"/>
      <c r="O50" s="397"/>
      <c r="P50" s="405"/>
      <c r="Q50" s="397">
        <f>+Sklop25[[#This Row],[cena/enota brez DDV v EUR]]*Sklop25[[#This Row],[Stopnja DDV (%)]]</f>
        <v>0</v>
      </c>
      <c r="R50" s="397">
        <f>+Sklop25[[#This Row],[cena/enota brez DDV v EUR]]+Sklop25[[#This Row],[Davek (EUR)]]</f>
        <v>0</v>
      </c>
      <c r="S50" s="397">
        <f>+Sklop25[[#This Row],[cena/enota brez DDV v EUR]]*Sklop25[[#This Row],[Okvirna količina]]</f>
        <v>0</v>
      </c>
      <c r="T50" s="397">
        <f>+Sklop25[[#This Row],[Končna cena/enoto mere (EUR) z DDV]]*Sklop25[[#This Row],[Okvirna količina]]</f>
        <v>0</v>
      </c>
      <c r="U50" s="279"/>
    </row>
    <row r="51" spans="1:21" s="55" customFormat="1" ht="24">
      <c r="A51" s="77" t="s">
        <v>152</v>
      </c>
      <c r="B51" s="513" t="s">
        <v>1124</v>
      </c>
      <c r="C51" s="388">
        <v>820</v>
      </c>
      <c r="D51" s="118" t="s">
        <v>75</v>
      </c>
      <c r="E51" s="390"/>
      <c r="F51" s="428">
        <v>20</v>
      </c>
      <c r="G51" s="432" t="s">
        <v>241</v>
      </c>
      <c r="H51"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16.399999999999999</v>
      </c>
      <c r="I51" s="391" t="str">
        <f>IF(Sklop25[[#This Row],[ZAHTEVANA SHEMA KAKOVOSTI]]&lt;&gt;"",Sklop25[[#This Row],[Preračunana masa/volumen/kos na enoto kg]],"")</f>
        <v/>
      </c>
      <c r="J51" s="393"/>
      <c r="K51" s="427"/>
      <c r="L51" s="427"/>
      <c r="M51" s="403"/>
      <c r="N51" s="397"/>
      <c r="O51" s="397"/>
      <c r="P51" s="405"/>
      <c r="Q51" s="397">
        <f>+Sklop25[[#This Row],[cena/enota brez DDV v EUR]]*Sklop25[[#This Row],[Stopnja DDV (%)]]</f>
        <v>0</v>
      </c>
      <c r="R51" s="397">
        <f>+Sklop25[[#This Row],[cena/enota brez DDV v EUR]]+Sklop25[[#This Row],[Davek (EUR)]]</f>
        <v>0</v>
      </c>
      <c r="S51" s="397">
        <f>+Sklop25[[#This Row],[cena/enota brez DDV v EUR]]*Sklop25[[#This Row],[Okvirna količina]]</f>
        <v>0</v>
      </c>
      <c r="T51" s="397">
        <f>+Sklop25[[#This Row],[Končna cena/enoto mere (EUR) z DDV]]*Sklop25[[#This Row],[Okvirna količina]]</f>
        <v>0</v>
      </c>
      <c r="U51" s="279"/>
    </row>
    <row r="52" spans="1:21" s="55" customFormat="1" ht="12">
      <c r="A52" s="77" t="s">
        <v>153</v>
      </c>
      <c r="B52" s="513" t="s">
        <v>1125</v>
      </c>
      <c r="C52" s="388">
        <v>4250</v>
      </c>
      <c r="D52" s="118" t="s">
        <v>75</v>
      </c>
      <c r="E52" s="390"/>
      <c r="F52" s="428">
        <v>25</v>
      </c>
      <c r="G52" s="432" t="s">
        <v>241</v>
      </c>
      <c r="H52"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106.25</v>
      </c>
      <c r="I52" s="391" t="str">
        <f>IF(Sklop25[[#This Row],[ZAHTEVANA SHEMA KAKOVOSTI]]&lt;&gt;"",Sklop25[[#This Row],[Preračunana masa/volumen/kos na enoto kg]],"")</f>
        <v/>
      </c>
      <c r="J52" s="393"/>
      <c r="K52" s="427"/>
      <c r="L52" s="427"/>
      <c r="M52" s="403"/>
      <c r="N52" s="397"/>
      <c r="O52" s="397"/>
      <c r="P52" s="405"/>
      <c r="Q52" s="397">
        <f>+Sklop25[[#This Row],[cena/enota brez DDV v EUR]]*Sklop25[[#This Row],[Stopnja DDV (%)]]</f>
        <v>0</v>
      </c>
      <c r="R52" s="397">
        <f>+Sklop25[[#This Row],[cena/enota brez DDV v EUR]]+Sklop25[[#This Row],[Davek (EUR)]]</f>
        <v>0</v>
      </c>
      <c r="S52" s="397">
        <f>+Sklop25[[#This Row],[cena/enota brez DDV v EUR]]*Sklop25[[#This Row],[Okvirna količina]]</f>
        <v>0</v>
      </c>
      <c r="T52" s="397">
        <f>+Sklop25[[#This Row],[Končna cena/enoto mere (EUR) z DDV]]*Sklop25[[#This Row],[Okvirna količina]]</f>
        <v>0</v>
      </c>
      <c r="U52" s="279"/>
    </row>
    <row r="53" spans="1:21" s="55" customFormat="1" ht="24">
      <c r="A53" s="77" t="s">
        <v>154</v>
      </c>
      <c r="B53" s="513" t="s">
        <v>1126</v>
      </c>
      <c r="C53" s="388">
        <v>820</v>
      </c>
      <c r="D53" s="118" t="s">
        <v>75</v>
      </c>
      <c r="E53" s="390"/>
      <c r="F53" s="428">
        <v>50</v>
      </c>
      <c r="G53" s="432" t="s">
        <v>241</v>
      </c>
      <c r="H53"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41</v>
      </c>
      <c r="I53" s="391" t="str">
        <f>IF(Sklop25[[#This Row],[ZAHTEVANA SHEMA KAKOVOSTI]]&lt;&gt;"",Sklop25[[#This Row],[Preračunana masa/volumen/kos na enoto kg]],"")</f>
        <v/>
      </c>
      <c r="J53" s="393"/>
      <c r="K53" s="427"/>
      <c r="L53" s="427"/>
      <c r="M53" s="403"/>
      <c r="N53" s="397"/>
      <c r="O53" s="397"/>
      <c r="P53" s="405"/>
      <c r="Q53" s="397">
        <f>+Sklop25[[#This Row],[cena/enota brez DDV v EUR]]*Sklop25[[#This Row],[Stopnja DDV (%)]]</f>
        <v>0</v>
      </c>
      <c r="R53" s="397">
        <f>+Sklop25[[#This Row],[cena/enota brez DDV v EUR]]+Sklop25[[#This Row],[Davek (EUR)]]</f>
        <v>0</v>
      </c>
      <c r="S53" s="397">
        <f>+Sklop25[[#This Row],[cena/enota brez DDV v EUR]]*Sklop25[[#This Row],[Okvirna količina]]</f>
        <v>0</v>
      </c>
      <c r="T53" s="397">
        <f>+Sklop25[[#This Row],[Končna cena/enoto mere (EUR) z DDV]]*Sklop25[[#This Row],[Okvirna količina]]</f>
        <v>0</v>
      </c>
      <c r="U53" s="279"/>
    </row>
    <row r="54" spans="1:21" s="55" customFormat="1" ht="12">
      <c r="A54" s="77" t="s">
        <v>155</v>
      </c>
      <c r="B54" s="513" t="s">
        <v>1127</v>
      </c>
      <c r="C54" s="388">
        <v>3060</v>
      </c>
      <c r="D54" s="118" t="s">
        <v>75</v>
      </c>
      <c r="E54" s="390"/>
      <c r="F54" s="428">
        <v>30</v>
      </c>
      <c r="G54" s="432" t="s">
        <v>241</v>
      </c>
      <c r="H54"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91.8</v>
      </c>
      <c r="I54" s="391" t="str">
        <f>IF(Sklop25[[#This Row],[ZAHTEVANA SHEMA KAKOVOSTI]]&lt;&gt;"",Sklop25[[#This Row],[Preračunana masa/volumen/kos na enoto kg]],"")</f>
        <v/>
      </c>
      <c r="J54" s="393"/>
      <c r="K54" s="427"/>
      <c r="L54" s="427"/>
      <c r="M54" s="403"/>
      <c r="N54" s="397"/>
      <c r="O54" s="397"/>
      <c r="P54" s="405"/>
      <c r="Q54" s="397">
        <f>+Sklop25[[#This Row],[cena/enota brez DDV v EUR]]*Sklop25[[#This Row],[Stopnja DDV (%)]]</f>
        <v>0</v>
      </c>
      <c r="R54" s="397">
        <f>+Sklop25[[#This Row],[cena/enota brez DDV v EUR]]+Sklop25[[#This Row],[Davek (EUR)]]</f>
        <v>0</v>
      </c>
      <c r="S54" s="397">
        <f>+Sklop25[[#This Row],[cena/enota brez DDV v EUR]]*Sklop25[[#This Row],[Okvirna količina]]</f>
        <v>0</v>
      </c>
      <c r="T54" s="397">
        <f>+Sklop25[[#This Row],[Končna cena/enoto mere (EUR) z DDV]]*Sklop25[[#This Row],[Okvirna količina]]</f>
        <v>0</v>
      </c>
      <c r="U54" s="279"/>
    </row>
    <row r="55" spans="1:21" s="55" customFormat="1" ht="24">
      <c r="A55" s="77" t="s">
        <v>156</v>
      </c>
      <c r="B55" s="513" t="s">
        <v>1128</v>
      </c>
      <c r="C55" s="388">
        <v>820</v>
      </c>
      <c r="D55" s="118" t="s">
        <v>75</v>
      </c>
      <c r="E55" s="390"/>
      <c r="F55" s="428">
        <v>60</v>
      </c>
      <c r="G55" s="432" t="s">
        <v>241</v>
      </c>
      <c r="H55"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49.199999999999996</v>
      </c>
      <c r="I55" s="391" t="str">
        <f>IF(Sklop25[[#This Row],[ZAHTEVANA SHEMA KAKOVOSTI]]&lt;&gt;"",Sklop25[[#This Row],[Preračunana masa/volumen/kos na enoto kg]],"")</f>
        <v/>
      </c>
      <c r="J55" s="393"/>
      <c r="K55" s="427"/>
      <c r="L55" s="427"/>
      <c r="M55" s="403"/>
      <c r="N55" s="397"/>
      <c r="O55" s="397"/>
      <c r="P55" s="405"/>
      <c r="Q55" s="397">
        <f>+Sklop25[[#This Row],[cena/enota brez DDV v EUR]]*Sklop25[[#This Row],[Stopnja DDV (%)]]</f>
        <v>0</v>
      </c>
      <c r="R55" s="397">
        <f>+Sklop25[[#This Row],[cena/enota brez DDV v EUR]]+Sklop25[[#This Row],[Davek (EUR)]]</f>
        <v>0</v>
      </c>
      <c r="S55" s="397">
        <f>+Sklop25[[#This Row],[cena/enota brez DDV v EUR]]*Sklop25[[#This Row],[Okvirna količina]]</f>
        <v>0</v>
      </c>
      <c r="T55" s="397">
        <f>+Sklop25[[#This Row],[Končna cena/enoto mere (EUR) z DDV]]*Sklop25[[#This Row],[Okvirna količina]]</f>
        <v>0</v>
      </c>
      <c r="U55" s="279"/>
    </row>
    <row r="56" spans="1:21" s="55" customFormat="1" ht="12">
      <c r="A56" s="77" t="s">
        <v>157</v>
      </c>
      <c r="B56" s="513" t="s">
        <v>1129</v>
      </c>
      <c r="C56" s="388">
        <v>2650</v>
      </c>
      <c r="D56" s="118" t="s">
        <v>75</v>
      </c>
      <c r="E56" s="390"/>
      <c r="F56" s="428">
        <v>40</v>
      </c>
      <c r="G56" s="432" t="s">
        <v>241</v>
      </c>
      <c r="H56"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106</v>
      </c>
      <c r="I56" s="391" t="str">
        <f>IF(Sklop25[[#This Row],[ZAHTEVANA SHEMA KAKOVOSTI]]&lt;&gt;"",Sklop25[[#This Row],[Preračunana masa/volumen/kos na enoto kg]],"")</f>
        <v/>
      </c>
      <c r="J56" s="393"/>
      <c r="K56" s="427"/>
      <c r="L56" s="427"/>
      <c r="M56" s="403"/>
      <c r="N56" s="397"/>
      <c r="O56" s="397"/>
      <c r="P56" s="405"/>
      <c r="Q56" s="397">
        <f>+Sklop25[[#This Row],[cena/enota brez DDV v EUR]]*Sklop25[[#This Row],[Stopnja DDV (%)]]</f>
        <v>0</v>
      </c>
      <c r="R56" s="397">
        <f>+Sklop25[[#This Row],[cena/enota brez DDV v EUR]]+Sklop25[[#This Row],[Davek (EUR)]]</f>
        <v>0</v>
      </c>
      <c r="S56" s="397">
        <f>+Sklop25[[#This Row],[cena/enota brez DDV v EUR]]*Sklop25[[#This Row],[Okvirna količina]]</f>
        <v>0</v>
      </c>
      <c r="T56" s="397">
        <f>+Sklop25[[#This Row],[Končna cena/enoto mere (EUR) z DDV]]*Sklop25[[#This Row],[Okvirna količina]]</f>
        <v>0</v>
      </c>
      <c r="U56" s="279"/>
    </row>
    <row r="57" spans="1:21" s="55" customFormat="1" ht="12">
      <c r="A57" s="77" t="s">
        <v>178</v>
      </c>
      <c r="B57" s="513" t="s">
        <v>1130</v>
      </c>
      <c r="C57" s="388">
        <v>2600</v>
      </c>
      <c r="D57" s="118" t="s">
        <v>75</v>
      </c>
      <c r="E57" s="390"/>
      <c r="F57" s="428">
        <v>20</v>
      </c>
      <c r="G57" s="432" t="s">
        <v>241</v>
      </c>
      <c r="H57"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52</v>
      </c>
      <c r="I57" s="391" t="str">
        <f>IF(Sklop25[[#This Row],[ZAHTEVANA SHEMA KAKOVOSTI]]&lt;&gt;"",Sklop25[[#This Row],[Preračunana masa/volumen/kos na enoto kg]],"")</f>
        <v/>
      </c>
      <c r="J57" s="393"/>
      <c r="K57" s="427"/>
      <c r="L57" s="427"/>
      <c r="M57" s="403"/>
      <c r="N57" s="397"/>
      <c r="O57" s="397"/>
      <c r="P57" s="405"/>
      <c r="Q57" s="397">
        <f>+Sklop25[[#This Row],[cena/enota brez DDV v EUR]]*Sklop25[[#This Row],[Stopnja DDV (%)]]</f>
        <v>0</v>
      </c>
      <c r="R57" s="397">
        <f>+Sklop25[[#This Row],[cena/enota brez DDV v EUR]]+Sklop25[[#This Row],[Davek (EUR)]]</f>
        <v>0</v>
      </c>
      <c r="S57" s="397">
        <f>+Sklop25[[#This Row],[cena/enota brez DDV v EUR]]*Sklop25[[#This Row],[Okvirna količina]]</f>
        <v>0</v>
      </c>
      <c r="T57" s="397">
        <f>+Sklop25[[#This Row],[Končna cena/enoto mere (EUR) z DDV]]*Sklop25[[#This Row],[Okvirna količina]]</f>
        <v>0</v>
      </c>
      <c r="U57" s="279"/>
    </row>
    <row r="58" spans="1:21" s="55" customFormat="1" ht="24">
      <c r="A58" s="77" t="s">
        <v>179</v>
      </c>
      <c r="B58" s="513" t="s">
        <v>1131</v>
      </c>
      <c r="C58" s="388">
        <v>820</v>
      </c>
      <c r="D58" s="118" t="s">
        <v>75</v>
      </c>
      <c r="E58" s="390"/>
      <c r="F58" s="428">
        <v>60</v>
      </c>
      <c r="G58" s="432" t="s">
        <v>241</v>
      </c>
      <c r="H58"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49.199999999999996</v>
      </c>
      <c r="I58" s="391" t="str">
        <f>IF(Sklop25[[#This Row],[ZAHTEVANA SHEMA KAKOVOSTI]]&lt;&gt;"",Sklop25[[#This Row],[Preračunana masa/volumen/kos na enoto kg]],"")</f>
        <v/>
      </c>
      <c r="J58" s="393"/>
      <c r="K58" s="427"/>
      <c r="L58" s="427"/>
      <c r="M58" s="403"/>
      <c r="N58" s="397"/>
      <c r="O58" s="397"/>
      <c r="P58" s="405"/>
      <c r="Q58" s="397">
        <f>+Sklop25[[#This Row],[cena/enota brez DDV v EUR]]*Sklop25[[#This Row],[Stopnja DDV (%)]]</f>
        <v>0</v>
      </c>
      <c r="R58" s="397">
        <f>+Sklop25[[#This Row],[cena/enota brez DDV v EUR]]+Sklop25[[#This Row],[Davek (EUR)]]</f>
        <v>0</v>
      </c>
      <c r="S58" s="397">
        <f>+Sklop25[[#This Row],[cena/enota brez DDV v EUR]]*Sklop25[[#This Row],[Okvirna količina]]</f>
        <v>0</v>
      </c>
      <c r="T58" s="397">
        <f>+Sklop25[[#This Row],[Končna cena/enoto mere (EUR) z DDV]]*Sklop25[[#This Row],[Okvirna količina]]</f>
        <v>0</v>
      </c>
      <c r="U58" s="279"/>
    </row>
    <row r="59" spans="1:21" s="55" customFormat="1" ht="12">
      <c r="A59" s="77" t="s">
        <v>180</v>
      </c>
      <c r="B59" s="513" t="s">
        <v>1132</v>
      </c>
      <c r="C59" s="388">
        <v>3000</v>
      </c>
      <c r="D59" s="118" t="s">
        <v>75</v>
      </c>
      <c r="E59" s="390"/>
      <c r="F59" s="428">
        <v>20</v>
      </c>
      <c r="G59" s="432" t="s">
        <v>241</v>
      </c>
      <c r="H59"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60</v>
      </c>
      <c r="I59" s="391" t="str">
        <f>IF(Sklop25[[#This Row],[ZAHTEVANA SHEMA KAKOVOSTI]]&lt;&gt;"",Sklop25[[#This Row],[Preračunana masa/volumen/kos na enoto kg]],"")</f>
        <v/>
      </c>
      <c r="J59" s="393"/>
      <c r="K59" s="427"/>
      <c r="L59" s="427"/>
      <c r="M59" s="403"/>
      <c r="N59" s="397"/>
      <c r="O59" s="397"/>
      <c r="P59" s="405"/>
      <c r="Q59" s="397">
        <f>+Sklop25[[#This Row],[cena/enota brez DDV v EUR]]*Sklop25[[#This Row],[Stopnja DDV (%)]]</f>
        <v>0</v>
      </c>
      <c r="R59" s="397">
        <f>+Sklop25[[#This Row],[cena/enota brez DDV v EUR]]+Sklop25[[#This Row],[Davek (EUR)]]</f>
        <v>0</v>
      </c>
      <c r="S59" s="397">
        <f>+Sklop25[[#This Row],[cena/enota brez DDV v EUR]]*Sklop25[[#This Row],[Okvirna količina]]</f>
        <v>0</v>
      </c>
      <c r="T59" s="397">
        <f>+Sklop25[[#This Row],[Končna cena/enoto mere (EUR) z DDV]]*Sklop25[[#This Row],[Okvirna količina]]</f>
        <v>0</v>
      </c>
      <c r="U59" s="279"/>
    </row>
    <row r="60" spans="1:21" s="55" customFormat="1" ht="24">
      <c r="A60" s="77" t="s">
        <v>181</v>
      </c>
      <c r="B60" s="513" t="s">
        <v>1133</v>
      </c>
      <c r="C60" s="388">
        <v>830</v>
      </c>
      <c r="D60" s="118" t="s">
        <v>75</v>
      </c>
      <c r="E60" s="390"/>
      <c r="F60" s="428">
        <v>60</v>
      </c>
      <c r="G60" s="432" t="s">
        <v>241</v>
      </c>
      <c r="H60"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49.8</v>
      </c>
      <c r="I60" s="391" t="str">
        <f>IF(Sklop25[[#This Row],[ZAHTEVANA SHEMA KAKOVOSTI]]&lt;&gt;"",Sklop25[[#This Row],[Preračunana masa/volumen/kos na enoto kg]],"")</f>
        <v/>
      </c>
      <c r="J60" s="393"/>
      <c r="K60" s="427"/>
      <c r="L60" s="427"/>
      <c r="M60" s="403"/>
      <c r="N60" s="397"/>
      <c r="O60" s="397"/>
      <c r="P60" s="405"/>
      <c r="Q60" s="397">
        <f>+Sklop25[[#This Row],[cena/enota brez DDV v EUR]]*Sklop25[[#This Row],[Stopnja DDV (%)]]</f>
        <v>0</v>
      </c>
      <c r="R60" s="397">
        <f>+Sklop25[[#This Row],[cena/enota brez DDV v EUR]]+Sklop25[[#This Row],[Davek (EUR)]]</f>
        <v>0</v>
      </c>
      <c r="S60" s="397">
        <f>+Sklop25[[#This Row],[cena/enota brez DDV v EUR]]*Sklop25[[#This Row],[Okvirna količina]]</f>
        <v>0</v>
      </c>
      <c r="T60" s="397">
        <f>+Sklop25[[#This Row],[Končna cena/enoto mere (EUR) z DDV]]*Sklop25[[#This Row],[Okvirna količina]]</f>
        <v>0</v>
      </c>
      <c r="U60" s="279"/>
    </row>
    <row r="61" spans="1:21" s="55" customFormat="1" ht="24">
      <c r="A61" s="77" t="s">
        <v>182</v>
      </c>
      <c r="B61" s="513" t="s">
        <v>1134</v>
      </c>
      <c r="C61" s="388">
        <v>720</v>
      </c>
      <c r="D61" s="118" t="s">
        <v>75</v>
      </c>
      <c r="E61" s="390"/>
      <c r="F61" s="428">
        <v>20</v>
      </c>
      <c r="G61" s="432" t="s">
        <v>241</v>
      </c>
      <c r="H61"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14.399999999999999</v>
      </c>
      <c r="I61" s="391" t="str">
        <f>IF(Sklop25[[#This Row],[ZAHTEVANA SHEMA KAKOVOSTI]]&lt;&gt;"",Sklop25[[#This Row],[Preračunana masa/volumen/kos na enoto kg]],"")</f>
        <v/>
      </c>
      <c r="J61" s="393"/>
      <c r="K61" s="427"/>
      <c r="L61" s="427"/>
      <c r="M61" s="403"/>
      <c r="N61" s="397"/>
      <c r="O61" s="397"/>
      <c r="P61" s="405"/>
      <c r="Q61" s="397">
        <f>+Sklop25[[#This Row],[cena/enota brez DDV v EUR]]*Sklop25[[#This Row],[Stopnja DDV (%)]]</f>
        <v>0</v>
      </c>
      <c r="R61" s="397">
        <f>+Sklop25[[#This Row],[cena/enota brez DDV v EUR]]+Sklop25[[#This Row],[Davek (EUR)]]</f>
        <v>0</v>
      </c>
      <c r="S61" s="397">
        <f>+Sklop25[[#This Row],[cena/enota brez DDV v EUR]]*Sklop25[[#This Row],[Okvirna količina]]</f>
        <v>0</v>
      </c>
      <c r="T61" s="397">
        <f>+Sklop25[[#This Row],[Končna cena/enoto mere (EUR) z DDV]]*Sklop25[[#This Row],[Okvirna količina]]</f>
        <v>0</v>
      </c>
      <c r="U61" s="279"/>
    </row>
    <row r="62" spans="1:21" s="55" customFormat="1" ht="24">
      <c r="A62" s="77" t="s">
        <v>183</v>
      </c>
      <c r="B62" s="513" t="s">
        <v>1135</v>
      </c>
      <c r="C62" s="388">
        <v>700</v>
      </c>
      <c r="D62" s="118" t="s">
        <v>75</v>
      </c>
      <c r="E62" s="390"/>
      <c r="F62" s="428">
        <v>40</v>
      </c>
      <c r="G62" s="432" t="s">
        <v>241</v>
      </c>
      <c r="H62"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28</v>
      </c>
      <c r="I62" s="391" t="str">
        <f>IF(Sklop25[[#This Row],[ZAHTEVANA SHEMA KAKOVOSTI]]&lt;&gt;"",Sklop25[[#This Row],[Preračunana masa/volumen/kos na enoto kg]],"")</f>
        <v/>
      </c>
      <c r="J62" s="393"/>
      <c r="K62" s="427"/>
      <c r="L62" s="427"/>
      <c r="M62" s="403"/>
      <c r="N62" s="397"/>
      <c r="O62" s="397"/>
      <c r="P62" s="405"/>
      <c r="Q62" s="397">
        <f>+Sklop25[[#This Row],[cena/enota brez DDV v EUR]]*Sklop25[[#This Row],[Stopnja DDV (%)]]</f>
        <v>0</v>
      </c>
      <c r="R62" s="397">
        <f>+Sklop25[[#This Row],[cena/enota brez DDV v EUR]]+Sklop25[[#This Row],[Davek (EUR)]]</f>
        <v>0</v>
      </c>
      <c r="S62" s="397">
        <f>+Sklop25[[#This Row],[cena/enota brez DDV v EUR]]*Sklop25[[#This Row],[Okvirna količina]]</f>
        <v>0</v>
      </c>
      <c r="T62" s="397">
        <f>+Sklop25[[#This Row],[Končna cena/enoto mere (EUR) z DDV]]*Sklop25[[#This Row],[Okvirna količina]]</f>
        <v>0</v>
      </c>
      <c r="U62" s="279"/>
    </row>
    <row r="63" spans="1:21">
      <c r="A63" s="510" t="s">
        <v>98</v>
      </c>
      <c r="B63" s="499"/>
      <c r="C63" s="500"/>
      <c r="D63" s="500"/>
      <c r="E63" s="501"/>
      <c r="F63" s="502"/>
      <c r="G63" s="503"/>
      <c r="H63" s="504">
        <f>SUBTOTAL(109,Sklop25[Preračunana masa/volumen/kos na enoto kg])</f>
        <v>7066.8600000000006</v>
      </c>
      <c r="I63" s="504">
        <f>SUBTOTAL(109,Sklop25[Živila iz shem kakovosti (kg)])</f>
        <v>0</v>
      </c>
      <c r="J63" s="502"/>
      <c r="K63" s="505"/>
      <c r="L63" s="505"/>
      <c r="M63" s="506"/>
      <c r="N63" s="507"/>
      <c r="O63" s="507"/>
      <c r="P63" s="507"/>
      <c r="Q63" s="508"/>
      <c r="R63" s="502"/>
      <c r="S63" s="508">
        <f>SUBTOTAL(109,Sklop25[Vrednost za okvirno količino (EUR) brez DDV])</f>
        <v>0</v>
      </c>
      <c r="T63" s="508">
        <f>SUBTOTAL(109,Sklop25[Vrednost za okvirno količino (EUR) z DDV])</f>
        <v>0</v>
      </c>
      <c r="U63" s="509">
        <f>SUBTOTAL(103,Sklop25[Shema kakovosti
(nacionalne, evropske)
])</f>
        <v>0</v>
      </c>
    </row>
    <row r="64" spans="1:21" ht="15">
      <c r="A64" s="6"/>
      <c r="B64" s="4"/>
      <c r="C64" s="26"/>
      <c r="D64" s="26"/>
      <c r="E64" s="25"/>
      <c r="F64" s="7"/>
      <c r="H64" s="8"/>
      <c r="I64" s="8"/>
      <c r="J64" s="8"/>
      <c r="K64" s="8"/>
      <c r="L64" s="20"/>
      <c r="M64" s="20"/>
      <c r="N64" s="8"/>
      <c r="O64" s="8"/>
      <c r="P64" s="8"/>
      <c r="Q64" s="8"/>
      <c r="R64" s="8"/>
      <c r="S64" s="3"/>
      <c r="T64" s="3"/>
      <c r="U64" s="7"/>
    </row>
    <row r="65" spans="1:22">
      <c r="A65" s="48" t="s">
        <v>94</v>
      </c>
      <c r="B65" s="16"/>
      <c r="C65" s="28"/>
      <c r="D65" s="28"/>
      <c r="E65" s="91"/>
      <c r="Q65" s="48"/>
      <c r="R65" s="48"/>
      <c r="S65" s="48"/>
      <c r="T65" s="48"/>
    </row>
    <row r="66" spans="1:22">
      <c r="A66" s="11" t="s">
        <v>96</v>
      </c>
      <c r="B66" s="16"/>
      <c r="C66" s="28"/>
      <c r="D66" s="28"/>
      <c r="E66" s="91"/>
    </row>
    <row r="67" spans="1:22">
      <c r="A67" s="86" t="s">
        <v>139</v>
      </c>
      <c r="F67" s="68"/>
      <c r="G67" s="68"/>
      <c r="H67" s="29"/>
      <c r="I67" s="29"/>
      <c r="J67" s="29"/>
      <c r="K67" s="29"/>
      <c r="L67" s="54"/>
      <c r="M67" s="54"/>
      <c r="N67" s="29"/>
      <c r="O67" s="29"/>
      <c r="P67" s="29"/>
      <c r="Q67" s="29"/>
      <c r="R67" s="29"/>
    </row>
    <row r="68" spans="1:22">
      <c r="A68" s="645" t="s">
        <v>133</v>
      </c>
      <c r="B68" s="645"/>
      <c r="C68" s="645"/>
      <c r="D68" s="645"/>
      <c r="E68" s="645"/>
      <c r="F68" s="645"/>
      <c r="G68" s="645"/>
      <c r="H68" s="645"/>
      <c r="I68" s="645"/>
      <c r="J68" s="645"/>
      <c r="K68" s="645"/>
      <c r="L68" s="645"/>
      <c r="M68" s="645"/>
      <c r="N68" s="54"/>
      <c r="O68" s="29"/>
      <c r="P68" s="29"/>
      <c r="Q68" s="29"/>
      <c r="R68" s="29"/>
      <c r="S68" s="29"/>
      <c r="U68" s="11"/>
      <c r="V68" s="68"/>
    </row>
    <row r="69" spans="1:22" ht="12.75" customHeight="1">
      <c r="A69" s="625" t="s">
        <v>142</v>
      </c>
      <c r="B69" s="625"/>
      <c r="C69" s="625"/>
      <c r="D69" s="625"/>
      <c r="E69" s="625"/>
      <c r="F69" s="625"/>
      <c r="G69" s="625"/>
      <c r="H69" s="625"/>
      <c r="I69" s="625"/>
      <c r="J69" s="625"/>
      <c r="K69" s="625"/>
      <c r="L69" s="625"/>
      <c r="M69" s="99"/>
      <c r="N69" s="99"/>
      <c r="O69" s="99"/>
      <c r="P69" s="99"/>
      <c r="Q69" s="99"/>
      <c r="R69" s="99"/>
      <c r="S69" s="99"/>
      <c r="T69" s="99"/>
      <c r="U69" s="99"/>
      <c r="V69" s="99"/>
    </row>
    <row r="70" spans="1:22" ht="12.75" customHeight="1">
      <c r="A70" s="625"/>
      <c r="B70" s="625"/>
      <c r="C70" s="625"/>
      <c r="D70" s="625"/>
      <c r="E70" s="625"/>
      <c r="F70" s="625"/>
      <c r="G70" s="625"/>
      <c r="H70" s="625"/>
      <c r="I70" s="625"/>
      <c r="J70" s="625"/>
      <c r="K70" s="625"/>
      <c r="L70" s="625"/>
      <c r="M70" s="99"/>
      <c r="N70" s="99"/>
      <c r="O70" s="99"/>
      <c r="P70" s="99"/>
      <c r="Q70" s="99"/>
      <c r="R70" s="99"/>
      <c r="S70" s="99"/>
      <c r="T70" s="99"/>
      <c r="U70" s="99"/>
      <c r="V70" s="99"/>
    </row>
    <row r="71" spans="1:22">
      <c r="A71" s="86" t="s">
        <v>37</v>
      </c>
      <c r="F71" s="68"/>
      <c r="G71" s="68" t="s">
        <v>38</v>
      </c>
      <c r="H71" s="29"/>
      <c r="I71" s="29"/>
      <c r="J71" s="29"/>
      <c r="K71" s="29"/>
      <c r="L71" s="54"/>
      <c r="M71" s="54"/>
      <c r="N71" s="29"/>
      <c r="O71" s="29"/>
      <c r="P71" s="29"/>
      <c r="Q71" s="29" t="s">
        <v>39</v>
      </c>
      <c r="R71" s="29"/>
    </row>
    <row r="72" spans="1:22" ht="15">
      <c r="A72" s="6"/>
      <c r="B72" s="4"/>
      <c r="C72" s="26"/>
      <c r="D72" s="26"/>
      <c r="E72" s="25"/>
      <c r="F72" s="7"/>
      <c r="H72" s="8"/>
      <c r="I72" s="8"/>
      <c r="J72" s="8"/>
      <c r="K72" s="8"/>
      <c r="L72" s="20"/>
      <c r="M72" s="20"/>
      <c r="N72" s="8"/>
      <c r="O72" s="8"/>
      <c r="P72" s="8"/>
      <c r="Q72" s="8"/>
      <c r="R72" s="8"/>
      <c r="S72" s="3"/>
      <c r="T72" s="3"/>
      <c r="U72" s="7"/>
    </row>
    <row r="73" spans="1:22">
      <c r="B73" s="16"/>
      <c r="C73" s="28"/>
      <c r="D73" s="28"/>
      <c r="E73" s="91"/>
    </row>
    <row r="74" spans="1:22">
      <c r="B74" s="16"/>
      <c r="C74" s="28"/>
      <c r="D74" s="28"/>
      <c r="E74" s="91"/>
    </row>
    <row r="75" spans="1:22">
      <c r="B75" s="16"/>
      <c r="C75" s="28"/>
      <c r="D75" s="28"/>
      <c r="E75" s="91"/>
    </row>
    <row r="76" spans="1:22">
      <c r="B76" s="16"/>
      <c r="C76" s="28"/>
      <c r="D76" s="28"/>
      <c r="E76" s="91"/>
    </row>
    <row r="77" spans="1:22">
      <c r="B77" s="16"/>
      <c r="C77" s="28"/>
      <c r="D77" s="28"/>
      <c r="E77" s="91"/>
    </row>
    <row r="78" spans="1:22">
      <c r="B78" s="16"/>
      <c r="C78" s="28"/>
      <c r="D78" s="28"/>
      <c r="E78" s="91"/>
    </row>
    <row r="79" spans="1:22">
      <c r="B79" s="16"/>
      <c r="C79" s="28"/>
      <c r="D79" s="28"/>
      <c r="E79" s="91"/>
    </row>
    <row r="80" spans="1:22">
      <c r="B80" s="16"/>
      <c r="C80" s="28"/>
      <c r="D80" s="28"/>
      <c r="E80" s="91"/>
    </row>
    <row r="81" spans="1:22">
      <c r="B81" s="16"/>
      <c r="C81" s="28"/>
      <c r="D81" s="28"/>
      <c r="E81" s="91"/>
    </row>
    <row r="82" spans="1:22">
      <c r="B82" s="16"/>
      <c r="C82" s="28"/>
      <c r="D82" s="28"/>
      <c r="E82" s="91"/>
    </row>
    <row r="83" spans="1:22">
      <c r="B83" s="16"/>
      <c r="C83" s="28"/>
      <c r="D83" s="28"/>
      <c r="E83" s="91"/>
    </row>
    <row r="84" spans="1:22">
      <c r="B84" s="16"/>
      <c r="C84" s="28"/>
      <c r="D84" s="28"/>
      <c r="E84" s="91"/>
    </row>
    <row r="85" spans="1:22">
      <c r="B85" s="16"/>
      <c r="C85" s="28"/>
      <c r="D85" s="28"/>
      <c r="E85" s="91"/>
    </row>
    <row r="86" spans="1:22">
      <c r="B86" s="16"/>
      <c r="C86" s="28"/>
      <c r="D86" s="28"/>
      <c r="E86" s="9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s="18" customFormat="1">
      <c r="A264" s="11"/>
      <c r="B264" s="16"/>
      <c r="C264" s="28"/>
      <c r="D264" s="28"/>
      <c r="E264" s="91"/>
      <c r="F264" s="92"/>
      <c r="G264" s="92"/>
      <c r="L264" s="11"/>
      <c r="M264" s="11"/>
      <c r="N264" s="11"/>
      <c r="O264" s="11"/>
      <c r="P264" s="11"/>
      <c r="Q264" s="11"/>
      <c r="R264" s="11"/>
      <c r="S264" s="11"/>
      <c r="T264" s="11"/>
      <c r="U264" s="68"/>
      <c r="V264" s="11"/>
    </row>
    <row r="265" spans="1:22" s="18" customFormat="1">
      <c r="A265" s="11"/>
      <c r="B265" s="16"/>
      <c r="C265" s="28"/>
      <c r="D265" s="28"/>
      <c r="E265" s="91"/>
      <c r="F265" s="92"/>
      <c r="G265" s="92"/>
      <c r="L265" s="11"/>
      <c r="M265" s="11"/>
      <c r="N265" s="11"/>
      <c r="O265" s="11"/>
      <c r="P265" s="11"/>
      <c r="Q265" s="11"/>
      <c r="R265" s="11"/>
      <c r="S265" s="11"/>
      <c r="T265" s="11"/>
      <c r="U265" s="68"/>
      <c r="V265" s="11"/>
    </row>
    <row r="266" spans="1:22" s="18" customFormat="1">
      <c r="A266" s="11"/>
      <c r="B266" s="16"/>
      <c r="C266" s="28"/>
      <c r="D266" s="28"/>
      <c r="E266" s="91"/>
      <c r="F266" s="92"/>
      <c r="G266" s="92"/>
      <c r="L266" s="11"/>
      <c r="M266" s="11"/>
      <c r="N266" s="11"/>
      <c r="O266" s="11"/>
      <c r="P266" s="11"/>
      <c r="Q266" s="11"/>
      <c r="R266" s="11"/>
      <c r="S266" s="11"/>
      <c r="T266" s="11"/>
      <c r="U266" s="68"/>
      <c r="V266" s="11"/>
    </row>
    <row r="267" spans="1:22" s="18" customFormat="1">
      <c r="A267" s="11"/>
      <c r="B267" s="16"/>
      <c r="C267" s="28"/>
      <c r="D267" s="28"/>
      <c r="E267" s="91"/>
      <c r="F267" s="92"/>
      <c r="G267" s="92"/>
      <c r="L267" s="11"/>
      <c r="M267" s="11"/>
      <c r="N267" s="11"/>
      <c r="O267" s="11"/>
      <c r="P267" s="11"/>
      <c r="Q267" s="11"/>
      <c r="R267" s="11"/>
      <c r="S267" s="11"/>
      <c r="T267" s="11"/>
      <c r="U267" s="68"/>
      <c r="V267" s="11"/>
    </row>
    <row r="268" spans="1:22" s="18" customFormat="1">
      <c r="A268" s="11"/>
      <c r="B268" s="16"/>
      <c r="C268" s="28"/>
      <c r="D268" s="28"/>
      <c r="E268" s="91"/>
      <c r="F268" s="92"/>
      <c r="G268" s="92"/>
      <c r="L268" s="11"/>
      <c r="M268" s="11"/>
      <c r="N268" s="11"/>
      <c r="O268" s="11"/>
      <c r="P268" s="11"/>
      <c r="Q268" s="11"/>
      <c r="R268" s="11"/>
      <c r="S268" s="11"/>
      <c r="T268" s="11"/>
      <c r="U268" s="68"/>
      <c r="V268" s="11"/>
    </row>
    <row r="269" spans="1:22" s="18" customFormat="1">
      <c r="A269" s="11"/>
      <c r="B269" s="16"/>
      <c r="C269" s="28"/>
      <c r="D269" s="28"/>
      <c r="E269" s="91"/>
      <c r="F269" s="92"/>
      <c r="G269" s="92"/>
      <c r="L269" s="11"/>
      <c r="M269" s="11"/>
      <c r="N269" s="11"/>
      <c r="O269" s="11"/>
      <c r="P269" s="11"/>
      <c r="Q269" s="11"/>
      <c r="R269" s="11"/>
      <c r="S269" s="11"/>
      <c r="T269" s="11"/>
      <c r="U269" s="68"/>
      <c r="V269" s="11"/>
    </row>
    <row r="270" spans="1:22" s="18" customFormat="1">
      <c r="A270" s="11"/>
      <c r="B270" s="16"/>
      <c r="C270" s="28"/>
      <c r="D270" s="28"/>
      <c r="E270" s="91"/>
      <c r="F270" s="92"/>
      <c r="G270" s="92"/>
      <c r="L270" s="11"/>
      <c r="M270" s="11"/>
      <c r="N270" s="11"/>
      <c r="O270" s="11"/>
      <c r="P270" s="11"/>
      <c r="Q270" s="11"/>
      <c r="R270" s="11"/>
      <c r="S270" s="11"/>
      <c r="T270" s="11"/>
      <c r="U270" s="68"/>
      <c r="V270" s="11"/>
    </row>
    <row r="271" spans="1:22" s="18" customFormat="1">
      <c r="A271" s="11"/>
      <c r="B271" s="16"/>
      <c r="C271" s="28"/>
      <c r="D271" s="28"/>
      <c r="E271" s="91"/>
      <c r="F271" s="92"/>
      <c r="G271" s="92"/>
      <c r="L271" s="11"/>
      <c r="M271" s="11"/>
      <c r="N271" s="11"/>
      <c r="O271" s="11"/>
      <c r="P271" s="11"/>
      <c r="Q271" s="11"/>
      <c r="R271" s="11"/>
      <c r="S271" s="11"/>
      <c r="T271" s="11"/>
      <c r="U271" s="68"/>
      <c r="V271" s="11"/>
    </row>
    <row r="272" spans="1:22" s="18" customFormat="1">
      <c r="A272" s="11"/>
      <c r="B272" s="16"/>
      <c r="C272" s="28"/>
      <c r="D272" s="28"/>
      <c r="E272" s="91"/>
      <c r="F272" s="92"/>
      <c r="G272" s="92"/>
      <c r="L272" s="11"/>
      <c r="M272" s="11"/>
      <c r="N272" s="11"/>
      <c r="O272" s="11"/>
      <c r="P272" s="11"/>
      <c r="Q272" s="11"/>
      <c r="R272" s="11"/>
      <c r="S272" s="11"/>
      <c r="T272" s="11"/>
      <c r="U272" s="68"/>
      <c r="V272" s="11"/>
    </row>
    <row r="273" spans="1:22" s="18" customFormat="1">
      <c r="A273" s="11"/>
      <c r="B273" s="16"/>
      <c r="C273" s="28"/>
      <c r="D273" s="28"/>
      <c r="E273" s="91"/>
      <c r="F273" s="92"/>
      <c r="G273" s="92"/>
      <c r="L273" s="11"/>
      <c r="M273" s="11"/>
      <c r="N273" s="11"/>
      <c r="O273" s="11"/>
      <c r="P273" s="11"/>
      <c r="Q273" s="11"/>
      <c r="R273" s="11"/>
      <c r="S273" s="11"/>
      <c r="T273" s="11"/>
      <c r="U273" s="68"/>
      <c r="V273" s="11"/>
    </row>
    <row r="274" spans="1:22" s="18" customFormat="1">
      <c r="A274" s="11"/>
      <c r="B274" s="16"/>
      <c r="C274" s="28"/>
      <c r="D274" s="28"/>
      <c r="E274" s="91"/>
      <c r="F274" s="92"/>
      <c r="G274" s="92"/>
      <c r="L274" s="11"/>
      <c r="M274" s="11"/>
      <c r="N274" s="11"/>
      <c r="O274" s="11"/>
      <c r="P274" s="11"/>
      <c r="Q274" s="11"/>
      <c r="R274" s="11"/>
      <c r="S274" s="11"/>
      <c r="T274" s="11"/>
      <c r="U274" s="68"/>
      <c r="V274" s="11"/>
    </row>
    <row r="275" spans="1:22" s="18" customFormat="1">
      <c r="A275" s="11"/>
      <c r="B275" s="16"/>
      <c r="C275" s="28"/>
      <c r="D275" s="28"/>
      <c r="E275" s="91"/>
      <c r="F275" s="92"/>
      <c r="G275" s="92"/>
      <c r="L275" s="11"/>
      <c r="M275" s="11"/>
      <c r="N275" s="11"/>
      <c r="O275" s="11"/>
      <c r="P275" s="11"/>
      <c r="Q275" s="11"/>
      <c r="R275" s="11"/>
      <c r="S275" s="11"/>
      <c r="T275" s="11"/>
      <c r="U275" s="68"/>
      <c r="V275" s="11"/>
    </row>
    <row r="276" spans="1:22" s="18" customFormat="1">
      <c r="A276" s="11"/>
      <c r="B276" s="16"/>
      <c r="C276" s="28"/>
      <c r="D276" s="28"/>
      <c r="E276" s="91"/>
      <c r="F276" s="92"/>
      <c r="G276" s="92"/>
      <c r="L276" s="11"/>
      <c r="M276" s="11"/>
      <c r="N276" s="11"/>
      <c r="O276" s="11"/>
      <c r="P276" s="11"/>
      <c r="Q276" s="11"/>
      <c r="R276" s="11"/>
      <c r="S276" s="11"/>
      <c r="T276" s="11"/>
      <c r="U276" s="68"/>
      <c r="V276" s="11"/>
    </row>
    <row r="277" spans="1:22" s="18" customFormat="1">
      <c r="A277" s="11"/>
      <c r="B277" s="16"/>
      <c r="C277" s="28"/>
      <c r="D277" s="28"/>
      <c r="E277" s="91"/>
      <c r="F277" s="92"/>
      <c r="G277" s="92"/>
      <c r="L277" s="11"/>
      <c r="M277" s="11"/>
      <c r="N277" s="11"/>
      <c r="O277" s="11"/>
      <c r="P277" s="11"/>
      <c r="Q277" s="11"/>
      <c r="R277" s="11"/>
      <c r="S277" s="11"/>
      <c r="T277" s="11"/>
      <c r="U277" s="68"/>
      <c r="V277" s="11"/>
    </row>
    <row r="278" spans="1:22" s="18" customFormat="1">
      <c r="A278" s="11"/>
      <c r="B278" s="16"/>
      <c r="C278" s="28"/>
      <c r="D278" s="28"/>
      <c r="E278" s="91"/>
      <c r="F278" s="92"/>
      <c r="G278" s="92"/>
      <c r="L278" s="11"/>
      <c r="M278" s="11"/>
      <c r="N278" s="11"/>
      <c r="O278" s="11"/>
      <c r="P278" s="11"/>
      <c r="Q278" s="11"/>
      <c r="R278" s="11"/>
      <c r="S278" s="11"/>
      <c r="T278" s="11"/>
      <c r="U278" s="68"/>
      <c r="V278" s="11"/>
    </row>
    <row r="279" spans="1:22" s="18" customFormat="1">
      <c r="A279" s="11"/>
      <c r="B279" s="16"/>
      <c r="C279" s="28"/>
      <c r="D279" s="28"/>
      <c r="E279" s="91"/>
      <c r="F279" s="92"/>
      <c r="G279" s="92"/>
      <c r="L279" s="11"/>
      <c r="M279" s="11"/>
      <c r="N279" s="11"/>
      <c r="O279" s="11"/>
      <c r="P279" s="11"/>
      <c r="Q279" s="11"/>
      <c r="R279" s="11"/>
      <c r="S279" s="11"/>
      <c r="T279" s="11"/>
      <c r="U279" s="68"/>
      <c r="V279" s="11"/>
    </row>
    <row r="280" spans="1:22" s="18" customFormat="1">
      <c r="A280" s="11"/>
      <c r="B280" s="16"/>
      <c r="C280" s="28"/>
      <c r="D280" s="28"/>
      <c r="E280" s="91"/>
      <c r="F280" s="92"/>
      <c r="G280" s="92"/>
      <c r="L280" s="11"/>
      <c r="M280" s="11"/>
      <c r="N280" s="11"/>
      <c r="O280" s="11"/>
      <c r="P280" s="11"/>
      <c r="Q280" s="11"/>
      <c r="R280" s="11"/>
      <c r="S280" s="11"/>
      <c r="T280" s="11"/>
      <c r="U280" s="68"/>
      <c r="V280" s="11"/>
    </row>
    <row r="281" spans="1:22" s="18" customFormat="1">
      <c r="A281" s="11"/>
      <c r="B281" s="16"/>
      <c r="C281" s="28"/>
      <c r="D281" s="28"/>
      <c r="E281" s="91"/>
      <c r="F281" s="92"/>
      <c r="G281" s="92"/>
      <c r="L281" s="11"/>
      <c r="M281" s="11"/>
      <c r="N281" s="11"/>
      <c r="O281" s="11"/>
      <c r="P281" s="11"/>
      <c r="Q281" s="11"/>
      <c r="R281" s="11"/>
      <c r="S281" s="11"/>
      <c r="T281" s="11"/>
      <c r="U281" s="68"/>
      <c r="V281" s="11"/>
    </row>
    <row r="282" spans="1:22" s="18" customFormat="1">
      <c r="A282" s="11"/>
      <c r="B282" s="16"/>
      <c r="C282" s="28"/>
      <c r="D282" s="28"/>
      <c r="E282" s="91"/>
      <c r="F282" s="92"/>
      <c r="G282" s="92"/>
      <c r="L282" s="11"/>
      <c r="M282" s="11"/>
      <c r="N282" s="11"/>
      <c r="O282" s="11"/>
      <c r="P282" s="11"/>
      <c r="Q282" s="11"/>
      <c r="R282" s="11"/>
      <c r="S282" s="11"/>
      <c r="T282" s="11"/>
      <c r="U282" s="68"/>
      <c r="V282" s="11"/>
    </row>
    <row r="283" spans="1:22" s="18" customFormat="1">
      <c r="A283" s="11"/>
      <c r="B283" s="16"/>
      <c r="C283" s="28"/>
      <c r="D283" s="28"/>
      <c r="E283" s="91"/>
      <c r="F283" s="92"/>
      <c r="G283" s="92"/>
      <c r="L283" s="11"/>
      <c r="M283" s="11"/>
      <c r="N283" s="11"/>
      <c r="O283" s="11"/>
      <c r="P283" s="11"/>
      <c r="Q283" s="11"/>
      <c r="R283" s="11"/>
      <c r="S283" s="11"/>
      <c r="T283" s="11"/>
      <c r="U283" s="68"/>
      <c r="V283" s="11"/>
    </row>
    <row r="284" spans="1:22" s="18" customFormat="1">
      <c r="A284" s="11"/>
      <c r="B284" s="16"/>
      <c r="C284" s="28"/>
      <c r="D284" s="28"/>
      <c r="E284" s="91"/>
      <c r="F284" s="92"/>
      <c r="G284" s="92"/>
      <c r="L284" s="11"/>
      <c r="M284" s="11"/>
      <c r="N284" s="11"/>
      <c r="O284" s="11"/>
      <c r="P284" s="11"/>
      <c r="Q284" s="11"/>
      <c r="R284" s="11"/>
      <c r="S284" s="11"/>
      <c r="T284" s="11"/>
      <c r="U284" s="68"/>
      <c r="V284" s="11"/>
    </row>
    <row r="285" spans="1:22" s="18" customFormat="1">
      <c r="A285" s="11"/>
      <c r="B285" s="16"/>
      <c r="C285" s="28"/>
      <c r="D285" s="28"/>
      <c r="E285" s="91"/>
      <c r="F285" s="92"/>
      <c r="G285" s="92"/>
      <c r="L285" s="11"/>
      <c r="M285" s="11"/>
      <c r="N285" s="11"/>
      <c r="O285" s="11"/>
      <c r="P285" s="11"/>
      <c r="Q285" s="11"/>
      <c r="R285" s="11"/>
      <c r="S285" s="11"/>
      <c r="T285" s="11"/>
      <c r="U285" s="68"/>
      <c r="V285" s="11"/>
    </row>
    <row r="286" spans="1:22" s="18" customFormat="1">
      <c r="A286" s="11"/>
      <c r="B286" s="16"/>
      <c r="C286" s="28"/>
      <c r="D286" s="28"/>
      <c r="E286" s="91"/>
      <c r="F286" s="92"/>
      <c r="G286" s="92"/>
      <c r="L286" s="11"/>
      <c r="M286" s="11"/>
      <c r="N286" s="11"/>
      <c r="O286" s="11"/>
      <c r="P286" s="11"/>
      <c r="Q286" s="11"/>
      <c r="R286" s="11"/>
      <c r="S286" s="11"/>
      <c r="T286" s="11"/>
      <c r="U286" s="68"/>
      <c r="V286" s="11"/>
    </row>
    <row r="287" spans="1:22" s="18" customFormat="1">
      <c r="A287" s="11"/>
      <c r="B287" s="16"/>
      <c r="C287" s="28"/>
      <c r="D287" s="28"/>
      <c r="E287" s="91"/>
      <c r="F287" s="92"/>
      <c r="G287" s="92"/>
      <c r="L287" s="11"/>
      <c r="M287" s="11"/>
      <c r="N287" s="11"/>
      <c r="O287" s="11"/>
      <c r="P287" s="11"/>
      <c r="Q287" s="11"/>
      <c r="R287" s="11"/>
      <c r="S287" s="11"/>
      <c r="T287" s="11"/>
      <c r="U287" s="68"/>
      <c r="V287" s="11"/>
    </row>
    <row r="288" spans="1:22" s="18" customFormat="1">
      <c r="A288" s="11"/>
      <c r="B288" s="16"/>
      <c r="C288" s="28"/>
      <c r="D288" s="28"/>
      <c r="E288" s="91"/>
      <c r="F288" s="92"/>
      <c r="G288" s="92"/>
      <c r="L288" s="11"/>
      <c r="M288" s="11"/>
      <c r="N288" s="11"/>
      <c r="O288" s="11"/>
      <c r="P288" s="11"/>
      <c r="Q288" s="11"/>
      <c r="R288" s="11"/>
      <c r="S288" s="11"/>
      <c r="T288" s="11"/>
      <c r="U288" s="68"/>
      <c r="V288" s="11"/>
    </row>
    <row r="289" spans="1:22" s="18" customFormat="1">
      <c r="A289" s="11"/>
      <c r="B289" s="16"/>
      <c r="C289" s="28"/>
      <c r="D289" s="28"/>
      <c r="E289" s="91"/>
      <c r="F289" s="92"/>
      <c r="G289" s="92"/>
      <c r="L289" s="11"/>
      <c r="M289" s="11"/>
      <c r="N289" s="11"/>
      <c r="O289" s="11"/>
      <c r="P289" s="11"/>
      <c r="Q289" s="11"/>
      <c r="R289" s="11"/>
      <c r="S289" s="11"/>
      <c r="T289" s="11"/>
      <c r="U289" s="68"/>
      <c r="V289" s="11"/>
    </row>
    <row r="290" spans="1:22" s="18" customFormat="1">
      <c r="A290" s="11"/>
      <c r="B290" s="16"/>
      <c r="C290" s="28"/>
      <c r="D290" s="28"/>
      <c r="E290" s="91"/>
      <c r="F290" s="92"/>
      <c r="G290" s="92"/>
      <c r="L290" s="11"/>
      <c r="M290" s="11"/>
      <c r="N290" s="11"/>
      <c r="O290" s="11"/>
      <c r="P290" s="11"/>
      <c r="Q290" s="11"/>
      <c r="R290" s="11"/>
      <c r="S290" s="11"/>
      <c r="T290" s="11"/>
      <c r="U290" s="68"/>
      <c r="V290" s="11"/>
    </row>
    <row r="291" spans="1:22" s="18" customFormat="1">
      <c r="A291" s="11"/>
      <c r="B291" s="16"/>
      <c r="C291" s="28"/>
      <c r="D291" s="28"/>
      <c r="E291" s="91"/>
      <c r="F291" s="92"/>
      <c r="G291" s="92"/>
      <c r="L291" s="11"/>
      <c r="M291" s="11"/>
      <c r="N291" s="11"/>
      <c r="O291" s="11"/>
      <c r="P291" s="11"/>
      <c r="Q291" s="11"/>
      <c r="R291" s="11"/>
      <c r="S291" s="11"/>
      <c r="T291" s="11"/>
      <c r="U291" s="68"/>
      <c r="V291" s="11"/>
    </row>
    <row r="292" spans="1:22" s="18" customFormat="1">
      <c r="A292" s="11"/>
      <c r="B292" s="16"/>
      <c r="C292" s="28"/>
      <c r="D292" s="28"/>
      <c r="E292" s="91"/>
      <c r="F292" s="92"/>
      <c r="G292" s="92"/>
      <c r="L292" s="11"/>
      <c r="M292" s="11"/>
      <c r="N292" s="11"/>
      <c r="O292" s="11"/>
      <c r="P292" s="11"/>
      <c r="Q292" s="11"/>
      <c r="R292" s="11"/>
      <c r="S292" s="11"/>
      <c r="T292" s="11"/>
      <c r="U292" s="68"/>
      <c r="V292" s="11"/>
    </row>
    <row r="293" spans="1:22" s="18" customFormat="1">
      <c r="A293" s="11"/>
      <c r="B293" s="16"/>
      <c r="C293" s="28"/>
      <c r="D293" s="28"/>
      <c r="E293" s="91"/>
      <c r="F293" s="92"/>
      <c r="G293" s="92"/>
      <c r="L293" s="11"/>
      <c r="M293" s="11"/>
      <c r="N293" s="11"/>
      <c r="O293" s="11"/>
      <c r="P293" s="11"/>
      <c r="Q293" s="11"/>
      <c r="R293" s="11"/>
      <c r="S293" s="11"/>
      <c r="T293" s="11"/>
      <c r="U293" s="68"/>
      <c r="V293" s="11"/>
    </row>
    <row r="294" spans="1:22" s="18" customFormat="1">
      <c r="A294" s="11"/>
      <c r="B294" s="16"/>
      <c r="C294" s="28"/>
      <c r="D294" s="28"/>
      <c r="E294" s="91"/>
      <c r="F294" s="92"/>
      <c r="G294" s="92"/>
      <c r="L294" s="11"/>
      <c r="M294" s="11"/>
      <c r="N294" s="11"/>
      <c r="O294" s="11"/>
      <c r="P294" s="11"/>
      <c r="Q294" s="11"/>
      <c r="R294" s="11"/>
      <c r="S294" s="11"/>
      <c r="T294" s="11"/>
      <c r="U294" s="68"/>
      <c r="V294" s="11"/>
    </row>
    <row r="295" spans="1:22" s="18" customFormat="1">
      <c r="A295" s="11"/>
      <c r="B295" s="16"/>
      <c r="C295" s="28"/>
      <c r="D295" s="28"/>
      <c r="E295" s="91"/>
      <c r="F295" s="92"/>
      <c r="G295" s="92"/>
      <c r="L295" s="11"/>
      <c r="M295" s="11"/>
      <c r="N295" s="11"/>
      <c r="O295" s="11"/>
      <c r="P295" s="11"/>
      <c r="Q295" s="11"/>
      <c r="R295" s="11"/>
      <c r="S295" s="11"/>
      <c r="T295" s="11"/>
      <c r="U295" s="68"/>
      <c r="V295" s="11"/>
    </row>
  </sheetData>
  <sheetProtection insertRows="0" deleteRows="0"/>
  <protectedRanges>
    <protectedRange sqref="J71:P1048576 U71:U1048576 U1:U15 U63:U67 J1:P67" name="Obseg1"/>
    <protectedRange sqref="U70 M70:P70" name="Obseg1_1_1"/>
    <protectedRange sqref="J70:L70" name="Obseg1_3"/>
    <protectedRange sqref="U16:U62" name="Obseg1_1"/>
    <protectedRange sqref="N68:Q68 V68" name="Obseg1_1_2"/>
    <protectedRange sqref="K68:M68" name="Obseg1_2_2"/>
    <protectedRange sqref="U69 M69:P69" name="Obseg1_1_1_1_1_1_1"/>
    <protectedRange sqref="J69:L69" name="Obseg1_3_1_1_1_1"/>
  </protectedRanges>
  <mergeCells count="10">
    <mergeCell ref="B13:K13"/>
    <mergeCell ref="A70:L70"/>
    <mergeCell ref="C2:J2"/>
    <mergeCell ref="C3:J3"/>
    <mergeCell ref="C6:J6"/>
    <mergeCell ref="C7:J7"/>
    <mergeCell ref="C8:J8"/>
    <mergeCell ref="C9:J9"/>
    <mergeCell ref="A68:M68"/>
    <mergeCell ref="A69:L69"/>
  </mergeCells>
  <phoneticPr fontId="31" type="noConversion"/>
  <pageMargins left="0.25" right="0.25" top="0.75" bottom="0.75" header="0.3" footer="0.3"/>
  <pageSetup paperSize="9" scale="60" fitToHeight="0" orientation="landscape" r:id="rId1"/>
  <rowBreaks count="1" manualBreakCount="1">
    <brk id="157" max="11" man="1"/>
  </rowBreaks>
  <tableParts count="1">
    <tablePart r:id="rId2"/>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pageSetUpPr fitToPage="1"/>
  </sheetPr>
  <dimension ref="A1:V252"/>
  <sheetViews>
    <sheetView topLeftCell="A7" zoomScale="88" zoomScaleNormal="88" zoomScaleSheetLayoutView="100" workbookViewId="0">
      <selection activeCell="R36" sqref="R36"/>
    </sheetView>
  </sheetViews>
  <sheetFormatPr defaultColWidth="8.85546875" defaultRowHeight="12.75"/>
  <cols>
    <col min="1" max="1" width="3.5703125" style="11" customWidth="1"/>
    <col min="2" max="2" width="53.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pred_rekapitulacija'!A39</f>
        <v>26. sklop:</v>
      </c>
      <c r="C12" s="76"/>
      <c r="D12" s="24"/>
      <c r="E12" s="25"/>
      <c r="F12" s="93"/>
      <c r="G12" s="93"/>
      <c r="H12" s="14"/>
      <c r="I12" s="14"/>
      <c r="J12" s="14"/>
      <c r="K12" s="14"/>
      <c r="U12" s="7"/>
    </row>
    <row r="13" spans="1:21" s="12" customFormat="1" ht="21" customHeight="1">
      <c r="B13" s="626" t="str">
        <f>+'Ponudbeni pred_rekapitulacija'!B39</f>
        <v>EKO KONZERVIRANA ZELENJAVA</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18" customHeight="1">
      <c r="A16" s="77" t="s">
        <v>1</v>
      </c>
      <c r="B16" s="113" t="s">
        <v>497</v>
      </c>
      <c r="C16" s="118">
        <v>350</v>
      </c>
      <c r="D16" s="118" t="s">
        <v>75</v>
      </c>
      <c r="E16" s="119"/>
      <c r="F16" s="142">
        <v>50</v>
      </c>
      <c r="G16" s="143" t="s">
        <v>241</v>
      </c>
      <c r="H16" s="117">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17.5</v>
      </c>
      <c r="I16" s="78" t="str">
        <f>IF(Sklop26[[#This Row],[ZAHTEVANA SHEMA KAKOVOSTI]]&lt;&gt;"",Sklop26[[#This Row],[Preračunana masa/volumen/kos na enoto kg]],"")</f>
        <v/>
      </c>
      <c r="J16" s="82"/>
      <c r="K16" s="79"/>
      <c r="L16" s="79"/>
      <c r="M16" s="80"/>
      <c r="N16" s="81"/>
      <c r="O16" s="81"/>
      <c r="P16" s="83"/>
      <c r="Q16" s="81">
        <f>+Sklop26[[#This Row],[cena/enota brez DDV v EUR]]*Sklop26[[#This Row],[Stopnja DDV (%)]]</f>
        <v>0</v>
      </c>
      <c r="R16" s="81">
        <f>+Sklop26[[#This Row],[cena/enota brez DDV v EUR]]+Sklop26[[#This Row],[Davek (EUR)]]</f>
        <v>0</v>
      </c>
      <c r="S16" s="81">
        <f>+Sklop26[[#This Row],[cena/enota brez DDV v EUR]]*Sklop26[[#This Row],[Okvirna količina]]</f>
        <v>0</v>
      </c>
      <c r="T16" s="81">
        <f>+Sklop26[[#This Row],[Končna cena/enoto mere (EUR) z DDV]]*Sklop26[[#This Row],[Okvirna količina]]</f>
        <v>0</v>
      </c>
      <c r="U16" s="171" t="s">
        <v>77</v>
      </c>
    </row>
    <row r="17" spans="1:22" s="55" customFormat="1" ht="18" customHeight="1">
      <c r="A17" s="77" t="s">
        <v>3</v>
      </c>
      <c r="B17" s="155" t="s">
        <v>498</v>
      </c>
      <c r="C17" s="118">
        <v>350</v>
      </c>
      <c r="D17" s="118" t="s">
        <v>75</v>
      </c>
      <c r="E17" s="144"/>
      <c r="F17" s="145">
        <v>50</v>
      </c>
      <c r="G17" s="143" t="s">
        <v>241</v>
      </c>
      <c r="H17" s="145">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17.5</v>
      </c>
      <c r="I17" s="146" t="str">
        <f>IF(Sklop26[[#This Row],[ZAHTEVANA SHEMA KAKOVOSTI]]&lt;&gt;"",Sklop26[[#This Row],[Preračunana masa/volumen/kos na enoto kg]],"")</f>
        <v/>
      </c>
      <c r="J17" s="147"/>
      <c r="K17" s="148"/>
      <c r="L17" s="148"/>
      <c r="M17" s="149"/>
      <c r="N17" s="150"/>
      <c r="O17" s="150"/>
      <c r="P17" s="151"/>
      <c r="Q17" s="150">
        <f>+Sklop26[[#This Row],[cena/enota brez DDV v EUR]]*Sklop26[[#This Row],[Stopnja DDV (%)]]</f>
        <v>0</v>
      </c>
      <c r="R17" s="150">
        <f>+Sklop26[[#This Row],[cena/enota brez DDV v EUR]]+Sklop26[[#This Row],[Davek (EUR)]]</f>
        <v>0</v>
      </c>
      <c r="S17" s="150">
        <f>+Sklop26[[#This Row],[cena/enota brez DDV v EUR]]*Sklop26[[#This Row],[Okvirna količina]]</f>
        <v>0</v>
      </c>
      <c r="T17" s="150">
        <f>+Sklop26[[#This Row],[Končna cena/enoto mere (EUR) z DDV]]*Sklop26[[#This Row],[Okvirna količina]]</f>
        <v>0</v>
      </c>
      <c r="U17" s="171" t="s">
        <v>77</v>
      </c>
    </row>
    <row r="18" spans="1:22" s="55" customFormat="1" ht="18" customHeight="1">
      <c r="A18" s="77" t="s">
        <v>4</v>
      </c>
      <c r="B18" s="387" t="s">
        <v>499</v>
      </c>
      <c r="C18" s="388">
        <v>300</v>
      </c>
      <c r="D18" s="118" t="s">
        <v>75</v>
      </c>
      <c r="E18" s="390"/>
      <c r="F18" s="428">
        <v>160</v>
      </c>
      <c r="G18" s="432" t="s">
        <v>241</v>
      </c>
      <c r="H18" s="428">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48</v>
      </c>
      <c r="I18" s="391" t="str">
        <f>IF(Sklop26[[#This Row],[ZAHTEVANA SHEMA KAKOVOSTI]]&lt;&gt;"",Sklop26[[#This Row],[Preračunana masa/volumen/kos na enoto kg]],"")</f>
        <v/>
      </c>
      <c r="J18" s="393"/>
      <c r="K18" s="427"/>
      <c r="L18" s="427"/>
      <c r="M18" s="403"/>
      <c r="N18" s="397"/>
      <c r="O18" s="397"/>
      <c r="P18" s="405"/>
      <c r="Q18" s="397">
        <f>+Sklop26[[#This Row],[cena/enota brez DDV v EUR]]*Sklop26[[#This Row],[Stopnja DDV (%)]]</f>
        <v>0</v>
      </c>
      <c r="R18" s="397">
        <f>+Sklop26[[#This Row],[cena/enota brez DDV v EUR]]+Sklop26[[#This Row],[Davek (EUR)]]</f>
        <v>0</v>
      </c>
      <c r="S18" s="397">
        <f>+Sklop26[[#This Row],[cena/enota brez DDV v EUR]]*Sklop26[[#This Row],[Okvirna količina]]</f>
        <v>0</v>
      </c>
      <c r="T18" s="397">
        <f>+Sklop26[[#This Row],[Končna cena/enoto mere (EUR) z DDV]]*Sklop26[[#This Row],[Okvirna količina]]</f>
        <v>0</v>
      </c>
      <c r="U18" s="171" t="s">
        <v>77</v>
      </c>
    </row>
    <row r="19" spans="1:22" s="55" customFormat="1" ht="18" customHeight="1">
      <c r="A19" s="77" t="s">
        <v>5</v>
      </c>
      <c r="B19" s="387" t="s">
        <v>500</v>
      </c>
      <c r="C19" s="388">
        <v>350</v>
      </c>
      <c r="D19" s="118" t="s">
        <v>75</v>
      </c>
      <c r="E19" s="390"/>
      <c r="F19" s="428">
        <v>160</v>
      </c>
      <c r="G19" s="432" t="s">
        <v>241</v>
      </c>
      <c r="H19" s="428">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56</v>
      </c>
      <c r="I19" s="391" t="str">
        <f>IF(Sklop26[[#This Row],[ZAHTEVANA SHEMA KAKOVOSTI]]&lt;&gt;"",Sklop26[[#This Row],[Preračunana masa/volumen/kos na enoto kg]],"")</f>
        <v/>
      </c>
      <c r="J19" s="393"/>
      <c r="K19" s="427"/>
      <c r="L19" s="427"/>
      <c r="M19" s="403"/>
      <c r="N19" s="397"/>
      <c r="O19" s="397"/>
      <c r="P19" s="405"/>
      <c r="Q19" s="397">
        <f>+Sklop26[[#This Row],[cena/enota brez DDV v EUR]]*Sklop26[[#This Row],[Stopnja DDV (%)]]</f>
        <v>0</v>
      </c>
      <c r="R19" s="397">
        <f>+Sklop26[[#This Row],[cena/enota brez DDV v EUR]]+Sklop26[[#This Row],[Davek (EUR)]]</f>
        <v>0</v>
      </c>
      <c r="S19" s="397">
        <f>+Sklop26[[#This Row],[cena/enota brez DDV v EUR]]*Sklop26[[#This Row],[Okvirna količina]]</f>
        <v>0</v>
      </c>
      <c r="T19" s="397">
        <f>+Sklop26[[#This Row],[Končna cena/enoto mere (EUR) z DDV]]*Sklop26[[#This Row],[Okvirna količina]]</f>
        <v>0</v>
      </c>
      <c r="U19" s="171" t="s">
        <v>77</v>
      </c>
    </row>
    <row r="20" spans="1:22" s="55" customFormat="1" ht="18" customHeight="1">
      <c r="A20" s="77" t="s">
        <v>6</v>
      </c>
      <c r="B20" s="387" t="s">
        <v>501</v>
      </c>
      <c r="C20" s="388">
        <v>280</v>
      </c>
      <c r="D20" s="118" t="s">
        <v>75</v>
      </c>
      <c r="E20" s="390"/>
      <c r="F20" s="428">
        <v>54</v>
      </c>
      <c r="G20" s="432" t="s">
        <v>241</v>
      </c>
      <c r="H20" s="428">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15.120000000000001</v>
      </c>
      <c r="I20" s="391" t="str">
        <f>IF(Sklop26[[#This Row],[ZAHTEVANA SHEMA KAKOVOSTI]]&lt;&gt;"",Sklop26[[#This Row],[Preračunana masa/volumen/kos na enoto kg]],"")</f>
        <v/>
      </c>
      <c r="J20" s="393"/>
      <c r="K20" s="427"/>
      <c r="L20" s="427"/>
      <c r="M20" s="403"/>
      <c r="N20" s="397"/>
      <c r="O20" s="397"/>
      <c r="P20" s="405"/>
      <c r="Q20" s="397">
        <f>+Sklop26[[#This Row],[cena/enota brez DDV v EUR]]*Sklop26[[#This Row],[Stopnja DDV (%)]]</f>
        <v>0</v>
      </c>
      <c r="R20" s="397">
        <f>+Sklop26[[#This Row],[cena/enota brez DDV v EUR]]+Sklop26[[#This Row],[Davek (EUR)]]</f>
        <v>0</v>
      </c>
      <c r="S20" s="397">
        <f>+Sklop26[[#This Row],[cena/enota brez DDV v EUR]]*Sklop26[[#This Row],[Okvirna količina]]</f>
        <v>0</v>
      </c>
      <c r="T20" s="397">
        <f>+Sklop26[[#This Row],[Končna cena/enoto mere (EUR) z DDV]]*Sklop26[[#This Row],[Okvirna količina]]</f>
        <v>0</v>
      </c>
      <c r="U20" s="171" t="s">
        <v>77</v>
      </c>
    </row>
    <row r="21" spans="1:22">
      <c r="A21" s="510" t="s">
        <v>98</v>
      </c>
      <c r="B21" s="499"/>
      <c r="C21" s="500"/>
      <c r="D21" s="500"/>
      <c r="E21" s="501"/>
      <c r="F21" s="502"/>
      <c r="G21" s="503"/>
      <c r="H21" s="504">
        <f>SUBTOTAL(109,Sklop26[Preračunana masa/volumen/kos na enoto kg])</f>
        <v>154.12</v>
      </c>
      <c r="I21" s="504">
        <f>SUBTOTAL(109,Sklop26[Živila iz shem kakovosti (kg)])</f>
        <v>0</v>
      </c>
      <c r="J21" s="502"/>
      <c r="K21" s="505"/>
      <c r="L21" s="505"/>
      <c r="M21" s="506"/>
      <c r="N21" s="507"/>
      <c r="O21" s="507"/>
      <c r="P21" s="507"/>
      <c r="Q21" s="508"/>
      <c r="R21" s="502"/>
      <c r="S21" s="508">
        <f>SUBTOTAL(109,Sklop26[Vrednost za okvirno količino (EUR) brez DDV])</f>
        <v>0</v>
      </c>
      <c r="T21" s="508">
        <f>SUBTOTAL(109,Sklop26[Vrednost za okvirno količino (EUR) z DDV])</f>
        <v>0</v>
      </c>
      <c r="U21" s="509"/>
    </row>
    <row r="22" spans="1:22" ht="15">
      <c r="A22" s="6"/>
      <c r="B22" s="4"/>
      <c r="C22" s="26"/>
      <c r="D22" s="26"/>
      <c r="E22" s="25"/>
      <c r="F22" s="7"/>
      <c r="H22" s="8"/>
      <c r="I22" s="8"/>
      <c r="J22" s="8"/>
      <c r="K22" s="8"/>
      <c r="L22" s="20"/>
      <c r="M22" s="20"/>
      <c r="N22" s="8"/>
      <c r="O22" s="8"/>
      <c r="P22" s="8"/>
      <c r="Q22" s="8"/>
      <c r="R22" s="8"/>
      <c r="S22" s="3"/>
      <c r="T22" s="3"/>
      <c r="U22" s="7"/>
    </row>
    <row r="23" spans="1:22">
      <c r="A23" s="48" t="s">
        <v>94</v>
      </c>
      <c r="B23" s="16"/>
      <c r="C23" s="28"/>
      <c r="D23" s="28"/>
      <c r="E23" s="91"/>
      <c r="Q23" s="48"/>
      <c r="R23" s="48"/>
      <c r="S23" s="48"/>
      <c r="T23" s="48"/>
    </row>
    <row r="24" spans="1:22">
      <c r="A24" s="11" t="s">
        <v>96</v>
      </c>
      <c r="B24" s="16"/>
      <c r="C24" s="28"/>
      <c r="D24" s="28"/>
      <c r="E24" s="91"/>
    </row>
    <row r="25" spans="1:22">
      <c r="A25" s="86" t="s">
        <v>139</v>
      </c>
      <c r="F25" s="68"/>
      <c r="G25" s="68"/>
      <c r="H25" s="29"/>
      <c r="I25" s="29"/>
      <c r="J25" s="29"/>
      <c r="K25" s="29"/>
      <c r="L25" s="54"/>
      <c r="M25" s="54"/>
      <c r="N25" s="29"/>
      <c r="O25" s="29"/>
      <c r="P25" s="29"/>
      <c r="Q25" s="29"/>
      <c r="R25" s="29"/>
    </row>
    <row r="26" spans="1:22">
      <c r="A26" s="645" t="s">
        <v>141</v>
      </c>
      <c r="B26" s="645"/>
      <c r="C26" s="645"/>
      <c r="D26" s="645"/>
      <c r="E26" s="645"/>
      <c r="F26" s="645"/>
      <c r="G26" s="645"/>
      <c r="H26" s="645"/>
      <c r="I26" s="645"/>
      <c r="J26" s="645"/>
      <c r="K26" s="645"/>
      <c r="L26" s="645"/>
      <c r="M26" s="54"/>
      <c r="N26" s="29"/>
      <c r="O26" s="29"/>
      <c r="P26" s="29"/>
      <c r="Q26" s="29"/>
      <c r="R26" s="29"/>
    </row>
    <row r="27" spans="1:22" ht="12.75" customHeight="1">
      <c r="A27" s="625"/>
      <c r="B27" s="625"/>
      <c r="C27" s="625"/>
      <c r="D27" s="625"/>
      <c r="E27" s="625"/>
      <c r="F27" s="625"/>
      <c r="G27" s="625"/>
      <c r="H27" s="625"/>
      <c r="I27" s="625"/>
      <c r="J27" s="625"/>
      <c r="K27" s="625"/>
      <c r="L27" s="625"/>
      <c r="M27" s="99"/>
      <c r="N27" s="99"/>
      <c r="O27" s="99"/>
      <c r="P27" s="99"/>
      <c r="Q27" s="99"/>
      <c r="R27" s="99"/>
      <c r="S27" s="99"/>
      <c r="T27" s="99"/>
      <c r="U27" s="99"/>
      <c r="V27" s="99"/>
    </row>
    <row r="28" spans="1:22">
      <c r="A28" s="86" t="s">
        <v>37</v>
      </c>
      <c r="F28" s="68"/>
      <c r="G28" s="68" t="s">
        <v>38</v>
      </c>
      <c r="H28" s="29"/>
      <c r="I28" s="29"/>
      <c r="J28" s="29"/>
      <c r="K28" s="29"/>
      <c r="L28" s="54"/>
      <c r="M28" s="54"/>
      <c r="N28" s="29"/>
      <c r="O28" s="29"/>
      <c r="P28" s="29"/>
      <c r="Q28" s="29" t="s">
        <v>39</v>
      </c>
      <c r="R28" s="29"/>
    </row>
    <row r="29" spans="1:22" ht="15">
      <c r="A29" s="6"/>
      <c r="B29" s="4"/>
      <c r="C29" s="26"/>
      <c r="D29" s="26"/>
      <c r="E29" s="25"/>
      <c r="F29" s="7"/>
      <c r="H29" s="8"/>
      <c r="I29" s="8"/>
      <c r="J29" s="8"/>
      <c r="K29" s="8"/>
      <c r="L29" s="20"/>
      <c r="M29" s="20"/>
      <c r="N29" s="8"/>
      <c r="O29" s="8"/>
      <c r="P29" s="8"/>
      <c r="Q29" s="8"/>
      <c r="R29" s="8"/>
      <c r="S29" s="3"/>
      <c r="T29" s="3"/>
      <c r="U29" s="7"/>
    </row>
    <row r="30" spans="1:22">
      <c r="B30" s="16"/>
      <c r="C30" s="28"/>
      <c r="D30" s="28"/>
      <c r="E30" s="91"/>
    </row>
    <row r="31" spans="1:22">
      <c r="B31" s="16"/>
      <c r="C31" s="28"/>
      <c r="D31" s="28"/>
      <c r="E31" s="91"/>
    </row>
    <row r="32" spans="1:22">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s="18" customFormat="1">
      <c r="A44" s="11"/>
      <c r="B44" s="16"/>
      <c r="C44" s="28"/>
      <c r="D44" s="28"/>
      <c r="E44" s="91"/>
      <c r="F44" s="92"/>
      <c r="G44" s="92"/>
      <c r="L44" s="11"/>
      <c r="M44" s="11"/>
      <c r="N44" s="11"/>
      <c r="O44" s="11"/>
      <c r="P44" s="11"/>
      <c r="Q44" s="11"/>
      <c r="R44" s="11"/>
      <c r="S44" s="11"/>
      <c r="T44" s="11"/>
      <c r="U44" s="68"/>
      <c r="V44" s="11"/>
    </row>
    <row r="45" spans="1:22" s="18" customFormat="1">
      <c r="A45" s="11"/>
      <c r="B45" s="16"/>
      <c r="C45" s="28"/>
      <c r="D45" s="28"/>
      <c r="E45" s="91"/>
      <c r="F45" s="92"/>
      <c r="G45" s="92"/>
      <c r="L45" s="11"/>
      <c r="M45" s="11"/>
      <c r="N45" s="11"/>
      <c r="O45" s="11"/>
      <c r="P45" s="11"/>
      <c r="Q45" s="11"/>
      <c r="R45" s="11"/>
      <c r="S45" s="11"/>
      <c r="T45" s="11"/>
      <c r="U45" s="68"/>
      <c r="V45" s="1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sheetData>
  <sheetProtection insertRows="0" deleteRows="0"/>
  <protectedRanges>
    <protectedRange sqref="J28:P1048576 U28:U1048576 U1:U15 J1:P25 U21:U25" name="Obseg1"/>
    <protectedRange sqref="U27 M27:P27" name="Obseg1_1_1"/>
    <protectedRange sqref="J27:L27" name="Obseg1_3"/>
    <protectedRange sqref="M26:P26 U26" name="Obseg1_1_1_1_1_1_1_1_1"/>
    <protectedRange sqref="J26:L26" name="Obseg1_2_1_1"/>
    <protectedRange sqref="U16:U20" name="Obseg1_1_2"/>
  </protectedRanges>
  <mergeCells count="9">
    <mergeCell ref="B13:K13"/>
    <mergeCell ref="A27:L27"/>
    <mergeCell ref="C2:J2"/>
    <mergeCell ref="C3:J3"/>
    <mergeCell ref="C6:J6"/>
    <mergeCell ref="C7:J7"/>
    <mergeCell ref="C8:J8"/>
    <mergeCell ref="C9:J9"/>
    <mergeCell ref="A26:L26"/>
  </mergeCells>
  <phoneticPr fontId="31" type="noConversion"/>
  <pageMargins left="0.25" right="0.25" top="0.75" bottom="0.75" header="0.3" footer="0.3"/>
  <pageSetup paperSize="9" scale="60" fitToHeight="0" orientation="landscape" r:id="rId1"/>
  <rowBreaks count="1" manualBreakCount="1">
    <brk id="114" max="11" man="1"/>
  </rowBreaks>
  <tableParts count="1">
    <tablePart r:id="rId2"/>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V253"/>
  <sheetViews>
    <sheetView topLeftCell="A5" zoomScale="88" zoomScaleNormal="88" zoomScaleSheetLayoutView="100" workbookViewId="0">
      <selection activeCell="C30" sqref="C30"/>
    </sheetView>
  </sheetViews>
  <sheetFormatPr defaultColWidth="8.85546875" defaultRowHeight="12.75"/>
  <cols>
    <col min="1" max="1" width="3.5703125" style="11" customWidth="1"/>
    <col min="2" max="2" width="53.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pred_rekapitulacija'!A40</f>
        <v>27. sklop:</v>
      </c>
      <c r="C12" s="76"/>
      <c r="D12" s="24"/>
      <c r="E12" s="25"/>
      <c r="F12" s="93"/>
      <c r="G12" s="93"/>
      <c r="H12" s="14"/>
      <c r="I12" s="14"/>
      <c r="J12" s="14"/>
      <c r="K12" s="14"/>
      <c r="U12" s="7"/>
    </row>
    <row r="13" spans="1:21" s="12" customFormat="1" ht="21" customHeight="1">
      <c r="B13" s="626" t="str">
        <f>+'Ponudbeni pred_rekapitulacija'!B40</f>
        <v>DOMAČE MARMELADE</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24">
      <c r="A16" s="77" t="s">
        <v>1</v>
      </c>
      <c r="B16" s="576" t="s">
        <v>1136</v>
      </c>
      <c r="C16" s="118" t="s">
        <v>502</v>
      </c>
      <c r="D16" s="118" t="s">
        <v>75</v>
      </c>
      <c r="E16" s="119"/>
      <c r="F16" s="142">
        <v>20</v>
      </c>
      <c r="G16" s="143" t="s">
        <v>0</v>
      </c>
      <c r="H16" s="117">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20</v>
      </c>
      <c r="I16" s="78"/>
      <c r="J16" s="189"/>
      <c r="K16" s="230"/>
      <c r="L16" s="230"/>
      <c r="M16" s="230"/>
      <c r="N16" s="186"/>
      <c r="O16" s="230"/>
      <c r="P16" s="83"/>
      <c r="Q16" s="81">
        <f>+Sklop27[[#This Row],[cena/enota brez DDV v EUR]]*Sklop27[[#This Row],[Stopnja DDV (%)]]</f>
        <v>0</v>
      </c>
      <c r="R16" s="81">
        <f>+Sklop27[[#This Row],[cena/enota brez DDV v EUR]]+Sklop27[[#This Row],[Davek (EUR)]]</f>
        <v>0</v>
      </c>
      <c r="S16" s="81">
        <f>+Sklop27[[#This Row],[cena/enota brez DDV v EUR]]*Sklop27[[#This Row],[Okvirna količina]]</f>
        <v>0</v>
      </c>
      <c r="T16" s="81">
        <f>+Sklop27[[#This Row],[Končna cena/enoto mere (EUR) z DDV]]*Sklop27[[#This Row],[Okvirna količina]]</f>
        <v>0</v>
      </c>
      <c r="U16" s="114"/>
    </row>
    <row r="17" spans="1:22" s="55" customFormat="1" ht="24">
      <c r="A17" s="77" t="s">
        <v>3</v>
      </c>
      <c r="B17" s="576" t="s">
        <v>1137</v>
      </c>
      <c r="C17" s="118" t="s">
        <v>502</v>
      </c>
      <c r="D17" s="118" t="s">
        <v>75</v>
      </c>
      <c r="E17" s="131"/>
      <c r="F17" s="265">
        <v>230</v>
      </c>
      <c r="G17" s="143" t="s">
        <v>0</v>
      </c>
      <c r="H17" s="265">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230</v>
      </c>
      <c r="I17" s="245"/>
      <c r="J17" s="250"/>
      <c r="K17" s="369"/>
      <c r="L17" s="369"/>
      <c r="M17" s="251"/>
      <c r="N17" s="252"/>
      <c r="O17" s="252"/>
      <c r="P17" s="253"/>
      <c r="Q17" s="248">
        <f>+Sklop27[[#This Row],[cena/enota brez DDV v EUR]]*Sklop27[[#This Row],[Stopnja DDV (%)]]</f>
        <v>0</v>
      </c>
      <c r="R17" s="248">
        <f>+Sklop27[[#This Row],[cena/enota brez DDV v EUR]]+Sklop27[[#This Row],[Davek (EUR)]]</f>
        <v>0</v>
      </c>
      <c r="S17" s="248">
        <f>+Sklop27[[#This Row],[cena/enota brez DDV v EUR]]*Sklop27[[#This Row],[Okvirna količina]]</f>
        <v>0</v>
      </c>
      <c r="T17" s="248">
        <f>+Sklop27[[#This Row],[Končna cena/enoto mere (EUR) z DDV]]*Sklop27[[#This Row],[Okvirna količina]]</f>
        <v>0</v>
      </c>
      <c r="U17" s="279"/>
    </row>
    <row r="18" spans="1:22" s="55" customFormat="1" ht="24">
      <c r="A18" s="77" t="s">
        <v>4</v>
      </c>
      <c r="B18" s="576" t="s">
        <v>1138</v>
      </c>
      <c r="C18" s="118" t="s">
        <v>502</v>
      </c>
      <c r="D18" s="118" t="s">
        <v>75</v>
      </c>
      <c r="E18" s="131"/>
      <c r="F18" s="265">
        <v>20</v>
      </c>
      <c r="G18" s="143" t="s">
        <v>0</v>
      </c>
      <c r="H18" s="265">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20</v>
      </c>
      <c r="I18" s="245"/>
      <c r="J18" s="250"/>
      <c r="K18" s="369"/>
      <c r="L18" s="369"/>
      <c r="M18" s="251"/>
      <c r="N18" s="252"/>
      <c r="O18" s="252"/>
      <c r="P18" s="253"/>
      <c r="Q18" s="248">
        <f>+Sklop27[[#This Row],[cena/enota brez DDV v EUR]]*Sklop27[[#This Row],[Stopnja DDV (%)]]</f>
        <v>0</v>
      </c>
      <c r="R18" s="248">
        <f>+Sklop27[[#This Row],[cena/enota brez DDV v EUR]]+Sklop27[[#This Row],[Davek (EUR)]]</f>
        <v>0</v>
      </c>
      <c r="S18" s="248">
        <f>+Sklop27[[#This Row],[cena/enota brez DDV v EUR]]*Sklop27[[#This Row],[Okvirna količina]]</f>
        <v>0</v>
      </c>
      <c r="T18" s="248">
        <f>+Sklop27[[#This Row],[Končna cena/enoto mere (EUR) z DDV]]*Sklop27[[#This Row],[Okvirna količina]]</f>
        <v>0</v>
      </c>
      <c r="U18" s="279"/>
    </row>
    <row r="19" spans="1:22" s="55" customFormat="1" ht="24">
      <c r="A19" s="77" t="s">
        <v>5</v>
      </c>
      <c r="B19" s="576" t="s">
        <v>1139</v>
      </c>
      <c r="C19" s="118" t="s">
        <v>502</v>
      </c>
      <c r="D19" s="118" t="s">
        <v>75</v>
      </c>
      <c r="E19" s="131"/>
      <c r="F19" s="265">
        <v>50</v>
      </c>
      <c r="G19" s="143" t="s">
        <v>0</v>
      </c>
      <c r="H19" s="265">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50</v>
      </c>
      <c r="I19" s="245"/>
      <c r="J19" s="250"/>
      <c r="K19" s="369"/>
      <c r="L19" s="369"/>
      <c r="M19" s="251"/>
      <c r="N19" s="252"/>
      <c r="O19" s="252"/>
      <c r="P19" s="253"/>
      <c r="Q19" s="248">
        <f>+Sklop27[[#This Row],[cena/enota brez DDV v EUR]]*Sklop27[[#This Row],[Stopnja DDV (%)]]</f>
        <v>0</v>
      </c>
      <c r="R19" s="248">
        <f>+Sklop27[[#This Row],[cena/enota brez DDV v EUR]]+Sklop27[[#This Row],[Davek (EUR)]]</f>
        <v>0</v>
      </c>
      <c r="S19" s="248">
        <f>+Sklop27[[#This Row],[cena/enota brez DDV v EUR]]*Sklop27[[#This Row],[Okvirna količina]]</f>
        <v>0</v>
      </c>
      <c r="T19" s="248">
        <f>+Sklop27[[#This Row],[Končna cena/enoto mere (EUR) z DDV]]*Sklop27[[#This Row],[Okvirna količina]]</f>
        <v>0</v>
      </c>
      <c r="U19" s="279"/>
    </row>
    <row r="20" spans="1:22" s="55" customFormat="1" ht="24">
      <c r="A20" s="77" t="s">
        <v>6</v>
      </c>
      <c r="B20" s="576" t="s">
        <v>1140</v>
      </c>
      <c r="C20" s="118" t="s">
        <v>502</v>
      </c>
      <c r="D20" s="118" t="s">
        <v>75</v>
      </c>
      <c r="E20" s="131"/>
      <c r="F20" s="265">
        <v>150</v>
      </c>
      <c r="G20" s="143" t="s">
        <v>0</v>
      </c>
      <c r="H20" s="265">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150</v>
      </c>
      <c r="I20" s="245"/>
      <c r="J20" s="250"/>
      <c r="K20" s="369"/>
      <c r="L20" s="369"/>
      <c r="M20" s="251"/>
      <c r="N20" s="252"/>
      <c r="O20" s="252"/>
      <c r="P20" s="253"/>
      <c r="Q20" s="248">
        <f>+Sklop27[[#This Row],[cena/enota brez DDV v EUR]]*Sklop27[[#This Row],[Stopnja DDV (%)]]</f>
        <v>0</v>
      </c>
      <c r="R20" s="248">
        <f>+Sklop27[[#This Row],[cena/enota brez DDV v EUR]]+Sklop27[[#This Row],[Davek (EUR)]]</f>
        <v>0</v>
      </c>
      <c r="S20" s="248">
        <f>+Sklop27[[#This Row],[cena/enota brez DDV v EUR]]*Sklop27[[#This Row],[Okvirna količina]]</f>
        <v>0</v>
      </c>
      <c r="T20" s="248">
        <f>+Sklop27[[#This Row],[Končna cena/enoto mere (EUR) z DDV]]*Sklop27[[#This Row],[Okvirna količina]]</f>
        <v>0</v>
      </c>
      <c r="U20" s="279"/>
    </row>
    <row r="21" spans="1:22" s="55" customFormat="1" ht="24">
      <c r="A21" s="77" t="s">
        <v>7</v>
      </c>
      <c r="B21" s="576" t="s">
        <v>1141</v>
      </c>
      <c r="C21" s="118" t="s">
        <v>502</v>
      </c>
      <c r="D21" s="118" t="s">
        <v>75</v>
      </c>
      <c r="E21" s="131"/>
      <c r="F21" s="265">
        <v>360</v>
      </c>
      <c r="G21" s="143" t="s">
        <v>0</v>
      </c>
      <c r="H21" s="265">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360</v>
      </c>
      <c r="I21" s="245"/>
      <c r="J21" s="250"/>
      <c r="K21" s="369"/>
      <c r="L21" s="369"/>
      <c r="M21" s="251"/>
      <c r="N21" s="252"/>
      <c r="O21" s="252"/>
      <c r="P21" s="253"/>
      <c r="Q21" s="248">
        <f>+Sklop27[[#This Row],[cena/enota brez DDV v EUR]]*Sklop27[[#This Row],[Stopnja DDV (%)]]</f>
        <v>0</v>
      </c>
      <c r="R21" s="248">
        <f>+Sklop27[[#This Row],[cena/enota brez DDV v EUR]]+Sklop27[[#This Row],[Davek (EUR)]]</f>
        <v>0</v>
      </c>
      <c r="S21" s="248">
        <f>+Sklop27[[#This Row],[cena/enota brez DDV v EUR]]*Sklop27[[#This Row],[Okvirna količina]]</f>
        <v>0</v>
      </c>
      <c r="T21" s="248">
        <f>+Sklop27[[#This Row],[Končna cena/enoto mere (EUR) z DDV]]*Sklop27[[#This Row],[Okvirna količina]]</f>
        <v>0</v>
      </c>
      <c r="U21" s="279"/>
    </row>
    <row r="22" spans="1:22">
      <c r="A22" s="292" t="s">
        <v>98</v>
      </c>
      <c r="B22" s="293"/>
      <c r="C22" s="294"/>
      <c r="D22" s="294"/>
      <c r="E22" s="295"/>
      <c r="F22" s="296"/>
      <c r="G22" s="297"/>
      <c r="H22" s="298">
        <f>SUBTOTAL(109,Sklop27[Preračunana masa/volumen/kos na enoto kg])</f>
        <v>830</v>
      </c>
      <c r="I22" s="298">
        <f>SUBTOTAL(109,Sklop27[Živila iz shem kakovosti (kg)])</f>
        <v>0</v>
      </c>
      <c r="J22" s="296"/>
      <c r="K22" s="299"/>
      <c r="L22" s="299"/>
      <c r="M22" s="300"/>
      <c r="N22" s="301"/>
      <c r="O22" s="301"/>
      <c r="P22" s="301"/>
      <c r="Q22" s="302"/>
      <c r="R22" s="296"/>
      <c r="S22" s="302">
        <f>SUBTOTAL(109,Sklop27[Vrednost za okvirno količino (EUR) brez DDV])</f>
        <v>0</v>
      </c>
      <c r="T22" s="302">
        <f>SUBTOTAL(109,Sklop27[Vrednost za okvirno količino (EUR) z DDV])</f>
        <v>0</v>
      </c>
      <c r="U22" s="303">
        <f>SUBTOTAL(103,Sklop27[Shema kakovosti
(nacionalne, evropske)
])</f>
        <v>0</v>
      </c>
    </row>
    <row r="23" spans="1:22" s="185" customFormat="1">
      <c r="A23" s="173"/>
      <c r="B23" s="174"/>
      <c r="C23" s="175"/>
      <c r="D23" s="175"/>
      <c r="E23" s="176"/>
      <c r="F23" s="177"/>
      <c r="G23" s="178"/>
      <c r="H23" s="179"/>
      <c r="I23" s="179"/>
      <c r="J23" s="177"/>
      <c r="K23" s="180"/>
      <c r="L23" s="180"/>
      <c r="M23" s="181"/>
      <c r="N23" s="182"/>
      <c r="O23" s="182"/>
      <c r="P23" s="182"/>
      <c r="Q23" s="183"/>
      <c r="R23" s="177"/>
      <c r="S23" s="183"/>
      <c r="T23" s="183"/>
      <c r="U23" s="184"/>
    </row>
    <row r="24" spans="1:22">
      <c r="A24" s="48" t="s">
        <v>94</v>
      </c>
      <c r="B24" s="16"/>
      <c r="C24" s="28"/>
      <c r="D24" s="28"/>
      <c r="E24" s="91"/>
      <c r="Q24" s="48"/>
      <c r="R24" s="48"/>
      <c r="S24" s="48"/>
      <c r="T24" s="48"/>
    </row>
    <row r="25" spans="1:22">
      <c r="A25" s="11" t="s">
        <v>96</v>
      </c>
      <c r="B25" s="16"/>
      <c r="C25" s="28"/>
      <c r="D25" s="28"/>
      <c r="E25" s="91"/>
    </row>
    <row r="26" spans="1:22">
      <c r="A26" s="86" t="s">
        <v>139</v>
      </c>
      <c r="F26" s="68"/>
      <c r="G26" s="68"/>
      <c r="H26" s="29"/>
      <c r="I26" s="29"/>
      <c r="J26" s="29"/>
      <c r="K26" s="29"/>
      <c r="L26" s="54"/>
      <c r="M26" s="54"/>
      <c r="N26" s="29"/>
      <c r="O26" s="29"/>
      <c r="P26" s="29"/>
      <c r="Q26" s="29"/>
      <c r="R26" s="29"/>
      <c r="V26" s="96"/>
    </row>
    <row r="27" spans="1:22">
      <c r="A27" s="645" t="s">
        <v>133</v>
      </c>
      <c r="B27" s="645"/>
      <c r="C27" s="645"/>
      <c r="D27" s="645"/>
      <c r="E27" s="645"/>
      <c r="F27" s="645"/>
      <c r="G27" s="645"/>
      <c r="H27" s="645"/>
      <c r="I27" s="645"/>
      <c r="J27" s="645"/>
      <c r="K27" s="645"/>
      <c r="L27" s="645"/>
      <c r="M27" s="645"/>
      <c r="N27" s="54"/>
      <c r="O27" s="29"/>
      <c r="P27" s="29"/>
      <c r="Q27" s="29"/>
      <c r="R27" s="29"/>
      <c r="S27" s="29"/>
      <c r="U27" s="11"/>
      <c r="V27" s="68"/>
    </row>
    <row r="28" spans="1:22">
      <c r="A28" s="625"/>
      <c r="B28" s="625"/>
      <c r="C28" s="625"/>
      <c r="D28" s="625"/>
      <c r="E28" s="625"/>
      <c r="F28" s="625"/>
      <c r="G28" s="625"/>
      <c r="H28" s="625"/>
      <c r="I28" s="625"/>
      <c r="J28" s="625"/>
      <c r="K28" s="625"/>
      <c r="L28" s="625"/>
      <c r="M28" s="99"/>
      <c r="N28" s="99"/>
      <c r="O28" s="99"/>
      <c r="P28" s="99"/>
      <c r="Q28" s="99"/>
      <c r="R28" s="99"/>
      <c r="S28" s="99"/>
      <c r="T28" s="99"/>
      <c r="U28" s="99"/>
    </row>
    <row r="29" spans="1:22">
      <c r="A29" s="86" t="s">
        <v>37</v>
      </c>
      <c r="F29" s="68"/>
      <c r="G29" s="68" t="s">
        <v>38</v>
      </c>
      <c r="H29" s="29"/>
      <c r="I29" s="29"/>
      <c r="J29" s="29"/>
      <c r="K29" s="29"/>
      <c r="L29" s="54"/>
      <c r="M29" s="54"/>
      <c r="N29" s="29"/>
      <c r="O29" s="29"/>
      <c r="P29" s="29"/>
      <c r="Q29" s="29" t="s">
        <v>39</v>
      </c>
      <c r="R29" s="29"/>
    </row>
    <row r="30" spans="1:22" ht="15">
      <c r="A30" s="6"/>
      <c r="B30" s="4"/>
      <c r="C30" s="26"/>
      <c r="D30" s="26"/>
      <c r="E30" s="25"/>
      <c r="F30" s="7"/>
      <c r="H30" s="8"/>
      <c r="I30" s="8"/>
      <c r="J30" s="8"/>
      <c r="K30" s="8"/>
      <c r="L30" s="20"/>
      <c r="M30" s="20"/>
      <c r="N30" s="8"/>
      <c r="O30" s="8"/>
      <c r="P30" s="8"/>
      <c r="Q30" s="8"/>
      <c r="R30" s="8"/>
      <c r="S30" s="3"/>
      <c r="T30" s="3"/>
      <c r="U30" s="7"/>
    </row>
    <row r="31" spans="1:22">
      <c r="B31" s="16"/>
      <c r="C31" s="28"/>
      <c r="D31" s="28"/>
      <c r="E31" s="91"/>
    </row>
    <row r="32" spans="1:22">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s="18" customFormat="1">
      <c r="A44" s="11"/>
      <c r="B44" s="16"/>
      <c r="C44" s="28"/>
      <c r="D44" s="28"/>
      <c r="E44" s="91"/>
      <c r="F44" s="92"/>
      <c r="G44" s="92"/>
      <c r="L44" s="11"/>
      <c r="M44" s="11"/>
      <c r="N44" s="11"/>
      <c r="O44" s="11"/>
      <c r="P44" s="11"/>
      <c r="Q44" s="11"/>
      <c r="R44" s="11"/>
      <c r="S44" s="11"/>
      <c r="T44" s="11"/>
      <c r="U44" s="68"/>
      <c r="V44" s="11"/>
    </row>
    <row r="45" spans="1:22" s="18" customFormat="1">
      <c r="A45" s="11"/>
      <c r="B45" s="16"/>
      <c r="C45" s="28"/>
      <c r="D45" s="28"/>
      <c r="E45" s="91"/>
      <c r="F45" s="92"/>
      <c r="G45" s="92"/>
      <c r="L45" s="11"/>
      <c r="M45" s="11"/>
      <c r="N45" s="11"/>
      <c r="O45" s="11"/>
      <c r="P45" s="11"/>
      <c r="Q45" s="11"/>
      <c r="R45" s="11"/>
      <c r="S45" s="11"/>
      <c r="T45" s="11"/>
      <c r="U45" s="68"/>
      <c r="V45" s="1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c r="B253" s="16"/>
      <c r="C253" s="28"/>
      <c r="D253" s="28"/>
      <c r="E253" s="91"/>
    </row>
  </sheetData>
  <sheetProtection insertRows="0" deleteRows="0"/>
  <protectedRanges>
    <protectedRange sqref="J29:P1048576 U29:U1048576 J1:P15 U1:U15 P16:P21 U22:U26 J22:P26 J16:J21" name="Obseg1"/>
    <protectedRange sqref="U28 M28:P28" name="Obseg1_1_1"/>
    <protectedRange sqref="J28:L28" name="Obseg1_3"/>
    <protectedRange sqref="U16:U21 K16:O21" name="Obseg1_1"/>
    <protectedRange sqref="N27:Q27 V27" name="Obseg1_1_2"/>
    <protectedRange sqref="K27:M27" name="Obseg1_2_2"/>
  </protectedRanges>
  <mergeCells count="9">
    <mergeCell ref="B13:K13"/>
    <mergeCell ref="A28:L28"/>
    <mergeCell ref="C2:J2"/>
    <mergeCell ref="C3:J3"/>
    <mergeCell ref="C6:J6"/>
    <mergeCell ref="C7:J7"/>
    <mergeCell ref="C8:J8"/>
    <mergeCell ref="C9:J9"/>
    <mergeCell ref="A27:M27"/>
  </mergeCells>
  <phoneticPr fontId="31" type="noConversion"/>
  <pageMargins left="0.25" right="0.25" top="0.75" bottom="0.75" header="0.3" footer="0.3"/>
  <pageSetup paperSize="9" scale="60" fitToHeight="0" orientation="landscape" r:id="rId1"/>
  <rowBreaks count="1" manualBreakCount="1">
    <brk id="115" max="11" man="1"/>
  </rowBreaks>
  <tableParts count="1">
    <tablePart r:id="rId2"/>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V276"/>
  <sheetViews>
    <sheetView topLeftCell="A12" zoomScale="90" zoomScaleNormal="90" zoomScaleSheetLayoutView="100" workbookViewId="0">
      <selection activeCell="S55" sqref="S55"/>
    </sheetView>
  </sheetViews>
  <sheetFormatPr defaultColWidth="8.85546875" defaultRowHeight="12.75"/>
  <cols>
    <col min="1" max="1" width="3.5703125" style="11" customWidth="1"/>
    <col min="2" max="2" width="53.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pred_rekapitulacija'!A41</f>
        <v>28. sklop:</v>
      </c>
      <c r="C12" s="76"/>
      <c r="D12" s="24"/>
      <c r="E12" s="25"/>
      <c r="F12" s="93"/>
      <c r="G12" s="93"/>
      <c r="H12" s="14"/>
      <c r="I12" s="14"/>
      <c r="J12" s="14"/>
      <c r="K12" s="14"/>
      <c r="U12" s="7"/>
    </row>
    <row r="13" spans="1:21" s="12" customFormat="1" ht="21" customHeight="1">
      <c r="B13" s="626" t="str">
        <f>+'Ponudbeni pred_rekapitulacija'!B41</f>
        <v>ČAJI IN BIO ČAJI</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12">
      <c r="A16" s="77" t="s">
        <v>1</v>
      </c>
      <c r="B16" s="513" t="s">
        <v>1142</v>
      </c>
      <c r="C16" s="118">
        <v>1000</v>
      </c>
      <c r="D16" s="118" t="s">
        <v>75</v>
      </c>
      <c r="E16" s="119"/>
      <c r="F16" s="142">
        <v>72</v>
      </c>
      <c r="G16" s="143" t="s">
        <v>0</v>
      </c>
      <c r="H16" s="117">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72</v>
      </c>
      <c r="I16" s="78" t="str">
        <f>IF(Sklop28[[#This Row],[ZAHTEVANA SHEMA KAKOVOSTI]]&lt;&gt;"",Sklop28[[#This Row],[Preračunana masa/volumen/kos na enoto kg]],"")</f>
        <v/>
      </c>
      <c r="J16" s="124"/>
      <c r="K16" s="114"/>
      <c r="L16" s="114"/>
      <c r="M16" s="114"/>
      <c r="N16" s="115"/>
      <c r="O16" s="114"/>
      <c r="P16" s="367"/>
      <c r="Q16" s="81">
        <f>+Sklop28[[#This Row],[cena/enota brez DDV v EUR]]*Sklop28[[#This Row],[Stopnja DDV (%)]]</f>
        <v>0</v>
      </c>
      <c r="R16" s="81">
        <f>+Sklop28[[#This Row],[cena/enota brez DDV v EUR]]+Sklop28[[#This Row],[Davek (EUR)]]</f>
        <v>0</v>
      </c>
      <c r="S16" s="81">
        <f>+Sklop28[[#This Row],[cena/enota brez DDV v EUR]]*Sklop28[[#This Row],[Okvirna količina]]</f>
        <v>0</v>
      </c>
      <c r="T16" s="81">
        <f>+Sklop28[[#This Row],[Končna cena/enoto mere (EUR) z DDV]]*Sklop28[[#This Row],[Okvirna količina]]</f>
        <v>0</v>
      </c>
      <c r="U16" s="114"/>
    </row>
    <row r="17" spans="1:21" s="55" customFormat="1" ht="12">
      <c r="A17" s="77" t="s">
        <v>3</v>
      </c>
      <c r="B17" s="513" t="s">
        <v>1143</v>
      </c>
      <c r="C17" s="118">
        <v>1000</v>
      </c>
      <c r="D17" s="118" t="s">
        <v>75</v>
      </c>
      <c r="E17" s="390"/>
      <c r="F17" s="428">
        <v>5</v>
      </c>
      <c r="G17" s="432" t="s">
        <v>0</v>
      </c>
      <c r="H17"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5</v>
      </c>
      <c r="I17" s="78" t="str">
        <f>IF(Sklop28[[#This Row],[ZAHTEVANA SHEMA KAKOVOSTI]]&lt;&gt;"",Sklop28[[#This Row],[Preračunana masa/volumen/kos na enoto kg]],"")</f>
        <v/>
      </c>
      <c r="J17" s="402"/>
      <c r="K17" s="272"/>
      <c r="L17" s="272"/>
      <c r="M17" s="278"/>
      <c r="N17" s="115"/>
      <c r="O17" s="115"/>
      <c r="P17" s="396"/>
      <c r="Q17" s="397">
        <f>+Sklop28[[#This Row],[cena/enota brez DDV v EUR]]*Sklop28[[#This Row],[Stopnja DDV (%)]]</f>
        <v>0</v>
      </c>
      <c r="R17" s="397">
        <f>+Sklop28[[#This Row],[cena/enota brez DDV v EUR]]+Sklop28[[#This Row],[Davek (EUR)]]</f>
        <v>0</v>
      </c>
      <c r="S17" s="397">
        <f>+Sklop28[[#This Row],[cena/enota brez DDV v EUR]]*Sklop28[[#This Row],[Okvirna količina]]</f>
        <v>0</v>
      </c>
      <c r="T17" s="397">
        <f>+Sklop28[[#This Row],[Končna cena/enoto mere (EUR) z DDV]]*Sklop28[[#This Row],[Okvirna količina]]</f>
        <v>0</v>
      </c>
      <c r="U17" s="279"/>
    </row>
    <row r="18" spans="1:21" s="55" customFormat="1" ht="12">
      <c r="A18" s="77" t="s">
        <v>4</v>
      </c>
      <c r="B18" s="513" t="s">
        <v>1144</v>
      </c>
      <c r="C18" s="118">
        <v>1000</v>
      </c>
      <c r="D18" s="118" t="s">
        <v>75</v>
      </c>
      <c r="E18" s="390"/>
      <c r="F18" s="428">
        <v>50</v>
      </c>
      <c r="G18" s="432" t="s">
        <v>0</v>
      </c>
      <c r="H18"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50</v>
      </c>
      <c r="I18" s="78" t="str">
        <f>IF(Sklop28[[#This Row],[ZAHTEVANA SHEMA KAKOVOSTI]]&lt;&gt;"",Sklop28[[#This Row],[Preračunana masa/volumen/kos na enoto kg]],"")</f>
        <v/>
      </c>
      <c r="J18" s="402"/>
      <c r="K18" s="272"/>
      <c r="L18" s="272"/>
      <c r="M18" s="278"/>
      <c r="N18" s="115"/>
      <c r="O18" s="115"/>
      <c r="P18" s="396"/>
      <c r="Q18" s="397">
        <f>+Sklop28[[#This Row],[cena/enota brez DDV v EUR]]*Sklop28[[#This Row],[Stopnja DDV (%)]]</f>
        <v>0</v>
      </c>
      <c r="R18" s="397">
        <f>+Sklop28[[#This Row],[cena/enota brez DDV v EUR]]+Sklop28[[#This Row],[Davek (EUR)]]</f>
        <v>0</v>
      </c>
      <c r="S18" s="397">
        <f>+Sklop28[[#This Row],[cena/enota brez DDV v EUR]]*Sklop28[[#This Row],[Okvirna količina]]</f>
        <v>0</v>
      </c>
      <c r="T18" s="397">
        <f>+Sklop28[[#This Row],[Končna cena/enoto mere (EUR) z DDV]]*Sklop28[[#This Row],[Okvirna količina]]</f>
        <v>0</v>
      </c>
      <c r="U18" s="279"/>
    </row>
    <row r="19" spans="1:21" s="55" customFormat="1" ht="12">
      <c r="A19" s="77" t="s">
        <v>5</v>
      </c>
      <c r="B19" s="513" t="s">
        <v>1145</v>
      </c>
      <c r="C19" s="118">
        <v>1000</v>
      </c>
      <c r="D19" s="118" t="s">
        <v>75</v>
      </c>
      <c r="E19" s="390"/>
      <c r="F19" s="428">
        <v>20</v>
      </c>
      <c r="G19" s="432" t="s">
        <v>0</v>
      </c>
      <c r="H19"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20</v>
      </c>
      <c r="I19" s="78" t="str">
        <f>IF(Sklop28[[#This Row],[ZAHTEVANA SHEMA KAKOVOSTI]]&lt;&gt;"",Sklop28[[#This Row],[Preračunana masa/volumen/kos na enoto kg]],"")</f>
        <v/>
      </c>
      <c r="J19" s="402"/>
      <c r="K19" s="272"/>
      <c r="L19" s="272"/>
      <c r="M19" s="278"/>
      <c r="N19" s="115"/>
      <c r="O19" s="115"/>
      <c r="P19" s="396"/>
      <c r="Q19" s="397">
        <f>+Sklop28[[#This Row],[cena/enota brez DDV v EUR]]*Sklop28[[#This Row],[Stopnja DDV (%)]]</f>
        <v>0</v>
      </c>
      <c r="R19" s="397">
        <f>+Sklop28[[#This Row],[cena/enota brez DDV v EUR]]+Sklop28[[#This Row],[Davek (EUR)]]</f>
        <v>0</v>
      </c>
      <c r="S19" s="397">
        <f>+Sklop28[[#This Row],[cena/enota brez DDV v EUR]]*Sklop28[[#This Row],[Okvirna količina]]</f>
        <v>0</v>
      </c>
      <c r="T19" s="397">
        <f>+Sklop28[[#This Row],[Končna cena/enoto mere (EUR) z DDV]]*Sklop28[[#This Row],[Okvirna količina]]</f>
        <v>0</v>
      </c>
      <c r="U19" s="279"/>
    </row>
    <row r="20" spans="1:21" s="55" customFormat="1" ht="12">
      <c r="A20" s="77" t="s">
        <v>6</v>
      </c>
      <c r="B20" s="513" t="s">
        <v>1146</v>
      </c>
      <c r="C20" s="118">
        <v>1000</v>
      </c>
      <c r="D20" s="118" t="s">
        <v>75</v>
      </c>
      <c r="E20" s="390"/>
      <c r="F20" s="428">
        <v>20</v>
      </c>
      <c r="G20" s="432" t="s">
        <v>0</v>
      </c>
      <c r="H20"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20</v>
      </c>
      <c r="I20" s="78" t="str">
        <f>IF(Sklop28[[#This Row],[ZAHTEVANA SHEMA KAKOVOSTI]]&lt;&gt;"",Sklop28[[#This Row],[Preračunana masa/volumen/kos na enoto kg]],"")</f>
        <v/>
      </c>
      <c r="J20" s="402"/>
      <c r="K20" s="272"/>
      <c r="L20" s="272"/>
      <c r="M20" s="278"/>
      <c r="N20" s="115"/>
      <c r="O20" s="115"/>
      <c r="P20" s="396"/>
      <c r="Q20" s="397">
        <f>+Sklop28[[#This Row],[cena/enota brez DDV v EUR]]*Sklop28[[#This Row],[Stopnja DDV (%)]]</f>
        <v>0</v>
      </c>
      <c r="R20" s="397">
        <f>+Sklop28[[#This Row],[cena/enota brez DDV v EUR]]+Sklop28[[#This Row],[Davek (EUR)]]</f>
        <v>0</v>
      </c>
      <c r="S20" s="397">
        <f>+Sklop28[[#This Row],[cena/enota brez DDV v EUR]]*Sklop28[[#This Row],[Okvirna količina]]</f>
        <v>0</v>
      </c>
      <c r="T20" s="397">
        <f>+Sklop28[[#This Row],[Končna cena/enoto mere (EUR) z DDV]]*Sklop28[[#This Row],[Okvirna količina]]</f>
        <v>0</v>
      </c>
      <c r="U20" s="279"/>
    </row>
    <row r="21" spans="1:21" s="55" customFormat="1" ht="12">
      <c r="A21" s="77" t="s">
        <v>7</v>
      </c>
      <c r="B21" s="513" t="s">
        <v>1147</v>
      </c>
      <c r="C21" s="118">
        <v>1000</v>
      </c>
      <c r="D21" s="118" t="s">
        <v>75</v>
      </c>
      <c r="E21" s="390"/>
      <c r="F21" s="428">
        <v>120</v>
      </c>
      <c r="G21" s="432" t="s">
        <v>0</v>
      </c>
      <c r="H21"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120</v>
      </c>
      <c r="I21" s="78" t="str">
        <f>IF(Sklop28[[#This Row],[ZAHTEVANA SHEMA KAKOVOSTI]]&lt;&gt;"",Sklop28[[#This Row],[Preračunana masa/volumen/kos na enoto kg]],"")</f>
        <v/>
      </c>
      <c r="J21" s="402"/>
      <c r="K21" s="272"/>
      <c r="L21" s="272"/>
      <c r="M21" s="278"/>
      <c r="N21" s="115"/>
      <c r="O21" s="115"/>
      <c r="P21" s="396"/>
      <c r="Q21" s="397">
        <f>+Sklop28[[#This Row],[cena/enota brez DDV v EUR]]*Sklop28[[#This Row],[Stopnja DDV (%)]]</f>
        <v>0</v>
      </c>
      <c r="R21" s="397">
        <f>+Sklop28[[#This Row],[cena/enota brez DDV v EUR]]+Sklop28[[#This Row],[Davek (EUR)]]</f>
        <v>0</v>
      </c>
      <c r="S21" s="397">
        <f>+Sklop28[[#This Row],[cena/enota brez DDV v EUR]]*Sklop28[[#This Row],[Okvirna količina]]</f>
        <v>0</v>
      </c>
      <c r="T21" s="397">
        <f>+Sklop28[[#This Row],[Končna cena/enoto mere (EUR) z DDV]]*Sklop28[[#This Row],[Okvirna količina]]</f>
        <v>0</v>
      </c>
      <c r="U21" s="279"/>
    </row>
    <row r="22" spans="1:21" s="55" customFormat="1" ht="12">
      <c r="A22" s="77" t="s">
        <v>8</v>
      </c>
      <c r="B22" s="513" t="s">
        <v>1148</v>
      </c>
      <c r="C22" s="118">
        <v>1000</v>
      </c>
      <c r="D22" s="118" t="s">
        <v>75</v>
      </c>
      <c r="E22" s="390"/>
      <c r="F22" s="428">
        <v>20</v>
      </c>
      <c r="G22" s="432" t="s">
        <v>0</v>
      </c>
      <c r="H22"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20</v>
      </c>
      <c r="I22" s="78" t="str">
        <f>IF(Sklop28[[#This Row],[ZAHTEVANA SHEMA KAKOVOSTI]]&lt;&gt;"",Sklop28[[#This Row],[Preračunana masa/volumen/kos na enoto kg]],"")</f>
        <v/>
      </c>
      <c r="J22" s="402"/>
      <c r="K22" s="272"/>
      <c r="L22" s="272"/>
      <c r="M22" s="278"/>
      <c r="N22" s="115"/>
      <c r="O22" s="115"/>
      <c r="P22" s="396"/>
      <c r="Q22" s="397">
        <f>+Sklop28[[#This Row],[cena/enota brez DDV v EUR]]*Sklop28[[#This Row],[Stopnja DDV (%)]]</f>
        <v>0</v>
      </c>
      <c r="R22" s="397">
        <f>+Sklop28[[#This Row],[cena/enota brez DDV v EUR]]+Sklop28[[#This Row],[Davek (EUR)]]</f>
        <v>0</v>
      </c>
      <c r="S22" s="397">
        <f>+Sklop28[[#This Row],[cena/enota brez DDV v EUR]]*Sklop28[[#This Row],[Okvirna količina]]</f>
        <v>0</v>
      </c>
      <c r="T22" s="397">
        <f>+Sklop28[[#This Row],[Končna cena/enoto mere (EUR) z DDV]]*Sklop28[[#This Row],[Okvirna količina]]</f>
        <v>0</v>
      </c>
      <c r="U22" s="279"/>
    </row>
    <row r="23" spans="1:21" s="55" customFormat="1" ht="12">
      <c r="A23" s="77" t="s">
        <v>9</v>
      </c>
      <c r="B23" s="513" t="s">
        <v>1149</v>
      </c>
      <c r="C23" s="118">
        <v>1000</v>
      </c>
      <c r="D23" s="118" t="s">
        <v>75</v>
      </c>
      <c r="E23" s="390"/>
      <c r="F23" s="428">
        <v>180</v>
      </c>
      <c r="G23" s="432" t="s">
        <v>0</v>
      </c>
      <c r="H23"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180</v>
      </c>
      <c r="I23" s="78" t="str">
        <f>IF(Sklop28[[#This Row],[ZAHTEVANA SHEMA KAKOVOSTI]]&lt;&gt;"",Sklop28[[#This Row],[Preračunana masa/volumen/kos na enoto kg]],"")</f>
        <v/>
      </c>
      <c r="J23" s="402"/>
      <c r="K23" s="272"/>
      <c r="L23" s="272"/>
      <c r="M23" s="278"/>
      <c r="N23" s="115"/>
      <c r="O23" s="115"/>
      <c r="P23" s="396"/>
      <c r="Q23" s="397">
        <f>+Sklop28[[#This Row],[cena/enota brez DDV v EUR]]*Sklop28[[#This Row],[Stopnja DDV (%)]]</f>
        <v>0</v>
      </c>
      <c r="R23" s="397">
        <f>+Sklop28[[#This Row],[cena/enota brez DDV v EUR]]+Sklop28[[#This Row],[Davek (EUR)]]</f>
        <v>0</v>
      </c>
      <c r="S23" s="397">
        <f>+Sklop28[[#This Row],[cena/enota brez DDV v EUR]]*Sklop28[[#This Row],[Okvirna količina]]</f>
        <v>0</v>
      </c>
      <c r="T23" s="397">
        <f>+Sklop28[[#This Row],[Končna cena/enoto mere (EUR) z DDV]]*Sklop28[[#This Row],[Okvirna količina]]</f>
        <v>0</v>
      </c>
      <c r="U23" s="279"/>
    </row>
    <row r="24" spans="1:21" s="55" customFormat="1" ht="12">
      <c r="A24" s="77" t="s">
        <v>10</v>
      </c>
      <c r="B24" s="513" t="s">
        <v>1150</v>
      </c>
      <c r="C24" s="118">
        <v>1000</v>
      </c>
      <c r="D24" s="118" t="s">
        <v>75</v>
      </c>
      <c r="E24" s="390"/>
      <c r="F24" s="577">
        <v>130</v>
      </c>
      <c r="G24" s="432" t="s">
        <v>0</v>
      </c>
      <c r="H24"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130</v>
      </c>
      <c r="I24" s="78" t="str">
        <f>IF(Sklop28[[#This Row],[ZAHTEVANA SHEMA KAKOVOSTI]]&lt;&gt;"",Sklop28[[#This Row],[Preračunana masa/volumen/kos na enoto kg]],"")</f>
        <v/>
      </c>
      <c r="J24" s="402"/>
      <c r="K24" s="272"/>
      <c r="L24" s="272"/>
      <c r="M24" s="278"/>
      <c r="N24" s="115"/>
      <c r="O24" s="115"/>
      <c r="P24" s="396"/>
      <c r="Q24" s="397">
        <f>+Sklop28[[#This Row],[cena/enota brez DDV v EUR]]*Sklop28[[#This Row],[Stopnja DDV (%)]]</f>
        <v>0</v>
      </c>
      <c r="R24" s="397">
        <f>+Sklop28[[#This Row],[cena/enota brez DDV v EUR]]+Sklop28[[#This Row],[Davek (EUR)]]</f>
        <v>0</v>
      </c>
      <c r="S24" s="397">
        <f>+Sklop28[[#This Row],[cena/enota brez DDV v EUR]]*Sklop28[[#This Row],[Okvirna količina]]</f>
        <v>0</v>
      </c>
      <c r="T24" s="397">
        <f>+Sklop28[[#This Row],[Končna cena/enoto mere (EUR) z DDV]]*Sklop28[[#This Row],[Okvirna količina]]</f>
        <v>0</v>
      </c>
      <c r="U24" s="279"/>
    </row>
    <row r="25" spans="1:21" s="55" customFormat="1" ht="12">
      <c r="A25" s="77" t="s">
        <v>11</v>
      </c>
      <c r="B25" s="513" t="s">
        <v>1151</v>
      </c>
      <c r="C25" s="118">
        <v>1000</v>
      </c>
      <c r="D25" s="118" t="s">
        <v>75</v>
      </c>
      <c r="E25" s="390"/>
      <c r="F25" s="428">
        <v>90</v>
      </c>
      <c r="G25" s="432" t="s">
        <v>0</v>
      </c>
      <c r="H25"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90</v>
      </c>
      <c r="I25" s="78" t="str">
        <f>IF(Sklop28[[#This Row],[ZAHTEVANA SHEMA KAKOVOSTI]]&lt;&gt;"",Sklop28[[#This Row],[Preračunana masa/volumen/kos na enoto kg]],"")</f>
        <v/>
      </c>
      <c r="J25" s="402"/>
      <c r="K25" s="272"/>
      <c r="L25" s="272"/>
      <c r="M25" s="278"/>
      <c r="N25" s="115"/>
      <c r="O25" s="115"/>
      <c r="P25" s="396"/>
      <c r="Q25" s="397">
        <f>+Sklop28[[#This Row],[cena/enota brez DDV v EUR]]*Sklop28[[#This Row],[Stopnja DDV (%)]]</f>
        <v>0</v>
      </c>
      <c r="R25" s="397">
        <f>+Sklop28[[#This Row],[cena/enota brez DDV v EUR]]+Sklop28[[#This Row],[Davek (EUR)]]</f>
        <v>0</v>
      </c>
      <c r="S25" s="397">
        <f>+Sklop28[[#This Row],[cena/enota brez DDV v EUR]]*Sklop28[[#This Row],[Okvirna količina]]</f>
        <v>0</v>
      </c>
      <c r="T25" s="397">
        <f>+Sklop28[[#This Row],[Končna cena/enoto mere (EUR) z DDV]]*Sklop28[[#This Row],[Okvirna količina]]</f>
        <v>0</v>
      </c>
      <c r="U25" s="279"/>
    </row>
    <row r="26" spans="1:21" s="55" customFormat="1" ht="12">
      <c r="A26" s="77" t="s">
        <v>12</v>
      </c>
      <c r="B26" s="513" t="s">
        <v>1152</v>
      </c>
      <c r="C26" s="118">
        <v>1000</v>
      </c>
      <c r="D26" s="118" t="s">
        <v>75</v>
      </c>
      <c r="E26" s="390"/>
      <c r="F26" s="428">
        <v>40</v>
      </c>
      <c r="G26" s="432" t="s">
        <v>0</v>
      </c>
      <c r="H26"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40</v>
      </c>
      <c r="I26" s="78" t="str">
        <f>IF(Sklop28[[#This Row],[ZAHTEVANA SHEMA KAKOVOSTI]]&lt;&gt;"",Sklop28[[#This Row],[Preračunana masa/volumen/kos na enoto kg]],"")</f>
        <v/>
      </c>
      <c r="J26" s="402"/>
      <c r="K26" s="272"/>
      <c r="L26" s="272"/>
      <c r="M26" s="278"/>
      <c r="N26" s="115"/>
      <c r="O26" s="115"/>
      <c r="P26" s="396"/>
      <c r="Q26" s="397">
        <f>+Sklop28[[#This Row],[cena/enota brez DDV v EUR]]*Sklop28[[#This Row],[Stopnja DDV (%)]]</f>
        <v>0</v>
      </c>
      <c r="R26" s="397">
        <f>+Sklop28[[#This Row],[cena/enota brez DDV v EUR]]+Sklop28[[#This Row],[Davek (EUR)]]</f>
        <v>0</v>
      </c>
      <c r="S26" s="397">
        <f>+Sklop28[[#This Row],[cena/enota brez DDV v EUR]]*Sklop28[[#This Row],[Okvirna količina]]</f>
        <v>0</v>
      </c>
      <c r="T26" s="397">
        <f>+Sklop28[[#This Row],[Končna cena/enoto mere (EUR) z DDV]]*Sklop28[[#This Row],[Okvirna količina]]</f>
        <v>0</v>
      </c>
      <c r="U26" s="279"/>
    </row>
    <row r="27" spans="1:21" s="55" customFormat="1" ht="12">
      <c r="A27" s="77" t="s">
        <v>13</v>
      </c>
      <c r="B27" s="513" t="s">
        <v>1153</v>
      </c>
      <c r="C27" s="118">
        <v>1000</v>
      </c>
      <c r="D27" s="118" t="s">
        <v>75</v>
      </c>
      <c r="E27" s="390"/>
      <c r="F27" s="428">
        <v>135</v>
      </c>
      <c r="G27" s="432" t="s">
        <v>0</v>
      </c>
      <c r="H27"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135</v>
      </c>
      <c r="I27" s="78" t="str">
        <f>IF(Sklop28[[#This Row],[ZAHTEVANA SHEMA KAKOVOSTI]]&lt;&gt;"",Sklop28[[#This Row],[Preračunana masa/volumen/kos na enoto kg]],"")</f>
        <v/>
      </c>
      <c r="J27" s="402"/>
      <c r="K27" s="272"/>
      <c r="L27" s="272"/>
      <c r="M27" s="278"/>
      <c r="N27" s="115"/>
      <c r="O27" s="115"/>
      <c r="P27" s="396"/>
      <c r="Q27" s="397">
        <f>+Sklop28[[#This Row],[cena/enota brez DDV v EUR]]*Sklop28[[#This Row],[Stopnja DDV (%)]]</f>
        <v>0</v>
      </c>
      <c r="R27" s="397">
        <f>+Sklop28[[#This Row],[cena/enota brez DDV v EUR]]+Sklop28[[#This Row],[Davek (EUR)]]</f>
        <v>0</v>
      </c>
      <c r="S27" s="397">
        <f>+Sklop28[[#This Row],[cena/enota brez DDV v EUR]]*Sklop28[[#This Row],[Okvirna količina]]</f>
        <v>0</v>
      </c>
      <c r="T27" s="397">
        <f>+Sklop28[[#This Row],[Končna cena/enoto mere (EUR) z DDV]]*Sklop28[[#This Row],[Okvirna količina]]</f>
        <v>0</v>
      </c>
      <c r="U27" s="279"/>
    </row>
    <row r="28" spans="1:21" s="55" customFormat="1" ht="12">
      <c r="A28" s="77" t="s">
        <v>14</v>
      </c>
      <c r="B28" s="513" t="s">
        <v>1154</v>
      </c>
      <c r="C28" s="118">
        <v>1000</v>
      </c>
      <c r="D28" s="118" t="s">
        <v>75</v>
      </c>
      <c r="E28" s="390"/>
      <c r="F28" s="428">
        <v>90</v>
      </c>
      <c r="G28" s="432" t="s">
        <v>0</v>
      </c>
      <c r="H28"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90</v>
      </c>
      <c r="I28" s="78" t="str">
        <f>IF(Sklop28[[#This Row],[ZAHTEVANA SHEMA KAKOVOSTI]]&lt;&gt;"",Sklop28[[#This Row],[Preračunana masa/volumen/kos na enoto kg]],"")</f>
        <v/>
      </c>
      <c r="J28" s="402"/>
      <c r="K28" s="272"/>
      <c r="L28" s="272"/>
      <c r="M28" s="278"/>
      <c r="N28" s="115"/>
      <c r="O28" s="115"/>
      <c r="P28" s="396"/>
      <c r="Q28" s="397">
        <f>+Sklop28[[#This Row],[cena/enota brez DDV v EUR]]*Sklop28[[#This Row],[Stopnja DDV (%)]]</f>
        <v>0</v>
      </c>
      <c r="R28" s="397">
        <f>+Sklop28[[#This Row],[cena/enota brez DDV v EUR]]+Sklop28[[#This Row],[Davek (EUR)]]</f>
        <v>0</v>
      </c>
      <c r="S28" s="397">
        <f>+Sklop28[[#This Row],[cena/enota brez DDV v EUR]]*Sklop28[[#This Row],[Okvirna količina]]</f>
        <v>0</v>
      </c>
      <c r="T28" s="397">
        <f>+Sklop28[[#This Row],[Končna cena/enoto mere (EUR) z DDV]]*Sklop28[[#This Row],[Okvirna količina]]</f>
        <v>0</v>
      </c>
      <c r="U28" s="279"/>
    </row>
    <row r="29" spans="1:21" s="55" customFormat="1" ht="12">
      <c r="A29" s="77" t="s">
        <v>15</v>
      </c>
      <c r="B29" s="513" t="s">
        <v>1155</v>
      </c>
      <c r="C29" s="118">
        <v>1000</v>
      </c>
      <c r="D29" s="118" t="s">
        <v>75</v>
      </c>
      <c r="E29" s="390"/>
      <c r="F29" s="428">
        <v>30</v>
      </c>
      <c r="G29" s="432" t="s">
        <v>0</v>
      </c>
      <c r="H29"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30</v>
      </c>
      <c r="I29" s="78" t="str">
        <f>IF(Sklop28[[#This Row],[ZAHTEVANA SHEMA KAKOVOSTI]]&lt;&gt;"",Sklop28[[#This Row],[Preračunana masa/volumen/kos na enoto kg]],"")</f>
        <v/>
      </c>
      <c r="J29" s="402"/>
      <c r="K29" s="272"/>
      <c r="L29" s="272"/>
      <c r="M29" s="278"/>
      <c r="N29" s="115"/>
      <c r="O29" s="115"/>
      <c r="P29" s="396"/>
      <c r="Q29" s="397">
        <f>+Sklop28[[#This Row],[cena/enota brez DDV v EUR]]*Sklop28[[#This Row],[Stopnja DDV (%)]]</f>
        <v>0</v>
      </c>
      <c r="R29" s="397">
        <f>+Sklop28[[#This Row],[cena/enota brez DDV v EUR]]+Sklop28[[#This Row],[Davek (EUR)]]</f>
        <v>0</v>
      </c>
      <c r="S29" s="397">
        <f>+Sklop28[[#This Row],[cena/enota brez DDV v EUR]]*Sklop28[[#This Row],[Okvirna količina]]</f>
        <v>0</v>
      </c>
      <c r="T29" s="397">
        <f>+Sklop28[[#This Row],[Končna cena/enoto mere (EUR) z DDV]]*Sklop28[[#This Row],[Okvirna količina]]</f>
        <v>0</v>
      </c>
      <c r="U29" s="279"/>
    </row>
    <row r="30" spans="1:21" s="55" customFormat="1" ht="12">
      <c r="A30" s="77" t="s">
        <v>16</v>
      </c>
      <c r="B30" s="513" t="s">
        <v>1156</v>
      </c>
      <c r="C30" s="118">
        <v>1000</v>
      </c>
      <c r="D30" s="118" t="s">
        <v>75</v>
      </c>
      <c r="E30" s="390"/>
      <c r="F30" s="428">
        <v>10</v>
      </c>
      <c r="G30" s="432" t="s">
        <v>0</v>
      </c>
      <c r="H30"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10</v>
      </c>
      <c r="I30" s="78" t="str">
        <f>IF(Sklop28[[#This Row],[ZAHTEVANA SHEMA KAKOVOSTI]]&lt;&gt;"",Sklop28[[#This Row],[Preračunana masa/volumen/kos na enoto kg]],"")</f>
        <v/>
      </c>
      <c r="J30" s="402"/>
      <c r="K30" s="272"/>
      <c r="L30" s="272"/>
      <c r="M30" s="278"/>
      <c r="N30" s="115"/>
      <c r="O30" s="115"/>
      <c r="P30" s="396"/>
      <c r="Q30" s="397">
        <f>+Sklop28[[#This Row],[cena/enota brez DDV v EUR]]*Sklop28[[#This Row],[Stopnja DDV (%)]]</f>
        <v>0</v>
      </c>
      <c r="R30" s="397">
        <f>+Sklop28[[#This Row],[cena/enota brez DDV v EUR]]+Sklop28[[#This Row],[Davek (EUR)]]</f>
        <v>0</v>
      </c>
      <c r="S30" s="397">
        <f>+Sklop28[[#This Row],[cena/enota brez DDV v EUR]]*Sklop28[[#This Row],[Okvirna količina]]</f>
        <v>0</v>
      </c>
      <c r="T30" s="397">
        <f>+Sklop28[[#This Row],[Končna cena/enoto mere (EUR) z DDV]]*Sklop28[[#This Row],[Okvirna količina]]</f>
        <v>0</v>
      </c>
      <c r="U30" s="279"/>
    </row>
    <row r="31" spans="1:21" s="55" customFormat="1" ht="12">
      <c r="A31" s="77" t="s">
        <v>17</v>
      </c>
      <c r="B31" s="513" t="s">
        <v>1157</v>
      </c>
      <c r="C31" s="388" t="s">
        <v>503</v>
      </c>
      <c r="D31" s="118" t="s">
        <v>75</v>
      </c>
      <c r="E31" s="390"/>
      <c r="F31" s="428">
        <v>9</v>
      </c>
      <c r="G31" s="432" t="s">
        <v>0</v>
      </c>
      <c r="H31"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9</v>
      </c>
      <c r="I31" s="78" t="str">
        <f>IF(Sklop28[[#This Row],[ZAHTEVANA SHEMA KAKOVOSTI]]&lt;&gt;"",Sklop28[[#This Row],[Preračunana masa/volumen/kos na enoto kg]],"")</f>
        <v/>
      </c>
      <c r="J31" s="402"/>
      <c r="K31" s="272"/>
      <c r="L31" s="272"/>
      <c r="M31" s="278"/>
      <c r="N31" s="115"/>
      <c r="O31" s="115"/>
      <c r="P31" s="396"/>
      <c r="Q31" s="397">
        <f>+Sklop28[[#This Row],[cena/enota brez DDV v EUR]]*Sklop28[[#This Row],[Stopnja DDV (%)]]</f>
        <v>0</v>
      </c>
      <c r="R31" s="397">
        <f>+Sklop28[[#This Row],[cena/enota brez DDV v EUR]]+Sklop28[[#This Row],[Davek (EUR)]]</f>
        <v>0</v>
      </c>
      <c r="S31" s="397">
        <f>+Sklop28[[#This Row],[cena/enota brez DDV v EUR]]*Sklop28[[#This Row],[Okvirna količina]]</f>
        <v>0</v>
      </c>
      <c r="T31" s="397">
        <f>+Sklop28[[#This Row],[Končna cena/enoto mere (EUR) z DDV]]*Sklop28[[#This Row],[Okvirna količina]]</f>
        <v>0</v>
      </c>
      <c r="U31" s="279"/>
    </row>
    <row r="32" spans="1:21" s="55" customFormat="1" ht="12">
      <c r="A32" s="77" t="s">
        <v>18</v>
      </c>
      <c r="B32" s="513" t="s">
        <v>1158</v>
      </c>
      <c r="C32" s="388" t="s">
        <v>503</v>
      </c>
      <c r="D32" s="118" t="s">
        <v>75</v>
      </c>
      <c r="E32" s="390"/>
      <c r="F32" s="428">
        <v>10</v>
      </c>
      <c r="G32" s="432" t="s">
        <v>0</v>
      </c>
      <c r="H32"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10</v>
      </c>
      <c r="I32" s="78" t="str">
        <f>IF(Sklop28[[#This Row],[ZAHTEVANA SHEMA KAKOVOSTI]]&lt;&gt;"",Sklop28[[#This Row],[Preračunana masa/volumen/kos na enoto kg]],"")</f>
        <v/>
      </c>
      <c r="J32" s="402"/>
      <c r="K32" s="272"/>
      <c r="L32" s="272"/>
      <c r="M32" s="278"/>
      <c r="N32" s="115"/>
      <c r="O32" s="115"/>
      <c r="P32" s="396"/>
      <c r="Q32" s="397">
        <f>+Sklop28[[#This Row],[cena/enota brez DDV v EUR]]*Sklop28[[#This Row],[Stopnja DDV (%)]]</f>
        <v>0</v>
      </c>
      <c r="R32" s="397">
        <f>+Sklop28[[#This Row],[cena/enota brez DDV v EUR]]+Sklop28[[#This Row],[Davek (EUR)]]</f>
        <v>0</v>
      </c>
      <c r="S32" s="397">
        <f>+Sklop28[[#This Row],[cena/enota brez DDV v EUR]]*Sklop28[[#This Row],[Okvirna količina]]</f>
        <v>0</v>
      </c>
      <c r="T32" s="397">
        <f>+Sklop28[[#This Row],[Končna cena/enoto mere (EUR) z DDV]]*Sklop28[[#This Row],[Okvirna količina]]</f>
        <v>0</v>
      </c>
      <c r="U32" s="279"/>
    </row>
    <row r="33" spans="1:21" s="55" customFormat="1" ht="12">
      <c r="A33" s="77" t="s">
        <v>19</v>
      </c>
      <c r="B33" s="513" t="s">
        <v>1159</v>
      </c>
      <c r="C33" s="388" t="s">
        <v>503</v>
      </c>
      <c r="D33" s="118" t="s">
        <v>75</v>
      </c>
      <c r="E33" s="390"/>
      <c r="F33" s="428">
        <v>3</v>
      </c>
      <c r="G33" s="432" t="s">
        <v>0</v>
      </c>
      <c r="H33"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3</v>
      </c>
      <c r="I33" s="78" t="str">
        <f>IF(Sklop28[[#This Row],[ZAHTEVANA SHEMA KAKOVOSTI]]&lt;&gt;"",Sklop28[[#This Row],[Preračunana masa/volumen/kos na enoto kg]],"")</f>
        <v/>
      </c>
      <c r="J33" s="402"/>
      <c r="K33" s="272"/>
      <c r="L33" s="272"/>
      <c r="M33" s="278"/>
      <c r="N33" s="115"/>
      <c r="O33" s="115"/>
      <c r="P33" s="396"/>
      <c r="Q33" s="397">
        <f>+Sklop28[[#This Row],[cena/enota brez DDV v EUR]]*Sklop28[[#This Row],[Stopnja DDV (%)]]</f>
        <v>0</v>
      </c>
      <c r="R33" s="397">
        <f>+Sklop28[[#This Row],[cena/enota brez DDV v EUR]]+Sklop28[[#This Row],[Davek (EUR)]]</f>
        <v>0</v>
      </c>
      <c r="S33" s="397">
        <f>+Sklop28[[#This Row],[cena/enota brez DDV v EUR]]*Sklop28[[#This Row],[Okvirna količina]]</f>
        <v>0</v>
      </c>
      <c r="T33" s="397">
        <f>+Sklop28[[#This Row],[Končna cena/enoto mere (EUR) z DDV]]*Sklop28[[#This Row],[Okvirna količina]]</f>
        <v>0</v>
      </c>
      <c r="U33" s="279"/>
    </row>
    <row r="34" spans="1:21" s="55" customFormat="1" ht="12">
      <c r="A34" s="77" t="s">
        <v>20</v>
      </c>
      <c r="B34" s="513" t="s">
        <v>1160</v>
      </c>
      <c r="C34" s="388" t="s">
        <v>503</v>
      </c>
      <c r="D34" s="118" t="s">
        <v>75</v>
      </c>
      <c r="E34" s="390"/>
      <c r="F34" s="428">
        <v>5</v>
      </c>
      <c r="G34" s="432" t="s">
        <v>0</v>
      </c>
      <c r="H34"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5</v>
      </c>
      <c r="I34" s="78" t="str">
        <f>IF(Sklop28[[#This Row],[ZAHTEVANA SHEMA KAKOVOSTI]]&lt;&gt;"",Sklop28[[#This Row],[Preračunana masa/volumen/kos na enoto kg]],"")</f>
        <v/>
      </c>
      <c r="J34" s="402"/>
      <c r="K34" s="272"/>
      <c r="L34" s="272"/>
      <c r="M34" s="278"/>
      <c r="N34" s="115"/>
      <c r="O34" s="115"/>
      <c r="P34" s="396"/>
      <c r="Q34" s="397">
        <f>+Sklop28[[#This Row],[cena/enota brez DDV v EUR]]*Sklop28[[#This Row],[Stopnja DDV (%)]]</f>
        <v>0</v>
      </c>
      <c r="R34" s="397">
        <f>+Sklop28[[#This Row],[cena/enota brez DDV v EUR]]+Sklop28[[#This Row],[Davek (EUR)]]</f>
        <v>0</v>
      </c>
      <c r="S34" s="397">
        <f>+Sklop28[[#This Row],[cena/enota brez DDV v EUR]]*Sklop28[[#This Row],[Okvirna količina]]</f>
        <v>0</v>
      </c>
      <c r="T34" s="397">
        <f>+Sklop28[[#This Row],[Končna cena/enoto mere (EUR) z DDV]]*Sklop28[[#This Row],[Okvirna količina]]</f>
        <v>0</v>
      </c>
      <c r="U34" s="279"/>
    </row>
    <row r="35" spans="1:21" s="55" customFormat="1" ht="12">
      <c r="A35" s="77" t="s">
        <v>21</v>
      </c>
      <c r="B35" s="513" t="s">
        <v>1161</v>
      </c>
      <c r="C35" s="388" t="s">
        <v>503</v>
      </c>
      <c r="D35" s="118" t="s">
        <v>75</v>
      </c>
      <c r="E35" s="390"/>
      <c r="F35" s="428">
        <v>10</v>
      </c>
      <c r="G35" s="432" t="s">
        <v>0</v>
      </c>
      <c r="H35"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10</v>
      </c>
      <c r="I35" s="78" t="str">
        <f>IF(Sklop28[[#This Row],[ZAHTEVANA SHEMA KAKOVOSTI]]&lt;&gt;"",Sklop28[[#This Row],[Preračunana masa/volumen/kos na enoto kg]],"")</f>
        <v/>
      </c>
      <c r="J35" s="402"/>
      <c r="K35" s="272"/>
      <c r="L35" s="272"/>
      <c r="M35" s="278"/>
      <c r="N35" s="115"/>
      <c r="O35" s="115"/>
      <c r="P35" s="396"/>
      <c r="Q35" s="397">
        <f>+Sklop28[[#This Row],[cena/enota brez DDV v EUR]]*Sklop28[[#This Row],[Stopnja DDV (%)]]</f>
        <v>0</v>
      </c>
      <c r="R35" s="397">
        <f>+Sklop28[[#This Row],[cena/enota brez DDV v EUR]]+Sklop28[[#This Row],[Davek (EUR)]]</f>
        <v>0</v>
      </c>
      <c r="S35" s="397">
        <f>+Sklop28[[#This Row],[cena/enota brez DDV v EUR]]*Sklop28[[#This Row],[Okvirna količina]]</f>
        <v>0</v>
      </c>
      <c r="T35" s="397">
        <f>+Sklop28[[#This Row],[Končna cena/enoto mere (EUR) z DDV]]*Sklop28[[#This Row],[Okvirna količina]]</f>
        <v>0</v>
      </c>
      <c r="U35" s="279"/>
    </row>
    <row r="36" spans="1:21" s="55" customFormat="1" ht="12">
      <c r="A36" s="77" t="s">
        <v>22</v>
      </c>
      <c r="B36" s="513" t="s">
        <v>1162</v>
      </c>
      <c r="C36" s="388" t="s">
        <v>503</v>
      </c>
      <c r="D36" s="118" t="s">
        <v>75</v>
      </c>
      <c r="E36" s="390"/>
      <c r="F36" s="428">
        <v>10</v>
      </c>
      <c r="G36" s="432" t="s">
        <v>0</v>
      </c>
      <c r="H36"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10</v>
      </c>
      <c r="I36" s="78" t="str">
        <f>IF(Sklop28[[#This Row],[ZAHTEVANA SHEMA KAKOVOSTI]]&lt;&gt;"",Sklop28[[#This Row],[Preračunana masa/volumen/kos na enoto kg]],"")</f>
        <v/>
      </c>
      <c r="J36" s="402"/>
      <c r="K36" s="272"/>
      <c r="L36" s="272"/>
      <c r="M36" s="278"/>
      <c r="N36" s="115"/>
      <c r="O36" s="115"/>
      <c r="P36" s="396"/>
      <c r="Q36" s="397">
        <f>+Sklop28[[#This Row],[cena/enota brez DDV v EUR]]*Sklop28[[#This Row],[Stopnja DDV (%)]]</f>
        <v>0</v>
      </c>
      <c r="R36" s="397">
        <f>+Sklop28[[#This Row],[cena/enota brez DDV v EUR]]+Sklop28[[#This Row],[Davek (EUR)]]</f>
        <v>0</v>
      </c>
      <c r="S36" s="397">
        <f>+Sklop28[[#This Row],[cena/enota brez DDV v EUR]]*Sklop28[[#This Row],[Okvirna količina]]</f>
        <v>0</v>
      </c>
      <c r="T36" s="397">
        <f>+Sklop28[[#This Row],[Končna cena/enoto mere (EUR) z DDV]]*Sklop28[[#This Row],[Okvirna količina]]</f>
        <v>0</v>
      </c>
      <c r="U36" s="279"/>
    </row>
    <row r="37" spans="1:21" s="55" customFormat="1" ht="24">
      <c r="A37" s="77" t="s">
        <v>23</v>
      </c>
      <c r="B37" s="513" t="s">
        <v>1163</v>
      </c>
      <c r="C37" s="388" t="s">
        <v>503</v>
      </c>
      <c r="D37" s="118" t="s">
        <v>75</v>
      </c>
      <c r="E37" s="390"/>
      <c r="F37" s="428">
        <v>5</v>
      </c>
      <c r="G37" s="432" t="s">
        <v>0</v>
      </c>
      <c r="H37"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5</v>
      </c>
      <c r="I37" s="78" t="str">
        <f>IF(Sklop28[[#This Row],[ZAHTEVANA SHEMA KAKOVOSTI]]&lt;&gt;"",Sklop28[[#This Row],[Preračunana masa/volumen/kos na enoto kg]],"")</f>
        <v/>
      </c>
      <c r="J37" s="402"/>
      <c r="K37" s="272"/>
      <c r="L37" s="272"/>
      <c r="M37" s="278"/>
      <c r="N37" s="115"/>
      <c r="O37" s="115"/>
      <c r="P37" s="396"/>
      <c r="Q37" s="397">
        <f>+Sklop28[[#This Row],[cena/enota brez DDV v EUR]]*Sklop28[[#This Row],[Stopnja DDV (%)]]</f>
        <v>0</v>
      </c>
      <c r="R37" s="397">
        <f>+Sklop28[[#This Row],[cena/enota brez DDV v EUR]]+Sklop28[[#This Row],[Davek (EUR)]]</f>
        <v>0</v>
      </c>
      <c r="S37" s="397">
        <f>+Sklop28[[#This Row],[cena/enota brez DDV v EUR]]*Sklop28[[#This Row],[Okvirna količina]]</f>
        <v>0</v>
      </c>
      <c r="T37" s="397">
        <f>+Sklop28[[#This Row],[Končna cena/enoto mere (EUR) z DDV]]*Sklop28[[#This Row],[Okvirna količina]]</f>
        <v>0</v>
      </c>
      <c r="U37" s="279"/>
    </row>
    <row r="38" spans="1:21" s="55" customFormat="1" ht="12">
      <c r="A38" s="77" t="s">
        <v>24</v>
      </c>
      <c r="B38" s="513" t="s">
        <v>1164</v>
      </c>
      <c r="C38" s="388" t="s">
        <v>503</v>
      </c>
      <c r="D38" s="118" t="s">
        <v>75</v>
      </c>
      <c r="E38" s="390"/>
      <c r="F38" s="428">
        <v>2</v>
      </c>
      <c r="G38" s="432" t="s">
        <v>0</v>
      </c>
      <c r="H38"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2</v>
      </c>
      <c r="I38" s="78" t="str">
        <f>IF(Sklop28[[#This Row],[ZAHTEVANA SHEMA KAKOVOSTI]]&lt;&gt;"",Sklop28[[#This Row],[Preračunana masa/volumen/kos na enoto kg]],"")</f>
        <v/>
      </c>
      <c r="J38" s="402"/>
      <c r="K38" s="272"/>
      <c r="L38" s="272"/>
      <c r="M38" s="278"/>
      <c r="N38" s="115"/>
      <c r="O38" s="115"/>
      <c r="P38" s="396"/>
      <c r="Q38" s="397">
        <f>+Sklop28[[#This Row],[cena/enota brez DDV v EUR]]*Sklop28[[#This Row],[Stopnja DDV (%)]]</f>
        <v>0</v>
      </c>
      <c r="R38" s="397">
        <f>+Sklop28[[#This Row],[cena/enota brez DDV v EUR]]+Sklop28[[#This Row],[Davek (EUR)]]</f>
        <v>0</v>
      </c>
      <c r="S38" s="397">
        <f>+Sklop28[[#This Row],[cena/enota brez DDV v EUR]]*Sklop28[[#This Row],[Okvirna količina]]</f>
        <v>0</v>
      </c>
      <c r="T38" s="397">
        <f>+Sklop28[[#This Row],[Končna cena/enoto mere (EUR) z DDV]]*Sklop28[[#This Row],[Okvirna količina]]</f>
        <v>0</v>
      </c>
      <c r="U38" s="279"/>
    </row>
    <row r="39" spans="1:21" s="55" customFormat="1" ht="24">
      <c r="A39" s="77" t="s">
        <v>25</v>
      </c>
      <c r="B39" s="420" t="s">
        <v>1165</v>
      </c>
      <c r="C39" s="388" t="s">
        <v>504</v>
      </c>
      <c r="D39" s="118" t="s">
        <v>75</v>
      </c>
      <c r="E39" s="390" t="s">
        <v>245</v>
      </c>
      <c r="F39" s="428">
        <v>10</v>
      </c>
      <c r="G39" s="432" t="s">
        <v>0</v>
      </c>
      <c r="H39"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10</v>
      </c>
      <c r="I39" s="78">
        <f>IF(Sklop28[[#This Row],[ZAHTEVANA SHEMA KAKOVOSTI]]&lt;&gt;"",Sklop28[[#This Row],[Preračunana masa/volumen/kos na enoto kg]],"")</f>
        <v>10</v>
      </c>
      <c r="J39" s="402"/>
      <c r="K39" s="272"/>
      <c r="L39" s="272"/>
      <c r="M39" s="278"/>
      <c r="N39" s="115"/>
      <c r="O39" s="115"/>
      <c r="P39" s="396"/>
      <c r="Q39" s="397">
        <f>+Sklop28[[#This Row],[cena/enota brez DDV v EUR]]*Sklop28[[#This Row],[Stopnja DDV (%)]]</f>
        <v>0</v>
      </c>
      <c r="R39" s="397">
        <f>+Sklop28[[#This Row],[cena/enota brez DDV v EUR]]+Sklop28[[#This Row],[Davek (EUR)]]</f>
        <v>0</v>
      </c>
      <c r="S39" s="397">
        <f>+Sklop28[[#This Row],[cena/enota brez DDV v EUR]]*Sklop28[[#This Row],[Okvirna količina]]</f>
        <v>0</v>
      </c>
      <c r="T39" s="397">
        <f>+Sklop28[[#This Row],[Končna cena/enoto mere (EUR) z DDV]]*Sklop28[[#This Row],[Okvirna količina]]</f>
        <v>0</v>
      </c>
      <c r="U39" s="279"/>
    </row>
    <row r="40" spans="1:21" s="55" customFormat="1" ht="12">
      <c r="A40" s="77" t="s">
        <v>26</v>
      </c>
      <c r="B40" s="420" t="s">
        <v>505</v>
      </c>
      <c r="C40" s="388" t="s">
        <v>504</v>
      </c>
      <c r="D40" s="118" t="s">
        <v>75</v>
      </c>
      <c r="E40" s="390" t="s">
        <v>245</v>
      </c>
      <c r="F40" s="428">
        <v>15</v>
      </c>
      <c r="G40" s="432" t="s">
        <v>0</v>
      </c>
      <c r="H40"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15</v>
      </c>
      <c r="I40" s="78">
        <f>IF(Sklop28[[#This Row],[ZAHTEVANA SHEMA KAKOVOSTI]]&lt;&gt;"",Sklop28[[#This Row],[Preračunana masa/volumen/kos na enoto kg]],"")</f>
        <v>15</v>
      </c>
      <c r="J40" s="402"/>
      <c r="K40" s="272"/>
      <c r="L40" s="272"/>
      <c r="M40" s="278"/>
      <c r="N40" s="115"/>
      <c r="O40" s="115"/>
      <c r="P40" s="396"/>
      <c r="Q40" s="397">
        <f>+Sklop28[[#This Row],[cena/enota brez DDV v EUR]]*Sklop28[[#This Row],[Stopnja DDV (%)]]</f>
        <v>0</v>
      </c>
      <c r="R40" s="397">
        <f>+Sklop28[[#This Row],[cena/enota brez DDV v EUR]]+Sklop28[[#This Row],[Davek (EUR)]]</f>
        <v>0</v>
      </c>
      <c r="S40" s="397">
        <f>+Sklop28[[#This Row],[cena/enota brez DDV v EUR]]*Sklop28[[#This Row],[Okvirna količina]]</f>
        <v>0</v>
      </c>
      <c r="T40" s="397">
        <f>+Sklop28[[#This Row],[Končna cena/enoto mere (EUR) z DDV]]*Sklop28[[#This Row],[Okvirna količina]]</f>
        <v>0</v>
      </c>
      <c r="U40" s="279"/>
    </row>
    <row r="41" spans="1:21" s="55" customFormat="1" ht="24">
      <c r="A41" s="77" t="s">
        <v>27</v>
      </c>
      <c r="B41" s="420" t="s">
        <v>1166</v>
      </c>
      <c r="C41" s="388" t="s">
        <v>504</v>
      </c>
      <c r="D41" s="118" t="s">
        <v>75</v>
      </c>
      <c r="E41" s="390" t="s">
        <v>245</v>
      </c>
      <c r="F41" s="428">
        <v>10</v>
      </c>
      <c r="G41" s="432" t="s">
        <v>0</v>
      </c>
      <c r="H41"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10</v>
      </c>
      <c r="I41" s="78">
        <f>IF(Sklop28[[#This Row],[ZAHTEVANA SHEMA KAKOVOSTI]]&lt;&gt;"",Sklop28[[#This Row],[Preračunana masa/volumen/kos na enoto kg]],"")</f>
        <v>10</v>
      </c>
      <c r="J41" s="402"/>
      <c r="K41" s="272"/>
      <c r="L41" s="272"/>
      <c r="M41" s="278"/>
      <c r="N41" s="115"/>
      <c r="O41" s="115"/>
      <c r="P41" s="396"/>
      <c r="Q41" s="397">
        <f>+Sklop28[[#This Row],[cena/enota brez DDV v EUR]]*Sklop28[[#This Row],[Stopnja DDV (%)]]</f>
        <v>0</v>
      </c>
      <c r="R41" s="397">
        <f>+Sklop28[[#This Row],[cena/enota brez DDV v EUR]]+Sklop28[[#This Row],[Davek (EUR)]]</f>
        <v>0</v>
      </c>
      <c r="S41" s="397">
        <f>+Sklop28[[#This Row],[cena/enota brez DDV v EUR]]*Sklop28[[#This Row],[Okvirna količina]]</f>
        <v>0</v>
      </c>
      <c r="T41" s="397">
        <f>+Sklop28[[#This Row],[Končna cena/enoto mere (EUR) z DDV]]*Sklop28[[#This Row],[Okvirna količina]]</f>
        <v>0</v>
      </c>
      <c r="U41" s="279"/>
    </row>
    <row r="42" spans="1:21" s="484" customFormat="1" ht="12">
      <c r="A42" s="77" t="s">
        <v>28</v>
      </c>
      <c r="B42" s="537" t="s">
        <v>876</v>
      </c>
      <c r="C42" s="141">
        <v>1000</v>
      </c>
      <c r="D42" s="162" t="s">
        <v>75</v>
      </c>
      <c r="E42" s="162"/>
      <c r="F42" s="209">
        <v>30</v>
      </c>
      <c r="G42" s="567" t="s">
        <v>0</v>
      </c>
      <c r="H42" s="209">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30</v>
      </c>
      <c r="I42" s="487" t="str">
        <f>IF(Sklop28[[#This Row],[ZAHTEVANA SHEMA KAKOVOSTI]]&lt;&gt;"",Sklop28[[#This Row],[Preračunana masa/volumen/kos na enoto kg]],"")</f>
        <v/>
      </c>
      <c r="J42" s="189"/>
      <c r="K42" s="272"/>
      <c r="L42" s="272"/>
      <c r="M42" s="278"/>
      <c r="N42" s="115"/>
      <c r="O42" s="115"/>
      <c r="P42" s="216"/>
      <c r="Q42" s="186">
        <f>+Sklop28[[#This Row],[cena/enota brez DDV v EUR]]*Sklop28[[#This Row],[Stopnja DDV (%)]]</f>
        <v>0</v>
      </c>
      <c r="R42" s="186">
        <f>+Sklop28[[#This Row],[cena/enota brez DDV v EUR]]+Sklop28[[#This Row],[Davek (EUR)]]</f>
        <v>0</v>
      </c>
      <c r="S42" s="186">
        <f>+Sklop28[[#This Row],[cena/enota brez DDV v EUR]]*Sklop28[[#This Row],[Okvirna količina]]</f>
        <v>0</v>
      </c>
      <c r="T42" s="186">
        <f>+Sklop28[[#This Row],[Končna cena/enoto mere (EUR) z DDV]]*Sklop28[[#This Row],[Okvirna količina]]</f>
        <v>0</v>
      </c>
      <c r="U42" s="279"/>
    </row>
    <row r="43" spans="1:21" s="484" customFormat="1" ht="12">
      <c r="A43" s="77" t="s">
        <v>29</v>
      </c>
      <c r="B43" s="537" t="s">
        <v>877</v>
      </c>
      <c r="C43" s="141">
        <v>1000</v>
      </c>
      <c r="D43" s="162" t="s">
        <v>75</v>
      </c>
      <c r="E43" s="162"/>
      <c r="F43" s="209">
        <v>5</v>
      </c>
      <c r="G43" s="567" t="s">
        <v>0</v>
      </c>
      <c r="H43" s="209">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5</v>
      </c>
      <c r="I43" s="487" t="str">
        <f>IF(Sklop28[[#This Row],[ZAHTEVANA SHEMA KAKOVOSTI]]&lt;&gt;"",Sklop28[[#This Row],[Preračunana masa/volumen/kos na enoto kg]],"")</f>
        <v/>
      </c>
      <c r="J43" s="189"/>
      <c r="K43" s="272"/>
      <c r="L43" s="272"/>
      <c r="M43" s="278"/>
      <c r="N43" s="115"/>
      <c r="O43" s="115"/>
      <c r="P43" s="216"/>
      <c r="Q43" s="186">
        <f>+Sklop28[[#This Row],[cena/enota brez DDV v EUR]]*Sklop28[[#This Row],[Stopnja DDV (%)]]</f>
        <v>0</v>
      </c>
      <c r="R43" s="186">
        <f>+Sklop28[[#This Row],[cena/enota brez DDV v EUR]]+Sklop28[[#This Row],[Davek (EUR)]]</f>
        <v>0</v>
      </c>
      <c r="S43" s="186">
        <f>+Sklop28[[#This Row],[cena/enota brez DDV v EUR]]*Sklop28[[#This Row],[Okvirna količina]]</f>
        <v>0</v>
      </c>
      <c r="T43" s="186">
        <f>+Sklop28[[#This Row],[Končna cena/enoto mere (EUR) z DDV]]*Sklop28[[#This Row],[Okvirna količina]]</f>
        <v>0</v>
      </c>
      <c r="U43" s="279"/>
    </row>
    <row r="44" spans="1:21">
      <c r="A44" s="510" t="s">
        <v>98</v>
      </c>
      <c r="B44" s="499"/>
      <c r="C44" s="500"/>
      <c r="D44" s="500"/>
      <c r="E44" s="501"/>
      <c r="F44" s="502"/>
      <c r="G44" s="503"/>
      <c r="H44" s="504">
        <f>SUBTOTAL(109,Sklop28[Preračunana masa/volumen/kos na enoto kg])</f>
        <v>1136</v>
      </c>
      <c r="I44" s="504">
        <f>SUBTOTAL(109,Sklop28[Živila iz shem kakovosti (kg)])</f>
        <v>35</v>
      </c>
      <c r="J44" s="502"/>
      <c r="K44" s="505"/>
      <c r="L44" s="505"/>
      <c r="M44" s="506"/>
      <c r="N44" s="507"/>
      <c r="O44" s="507"/>
      <c r="P44" s="507"/>
      <c r="Q44" s="508"/>
      <c r="R44" s="502"/>
      <c r="S44" s="508">
        <f>SUBTOTAL(109,Sklop28[Vrednost za okvirno količino (EUR) brez DDV])</f>
        <v>0</v>
      </c>
      <c r="T44" s="508">
        <f>SUBTOTAL(109,Sklop28[Vrednost za okvirno količino (EUR) z DDV])</f>
        <v>0</v>
      </c>
      <c r="U44" s="509">
        <f>SUBTOTAL(103,Sklop28[Shema kakovosti
(nacionalne, evropske)
])</f>
        <v>0</v>
      </c>
    </row>
    <row r="45" spans="1:21" ht="15">
      <c r="A45" s="6"/>
      <c r="B45" s="4"/>
      <c r="C45" s="26"/>
      <c r="D45" s="26"/>
      <c r="E45" s="25"/>
      <c r="F45" s="7"/>
      <c r="H45" s="8"/>
      <c r="I45" s="8"/>
      <c r="J45" s="8"/>
      <c r="K45" s="8"/>
      <c r="L45" s="20"/>
      <c r="M45" s="20"/>
      <c r="N45" s="8"/>
      <c r="O45" s="8"/>
      <c r="P45" s="8"/>
      <c r="Q45" s="8"/>
      <c r="R45" s="8"/>
      <c r="S45" s="3"/>
      <c r="T45" s="3"/>
      <c r="U45" s="7"/>
    </row>
    <row r="46" spans="1:21">
      <c r="A46" s="48" t="s">
        <v>94</v>
      </c>
      <c r="B46" s="16"/>
      <c r="C46" s="28"/>
      <c r="D46" s="28"/>
      <c r="E46" s="91"/>
      <c r="Q46" s="48"/>
      <c r="R46" s="48"/>
      <c r="S46" s="48"/>
      <c r="T46" s="48"/>
    </row>
    <row r="47" spans="1:21">
      <c r="A47" s="11" t="s">
        <v>96</v>
      </c>
      <c r="B47" s="16"/>
      <c r="C47" s="28"/>
      <c r="D47" s="28"/>
      <c r="E47" s="91"/>
    </row>
    <row r="48" spans="1:21">
      <c r="A48" s="86" t="s">
        <v>139</v>
      </c>
      <c r="F48" s="68"/>
      <c r="G48" s="68"/>
      <c r="H48" s="29"/>
      <c r="I48" s="29"/>
      <c r="J48" s="29"/>
      <c r="K48" s="29"/>
      <c r="L48" s="54"/>
      <c r="M48" s="54"/>
      <c r="N48" s="29"/>
      <c r="O48" s="29"/>
      <c r="P48" s="29"/>
      <c r="Q48" s="29"/>
      <c r="R48" s="29"/>
    </row>
    <row r="49" spans="1:22">
      <c r="A49" s="645" t="s">
        <v>133</v>
      </c>
      <c r="B49" s="645"/>
      <c r="C49" s="645"/>
      <c r="D49" s="645"/>
      <c r="E49" s="645"/>
      <c r="F49" s="645"/>
      <c r="G49" s="645"/>
      <c r="H49" s="645"/>
      <c r="I49" s="645"/>
      <c r="J49" s="645"/>
      <c r="K49" s="645"/>
      <c r="L49" s="645"/>
      <c r="M49" s="645"/>
      <c r="N49" s="54"/>
      <c r="O49" s="29"/>
      <c r="P49" s="29"/>
      <c r="Q49" s="29"/>
      <c r="R49" s="29"/>
      <c r="S49" s="29"/>
      <c r="U49" s="11"/>
      <c r="V49" s="68"/>
    </row>
    <row r="50" spans="1:22" ht="12.75" customHeight="1">
      <c r="A50" s="625" t="s">
        <v>142</v>
      </c>
      <c r="B50" s="625"/>
      <c r="C50" s="625"/>
      <c r="D50" s="625"/>
      <c r="E50" s="625"/>
      <c r="F50" s="625"/>
      <c r="G50" s="625"/>
      <c r="H50" s="625"/>
      <c r="I50" s="625"/>
      <c r="J50" s="625"/>
      <c r="K50" s="625"/>
      <c r="L50" s="625"/>
      <c r="M50" s="99"/>
      <c r="N50" s="99"/>
      <c r="O50" s="99"/>
      <c r="P50" s="99"/>
      <c r="Q50" s="99"/>
      <c r="R50" s="99"/>
      <c r="S50" s="99"/>
      <c r="T50" s="99"/>
      <c r="U50" s="99"/>
      <c r="V50" s="99"/>
    </row>
    <row r="51" spans="1:22" ht="12.75" customHeight="1">
      <c r="A51" s="625"/>
      <c r="B51" s="625"/>
      <c r="C51" s="625"/>
      <c r="D51" s="625"/>
      <c r="E51" s="625"/>
      <c r="F51" s="625"/>
      <c r="G51" s="625"/>
      <c r="H51" s="625"/>
      <c r="I51" s="625"/>
      <c r="J51" s="625"/>
      <c r="K51" s="625"/>
      <c r="L51" s="625"/>
      <c r="M51" s="99"/>
      <c r="N51" s="99"/>
      <c r="O51" s="99"/>
      <c r="P51" s="99"/>
      <c r="Q51" s="99"/>
      <c r="R51" s="99"/>
      <c r="S51" s="99"/>
      <c r="T51" s="99"/>
      <c r="U51" s="99"/>
      <c r="V51" s="99"/>
    </row>
    <row r="52" spans="1:22">
      <c r="A52" s="86" t="s">
        <v>37</v>
      </c>
      <c r="F52" s="68"/>
      <c r="G52" s="68" t="s">
        <v>38</v>
      </c>
      <c r="H52" s="29"/>
      <c r="I52" s="29"/>
      <c r="J52" s="29"/>
      <c r="K52" s="29"/>
      <c r="L52" s="54"/>
      <c r="M52" s="54"/>
      <c r="N52" s="29"/>
      <c r="O52" s="29"/>
      <c r="P52" s="29"/>
      <c r="Q52" s="29" t="s">
        <v>39</v>
      </c>
      <c r="R52" s="29"/>
    </row>
    <row r="53" spans="1:22" ht="15">
      <c r="A53" s="6"/>
      <c r="B53" s="4"/>
      <c r="C53" s="26"/>
      <c r="D53" s="26"/>
      <c r="E53" s="25"/>
      <c r="F53" s="7"/>
      <c r="H53" s="8"/>
      <c r="I53" s="8"/>
      <c r="J53" s="8"/>
      <c r="K53" s="8"/>
      <c r="L53" s="20"/>
      <c r="M53" s="20"/>
      <c r="N53" s="8"/>
      <c r="O53" s="8"/>
      <c r="P53" s="8"/>
      <c r="Q53" s="8"/>
      <c r="R53" s="8"/>
      <c r="S53" s="3"/>
      <c r="T53" s="3"/>
      <c r="U53" s="7"/>
    </row>
    <row r="54" spans="1:22">
      <c r="B54" s="16"/>
      <c r="C54" s="28"/>
      <c r="D54" s="28"/>
      <c r="E54" s="91"/>
    </row>
    <row r="55" spans="1:22">
      <c r="B55" s="16"/>
      <c r="C55" s="28"/>
      <c r="D55" s="28"/>
      <c r="E55" s="91"/>
    </row>
    <row r="56" spans="1:22">
      <c r="B56" s="16"/>
      <c r="C56" s="28"/>
      <c r="D56" s="28"/>
      <c r="E56" s="91"/>
    </row>
    <row r="57" spans="1:22">
      <c r="B57" s="16"/>
      <c r="C57" s="28"/>
      <c r="D57" s="28"/>
      <c r="E57" s="91"/>
    </row>
    <row r="58" spans="1:22">
      <c r="B58" s="16"/>
      <c r="C58" s="28"/>
      <c r="D58" s="28"/>
      <c r="E58" s="91"/>
    </row>
    <row r="59" spans="1:22">
      <c r="B59" s="16"/>
      <c r="C59" s="28"/>
      <c r="D59" s="28"/>
      <c r="E59" s="91"/>
    </row>
    <row r="60" spans="1:22">
      <c r="B60" s="16"/>
      <c r="C60" s="28"/>
      <c r="D60" s="28"/>
      <c r="E60" s="91"/>
    </row>
    <row r="61" spans="1:22">
      <c r="B61" s="16"/>
      <c r="C61" s="28"/>
      <c r="D61" s="28"/>
      <c r="E61" s="91"/>
    </row>
    <row r="62" spans="1:22">
      <c r="B62" s="16"/>
      <c r="C62" s="28"/>
      <c r="D62" s="28"/>
      <c r="E62" s="91"/>
    </row>
    <row r="63" spans="1:22">
      <c r="B63" s="16"/>
      <c r="C63" s="28"/>
      <c r="D63" s="28"/>
      <c r="E63" s="91"/>
    </row>
    <row r="64" spans="1:22">
      <c r="B64" s="16"/>
      <c r="C64" s="28"/>
      <c r="D64" s="28"/>
      <c r="E64" s="91"/>
    </row>
    <row r="65" spans="1:22">
      <c r="B65" s="16"/>
      <c r="C65" s="28"/>
      <c r="D65" s="28"/>
      <c r="E65" s="91"/>
    </row>
    <row r="66" spans="1:22">
      <c r="B66" s="16"/>
      <c r="C66" s="28"/>
      <c r="D66" s="28"/>
      <c r="E66" s="91"/>
    </row>
    <row r="67" spans="1:22">
      <c r="B67" s="16"/>
      <c r="C67" s="28"/>
      <c r="D67" s="28"/>
      <c r="E67" s="9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s="18" customFormat="1">
      <c r="A264" s="11"/>
      <c r="B264" s="16"/>
      <c r="C264" s="28"/>
      <c r="D264" s="28"/>
      <c r="E264" s="91"/>
      <c r="F264" s="92"/>
      <c r="G264" s="92"/>
      <c r="L264" s="11"/>
      <c r="M264" s="11"/>
      <c r="N264" s="11"/>
      <c r="O264" s="11"/>
      <c r="P264" s="11"/>
      <c r="Q264" s="11"/>
      <c r="R264" s="11"/>
      <c r="S264" s="11"/>
      <c r="T264" s="11"/>
      <c r="U264" s="68"/>
      <c r="V264" s="11"/>
    </row>
    <row r="265" spans="1:22" s="18" customFormat="1">
      <c r="A265" s="11"/>
      <c r="B265" s="16"/>
      <c r="C265" s="28"/>
      <c r="D265" s="28"/>
      <c r="E265" s="91"/>
      <c r="F265" s="92"/>
      <c r="G265" s="92"/>
      <c r="L265" s="11"/>
      <c r="M265" s="11"/>
      <c r="N265" s="11"/>
      <c r="O265" s="11"/>
      <c r="P265" s="11"/>
      <c r="Q265" s="11"/>
      <c r="R265" s="11"/>
      <c r="S265" s="11"/>
      <c r="T265" s="11"/>
      <c r="U265" s="68"/>
      <c r="V265" s="11"/>
    </row>
    <row r="266" spans="1:22" s="18" customFormat="1">
      <c r="A266" s="11"/>
      <c r="B266" s="16"/>
      <c r="C266" s="28"/>
      <c r="D266" s="28"/>
      <c r="E266" s="91"/>
      <c r="F266" s="92"/>
      <c r="G266" s="92"/>
      <c r="L266" s="11"/>
      <c r="M266" s="11"/>
      <c r="N266" s="11"/>
      <c r="O266" s="11"/>
      <c r="P266" s="11"/>
      <c r="Q266" s="11"/>
      <c r="R266" s="11"/>
      <c r="S266" s="11"/>
      <c r="T266" s="11"/>
      <c r="U266" s="68"/>
      <c r="V266" s="11"/>
    </row>
    <row r="267" spans="1:22" s="18" customFormat="1">
      <c r="A267" s="11"/>
      <c r="B267" s="16"/>
      <c r="C267" s="28"/>
      <c r="D267" s="28"/>
      <c r="E267" s="91"/>
      <c r="F267" s="92"/>
      <c r="G267" s="92"/>
      <c r="L267" s="11"/>
      <c r="M267" s="11"/>
      <c r="N267" s="11"/>
      <c r="O267" s="11"/>
      <c r="P267" s="11"/>
      <c r="Q267" s="11"/>
      <c r="R267" s="11"/>
      <c r="S267" s="11"/>
      <c r="T267" s="11"/>
      <c r="U267" s="68"/>
      <c r="V267" s="11"/>
    </row>
    <row r="268" spans="1:22" s="18" customFormat="1">
      <c r="A268" s="11"/>
      <c r="B268" s="16"/>
      <c r="C268" s="28"/>
      <c r="D268" s="28"/>
      <c r="E268" s="91"/>
      <c r="F268" s="92"/>
      <c r="G268" s="92"/>
      <c r="L268" s="11"/>
      <c r="M268" s="11"/>
      <c r="N268" s="11"/>
      <c r="O268" s="11"/>
      <c r="P268" s="11"/>
      <c r="Q268" s="11"/>
      <c r="R268" s="11"/>
      <c r="S268" s="11"/>
      <c r="T268" s="11"/>
      <c r="U268" s="68"/>
      <c r="V268" s="11"/>
    </row>
    <row r="269" spans="1:22" s="18" customFormat="1">
      <c r="A269" s="11"/>
      <c r="B269" s="16"/>
      <c r="C269" s="28"/>
      <c r="D269" s="28"/>
      <c r="E269" s="91"/>
      <c r="F269" s="92"/>
      <c r="G269" s="92"/>
      <c r="L269" s="11"/>
      <c r="M269" s="11"/>
      <c r="N269" s="11"/>
      <c r="O269" s="11"/>
      <c r="P269" s="11"/>
      <c r="Q269" s="11"/>
      <c r="R269" s="11"/>
      <c r="S269" s="11"/>
      <c r="T269" s="11"/>
      <c r="U269" s="68"/>
      <c r="V269" s="11"/>
    </row>
    <row r="270" spans="1:22" s="18" customFormat="1">
      <c r="A270" s="11"/>
      <c r="B270" s="16"/>
      <c r="C270" s="28"/>
      <c r="D270" s="28"/>
      <c r="E270" s="91"/>
      <c r="F270" s="92"/>
      <c r="G270" s="92"/>
      <c r="L270" s="11"/>
      <c r="M270" s="11"/>
      <c r="N270" s="11"/>
      <c r="O270" s="11"/>
      <c r="P270" s="11"/>
      <c r="Q270" s="11"/>
      <c r="R270" s="11"/>
      <c r="S270" s="11"/>
      <c r="T270" s="11"/>
      <c r="U270" s="68"/>
      <c r="V270" s="11"/>
    </row>
    <row r="271" spans="1:22" s="18" customFormat="1">
      <c r="A271" s="11"/>
      <c r="B271" s="16"/>
      <c r="C271" s="28"/>
      <c r="D271" s="28"/>
      <c r="E271" s="91"/>
      <c r="F271" s="92"/>
      <c r="G271" s="92"/>
      <c r="L271" s="11"/>
      <c r="M271" s="11"/>
      <c r="N271" s="11"/>
      <c r="O271" s="11"/>
      <c r="P271" s="11"/>
      <c r="Q271" s="11"/>
      <c r="R271" s="11"/>
      <c r="S271" s="11"/>
      <c r="T271" s="11"/>
      <c r="U271" s="68"/>
      <c r="V271" s="11"/>
    </row>
    <row r="272" spans="1:22" s="18" customFormat="1">
      <c r="A272" s="11"/>
      <c r="B272" s="16"/>
      <c r="C272" s="28"/>
      <c r="D272" s="28"/>
      <c r="E272" s="91"/>
      <c r="F272" s="92"/>
      <c r="G272" s="92"/>
      <c r="L272" s="11"/>
      <c r="M272" s="11"/>
      <c r="N272" s="11"/>
      <c r="O272" s="11"/>
      <c r="P272" s="11"/>
      <c r="Q272" s="11"/>
      <c r="R272" s="11"/>
      <c r="S272" s="11"/>
      <c r="T272" s="11"/>
      <c r="U272" s="68"/>
      <c r="V272" s="11"/>
    </row>
    <row r="273" spans="1:22" s="18" customFormat="1">
      <c r="A273" s="11"/>
      <c r="B273" s="16"/>
      <c r="C273" s="28"/>
      <c r="D273" s="28"/>
      <c r="E273" s="91"/>
      <c r="F273" s="92"/>
      <c r="G273" s="92"/>
      <c r="L273" s="11"/>
      <c r="M273" s="11"/>
      <c r="N273" s="11"/>
      <c r="O273" s="11"/>
      <c r="P273" s="11"/>
      <c r="Q273" s="11"/>
      <c r="R273" s="11"/>
      <c r="S273" s="11"/>
      <c r="T273" s="11"/>
      <c r="U273" s="68"/>
      <c r="V273" s="11"/>
    </row>
    <row r="274" spans="1:22" s="18" customFormat="1">
      <c r="A274" s="11"/>
      <c r="B274" s="16"/>
      <c r="C274" s="28"/>
      <c r="D274" s="28"/>
      <c r="E274" s="91"/>
      <c r="F274" s="92"/>
      <c r="G274" s="92"/>
      <c r="L274" s="11"/>
      <c r="M274" s="11"/>
      <c r="N274" s="11"/>
      <c r="O274" s="11"/>
      <c r="P274" s="11"/>
      <c r="Q274" s="11"/>
      <c r="R274" s="11"/>
      <c r="S274" s="11"/>
      <c r="T274" s="11"/>
      <c r="U274" s="68"/>
      <c r="V274" s="11"/>
    </row>
    <row r="275" spans="1:22" s="18" customFormat="1">
      <c r="A275" s="11"/>
      <c r="B275" s="16"/>
      <c r="C275" s="28"/>
      <c r="D275" s="28"/>
      <c r="E275" s="91"/>
      <c r="F275" s="92"/>
      <c r="G275" s="92"/>
      <c r="L275" s="11"/>
      <c r="M275" s="11"/>
      <c r="N275" s="11"/>
      <c r="O275" s="11"/>
      <c r="P275" s="11"/>
      <c r="Q275" s="11"/>
      <c r="R275" s="11"/>
      <c r="S275" s="11"/>
      <c r="T275" s="11"/>
      <c r="U275" s="68"/>
      <c r="V275" s="11"/>
    </row>
    <row r="276" spans="1:22" s="18" customFormat="1">
      <c r="A276" s="11"/>
      <c r="B276" s="16"/>
      <c r="C276" s="28"/>
      <c r="D276" s="28"/>
      <c r="E276" s="91"/>
      <c r="F276" s="92"/>
      <c r="G276" s="92"/>
      <c r="L276" s="11"/>
      <c r="M276" s="11"/>
      <c r="N276" s="11"/>
      <c r="O276" s="11"/>
      <c r="P276" s="11"/>
      <c r="Q276" s="11"/>
      <c r="R276" s="11"/>
      <c r="S276" s="11"/>
      <c r="T276" s="11"/>
      <c r="U276" s="68"/>
      <c r="V276" s="11"/>
    </row>
  </sheetData>
  <sheetProtection insertRows="0" deleteRows="0"/>
  <protectedRanges>
    <protectedRange sqref="J52:P1048576 U52:U1048576 U44:U48 J44:P48 J1:P15 U1:U15 P16:P43 J16:J43" name="Obseg1"/>
    <protectedRange sqref="U51 M51:P51" name="Obseg1_1_1"/>
    <protectedRange sqref="J51:L51" name="Obseg1_3"/>
    <protectedRange sqref="K16:O43 U16:U43" name="Obseg1_1"/>
    <protectedRange sqref="N49:Q49 V49" name="Obseg1_1_2"/>
    <protectedRange sqref="K49:M49" name="Obseg1_2_2"/>
    <protectedRange sqref="U50 M50:P50" name="Obseg1_1_1_1_1_1_1"/>
    <protectedRange sqref="J50:L50" name="Obseg1_3_1_1_1_1"/>
  </protectedRanges>
  <mergeCells count="10">
    <mergeCell ref="B13:K13"/>
    <mergeCell ref="A51:L51"/>
    <mergeCell ref="C2:J2"/>
    <mergeCell ref="C3:J3"/>
    <mergeCell ref="C6:J6"/>
    <mergeCell ref="C7:J7"/>
    <mergeCell ref="C8:J8"/>
    <mergeCell ref="C9:J9"/>
    <mergeCell ref="A49:M49"/>
    <mergeCell ref="A50:L50"/>
  </mergeCells>
  <phoneticPr fontId="31" type="noConversion"/>
  <pageMargins left="0.25" right="0.25" top="0.75" bottom="0.75" header="0.3" footer="0.3"/>
  <pageSetup paperSize="9" scale="60" fitToHeight="0" orientation="landscape" r:id="rId1"/>
  <rowBreaks count="1" manualBreakCount="1">
    <brk id="138" max="11" man="1"/>
  </rowBreaks>
  <tableParts count="1">
    <tablePart r:id="rId2"/>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V358"/>
  <sheetViews>
    <sheetView topLeftCell="A50" zoomScale="90" zoomScaleNormal="90" zoomScaleSheetLayoutView="100" workbookViewId="0">
      <selection activeCell="C88" sqref="C88"/>
    </sheetView>
  </sheetViews>
  <sheetFormatPr defaultColWidth="8.85546875" defaultRowHeight="12.75"/>
  <cols>
    <col min="1" max="1" width="4.85546875" style="11" customWidth="1"/>
    <col min="2" max="2" width="53.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57031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pred_rekapitulacija'!A42</f>
        <v>29. sklop:</v>
      </c>
      <c r="C12" s="76"/>
      <c r="D12" s="24"/>
      <c r="E12" s="25"/>
      <c r="F12" s="93"/>
      <c r="G12" s="93"/>
      <c r="H12" s="14"/>
      <c r="I12" s="14"/>
      <c r="J12" s="14"/>
      <c r="K12" s="14"/>
      <c r="U12" s="7"/>
    </row>
    <row r="13" spans="1:21" s="12" customFormat="1" ht="21" customHeight="1">
      <c r="B13" s="626" t="str">
        <f>+'Ponudbeni pred_rekapitulacija'!B42</f>
        <v>OSNOVNA ŽIVILA IN DODATEK K JEDEM</v>
      </c>
      <c r="C13" s="626"/>
      <c r="D13" s="626"/>
      <c r="E13" s="626"/>
      <c r="F13" s="626"/>
      <c r="G13" s="626"/>
      <c r="H13" s="626"/>
      <c r="I13" s="626"/>
      <c r="J13" s="626"/>
      <c r="K13" s="626"/>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12">
      <c r="A16" s="77" t="s">
        <v>1</v>
      </c>
      <c r="B16" s="513" t="s">
        <v>1167</v>
      </c>
      <c r="C16" s="388">
        <v>3.7</v>
      </c>
      <c r="D16" s="388" t="s">
        <v>40</v>
      </c>
      <c r="E16" s="390"/>
      <c r="F16" s="428">
        <v>10</v>
      </c>
      <c r="G16" s="432" t="s">
        <v>241</v>
      </c>
      <c r="H1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37</v>
      </c>
      <c r="I16" s="391"/>
      <c r="J16" s="393"/>
      <c r="K16" s="272"/>
      <c r="L16" s="272"/>
      <c r="M16" s="278"/>
      <c r="N16" s="115"/>
      <c r="O16" s="115"/>
      <c r="P16" s="405"/>
      <c r="Q16" s="397">
        <f>+Sklop29[[#This Row],[cena/enota brez DDV v EUR]]*Sklop29[[#This Row],[Stopnja DDV (%)]]</f>
        <v>0</v>
      </c>
      <c r="R16" s="397">
        <f>+Sklop29[[#This Row],[cena/enota brez DDV v EUR]]+Sklop29[[#This Row],[Davek (EUR)]]</f>
        <v>0</v>
      </c>
      <c r="S16" s="397">
        <f>+Sklop29[[#This Row],[cena/enota brez DDV v EUR]]*Sklop29[[#This Row],[Okvirna količina]]</f>
        <v>0</v>
      </c>
      <c r="T16" s="397">
        <f>+Sklop29[[#This Row],[Končna cena/enoto mere (EUR) z DDV]]*Sklop29[[#This Row],[Okvirna količina]]</f>
        <v>0</v>
      </c>
      <c r="U16" s="279"/>
    </row>
    <row r="17" spans="1:21" s="55" customFormat="1" ht="12">
      <c r="A17" s="77" t="s">
        <v>3</v>
      </c>
      <c r="B17" s="513" t="s">
        <v>534</v>
      </c>
      <c r="C17" s="388">
        <v>1</v>
      </c>
      <c r="D17" s="388" t="s">
        <v>40</v>
      </c>
      <c r="E17" s="390"/>
      <c r="F17" s="428">
        <v>890</v>
      </c>
      <c r="G17" s="432" t="s">
        <v>40</v>
      </c>
      <c r="H1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890</v>
      </c>
      <c r="I17" s="391"/>
      <c r="J17" s="393"/>
      <c r="K17" s="272"/>
      <c r="L17" s="272"/>
      <c r="M17" s="278"/>
      <c r="N17" s="115"/>
      <c r="O17" s="115"/>
      <c r="P17" s="405"/>
      <c r="Q17" s="397">
        <f>+Sklop29[[#This Row],[cena/enota brez DDV v EUR]]*Sklop29[[#This Row],[Stopnja DDV (%)]]</f>
        <v>0</v>
      </c>
      <c r="R17" s="397">
        <f>+Sklop29[[#This Row],[cena/enota brez DDV v EUR]]+Sklop29[[#This Row],[Davek (EUR)]]</f>
        <v>0</v>
      </c>
      <c r="S17" s="397">
        <f>+Sklop29[[#This Row],[cena/enota brez DDV v EUR]]*Sklop29[[#This Row],[Okvirna količina]]</f>
        <v>0</v>
      </c>
      <c r="T17" s="397">
        <f>+Sklop29[[#This Row],[Končna cena/enoto mere (EUR) z DDV]]*Sklop29[[#This Row],[Okvirna količina]]</f>
        <v>0</v>
      </c>
      <c r="U17" s="279"/>
    </row>
    <row r="18" spans="1:21" s="55" customFormat="1" ht="12">
      <c r="A18" s="77" t="s">
        <v>4</v>
      </c>
      <c r="B18" s="513" t="s">
        <v>533</v>
      </c>
      <c r="C18" s="388">
        <v>1</v>
      </c>
      <c r="D18" s="388" t="s">
        <v>40</v>
      </c>
      <c r="E18" s="390"/>
      <c r="F18" s="428">
        <v>2200</v>
      </c>
      <c r="G18" s="432" t="s">
        <v>40</v>
      </c>
      <c r="H1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2200</v>
      </c>
      <c r="I18" s="391"/>
      <c r="J18" s="393"/>
      <c r="K18" s="272"/>
      <c r="L18" s="272"/>
      <c r="M18" s="278"/>
      <c r="N18" s="115"/>
      <c r="O18" s="115"/>
      <c r="P18" s="405"/>
      <c r="Q18" s="397">
        <f>+Sklop29[[#This Row],[cena/enota brez DDV v EUR]]*Sklop29[[#This Row],[Stopnja DDV (%)]]</f>
        <v>0</v>
      </c>
      <c r="R18" s="397">
        <f>+Sklop29[[#This Row],[cena/enota brez DDV v EUR]]+Sklop29[[#This Row],[Davek (EUR)]]</f>
        <v>0</v>
      </c>
      <c r="S18" s="397">
        <f>+Sklop29[[#This Row],[cena/enota brez DDV v EUR]]*Sklop29[[#This Row],[Okvirna količina]]</f>
        <v>0</v>
      </c>
      <c r="T18" s="397">
        <f>+Sklop29[[#This Row],[Končna cena/enoto mere (EUR) z DDV]]*Sklop29[[#This Row],[Okvirna količina]]</f>
        <v>0</v>
      </c>
      <c r="U18" s="279"/>
    </row>
    <row r="19" spans="1:21" s="55" customFormat="1" ht="12">
      <c r="A19" s="77" t="s">
        <v>5</v>
      </c>
      <c r="B19" s="513" t="s">
        <v>532</v>
      </c>
      <c r="C19" s="388" t="s">
        <v>146</v>
      </c>
      <c r="D19" s="388" t="s">
        <v>40</v>
      </c>
      <c r="E19" s="390"/>
      <c r="F19" s="428">
        <v>220</v>
      </c>
      <c r="G19" s="432" t="s">
        <v>40</v>
      </c>
      <c r="H1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220</v>
      </c>
      <c r="I19" s="391"/>
      <c r="J19" s="393"/>
      <c r="K19" s="272"/>
      <c r="L19" s="272"/>
      <c r="M19" s="278"/>
      <c r="N19" s="115"/>
      <c r="O19" s="115"/>
      <c r="P19" s="405"/>
      <c r="Q19" s="397">
        <f>+Sklop29[[#This Row],[cena/enota brez DDV v EUR]]*Sklop29[[#This Row],[Stopnja DDV (%)]]</f>
        <v>0</v>
      </c>
      <c r="R19" s="397">
        <f>+Sklop29[[#This Row],[cena/enota brez DDV v EUR]]+Sklop29[[#This Row],[Davek (EUR)]]</f>
        <v>0</v>
      </c>
      <c r="S19" s="397">
        <f>+Sklop29[[#This Row],[cena/enota brez DDV v EUR]]*Sklop29[[#This Row],[Okvirna količina]]</f>
        <v>0</v>
      </c>
      <c r="T19" s="397">
        <f>+Sklop29[[#This Row],[Končna cena/enoto mere (EUR) z DDV]]*Sklop29[[#This Row],[Okvirna količina]]</f>
        <v>0</v>
      </c>
      <c r="U19" s="279"/>
    </row>
    <row r="20" spans="1:21" s="55" customFormat="1" ht="12">
      <c r="A20" s="77" t="s">
        <v>6</v>
      </c>
      <c r="B20" s="513" t="s">
        <v>531</v>
      </c>
      <c r="C20" s="388">
        <v>1</v>
      </c>
      <c r="D20" s="388" t="s">
        <v>40</v>
      </c>
      <c r="E20" s="390"/>
      <c r="F20" s="428">
        <v>180</v>
      </c>
      <c r="G20" s="432" t="s">
        <v>40</v>
      </c>
      <c r="H2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180</v>
      </c>
      <c r="I20" s="391"/>
      <c r="J20" s="393"/>
      <c r="K20" s="272"/>
      <c r="L20" s="272"/>
      <c r="M20" s="278"/>
      <c r="N20" s="115"/>
      <c r="O20" s="115"/>
      <c r="P20" s="405"/>
      <c r="Q20" s="397">
        <f>+Sklop29[[#This Row],[cena/enota brez DDV v EUR]]*Sklop29[[#This Row],[Stopnja DDV (%)]]</f>
        <v>0</v>
      </c>
      <c r="R20" s="397">
        <f>+Sklop29[[#This Row],[cena/enota brez DDV v EUR]]+Sklop29[[#This Row],[Davek (EUR)]]</f>
        <v>0</v>
      </c>
      <c r="S20" s="397">
        <f>+Sklop29[[#This Row],[cena/enota brez DDV v EUR]]*Sklop29[[#This Row],[Okvirna količina]]</f>
        <v>0</v>
      </c>
      <c r="T20" s="397">
        <f>+Sklop29[[#This Row],[Končna cena/enoto mere (EUR) z DDV]]*Sklop29[[#This Row],[Okvirna količina]]</f>
        <v>0</v>
      </c>
      <c r="U20" s="279"/>
    </row>
    <row r="21" spans="1:21" s="55" customFormat="1" ht="12">
      <c r="A21" s="77" t="s">
        <v>7</v>
      </c>
      <c r="B21" s="513" t="s">
        <v>531</v>
      </c>
      <c r="C21" s="388" t="s">
        <v>146</v>
      </c>
      <c r="D21" s="388" t="s">
        <v>40</v>
      </c>
      <c r="E21" s="390"/>
      <c r="F21" s="428">
        <v>160</v>
      </c>
      <c r="G21" s="432" t="s">
        <v>40</v>
      </c>
      <c r="H2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160</v>
      </c>
      <c r="I21" s="391"/>
      <c r="J21" s="393"/>
      <c r="K21" s="272"/>
      <c r="L21" s="272"/>
      <c r="M21" s="278"/>
      <c r="N21" s="115"/>
      <c r="O21" s="115"/>
      <c r="P21" s="405"/>
      <c r="Q21" s="397">
        <f>+Sklop29[[#This Row],[cena/enota brez DDV v EUR]]*Sklop29[[#This Row],[Stopnja DDV (%)]]</f>
        <v>0</v>
      </c>
      <c r="R21" s="397">
        <f>+Sklop29[[#This Row],[cena/enota brez DDV v EUR]]+Sklop29[[#This Row],[Davek (EUR)]]</f>
        <v>0</v>
      </c>
      <c r="S21" s="397">
        <f>+Sklop29[[#This Row],[cena/enota brez DDV v EUR]]*Sklop29[[#This Row],[Okvirna količina]]</f>
        <v>0</v>
      </c>
      <c r="T21" s="397">
        <f>+Sklop29[[#This Row],[Končna cena/enoto mere (EUR) z DDV]]*Sklop29[[#This Row],[Okvirna količina]]</f>
        <v>0</v>
      </c>
      <c r="U21" s="279"/>
    </row>
    <row r="22" spans="1:21" s="55" customFormat="1" ht="12">
      <c r="A22" s="77" t="s">
        <v>8</v>
      </c>
      <c r="B22" s="513" t="s">
        <v>530</v>
      </c>
      <c r="C22" s="388">
        <v>1</v>
      </c>
      <c r="D22" s="388" t="s">
        <v>40</v>
      </c>
      <c r="E22" s="390"/>
      <c r="F22" s="428">
        <v>215</v>
      </c>
      <c r="G22" s="432" t="s">
        <v>40</v>
      </c>
      <c r="H2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215</v>
      </c>
      <c r="I22" s="391"/>
      <c r="J22" s="393"/>
      <c r="K22" s="272"/>
      <c r="L22" s="272"/>
      <c r="M22" s="278"/>
      <c r="N22" s="115"/>
      <c r="O22" s="115"/>
      <c r="P22" s="405"/>
      <c r="Q22" s="397">
        <f>+Sklop29[[#This Row],[cena/enota brez DDV v EUR]]*Sklop29[[#This Row],[Stopnja DDV (%)]]</f>
        <v>0</v>
      </c>
      <c r="R22" s="397">
        <f>+Sklop29[[#This Row],[cena/enota brez DDV v EUR]]+Sklop29[[#This Row],[Davek (EUR)]]</f>
        <v>0</v>
      </c>
      <c r="S22" s="397">
        <f>+Sklop29[[#This Row],[cena/enota brez DDV v EUR]]*Sklop29[[#This Row],[Okvirna količina]]</f>
        <v>0</v>
      </c>
      <c r="T22" s="397">
        <f>+Sklop29[[#This Row],[Končna cena/enoto mere (EUR) z DDV]]*Sklop29[[#This Row],[Okvirna količina]]</f>
        <v>0</v>
      </c>
      <c r="U22" s="279"/>
    </row>
    <row r="23" spans="1:21" s="55" customFormat="1" ht="12">
      <c r="A23" s="77" t="s">
        <v>9</v>
      </c>
      <c r="B23" s="513" t="s">
        <v>529</v>
      </c>
      <c r="C23" s="388">
        <v>1</v>
      </c>
      <c r="D23" s="388" t="s">
        <v>40</v>
      </c>
      <c r="E23" s="390"/>
      <c r="F23" s="428">
        <v>100</v>
      </c>
      <c r="G23" s="432" t="s">
        <v>40</v>
      </c>
      <c r="H23"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100</v>
      </c>
      <c r="I23" s="391"/>
      <c r="J23" s="393"/>
      <c r="K23" s="272"/>
      <c r="L23" s="272"/>
      <c r="M23" s="278"/>
      <c r="N23" s="115"/>
      <c r="O23" s="115"/>
      <c r="P23" s="405"/>
      <c r="Q23" s="397">
        <f>+Sklop29[[#This Row],[cena/enota brez DDV v EUR]]*Sklop29[[#This Row],[Stopnja DDV (%)]]</f>
        <v>0</v>
      </c>
      <c r="R23" s="397">
        <f>+Sklop29[[#This Row],[cena/enota brez DDV v EUR]]+Sklop29[[#This Row],[Davek (EUR)]]</f>
        <v>0</v>
      </c>
      <c r="S23" s="397">
        <f>+Sklop29[[#This Row],[cena/enota brez DDV v EUR]]*Sklop29[[#This Row],[Okvirna količina]]</f>
        <v>0</v>
      </c>
      <c r="T23" s="397">
        <f>+Sklop29[[#This Row],[Končna cena/enoto mere (EUR) z DDV]]*Sklop29[[#This Row],[Okvirna količina]]</f>
        <v>0</v>
      </c>
      <c r="U23" s="279"/>
    </row>
    <row r="24" spans="1:21" s="55" customFormat="1" ht="12">
      <c r="A24" s="77" t="s">
        <v>10</v>
      </c>
      <c r="B24" s="513" t="s">
        <v>1168</v>
      </c>
      <c r="C24" s="388">
        <v>1</v>
      </c>
      <c r="D24" s="388" t="s">
        <v>40</v>
      </c>
      <c r="E24" s="390"/>
      <c r="F24" s="428">
        <v>10</v>
      </c>
      <c r="G24" s="432" t="s">
        <v>40</v>
      </c>
      <c r="H24"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24" s="391"/>
      <c r="J24" s="393"/>
      <c r="K24" s="272"/>
      <c r="L24" s="272"/>
      <c r="M24" s="278"/>
      <c r="N24" s="115"/>
      <c r="O24" s="115"/>
      <c r="P24" s="405"/>
      <c r="Q24" s="397">
        <f>+Sklop29[[#This Row],[cena/enota brez DDV v EUR]]*Sklop29[[#This Row],[Stopnja DDV (%)]]</f>
        <v>0</v>
      </c>
      <c r="R24" s="397">
        <f>+Sklop29[[#This Row],[cena/enota brez DDV v EUR]]+Sklop29[[#This Row],[Davek (EUR)]]</f>
        <v>0</v>
      </c>
      <c r="S24" s="397">
        <f>+Sklop29[[#This Row],[cena/enota brez DDV v EUR]]*Sklop29[[#This Row],[Okvirna količina]]</f>
        <v>0</v>
      </c>
      <c r="T24" s="397">
        <f>+Sklop29[[#This Row],[Končna cena/enoto mere (EUR) z DDV]]*Sklop29[[#This Row],[Okvirna količina]]</f>
        <v>0</v>
      </c>
      <c r="U24" s="279"/>
    </row>
    <row r="25" spans="1:21" s="55" customFormat="1" ht="12">
      <c r="A25" s="77" t="s">
        <v>11</v>
      </c>
      <c r="B25" s="513" t="s">
        <v>1169</v>
      </c>
      <c r="C25" s="388">
        <v>1</v>
      </c>
      <c r="D25" s="388" t="s">
        <v>40</v>
      </c>
      <c r="E25" s="390"/>
      <c r="F25" s="577">
        <v>10</v>
      </c>
      <c r="G25" s="432" t="s">
        <v>40</v>
      </c>
      <c r="H25"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25" s="391"/>
      <c r="J25" s="393"/>
      <c r="K25" s="272"/>
      <c r="L25" s="272"/>
      <c r="M25" s="278"/>
      <c r="N25" s="115"/>
      <c r="O25" s="115"/>
      <c r="P25" s="405"/>
      <c r="Q25" s="397">
        <f>+Sklop29[[#This Row],[cena/enota brez DDV v EUR]]*Sklop29[[#This Row],[Stopnja DDV (%)]]</f>
        <v>0</v>
      </c>
      <c r="R25" s="397">
        <f>+Sklop29[[#This Row],[cena/enota brez DDV v EUR]]+Sklop29[[#This Row],[Davek (EUR)]]</f>
        <v>0</v>
      </c>
      <c r="S25" s="397">
        <f>+Sklop29[[#This Row],[cena/enota brez DDV v EUR]]*Sklop29[[#This Row],[Okvirna količina]]</f>
        <v>0</v>
      </c>
      <c r="T25" s="397">
        <f>+Sklop29[[#This Row],[Končna cena/enoto mere (EUR) z DDV]]*Sklop29[[#This Row],[Okvirna količina]]</f>
        <v>0</v>
      </c>
      <c r="U25" s="279"/>
    </row>
    <row r="26" spans="1:21" s="55" customFormat="1" ht="12">
      <c r="A26" s="77" t="s">
        <v>12</v>
      </c>
      <c r="B26" s="513" t="s">
        <v>1170</v>
      </c>
      <c r="C26" s="388">
        <v>1</v>
      </c>
      <c r="D26" s="388" t="s">
        <v>40</v>
      </c>
      <c r="E26" s="390"/>
      <c r="F26" s="577">
        <v>10</v>
      </c>
      <c r="G26" s="432" t="s">
        <v>40</v>
      </c>
      <c r="H2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26" s="391"/>
      <c r="J26" s="393"/>
      <c r="K26" s="272"/>
      <c r="L26" s="272"/>
      <c r="M26" s="278"/>
      <c r="N26" s="115"/>
      <c r="O26" s="115"/>
      <c r="P26" s="405"/>
      <c r="Q26" s="397">
        <f>+Sklop29[[#This Row],[cena/enota brez DDV v EUR]]*Sklop29[[#This Row],[Stopnja DDV (%)]]</f>
        <v>0</v>
      </c>
      <c r="R26" s="397">
        <f>+Sklop29[[#This Row],[cena/enota brez DDV v EUR]]+Sklop29[[#This Row],[Davek (EUR)]]</f>
        <v>0</v>
      </c>
      <c r="S26" s="397">
        <f>+Sklop29[[#This Row],[cena/enota brez DDV v EUR]]*Sklop29[[#This Row],[Okvirna količina]]</f>
        <v>0</v>
      </c>
      <c r="T26" s="397">
        <f>+Sklop29[[#This Row],[Končna cena/enoto mere (EUR) z DDV]]*Sklop29[[#This Row],[Okvirna količina]]</f>
        <v>0</v>
      </c>
      <c r="U26" s="279"/>
    </row>
    <row r="27" spans="1:21" s="55" customFormat="1" ht="12">
      <c r="A27" s="77" t="s">
        <v>13</v>
      </c>
      <c r="B27" s="513" t="s">
        <v>1171</v>
      </c>
      <c r="C27" s="388">
        <v>1</v>
      </c>
      <c r="D27" s="388" t="s">
        <v>40</v>
      </c>
      <c r="E27" s="390"/>
      <c r="F27" s="577">
        <v>10</v>
      </c>
      <c r="G27" s="432" t="s">
        <v>40</v>
      </c>
      <c r="H2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27" s="391"/>
      <c r="J27" s="393"/>
      <c r="K27" s="272"/>
      <c r="L27" s="272"/>
      <c r="M27" s="278"/>
      <c r="N27" s="115"/>
      <c r="O27" s="115"/>
      <c r="P27" s="405"/>
      <c r="Q27" s="397">
        <f>+Sklop29[[#This Row],[cena/enota brez DDV v EUR]]*Sklop29[[#This Row],[Stopnja DDV (%)]]</f>
        <v>0</v>
      </c>
      <c r="R27" s="397">
        <f>+Sklop29[[#This Row],[cena/enota brez DDV v EUR]]+Sklop29[[#This Row],[Davek (EUR)]]</f>
        <v>0</v>
      </c>
      <c r="S27" s="397">
        <f>+Sklop29[[#This Row],[cena/enota brez DDV v EUR]]*Sklop29[[#This Row],[Okvirna količina]]</f>
        <v>0</v>
      </c>
      <c r="T27" s="397">
        <f>+Sklop29[[#This Row],[Končna cena/enoto mere (EUR) z DDV]]*Sklop29[[#This Row],[Okvirna količina]]</f>
        <v>0</v>
      </c>
      <c r="U27" s="279"/>
    </row>
    <row r="28" spans="1:21" s="55" customFormat="1" ht="12">
      <c r="A28" s="77" t="s">
        <v>14</v>
      </c>
      <c r="B28" s="513" t="s">
        <v>528</v>
      </c>
      <c r="C28" s="388">
        <v>1</v>
      </c>
      <c r="D28" s="388" t="s">
        <v>0</v>
      </c>
      <c r="E28" s="390"/>
      <c r="F28" s="577">
        <v>170</v>
      </c>
      <c r="G28" s="432" t="s">
        <v>0</v>
      </c>
      <c r="H2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170</v>
      </c>
      <c r="I28" s="391"/>
      <c r="J28" s="393"/>
      <c r="K28" s="272"/>
      <c r="L28" s="272"/>
      <c r="M28" s="278"/>
      <c r="N28" s="115"/>
      <c r="O28" s="115"/>
      <c r="P28" s="405"/>
      <c r="Q28" s="397">
        <f>+Sklop29[[#This Row],[cena/enota brez DDV v EUR]]*Sklop29[[#This Row],[Stopnja DDV (%)]]</f>
        <v>0</v>
      </c>
      <c r="R28" s="397">
        <f>+Sklop29[[#This Row],[cena/enota brez DDV v EUR]]+Sklop29[[#This Row],[Davek (EUR)]]</f>
        <v>0</v>
      </c>
      <c r="S28" s="397">
        <f>+Sklop29[[#This Row],[cena/enota brez DDV v EUR]]*Sklop29[[#This Row],[Okvirna količina]]</f>
        <v>0</v>
      </c>
      <c r="T28" s="397">
        <f>+Sklop29[[#This Row],[Končna cena/enoto mere (EUR) z DDV]]*Sklop29[[#This Row],[Okvirna količina]]</f>
        <v>0</v>
      </c>
      <c r="U28" s="279"/>
    </row>
    <row r="29" spans="1:21" s="55" customFormat="1" ht="12">
      <c r="A29" s="77" t="s">
        <v>15</v>
      </c>
      <c r="B29" s="513" t="s">
        <v>526</v>
      </c>
      <c r="C29" s="388" t="s">
        <v>435</v>
      </c>
      <c r="D29" s="388" t="s">
        <v>0</v>
      </c>
      <c r="E29" s="390"/>
      <c r="F29" s="428">
        <v>3348</v>
      </c>
      <c r="G29" s="432" t="s">
        <v>0</v>
      </c>
      <c r="H2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3348</v>
      </c>
      <c r="I29" s="391"/>
      <c r="J29" s="393"/>
      <c r="K29" s="272"/>
      <c r="L29" s="272"/>
      <c r="M29" s="278"/>
      <c r="N29" s="115"/>
      <c r="O29" s="115"/>
      <c r="P29" s="405"/>
      <c r="Q29" s="397">
        <f>+Sklop29[[#This Row],[cena/enota brez DDV v EUR]]*Sklop29[[#This Row],[Stopnja DDV (%)]]</f>
        <v>0</v>
      </c>
      <c r="R29" s="397">
        <f>+Sklop29[[#This Row],[cena/enota brez DDV v EUR]]+Sklop29[[#This Row],[Davek (EUR)]]</f>
        <v>0</v>
      </c>
      <c r="S29" s="397">
        <f>+Sklop29[[#This Row],[cena/enota brez DDV v EUR]]*Sklop29[[#This Row],[Okvirna količina]]</f>
        <v>0</v>
      </c>
      <c r="T29" s="397">
        <f>+Sklop29[[#This Row],[Končna cena/enoto mere (EUR) z DDV]]*Sklop29[[#This Row],[Okvirna količina]]</f>
        <v>0</v>
      </c>
      <c r="U29" s="279"/>
    </row>
    <row r="30" spans="1:21" s="55" customFormat="1" ht="12">
      <c r="A30" s="77" t="s">
        <v>16</v>
      </c>
      <c r="B30" s="513" t="s">
        <v>527</v>
      </c>
      <c r="C30" s="388">
        <v>1</v>
      </c>
      <c r="D30" s="388" t="s">
        <v>0</v>
      </c>
      <c r="E30" s="390"/>
      <c r="F30" s="428">
        <v>10</v>
      </c>
      <c r="G30" s="432" t="s">
        <v>0</v>
      </c>
      <c r="H3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30" s="391"/>
      <c r="J30" s="393"/>
      <c r="K30" s="272"/>
      <c r="L30" s="272"/>
      <c r="M30" s="278"/>
      <c r="N30" s="115"/>
      <c r="O30" s="115"/>
      <c r="P30" s="405"/>
      <c r="Q30" s="397">
        <f>+Sklop29[[#This Row],[cena/enota brez DDV v EUR]]*Sklop29[[#This Row],[Stopnja DDV (%)]]</f>
        <v>0</v>
      </c>
      <c r="R30" s="397">
        <f>+Sklop29[[#This Row],[cena/enota brez DDV v EUR]]+Sklop29[[#This Row],[Davek (EUR)]]</f>
        <v>0</v>
      </c>
      <c r="S30" s="397">
        <f>+Sklop29[[#This Row],[cena/enota brez DDV v EUR]]*Sklop29[[#This Row],[Okvirna količina]]</f>
        <v>0</v>
      </c>
      <c r="T30" s="397">
        <f>+Sklop29[[#This Row],[Končna cena/enoto mere (EUR) z DDV]]*Sklop29[[#This Row],[Okvirna količina]]</f>
        <v>0</v>
      </c>
      <c r="U30" s="279"/>
    </row>
    <row r="31" spans="1:21" s="55" customFormat="1" ht="36">
      <c r="A31" s="77" t="s">
        <v>17</v>
      </c>
      <c r="B31" s="513" t="s">
        <v>1172</v>
      </c>
      <c r="C31" s="388" t="s">
        <v>535</v>
      </c>
      <c r="D31" s="388" t="s">
        <v>40</v>
      </c>
      <c r="E31" s="390"/>
      <c r="F31" s="428">
        <v>250</v>
      </c>
      <c r="G31" s="432" t="s">
        <v>40</v>
      </c>
      <c r="H3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250</v>
      </c>
      <c r="I31" s="391"/>
      <c r="J31" s="393"/>
      <c r="K31" s="272"/>
      <c r="L31" s="272"/>
      <c r="M31" s="278"/>
      <c r="N31" s="115"/>
      <c r="O31" s="115"/>
      <c r="P31" s="405"/>
      <c r="Q31" s="397">
        <f>+Sklop29[[#This Row],[cena/enota brez DDV v EUR]]*Sklop29[[#This Row],[Stopnja DDV (%)]]</f>
        <v>0</v>
      </c>
      <c r="R31" s="397">
        <f>+Sklop29[[#This Row],[cena/enota brez DDV v EUR]]+Sklop29[[#This Row],[Davek (EUR)]]</f>
        <v>0</v>
      </c>
      <c r="S31" s="397">
        <f>+Sklop29[[#This Row],[cena/enota brez DDV v EUR]]*Sklop29[[#This Row],[Okvirna količina]]</f>
        <v>0</v>
      </c>
      <c r="T31" s="397">
        <f>+Sklop29[[#This Row],[Končna cena/enoto mere (EUR) z DDV]]*Sklop29[[#This Row],[Okvirna količina]]</f>
        <v>0</v>
      </c>
      <c r="U31" s="279"/>
    </row>
    <row r="32" spans="1:21" s="55" customFormat="1" ht="36">
      <c r="A32" s="77" t="s">
        <v>18</v>
      </c>
      <c r="B32" s="570" t="s">
        <v>1173</v>
      </c>
      <c r="C32" s="388">
        <v>1</v>
      </c>
      <c r="D32" s="388" t="s">
        <v>40</v>
      </c>
      <c r="E32" s="390"/>
      <c r="F32" s="428">
        <v>380</v>
      </c>
      <c r="G32" s="432" t="s">
        <v>40</v>
      </c>
      <c r="H3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380</v>
      </c>
      <c r="I32" s="391"/>
      <c r="J32" s="393"/>
      <c r="K32" s="272"/>
      <c r="L32" s="272"/>
      <c r="M32" s="278"/>
      <c r="N32" s="115"/>
      <c r="O32" s="115"/>
      <c r="P32" s="405"/>
      <c r="Q32" s="397">
        <f>+Sklop29[[#This Row],[cena/enota brez DDV v EUR]]*Sklop29[[#This Row],[Stopnja DDV (%)]]</f>
        <v>0</v>
      </c>
      <c r="R32" s="397">
        <f>+Sklop29[[#This Row],[cena/enota brez DDV v EUR]]+Sklop29[[#This Row],[Davek (EUR)]]</f>
        <v>0</v>
      </c>
      <c r="S32" s="397">
        <f>+Sklop29[[#This Row],[cena/enota brez DDV v EUR]]*Sklop29[[#This Row],[Okvirna količina]]</f>
        <v>0</v>
      </c>
      <c r="T32" s="397">
        <f>+Sklop29[[#This Row],[Končna cena/enoto mere (EUR) z DDV]]*Sklop29[[#This Row],[Okvirna količina]]</f>
        <v>0</v>
      </c>
      <c r="U32" s="279"/>
    </row>
    <row r="33" spans="1:21" s="55" customFormat="1" ht="12">
      <c r="A33" s="77" t="s">
        <v>19</v>
      </c>
      <c r="B33" s="581" t="s">
        <v>537</v>
      </c>
      <c r="C33" s="388" t="s">
        <v>536</v>
      </c>
      <c r="D33" s="388" t="s">
        <v>40</v>
      </c>
      <c r="E33" s="390"/>
      <c r="F33" s="428">
        <v>10</v>
      </c>
      <c r="G33" s="432" t="s">
        <v>40</v>
      </c>
      <c r="H33"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33" s="391"/>
      <c r="J33" s="393"/>
      <c r="K33" s="272"/>
      <c r="L33" s="272"/>
      <c r="M33" s="278"/>
      <c r="N33" s="115"/>
      <c r="O33" s="115"/>
      <c r="P33" s="405"/>
      <c r="Q33" s="397">
        <f>+Sklop29[[#This Row],[cena/enota brez DDV v EUR]]*Sklop29[[#This Row],[Stopnja DDV (%)]]</f>
        <v>0</v>
      </c>
      <c r="R33" s="397">
        <f>+Sklop29[[#This Row],[cena/enota brez DDV v EUR]]+Sklop29[[#This Row],[Davek (EUR)]]</f>
        <v>0</v>
      </c>
      <c r="S33" s="397">
        <f>+Sklop29[[#This Row],[cena/enota brez DDV v EUR]]*Sklop29[[#This Row],[Okvirna količina]]</f>
        <v>0</v>
      </c>
      <c r="T33" s="397">
        <f>+Sklop29[[#This Row],[Končna cena/enoto mere (EUR) z DDV]]*Sklop29[[#This Row],[Okvirna količina]]</f>
        <v>0</v>
      </c>
      <c r="U33" s="279"/>
    </row>
    <row r="34" spans="1:21" s="55" customFormat="1" ht="12">
      <c r="A34" s="77" t="s">
        <v>20</v>
      </c>
      <c r="B34" s="513" t="s">
        <v>538</v>
      </c>
      <c r="C34" s="388">
        <v>1000</v>
      </c>
      <c r="D34" s="388" t="s">
        <v>75</v>
      </c>
      <c r="E34" s="390"/>
      <c r="F34" s="428">
        <v>1216</v>
      </c>
      <c r="G34" s="432" t="s">
        <v>0</v>
      </c>
      <c r="H34"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1216</v>
      </c>
      <c r="I34" s="391"/>
      <c r="J34" s="393"/>
      <c r="K34" s="272"/>
      <c r="L34" s="272"/>
      <c r="M34" s="278"/>
      <c r="N34" s="115"/>
      <c r="O34" s="115"/>
      <c r="P34" s="405"/>
      <c r="Q34" s="397">
        <f>+Sklop29[[#This Row],[cena/enota brez DDV v EUR]]*Sklop29[[#This Row],[Stopnja DDV (%)]]</f>
        <v>0</v>
      </c>
      <c r="R34" s="397">
        <f>+Sklop29[[#This Row],[cena/enota brez DDV v EUR]]+Sklop29[[#This Row],[Davek (EUR)]]</f>
        <v>0</v>
      </c>
      <c r="S34" s="397">
        <f>+Sklop29[[#This Row],[cena/enota brez DDV v EUR]]*Sklop29[[#This Row],[Okvirna količina]]</f>
        <v>0</v>
      </c>
      <c r="T34" s="397">
        <f>+Sklop29[[#This Row],[Končna cena/enoto mere (EUR) z DDV]]*Sklop29[[#This Row],[Okvirna količina]]</f>
        <v>0</v>
      </c>
      <c r="U34" s="279"/>
    </row>
    <row r="35" spans="1:21" s="55" customFormat="1" ht="12">
      <c r="A35" s="77" t="s">
        <v>21</v>
      </c>
      <c r="B35" s="513" t="s">
        <v>1174</v>
      </c>
      <c r="C35" s="388" t="s">
        <v>546</v>
      </c>
      <c r="D35" s="388" t="s">
        <v>75</v>
      </c>
      <c r="E35" s="390"/>
      <c r="F35" s="428">
        <v>6</v>
      </c>
      <c r="G35" s="432" t="s">
        <v>0</v>
      </c>
      <c r="H35"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6</v>
      </c>
      <c r="I35" s="391"/>
      <c r="J35" s="393"/>
      <c r="K35" s="272"/>
      <c r="L35" s="272"/>
      <c r="M35" s="278"/>
      <c r="N35" s="115"/>
      <c r="O35" s="115"/>
      <c r="P35" s="405"/>
      <c r="Q35" s="397">
        <f>+Sklop29[[#This Row],[cena/enota brez DDV v EUR]]*Sklop29[[#This Row],[Stopnja DDV (%)]]</f>
        <v>0</v>
      </c>
      <c r="R35" s="397">
        <f>+Sklop29[[#This Row],[cena/enota brez DDV v EUR]]+Sklop29[[#This Row],[Davek (EUR)]]</f>
        <v>0</v>
      </c>
      <c r="S35" s="397">
        <f>+Sklop29[[#This Row],[cena/enota brez DDV v EUR]]*Sklop29[[#This Row],[Okvirna količina]]</f>
        <v>0</v>
      </c>
      <c r="T35" s="397">
        <f>+Sklop29[[#This Row],[Končna cena/enoto mere (EUR) z DDV]]*Sklop29[[#This Row],[Okvirna količina]]</f>
        <v>0</v>
      </c>
      <c r="U35" s="279"/>
    </row>
    <row r="36" spans="1:21" s="55" customFormat="1" ht="12">
      <c r="A36" s="77" t="s">
        <v>22</v>
      </c>
      <c r="B36" s="513" t="s">
        <v>1175</v>
      </c>
      <c r="C36" s="388" t="s">
        <v>545</v>
      </c>
      <c r="D36" s="388" t="s">
        <v>75</v>
      </c>
      <c r="E36" s="390"/>
      <c r="F36" s="428">
        <v>20</v>
      </c>
      <c r="G36" s="432" t="s">
        <v>0</v>
      </c>
      <c r="H3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20</v>
      </c>
      <c r="I36" s="391"/>
      <c r="J36" s="393"/>
      <c r="K36" s="272"/>
      <c r="L36" s="272"/>
      <c r="M36" s="278"/>
      <c r="N36" s="115"/>
      <c r="O36" s="115"/>
      <c r="P36" s="405"/>
      <c r="Q36" s="397">
        <f>+Sklop29[[#This Row],[cena/enota brez DDV v EUR]]*Sklop29[[#This Row],[Stopnja DDV (%)]]</f>
        <v>0</v>
      </c>
      <c r="R36" s="397">
        <f>+Sklop29[[#This Row],[cena/enota brez DDV v EUR]]+Sklop29[[#This Row],[Davek (EUR)]]</f>
        <v>0</v>
      </c>
      <c r="S36" s="397">
        <f>+Sklop29[[#This Row],[cena/enota brez DDV v EUR]]*Sklop29[[#This Row],[Okvirna količina]]</f>
        <v>0</v>
      </c>
      <c r="T36" s="397">
        <f>+Sklop29[[#This Row],[Končna cena/enoto mere (EUR) z DDV]]*Sklop29[[#This Row],[Okvirna količina]]</f>
        <v>0</v>
      </c>
      <c r="U36" s="279"/>
    </row>
    <row r="37" spans="1:21" s="55" customFormat="1" ht="12">
      <c r="A37" s="77" t="s">
        <v>23</v>
      </c>
      <c r="B37" s="513" t="s">
        <v>1176</v>
      </c>
      <c r="C37" s="388" t="s">
        <v>539</v>
      </c>
      <c r="D37" s="388" t="s">
        <v>75</v>
      </c>
      <c r="E37" s="390"/>
      <c r="F37" s="428">
        <v>12</v>
      </c>
      <c r="G37" s="432" t="s">
        <v>0</v>
      </c>
      <c r="H3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12</v>
      </c>
      <c r="I37" s="391"/>
      <c r="J37" s="393"/>
      <c r="K37" s="272"/>
      <c r="L37" s="272"/>
      <c r="M37" s="278"/>
      <c r="N37" s="115"/>
      <c r="O37" s="115"/>
      <c r="P37" s="405"/>
      <c r="Q37" s="397">
        <f>+Sklop29[[#This Row],[cena/enota brez DDV v EUR]]*Sklop29[[#This Row],[Stopnja DDV (%)]]</f>
        <v>0</v>
      </c>
      <c r="R37" s="397">
        <f>+Sklop29[[#This Row],[cena/enota brez DDV v EUR]]+Sklop29[[#This Row],[Davek (EUR)]]</f>
        <v>0</v>
      </c>
      <c r="S37" s="397">
        <f>+Sklop29[[#This Row],[cena/enota brez DDV v EUR]]*Sklop29[[#This Row],[Okvirna količina]]</f>
        <v>0</v>
      </c>
      <c r="T37" s="397">
        <f>+Sklop29[[#This Row],[Končna cena/enoto mere (EUR) z DDV]]*Sklop29[[#This Row],[Okvirna količina]]</f>
        <v>0</v>
      </c>
      <c r="U37" s="279"/>
    </row>
    <row r="38" spans="1:21" s="55" customFormat="1" ht="12">
      <c r="A38" s="77" t="s">
        <v>24</v>
      </c>
      <c r="B38" s="513" t="s">
        <v>1177</v>
      </c>
      <c r="C38" s="388" t="s">
        <v>540</v>
      </c>
      <c r="D38" s="388" t="s">
        <v>75</v>
      </c>
      <c r="E38" s="390"/>
      <c r="F38" s="428">
        <v>20</v>
      </c>
      <c r="G38" s="432" t="s">
        <v>0</v>
      </c>
      <c r="H3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20</v>
      </c>
      <c r="I38" s="391"/>
      <c r="J38" s="393"/>
      <c r="K38" s="272"/>
      <c r="L38" s="272"/>
      <c r="M38" s="278"/>
      <c r="N38" s="115"/>
      <c r="O38" s="115"/>
      <c r="P38" s="405"/>
      <c r="Q38" s="397">
        <f>+Sklop29[[#This Row],[cena/enota brez DDV v EUR]]*Sklop29[[#This Row],[Stopnja DDV (%)]]</f>
        <v>0</v>
      </c>
      <c r="R38" s="397">
        <f>+Sklop29[[#This Row],[cena/enota brez DDV v EUR]]+Sklop29[[#This Row],[Davek (EUR)]]</f>
        <v>0</v>
      </c>
      <c r="S38" s="397">
        <f>+Sklop29[[#This Row],[cena/enota brez DDV v EUR]]*Sklop29[[#This Row],[Okvirna količina]]</f>
        <v>0</v>
      </c>
      <c r="T38" s="397">
        <f>+Sklop29[[#This Row],[Končna cena/enoto mere (EUR) z DDV]]*Sklop29[[#This Row],[Okvirna količina]]</f>
        <v>0</v>
      </c>
      <c r="U38" s="279"/>
    </row>
    <row r="39" spans="1:21" s="55" customFormat="1" ht="12">
      <c r="A39" s="77" t="s">
        <v>25</v>
      </c>
      <c r="B39" s="513" t="s">
        <v>1178</v>
      </c>
      <c r="C39" s="388" t="s">
        <v>540</v>
      </c>
      <c r="D39" s="388" t="s">
        <v>75</v>
      </c>
      <c r="E39" s="390"/>
      <c r="F39" s="428">
        <v>66</v>
      </c>
      <c r="G39" s="432" t="s">
        <v>0</v>
      </c>
      <c r="H3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66</v>
      </c>
      <c r="I39" s="391"/>
      <c r="J39" s="393"/>
      <c r="K39" s="272"/>
      <c r="L39" s="272"/>
      <c r="M39" s="278"/>
      <c r="N39" s="115"/>
      <c r="O39" s="115"/>
      <c r="P39" s="405"/>
      <c r="Q39" s="397">
        <f>+Sklop29[[#This Row],[cena/enota brez DDV v EUR]]*Sklop29[[#This Row],[Stopnja DDV (%)]]</f>
        <v>0</v>
      </c>
      <c r="R39" s="397">
        <f>+Sklop29[[#This Row],[cena/enota brez DDV v EUR]]+Sklop29[[#This Row],[Davek (EUR)]]</f>
        <v>0</v>
      </c>
      <c r="S39" s="397">
        <f>+Sklop29[[#This Row],[cena/enota brez DDV v EUR]]*Sklop29[[#This Row],[Okvirna količina]]</f>
        <v>0</v>
      </c>
      <c r="T39" s="397">
        <f>+Sklop29[[#This Row],[Končna cena/enoto mere (EUR) z DDV]]*Sklop29[[#This Row],[Okvirna količina]]</f>
        <v>0</v>
      </c>
      <c r="U39" s="279"/>
    </row>
    <row r="40" spans="1:21" s="55" customFormat="1" ht="12">
      <c r="A40" s="77" t="s">
        <v>26</v>
      </c>
      <c r="B40" s="513" t="s">
        <v>1179</v>
      </c>
      <c r="C40" s="388" t="s">
        <v>541</v>
      </c>
      <c r="D40" s="388" t="s">
        <v>75</v>
      </c>
      <c r="E40" s="390"/>
      <c r="F40" s="428">
        <v>4</v>
      </c>
      <c r="G40" s="432" t="s">
        <v>0</v>
      </c>
      <c r="H4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v>
      </c>
      <c r="I40" s="391"/>
      <c r="J40" s="393"/>
      <c r="K40" s="272"/>
      <c r="L40" s="272"/>
      <c r="M40" s="278"/>
      <c r="N40" s="115"/>
      <c r="O40" s="115"/>
      <c r="P40" s="405"/>
      <c r="Q40" s="397">
        <f>+Sklop29[[#This Row],[cena/enota brez DDV v EUR]]*Sklop29[[#This Row],[Stopnja DDV (%)]]</f>
        <v>0</v>
      </c>
      <c r="R40" s="397">
        <f>+Sklop29[[#This Row],[cena/enota brez DDV v EUR]]+Sklop29[[#This Row],[Davek (EUR)]]</f>
        <v>0</v>
      </c>
      <c r="S40" s="397">
        <f>+Sklop29[[#This Row],[cena/enota brez DDV v EUR]]*Sklop29[[#This Row],[Okvirna količina]]</f>
        <v>0</v>
      </c>
      <c r="T40" s="397">
        <f>+Sklop29[[#This Row],[Končna cena/enoto mere (EUR) z DDV]]*Sklop29[[#This Row],[Okvirna količina]]</f>
        <v>0</v>
      </c>
      <c r="U40" s="279"/>
    </row>
    <row r="41" spans="1:21" s="55" customFormat="1" ht="12">
      <c r="A41" s="77" t="s">
        <v>27</v>
      </c>
      <c r="B41" s="513" t="s">
        <v>1180</v>
      </c>
      <c r="C41" s="388" t="s">
        <v>541</v>
      </c>
      <c r="D41" s="388" t="s">
        <v>75</v>
      </c>
      <c r="E41" s="390"/>
      <c r="F41" s="428">
        <v>10</v>
      </c>
      <c r="G41" s="432" t="s">
        <v>0</v>
      </c>
      <c r="H4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41" s="391"/>
      <c r="J41" s="393"/>
      <c r="K41" s="272"/>
      <c r="L41" s="272"/>
      <c r="M41" s="278"/>
      <c r="N41" s="115"/>
      <c r="O41" s="115"/>
      <c r="P41" s="405"/>
      <c r="Q41" s="397">
        <f>+Sklop29[[#This Row],[cena/enota brez DDV v EUR]]*Sklop29[[#This Row],[Stopnja DDV (%)]]</f>
        <v>0</v>
      </c>
      <c r="R41" s="397">
        <f>+Sklop29[[#This Row],[cena/enota brez DDV v EUR]]+Sklop29[[#This Row],[Davek (EUR)]]</f>
        <v>0</v>
      </c>
      <c r="S41" s="397">
        <f>+Sklop29[[#This Row],[cena/enota brez DDV v EUR]]*Sklop29[[#This Row],[Okvirna količina]]</f>
        <v>0</v>
      </c>
      <c r="T41" s="397">
        <f>+Sklop29[[#This Row],[Končna cena/enoto mere (EUR) z DDV]]*Sklop29[[#This Row],[Okvirna količina]]</f>
        <v>0</v>
      </c>
      <c r="U41" s="279"/>
    </row>
    <row r="42" spans="1:21" s="55" customFormat="1" ht="12">
      <c r="A42" s="77" t="s">
        <v>28</v>
      </c>
      <c r="B42" s="513" t="s">
        <v>1181</v>
      </c>
      <c r="C42" s="388" t="s">
        <v>543</v>
      </c>
      <c r="D42" s="388" t="s">
        <v>75</v>
      </c>
      <c r="E42" s="390"/>
      <c r="F42" s="428">
        <v>20</v>
      </c>
      <c r="G42" s="432" t="s">
        <v>0</v>
      </c>
      <c r="H4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20</v>
      </c>
      <c r="I42" s="391"/>
      <c r="J42" s="393"/>
      <c r="K42" s="272"/>
      <c r="L42" s="272"/>
      <c r="M42" s="278"/>
      <c r="N42" s="115"/>
      <c r="O42" s="115"/>
      <c r="P42" s="405"/>
      <c r="Q42" s="397">
        <f>+Sklop29[[#This Row],[cena/enota brez DDV v EUR]]*Sklop29[[#This Row],[Stopnja DDV (%)]]</f>
        <v>0</v>
      </c>
      <c r="R42" s="397">
        <f>+Sklop29[[#This Row],[cena/enota brez DDV v EUR]]+Sklop29[[#This Row],[Davek (EUR)]]</f>
        <v>0</v>
      </c>
      <c r="S42" s="397">
        <f>+Sklop29[[#This Row],[cena/enota brez DDV v EUR]]*Sklop29[[#This Row],[Okvirna količina]]</f>
        <v>0</v>
      </c>
      <c r="T42" s="397">
        <f>+Sklop29[[#This Row],[Končna cena/enoto mere (EUR) z DDV]]*Sklop29[[#This Row],[Okvirna količina]]</f>
        <v>0</v>
      </c>
      <c r="U42" s="279"/>
    </row>
    <row r="43" spans="1:21" s="55" customFormat="1" ht="12">
      <c r="A43" s="77" t="s">
        <v>29</v>
      </c>
      <c r="B43" s="513" t="s">
        <v>1182</v>
      </c>
      <c r="C43" s="388" t="s">
        <v>542</v>
      </c>
      <c r="D43" s="388" t="s">
        <v>75</v>
      </c>
      <c r="E43" s="390"/>
      <c r="F43" s="428">
        <v>4</v>
      </c>
      <c r="G43" s="432" t="s">
        <v>0</v>
      </c>
      <c r="H43"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v>
      </c>
      <c r="I43" s="391"/>
      <c r="J43" s="393"/>
      <c r="K43" s="272"/>
      <c r="L43" s="272"/>
      <c r="M43" s="278"/>
      <c r="N43" s="115"/>
      <c r="O43" s="115"/>
      <c r="P43" s="405"/>
      <c r="Q43" s="397">
        <f>+Sklop29[[#This Row],[cena/enota brez DDV v EUR]]*Sklop29[[#This Row],[Stopnja DDV (%)]]</f>
        <v>0</v>
      </c>
      <c r="R43" s="397">
        <f>+Sklop29[[#This Row],[cena/enota brez DDV v EUR]]+Sklop29[[#This Row],[Davek (EUR)]]</f>
        <v>0</v>
      </c>
      <c r="S43" s="397">
        <f>+Sklop29[[#This Row],[cena/enota brez DDV v EUR]]*Sklop29[[#This Row],[Okvirna količina]]</f>
        <v>0</v>
      </c>
      <c r="T43" s="397">
        <f>+Sklop29[[#This Row],[Končna cena/enoto mere (EUR) z DDV]]*Sklop29[[#This Row],[Okvirna količina]]</f>
        <v>0</v>
      </c>
      <c r="U43" s="279"/>
    </row>
    <row r="44" spans="1:21" s="55" customFormat="1" ht="12">
      <c r="A44" s="77" t="s">
        <v>30</v>
      </c>
      <c r="B44" s="513" t="s">
        <v>1183</v>
      </c>
      <c r="C44" s="388" t="s">
        <v>544</v>
      </c>
      <c r="D44" s="388" t="s">
        <v>75</v>
      </c>
      <c r="E44" s="390"/>
      <c r="F44" s="428">
        <v>4</v>
      </c>
      <c r="G44" s="432" t="s">
        <v>0</v>
      </c>
      <c r="H44"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v>
      </c>
      <c r="I44" s="391"/>
      <c r="J44" s="393"/>
      <c r="K44" s="272"/>
      <c r="L44" s="272"/>
      <c r="M44" s="278"/>
      <c r="N44" s="115"/>
      <c r="O44" s="115"/>
      <c r="P44" s="405"/>
      <c r="Q44" s="397">
        <f>+Sklop29[[#This Row],[cena/enota brez DDV v EUR]]*Sklop29[[#This Row],[Stopnja DDV (%)]]</f>
        <v>0</v>
      </c>
      <c r="R44" s="397">
        <f>+Sklop29[[#This Row],[cena/enota brez DDV v EUR]]+Sklop29[[#This Row],[Davek (EUR)]]</f>
        <v>0</v>
      </c>
      <c r="S44" s="397">
        <f>+Sklop29[[#This Row],[cena/enota brez DDV v EUR]]*Sklop29[[#This Row],[Okvirna količina]]</f>
        <v>0</v>
      </c>
      <c r="T44" s="397">
        <f>+Sklop29[[#This Row],[Končna cena/enoto mere (EUR) z DDV]]*Sklop29[[#This Row],[Okvirna količina]]</f>
        <v>0</v>
      </c>
      <c r="U44" s="279"/>
    </row>
    <row r="45" spans="1:21" s="55" customFormat="1" ht="12">
      <c r="A45" s="77" t="s">
        <v>31</v>
      </c>
      <c r="B45" s="513" t="s">
        <v>1184</v>
      </c>
      <c r="C45" s="388" t="s">
        <v>544</v>
      </c>
      <c r="D45" s="388" t="s">
        <v>75</v>
      </c>
      <c r="E45" s="390"/>
      <c r="F45" s="428">
        <v>2</v>
      </c>
      <c r="G45" s="432" t="s">
        <v>0</v>
      </c>
      <c r="H45"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v>
      </c>
      <c r="I45" s="391"/>
      <c r="J45" s="393"/>
      <c r="K45" s="272"/>
      <c r="L45" s="272"/>
      <c r="M45" s="278"/>
      <c r="N45" s="115"/>
      <c r="O45" s="115"/>
      <c r="P45" s="405"/>
      <c r="Q45" s="397">
        <f>+Sklop29[[#This Row],[cena/enota brez DDV v EUR]]*Sklop29[[#This Row],[Stopnja DDV (%)]]</f>
        <v>0</v>
      </c>
      <c r="R45" s="397">
        <f>+Sklop29[[#This Row],[cena/enota brez DDV v EUR]]+Sklop29[[#This Row],[Davek (EUR)]]</f>
        <v>0</v>
      </c>
      <c r="S45" s="397">
        <f>+Sklop29[[#This Row],[cena/enota brez DDV v EUR]]*Sklop29[[#This Row],[Okvirna količina]]</f>
        <v>0</v>
      </c>
      <c r="T45" s="397">
        <f>+Sklop29[[#This Row],[Končna cena/enoto mere (EUR) z DDV]]*Sklop29[[#This Row],[Okvirna količina]]</f>
        <v>0</v>
      </c>
      <c r="U45" s="279"/>
    </row>
    <row r="46" spans="1:21" s="55" customFormat="1" ht="12">
      <c r="A46" s="77" t="s">
        <v>32</v>
      </c>
      <c r="B46" s="513" t="s">
        <v>1185</v>
      </c>
      <c r="C46" s="388" t="s">
        <v>548</v>
      </c>
      <c r="D46" s="388" t="s">
        <v>75</v>
      </c>
      <c r="E46" s="390"/>
      <c r="F46" s="428">
        <v>20</v>
      </c>
      <c r="G46" s="432" t="s">
        <v>0</v>
      </c>
      <c r="H4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20</v>
      </c>
      <c r="I46" s="391"/>
      <c r="J46" s="393"/>
      <c r="K46" s="272"/>
      <c r="L46" s="272"/>
      <c r="M46" s="278"/>
      <c r="N46" s="115"/>
      <c r="O46" s="115"/>
      <c r="P46" s="405"/>
      <c r="Q46" s="397">
        <f>+Sklop29[[#This Row],[cena/enota brez DDV v EUR]]*Sklop29[[#This Row],[Stopnja DDV (%)]]</f>
        <v>0</v>
      </c>
      <c r="R46" s="397">
        <f>+Sklop29[[#This Row],[cena/enota brez DDV v EUR]]+Sklop29[[#This Row],[Davek (EUR)]]</f>
        <v>0</v>
      </c>
      <c r="S46" s="397">
        <f>+Sklop29[[#This Row],[cena/enota brez DDV v EUR]]*Sklop29[[#This Row],[Okvirna količina]]</f>
        <v>0</v>
      </c>
      <c r="T46" s="397">
        <f>+Sklop29[[#This Row],[Končna cena/enoto mere (EUR) z DDV]]*Sklop29[[#This Row],[Okvirna količina]]</f>
        <v>0</v>
      </c>
      <c r="U46" s="279"/>
    </row>
    <row r="47" spans="1:21" s="55" customFormat="1" ht="12">
      <c r="A47" s="77" t="s">
        <v>33</v>
      </c>
      <c r="B47" s="513" t="s">
        <v>1186</v>
      </c>
      <c r="C47" s="388" t="s">
        <v>549</v>
      </c>
      <c r="D47" s="388" t="s">
        <v>75</v>
      </c>
      <c r="E47" s="390"/>
      <c r="F47" s="428">
        <v>65</v>
      </c>
      <c r="G47" s="432" t="s">
        <v>0</v>
      </c>
      <c r="H4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65</v>
      </c>
      <c r="I47" s="391"/>
      <c r="J47" s="393"/>
      <c r="K47" s="272"/>
      <c r="L47" s="272"/>
      <c r="M47" s="278"/>
      <c r="N47" s="115"/>
      <c r="O47" s="115"/>
      <c r="P47" s="405"/>
      <c r="Q47" s="397">
        <f>+Sklop29[[#This Row],[cena/enota brez DDV v EUR]]*Sklop29[[#This Row],[Stopnja DDV (%)]]</f>
        <v>0</v>
      </c>
      <c r="R47" s="397">
        <f>+Sklop29[[#This Row],[cena/enota brez DDV v EUR]]+Sklop29[[#This Row],[Davek (EUR)]]</f>
        <v>0</v>
      </c>
      <c r="S47" s="397">
        <f>+Sklop29[[#This Row],[cena/enota brez DDV v EUR]]*Sklop29[[#This Row],[Okvirna količina]]</f>
        <v>0</v>
      </c>
      <c r="T47" s="397">
        <f>+Sklop29[[#This Row],[Končna cena/enoto mere (EUR) z DDV]]*Sklop29[[#This Row],[Okvirna količina]]</f>
        <v>0</v>
      </c>
      <c r="U47" s="279"/>
    </row>
    <row r="48" spans="1:21" s="55" customFormat="1" ht="12">
      <c r="A48" s="77" t="s">
        <v>34</v>
      </c>
      <c r="B48" s="513" t="s">
        <v>1187</v>
      </c>
      <c r="C48" s="388" t="s">
        <v>146</v>
      </c>
      <c r="D48" s="388" t="s">
        <v>75</v>
      </c>
      <c r="E48" s="390"/>
      <c r="F48" s="428">
        <v>16</v>
      </c>
      <c r="G48" s="432" t="s">
        <v>0</v>
      </c>
      <c r="H4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16</v>
      </c>
      <c r="I48" s="391"/>
      <c r="J48" s="393"/>
      <c r="K48" s="272"/>
      <c r="L48" s="272"/>
      <c r="M48" s="278"/>
      <c r="N48" s="115"/>
      <c r="O48" s="115"/>
      <c r="P48" s="405"/>
      <c r="Q48" s="397">
        <f>+Sklop29[[#This Row],[cena/enota brez DDV v EUR]]*Sklop29[[#This Row],[Stopnja DDV (%)]]</f>
        <v>0</v>
      </c>
      <c r="R48" s="397">
        <f>+Sklop29[[#This Row],[cena/enota brez DDV v EUR]]+Sklop29[[#This Row],[Davek (EUR)]]</f>
        <v>0</v>
      </c>
      <c r="S48" s="397">
        <f>+Sklop29[[#This Row],[cena/enota brez DDV v EUR]]*Sklop29[[#This Row],[Okvirna količina]]</f>
        <v>0</v>
      </c>
      <c r="T48" s="397">
        <f>+Sklop29[[#This Row],[Končna cena/enoto mere (EUR) z DDV]]*Sklop29[[#This Row],[Okvirna količina]]</f>
        <v>0</v>
      </c>
      <c r="U48" s="279"/>
    </row>
    <row r="49" spans="1:21" s="55" customFormat="1" ht="12">
      <c r="A49" s="77" t="s">
        <v>150</v>
      </c>
      <c r="B49" s="513" t="s">
        <v>1188</v>
      </c>
      <c r="C49" s="388" t="s">
        <v>542</v>
      </c>
      <c r="D49" s="388" t="s">
        <v>75</v>
      </c>
      <c r="E49" s="390"/>
      <c r="F49" s="428">
        <v>2</v>
      </c>
      <c r="G49" s="432" t="s">
        <v>0</v>
      </c>
      <c r="H4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v>
      </c>
      <c r="I49" s="391"/>
      <c r="J49" s="393"/>
      <c r="K49" s="272"/>
      <c r="L49" s="272"/>
      <c r="M49" s="278"/>
      <c r="N49" s="115"/>
      <c r="O49" s="115"/>
      <c r="P49" s="405"/>
      <c r="Q49" s="397">
        <f>+Sklop29[[#This Row],[cena/enota brez DDV v EUR]]*Sklop29[[#This Row],[Stopnja DDV (%)]]</f>
        <v>0</v>
      </c>
      <c r="R49" s="397">
        <f>+Sklop29[[#This Row],[cena/enota brez DDV v EUR]]+Sklop29[[#This Row],[Davek (EUR)]]</f>
        <v>0</v>
      </c>
      <c r="S49" s="397">
        <f>+Sklop29[[#This Row],[cena/enota brez DDV v EUR]]*Sklop29[[#This Row],[Okvirna količina]]</f>
        <v>0</v>
      </c>
      <c r="T49" s="397">
        <f>+Sklop29[[#This Row],[Končna cena/enoto mere (EUR) z DDV]]*Sklop29[[#This Row],[Okvirna količina]]</f>
        <v>0</v>
      </c>
      <c r="U49" s="279"/>
    </row>
    <row r="50" spans="1:21" s="55" customFormat="1" ht="12">
      <c r="A50" s="77" t="s">
        <v>151</v>
      </c>
      <c r="B50" s="513" t="s">
        <v>1189</v>
      </c>
      <c r="C50" s="388" t="s">
        <v>542</v>
      </c>
      <c r="D50" s="388" t="s">
        <v>75</v>
      </c>
      <c r="E50" s="390"/>
      <c r="F50" s="428">
        <v>4</v>
      </c>
      <c r="G50" s="432" t="s">
        <v>0</v>
      </c>
      <c r="H5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v>
      </c>
      <c r="I50" s="391"/>
      <c r="J50" s="393"/>
      <c r="K50" s="272"/>
      <c r="L50" s="272"/>
      <c r="M50" s="278"/>
      <c r="N50" s="115"/>
      <c r="O50" s="115"/>
      <c r="P50" s="405"/>
      <c r="Q50" s="397">
        <f>+Sklop29[[#This Row],[cena/enota brez DDV v EUR]]*Sklop29[[#This Row],[Stopnja DDV (%)]]</f>
        <v>0</v>
      </c>
      <c r="R50" s="397">
        <f>+Sklop29[[#This Row],[cena/enota brez DDV v EUR]]+Sklop29[[#This Row],[Davek (EUR)]]</f>
        <v>0</v>
      </c>
      <c r="S50" s="397">
        <f>+Sklop29[[#This Row],[cena/enota brez DDV v EUR]]*Sklop29[[#This Row],[Okvirna količina]]</f>
        <v>0</v>
      </c>
      <c r="T50" s="397">
        <f>+Sklop29[[#This Row],[Končna cena/enoto mere (EUR) z DDV]]*Sklop29[[#This Row],[Okvirna količina]]</f>
        <v>0</v>
      </c>
      <c r="U50" s="279"/>
    </row>
    <row r="51" spans="1:21" s="55" customFormat="1" ht="12">
      <c r="A51" s="77" t="s">
        <v>152</v>
      </c>
      <c r="B51" s="513" t="s">
        <v>1190</v>
      </c>
      <c r="C51" s="388" t="s">
        <v>542</v>
      </c>
      <c r="D51" s="388" t="s">
        <v>75</v>
      </c>
      <c r="E51" s="390"/>
      <c r="F51" s="428">
        <v>70</v>
      </c>
      <c r="G51" s="432" t="s">
        <v>0</v>
      </c>
      <c r="H5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70</v>
      </c>
      <c r="I51" s="391"/>
      <c r="J51" s="393"/>
      <c r="K51" s="272"/>
      <c r="L51" s="272"/>
      <c r="M51" s="278"/>
      <c r="N51" s="115"/>
      <c r="O51" s="115"/>
      <c r="P51" s="405"/>
      <c r="Q51" s="397">
        <f>+Sklop29[[#This Row],[cena/enota brez DDV v EUR]]*Sklop29[[#This Row],[Stopnja DDV (%)]]</f>
        <v>0</v>
      </c>
      <c r="R51" s="397">
        <f>+Sklop29[[#This Row],[cena/enota brez DDV v EUR]]+Sklop29[[#This Row],[Davek (EUR)]]</f>
        <v>0</v>
      </c>
      <c r="S51" s="397">
        <f>+Sklop29[[#This Row],[cena/enota brez DDV v EUR]]*Sklop29[[#This Row],[Okvirna količina]]</f>
        <v>0</v>
      </c>
      <c r="T51" s="397">
        <f>+Sklop29[[#This Row],[Končna cena/enoto mere (EUR) z DDV]]*Sklop29[[#This Row],[Okvirna količina]]</f>
        <v>0</v>
      </c>
      <c r="U51" s="279"/>
    </row>
    <row r="52" spans="1:21" s="55" customFormat="1" ht="12">
      <c r="A52" s="77" t="s">
        <v>153</v>
      </c>
      <c r="B52" s="513" t="s">
        <v>1191</v>
      </c>
      <c r="C52" s="388" t="s">
        <v>550</v>
      </c>
      <c r="D52" s="388" t="s">
        <v>75</v>
      </c>
      <c r="E52" s="390"/>
      <c r="F52" s="428">
        <v>3</v>
      </c>
      <c r="G52" s="432" t="s">
        <v>0</v>
      </c>
      <c r="H5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v>
      </c>
      <c r="I52" s="391"/>
      <c r="J52" s="393"/>
      <c r="K52" s="272"/>
      <c r="L52" s="272"/>
      <c r="M52" s="278"/>
      <c r="N52" s="115"/>
      <c r="O52" s="115"/>
      <c r="P52" s="405"/>
      <c r="Q52" s="397">
        <f>+Sklop29[[#This Row],[cena/enota brez DDV v EUR]]*Sklop29[[#This Row],[Stopnja DDV (%)]]</f>
        <v>0</v>
      </c>
      <c r="R52" s="397">
        <f>+Sklop29[[#This Row],[cena/enota brez DDV v EUR]]+Sklop29[[#This Row],[Davek (EUR)]]</f>
        <v>0</v>
      </c>
      <c r="S52" s="397">
        <f>+Sklop29[[#This Row],[cena/enota brez DDV v EUR]]*Sklop29[[#This Row],[Okvirna količina]]</f>
        <v>0</v>
      </c>
      <c r="T52" s="397">
        <f>+Sklop29[[#This Row],[Končna cena/enoto mere (EUR) z DDV]]*Sklop29[[#This Row],[Okvirna količina]]</f>
        <v>0</v>
      </c>
      <c r="U52" s="279"/>
    </row>
    <row r="53" spans="1:21" s="55" customFormat="1" ht="12">
      <c r="A53" s="77" t="s">
        <v>154</v>
      </c>
      <c r="B53" s="513" t="s">
        <v>1192</v>
      </c>
      <c r="C53" s="388" t="s">
        <v>547</v>
      </c>
      <c r="D53" s="388" t="s">
        <v>75</v>
      </c>
      <c r="E53" s="390"/>
      <c r="F53" s="428">
        <v>5</v>
      </c>
      <c r="G53" s="432" t="s">
        <v>0</v>
      </c>
      <c r="H53"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5</v>
      </c>
      <c r="I53" s="391"/>
      <c r="J53" s="393"/>
      <c r="K53" s="272"/>
      <c r="L53" s="272"/>
      <c r="M53" s="278"/>
      <c r="N53" s="115"/>
      <c r="O53" s="115"/>
      <c r="P53" s="405"/>
      <c r="Q53" s="397">
        <f>+Sklop29[[#This Row],[cena/enota brez DDV v EUR]]*Sklop29[[#This Row],[Stopnja DDV (%)]]</f>
        <v>0</v>
      </c>
      <c r="R53" s="397">
        <f>+Sklop29[[#This Row],[cena/enota brez DDV v EUR]]+Sklop29[[#This Row],[Davek (EUR)]]</f>
        <v>0</v>
      </c>
      <c r="S53" s="397">
        <f>+Sklop29[[#This Row],[cena/enota brez DDV v EUR]]*Sklop29[[#This Row],[Okvirna količina]]</f>
        <v>0</v>
      </c>
      <c r="T53" s="397">
        <f>+Sklop29[[#This Row],[Končna cena/enoto mere (EUR) z DDV]]*Sklop29[[#This Row],[Okvirna količina]]</f>
        <v>0</v>
      </c>
      <c r="U53" s="279"/>
    </row>
    <row r="54" spans="1:21" s="55" customFormat="1" ht="12">
      <c r="A54" s="77" t="s">
        <v>155</v>
      </c>
      <c r="B54" s="513" t="s">
        <v>1193</v>
      </c>
      <c r="C54" s="388" t="s">
        <v>551</v>
      </c>
      <c r="D54" s="388" t="s">
        <v>75</v>
      </c>
      <c r="E54" s="390"/>
      <c r="F54" s="428">
        <v>20</v>
      </c>
      <c r="G54" s="432" t="s">
        <v>0</v>
      </c>
      <c r="H54"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20</v>
      </c>
      <c r="I54" s="391"/>
      <c r="J54" s="393"/>
      <c r="K54" s="272"/>
      <c r="L54" s="272"/>
      <c r="M54" s="278"/>
      <c r="N54" s="115"/>
      <c r="O54" s="115"/>
      <c r="P54" s="405"/>
      <c r="Q54" s="397">
        <f>+Sklop29[[#This Row],[cena/enota brez DDV v EUR]]*Sklop29[[#This Row],[Stopnja DDV (%)]]</f>
        <v>0</v>
      </c>
      <c r="R54" s="397">
        <f>+Sklop29[[#This Row],[cena/enota brez DDV v EUR]]+Sklop29[[#This Row],[Davek (EUR)]]</f>
        <v>0</v>
      </c>
      <c r="S54" s="397">
        <f>+Sklop29[[#This Row],[cena/enota brez DDV v EUR]]*Sklop29[[#This Row],[Okvirna količina]]</f>
        <v>0</v>
      </c>
      <c r="T54" s="397">
        <f>+Sklop29[[#This Row],[Končna cena/enoto mere (EUR) z DDV]]*Sklop29[[#This Row],[Okvirna količina]]</f>
        <v>0</v>
      </c>
      <c r="U54" s="279"/>
    </row>
    <row r="55" spans="1:21" s="55" customFormat="1" ht="12">
      <c r="A55" s="77" t="s">
        <v>156</v>
      </c>
      <c r="B55" s="513" t="s">
        <v>1194</v>
      </c>
      <c r="C55" s="388" t="s">
        <v>552</v>
      </c>
      <c r="D55" s="388" t="s">
        <v>75</v>
      </c>
      <c r="E55" s="390"/>
      <c r="F55" s="428">
        <v>1</v>
      </c>
      <c r="G55" s="432" t="s">
        <v>0</v>
      </c>
      <c r="H55"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v>
      </c>
      <c r="I55" s="391"/>
      <c r="J55" s="393"/>
      <c r="K55" s="272"/>
      <c r="L55" s="272"/>
      <c r="M55" s="278"/>
      <c r="N55" s="115"/>
      <c r="O55" s="115"/>
      <c r="P55" s="405"/>
      <c r="Q55" s="397">
        <f>+Sklop29[[#This Row],[cena/enota brez DDV v EUR]]*Sklop29[[#This Row],[Stopnja DDV (%)]]</f>
        <v>0</v>
      </c>
      <c r="R55" s="397">
        <f>+Sklop29[[#This Row],[cena/enota brez DDV v EUR]]+Sklop29[[#This Row],[Davek (EUR)]]</f>
        <v>0</v>
      </c>
      <c r="S55" s="397">
        <f>+Sklop29[[#This Row],[cena/enota brez DDV v EUR]]*Sklop29[[#This Row],[Okvirna količina]]</f>
        <v>0</v>
      </c>
      <c r="T55" s="397">
        <f>+Sklop29[[#This Row],[Končna cena/enoto mere (EUR) z DDV]]*Sklop29[[#This Row],[Okvirna količina]]</f>
        <v>0</v>
      </c>
      <c r="U55" s="279"/>
    </row>
    <row r="56" spans="1:21" s="55" customFormat="1" ht="12">
      <c r="A56" s="77" t="s">
        <v>157</v>
      </c>
      <c r="B56" s="513" t="s">
        <v>1195</v>
      </c>
      <c r="C56" s="388" t="s">
        <v>850</v>
      </c>
      <c r="D56" s="388" t="s">
        <v>75</v>
      </c>
      <c r="E56" s="390"/>
      <c r="F56" s="428">
        <v>4</v>
      </c>
      <c r="G56" s="432" t="s">
        <v>0</v>
      </c>
      <c r="H5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v>
      </c>
      <c r="I56" s="391"/>
      <c r="J56" s="393"/>
      <c r="K56" s="272"/>
      <c r="L56" s="272"/>
      <c r="M56" s="278"/>
      <c r="N56" s="115"/>
      <c r="O56" s="115"/>
      <c r="P56" s="405"/>
      <c r="Q56" s="397">
        <f>+Sklop29[[#This Row],[cena/enota brez DDV v EUR]]*Sklop29[[#This Row],[Stopnja DDV (%)]]</f>
        <v>0</v>
      </c>
      <c r="R56" s="397">
        <f>+Sklop29[[#This Row],[cena/enota brez DDV v EUR]]+Sklop29[[#This Row],[Davek (EUR)]]</f>
        <v>0</v>
      </c>
      <c r="S56" s="397">
        <f>+Sklop29[[#This Row],[cena/enota brez DDV v EUR]]*Sklop29[[#This Row],[Okvirna količina]]</f>
        <v>0</v>
      </c>
      <c r="T56" s="397">
        <f>+Sklop29[[#This Row],[Končna cena/enoto mere (EUR) z DDV]]*Sklop29[[#This Row],[Okvirna količina]]</f>
        <v>0</v>
      </c>
      <c r="U56" s="279"/>
    </row>
    <row r="57" spans="1:21" s="55" customFormat="1" ht="12">
      <c r="A57" s="77" t="s">
        <v>178</v>
      </c>
      <c r="B57" s="513" t="s">
        <v>1196</v>
      </c>
      <c r="C57" s="437" t="s">
        <v>553</v>
      </c>
      <c r="D57" s="388" t="s">
        <v>75</v>
      </c>
      <c r="E57" s="390"/>
      <c r="F57" s="428">
        <v>50</v>
      </c>
      <c r="G57" s="432" t="s">
        <v>0</v>
      </c>
      <c r="H5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50</v>
      </c>
      <c r="I57" s="391"/>
      <c r="J57" s="393"/>
      <c r="K57" s="272"/>
      <c r="L57" s="272"/>
      <c r="M57" s="278"/>
      <c r="N57" s="115"/>
      <c r="O57" s="115"/>
      <c r="P57" s="405"/>
      <c r="Q57" s="397">
        <f>+Sklop29[[#This Row],[cena/enota brez DDV v EUR]]*Sklop29[[#This Row],[Stopnja DDV (%)]]</f>
        <v>0</v>
      </c>
      <c r="R57" s="397">
        <f>+Sklop29[[#This Row],[cena/enota brez DDV v EUR]]+Sklop29[[#This Row],[Davek (EUR)]]</f>
        <v>0</v>
      </c>
      <c r="S57" s="397">
        <f>+Sklop29[[#This Row],[cena/enota brez DDV v EUR]]*Sklop29[[#This Row],[Okvirna količina]]</f>
        <v>0</v>
      </c>
      <c r="T57" s="397">
        <f>+Sklop29[[#This Row],[Končna cena/enoto mere (EUR) z DDV]]*Sklop29[[#This Row],[Okvirna količina]]</f>
        <v>0</v>
      </c>
      <c r="U57" s="279"/>
    </row>
    <row r="58" spans="1:21" s="55" customFormat="1" ht="12">
      <c r="A58" s="77" t="s">
        <v>179</v>
      </c>
      <c r="B58" s="513" t="s">
        <v>1197</v>
      </c>
      <c r="C58" s="388" t="s">
        <v>170</v>
      </c>
      <c r="D58" s="388" t="s">
        <v>75</v>
      </c>
      <c r="E58" s="390"/>
      <c r="F58" s="428">
        <v>10</v>
      </c>
      <c r="G58" s="432" t="s">
        <v>0</v>
      </c>
      <c r="H5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58" s="391"/>
      <c r="J58" s="393"/>
      <c r="K58" s="272"/>
      <c r="L58" s="272"/>
      <c r="M58" s="278"/>
      <c r="N58" s="115"/>
      <c r="O58" s="115"/>
      <c r="P58" s="405"/>
      <c r="Q58" s="397">
        <f>+Sklop29[[#This Row],[cena/enota brez DDV v EUR]]*Sklop29[[#This Row],[Stopnja DDV (%)]]</f>
        <v>0</v>
      </c>
      <c r="R58" s="397">
        <f>+Sklop29[[#This Row],[cena/enota brez DDV v EUR]]+Sklop29[[#This Row],[Davek (EUR)]]</f>
        <v>0</v>
      </c>
      <c r="S58" s="397">
        <f>+Sklop29[[#This Row],[cena/enota brez DDV v EUR]]*Sklop29[[#This Row],[Okvirna količina]]</f>
        <v>0</v>
      </c>
      <c r="T58" s="397">
        <f>+Sklop29[[#This Row],[Končna cena/enoto mere (EUR) z DDV]]*Sklop29[[#This Row],[Okvirna količina]]</f>
        <v>0</v>
      </c>
      <c r="U58" s="279"/>
    </row>
    <row r="59" spans="1:21" s="55" customFormat="1" ht="12">
      <c r="A59" s="77" t="s">
        <v>180</v>
      </c>
      <c r="B59" s="513" t="s">
        <v>1198</v>
      </c>
      <c r="C59" s="388" t="s">
        <v>554</v>
      </c>
      <c r="D59" s="388" t="s">
        <v>75</v>
      </c>
      <c r="E59" s="390"/>
      <c r="F59" s="428">
        <v>8</v>
      </c>
      <c r="G59" s="432" t="s">
        <v>0</v>
      </c>
      <c r="H5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8</v>
      </c>
      <c r="I59" s="391"/>
      <c r="J59" s="393"/>
      <c r="K59" s="272"/>
      <c r="L59" s="272"/>
      <c r="M59" s="278"/>
      <c r="N59" s="115"/>
      <c r="O59" s="115"/>
      <c r="P59" s="405"/>
      <c r="Q59" s="397">
        <f>+Sklop29[[#This Row],[cena/enota brez DDV v EUR]]*Sklop29[[#This Row],[Stopnja DDV (%)]]</f>
        <v>0</v>
      </c>
      <c r="R59" s="397">
        <f>+Sklop29[[#This Row],[cena/enota brez DDV v EUR]]+Sklop29[[#This Row],[Davek (EUR)]]</f>
        <v>0</v>
      </c>
      <c r="S59" s="397">
        <f>+Sklop29[[#This Row],[cena/enota brez DDV v EUR]]*Sklop29[[#This Row],[Okvirna količina]]</f>
        <v>0</v>
      </c>
      <c r="T59" s="397">
        <f>+Sklop29[[#This Row],[Končna cena/enoto mere (EUR) z DDV]]*Sklop29[[#This Row],[Okvirna količina]]</f>
        <v>0</v>
      </c>
      <c r="U59" s="279"/>
    </row>
    <row r="60" spans="1:21" s="55" customFormat="1" ht="12">
      <c r="A60" s="77" t="s">
        <v>181</v>
      </c>
      <c r="B60" s="513" t="s">
        <v>1199</v>
      </c>
      <c r="C60" s="388" t="s">
        <v>550</v>
      </c>
      <c r="D60" s="388" t="s">
        <v>75</v>
      </c>
      <c r="E60" s="390"/>
      <c r="F60" s="428">
        <v>1</v>
      </c>
      <c r="G60" s="432" t="s">
        <v>0</v>
      </c>
      <c r="H6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v>
      </c>
      <c r="I60" s="391"/>
      <c r="J60" s="393"/>
      <c r="K60" s="272"/>
      <c r="L60" s="272"/>
      <c r="M60" s="278"/>
      <c r="N60" s="115"/>
      <c r="O60" s="115"/>
      <c r="P60" s="405"/>
      <c r="Q60" s="397">
        <f>+Sklop29[[#This Row],[cena/enota brez DDV v EUR]]*Sklop29[[#This Row],[Stopnja DDV (%)]]</f>
        <v>0</v>
      </c>
      <c r="R60" s="397">
        <f>+Sklop29[[#This Row],[cena/enota brez DDV v EUR]]+Sklop29[[#This Row],[Davek (EUR)]]</f>
        <v>0</v>
      </c>
      <c r="S60" s="397">
        <f>+Sklop29[[#This Row],[cena/enota brez DDV v EUR]]*Sklop29[[#This Row],[Okvirna količina]]</f>
        <v>0</v>
      </c>
      <c r="T60" s="397">
        <f>+Sklop29[[#This Row],[Končna cena/enoto mere (EUR) z DDV]]*Sklop29[[#This Row],[Okvirna količina]]</f>
        <v>0</v>
      </c>
      <c r="U60" s="279"/>
    </row>
    <row r="61" spans="1:21" s="55" customFormat="1" ht="12">
      <c r="A61" s="77" t="s">
        <v>182</v>
      </c>
      <c r="B61" s="513" t="s">
        <v>1200</v>
      </c>
      <c r="C61" s="388" t="s">
        <v>549</v>
      </c>
      <c r="D61" s="388" t="s">
        <v>75</v>
      </c>
      <c r="E61" s="390"/>
      <c r="F61" s="428">
        <v>45</v>
      </c>
      <c r="G61" s="432" t="s">
        <v>0</v>
      </c>
      <c r="H6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45</v>
      </c>
      <c r="I61" s="391"/>
      <c r="J61" s="393"/>
      <c r="K61" s="272"/>
      <c r="L61" s="272"/>
      <c r="M61" s="278"/>
      <c r="N61" s="115"/>
      <c r="O61" s="115"/>
      <c r="P61" s="405"/>
      <c r="Q61" s="397">
        <f>+Sklop29[[#This Row],[cena/enota brez DDV v EUR]]*Sklop29[[#This Row],[Stopnja DDV (%)]]</f>
        <v>0</v>
      </c>
      <c r="R61" s="397">
        <f>+Sklop29[[#This Row],[cena/enota brez DDV v EUR]]+Sklop29[[#This Row],[Davek (EUR)]]</f>
        <v>0</v>
      </c>
      <c r="S61" s="397">
        <f>+Sklop29[[#This Row],[cena/enota brez DDV v EUR]]*Sklop29[[#This Row],[Okvirna količina]]</f>
        <v>0</v>
      </c>
      <c r="T61" s="397">
        <f>+Sklop29[[#This Row],[Končna cena/enoto mere (EUR) z DDV]]*Sklop29[[#This Row],[Okvirna količina]]</f>
        <v>0</v>
      </c>
      <c r="U61" s="279"/>
    </row>
    <row r="62" spans="1:21" s="55" customFormat="1" ht="12">
      <c r="A62" s="77" t="s">
        <v>183</v>
      </c>
      <c r="B62" s="513" t="s">
        <v>1201</v>
      </c>
      <c r="C62" s="388" t="s">
        <v>555</v>
      </c>
      <c r="D62" s="388" t="s">
        <v>75</v>
      </c>
      <c r="E62" s="390"/>
      <c r="F62" s="428">
        <v>10</v>
      </c>
      <c r="G62" s="432" t="s">
        <v>0</v>
      </c>
      <c r="H6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62" s="391"/>
      <c r="J62" s="393"/>
      <c r="K62" s="272"/>
      <c r="L62" s="272"/>
      <c r="M62" s="278"/>
      <c r="N62" s="115"/>
      <c r="O62" s="115"/>
      <c r="P62" s="405"/>
      <c r="Q62" s="397">
        <f>+Sklop29[[#This Row],[cena/enota brez DDV v EUR]]*Sklop29[[#This Row],[Stopnja DDV (%)]]</f>
        <v>0</v>
      </c>
      <c r="R62" s="397">
        <f>+Sklop29[[#This Row],[cena/enota brez DDV v EUR]]+Sklop29[[#This Row],[Davek (EUR)]]</f>
        <v>0</v>
      </c>
      <c r="S62" s="397">
        <f>+Sklop29[[#This Row],[cena/enota brez DDV v EUR]]*Sklop29[[#This Row],[Okvirna količina]]</f>
        <v>0</v>
      </c>
      <c r="T62" s="397">
        <f>+Sklop29[[#This Row],[Končna cena/enoto mere (EUR) z DDV]]*Sklop29[[#This Row],[Okvirna količina]]</f>
        <v>0</v>
      </c>
      <c r="U62" s="279"/>
    </row>
    <row r="63" spans="1:21" s="55" customFormat="1" ht="12">
      <c r="A63" s="77" t="s">
        <v>184</v>
      </c>
      <c r="B63" s="513" t="s">
        <v>1202</v>
      </c>
      <c r="C63" s="437" t="s">
        <v>556</v>
      </c>
      <c r="D63" s="388" t="s">
        <v>75</v>
      </c>
      <c r="E63" s="390"/>
      <c r="F63" s="428">
        <v>10</v>
      </c>
      <c r="G63" s="432" t="s">
        <v>0</v>
      </c>
      <c r="H63"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63" s="391"/>
      <c r="J63" s="393"/>
      <c r="K63" s="272"/>
      <c r="L63" s="272"/>
      <c r="M63" s="278"/>
      <c r="N63" s="115"/>
      <c r="O63" s="115"/>
      <c r="P63" s="405"/>
      <c r="Q63" s="397">
        <f>+Sklop29[[#This Row],[cena/enota brez DDV v EUR]]*Sklop29[[#This Row],[Stopnja DDV (%)]]</f>
        <v>0</v>
      </c>
      <c r="R63" s="397">
        <f>+Sklop29[[#This Row],[cena/enota brez DDV v EUR]]+Sklop29[[#This Row],[Davek (EUR)]]</f>
        <v>0</v>
      </c>
      <c r="S63" s="397">
        <f>+Sklop29[[#This Row],[cena/enota brez DDV v EUR]]*Sklop29[[#This Row],[Okvirna količina]]</f>
        <v>0</v>
      </c>
      <c r="T63" s="397">
        <f>+Sklop29[[#This Row],[Končna cena/enoto mere (EUR) z DDV]]*Sklop29[[#This Row],[Okvirna količina]]</f>
        <v>0</v>
      </c>
      <c r="U63" s="279"/>
    </row>
    <row r="64" spans="1:21" s="55" customFormat="1" ht="12">
      <c r="A64" s="77" t="s">
        <v>185</v>
      </c>
      <c r="B64" s="513" t="s">
        <v>1203</v>
      </c>
      <c r="C64" s="388" t="s">
        <v>557</v>
      </c>
      <c r="D64" s="388" t="s">
        <v>75</v>
      </c>
      <c r="E64" s="390"/>
      <c r="F64" s="428">
        <v>2</v>
      </c>
      <c r="G64" s="432" t="s">
        <v>0</v>
      </c>
      <c r="H64"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v>
      </c>
      <c r="I64" s="391"/>
      <c r="J64" s="393"/>
      <c r="K64" s="272"/>
      <c r="L64" s="272"/>
      <c r="M64" s="278"/>
      <c r="N64" s="115"/>
      <c r="O64" s="115"/>
      <c r="P64" s="405"/>
      <c r="Q64" s="397">
        <f>+Sklop29[[#This Row],[cena/enota brez DDV v EUR]]*Sklop29[[#This Row],[Stopnja DDV (%)]]</f>
        <v>0</v>
      </c>
      <c r="R64" s="397">
        <f>+Sklop29[[#This Row],[cena/enota brez DDV v EUR]]+Sklop29[[#This Row],[Davek (EUR)]]</f>
        <v>0</v>
      </c>
      <c r="S64" s="397">
        <f>+Sklop29[[#This Row],[cena/enota brez DDV v EUR]]*Sklop29[[#This Row],[Okvirna količina]]</f>
        <v>0</v>
      </c>
      <c r="T64" s="397">
        <f>+Sklop29[[#This Row],[Končna cena/enoto mere (EUR) z DDV]]*Sklop29[[#This Row],[Okvirna količina]]</f>
        <v>0</v>
      </c>
      <c r="U64" s="279"/>
    </row>
    <row r="65" spans="1:21" s="55" customFormat="1" ht="12">
      <c r="A65" s="77" t="s">
        <v>186</v>
      </c>
      <c r="B65" s="513" t="s">
        <v>1204</v>
      </c>
      <c r="C65" s="388" t="s">
        <v>558</v>
      </c>
      <c r="D65" s="388" t="s">
        <v>75</v>
      </c>
      <c r="E65" s="390"/>
      <c r="F65" s="428">
        <v>10</v>
      </c>
      <c r="G65" s="432" t="s">
        <v>0</v>
      </c>
      <c r="H65"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65" s="391"/>
      <c r="J65" s="393"/>
      <c r="K65" s="272"/>
      <c r="L65" s="272"/>
      <c r="M65" s="278"/>
      <c r="N65" s="115"/>
      <c r="O65" s="115"/>
      <c r="P65" s="405"/>
      <c r="Q65" s="397">
        <f>+Sklop29[[#This Row],[cena/enota brez DDV v EUR]]*Sklop29[[#This Row],[Stopnja DDV (%)]]</f>
        <v>0</v>
      </c>
      <c r="R65" s="397">
        <f>+Sklop29[[#This Row],[cena/enota brez DDV v EUR]]+Sklop29[[#This Row],[Davek (EUR)]]</f>
        <v>0</v>
      </c>
      <c r="S65" s="397">
        <f>+Sklop29[[#This Row],[cena/enota brez DDV v EUR]]*Sklop29[[#This Row],[Okvirna količina]]</f>
        <v>0</v>
      </c>
      <c r="T65" s="397">
        <f>+Sklop29[[#This Row],[Končna cena/enoto mere (EUR) z DDV]]*Sklop29[[#This Row],[Okvirna količina]]</f>
        <v>0</v>
      </c>
      <c r="U65" s="279"/>
    </row>
    <row r="66" spans="1:21" s="55" customFormat="1" ht="12">
      <c r="A66" s="77" t="s">
        <v>187</v>
      </c>
      <c r="B66" s="513" t="s">
        <v>1205</v>
      </c>
      <c r="C66" s="388" t="s">
        <v>559</v>
      </c>
      <c r="D66" s="388" t="s">
        <v>75</v>
      </c>
      <c r="E66" s="390"/>
      <c r="F66" s="428">
        <v>10</v>
      </c>
      <c r="G66" s="432" t="s">
        <v>0</v>
      </c>
      <c r="H6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66" s="391"/>
      <c r="J66" s="393"/>
      <c r="K66" s="272"/>
      <c r="L66" s="272"/>
      <c r="M66" s="278"/>
      <c r="N66" s="115"/>
      <c r="O66" s="115"/>
      <c r="P66" s="405"/>
      <c r="Q66" s="397">
        <f>+Sklop29[[#This Row],[cena/enota brez DDV v EUR]]*Sklop29[[#This Row],[Stopnja DDV (%)]]</f>
        <v>0</v>
      </c>
      <c r="R66" s="397">
        <f>+Sklop29[[#This Row],[cena/enota brez DDV v EUR]]+Sklop29[[#This Row],[Davek (EUR)]]</f>
        <v>0</v>
      </c>
      <c r="S66" s="397">
        <f>+Sklop29[[#This Row],[cena/enota brez DDV v EUR]]*Sklop29[[#This Row],[Okvirna količina]]</f>
        <v>0</v>
      </c>
      <c r="T66" s="397">
        <f>+Sklop29[[#This Row],[Končna cena/enoto mere (EUR) z DDV]]*Sklop29[[#This Row],[Okvirna količina]]</f>
        <v>0</v>
      </c>
      <c r="U66" s="279"/>
    </row>
    <row r="67" spans="1:21" s="55" customFormat="1" ht="12">
      <c r="A67" s="77" t="s">
        <v>188</v>
      </c>
      <c r="B67" s="513" t="s">
        <v>1206</v>
      </c>
      <c r="C67" s="438" t="s">
        <v>560</v>
      </c>
      <c r="D67" s="388" t="s">
        <v>75</v>
      </c>
      <c r="E67" s="390"/>
      <c r="F67" s="428">
        <v>5</v>
      </c>
      <c r="G67" s="432" t="s">
        <v>0</v>
      </c>
      <c r="H6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5</v>
      </c>
      <c r="I67" s="391"/>
      <c r="J67" s="393"/>
      <c r="K67" s="272"/>
      <c r="L67" s="272"/>
      <c r="M67" s="278"/>
      <c r="N67" s="115"/>
      <c r="O67" s="115"/>
      <c r="P67" s="405"/>
      <c r="Q67" s="397">
        <f>+Sklop29[[#This Row],[cena/enota brez DDV v EUR]]*Sklop29[[#This Row],[Stopnja DDV (%)]]</f>
        <v>0</v>
      </c>
      <c r="R67" s="397">
        <f>+Sklop29[[#This Row],[cena/enota brez DDV v EUR]]+Sklop29[[#This Row],[Davek (EUR)]]</f>
        <v>0</v>
      </c>
      <c r="S67" s="397">
        <f>+Sklop29[[#This Row],[cena/enota brez DDV v EUR]]*Sklop29[[#This Row],[Okvirna količina]]</f>
        <v>0</v>
      </c>
      <c r="T67" s="397">
        <f>+Sklop29[[#This Row],[Končna cena/enoto mere (EUR) z DDV]]*Sklop29[[#This Row],[Okvirna količina]]</f>
        <v>0</v>
      </c>
      <c r="U67" s="279"/>
    </row>
    <row r="68" spans="1:21" s="55" customFormat="1" ht="12">
      <c r="A68" s="77" t="s">
        <v>189</v>
      </c>
      <c r="B68" s="513" t="s">
        <v>566</v>
      </c>
      <c r="C68" s="388" t="s">
        <v>550</v>
      </c>
      <c r="D68" s="388" t="s">
        <v>75</v>
      </c>
      <c r="E68" s="390"/>
      <c r="F68" s="428">
        <v>50</v>
      </c>
      <c r="G68" s="432" t="s">
        <v>0</v>
      </c>
      <c r="H6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50</v>
      </c>
      <c r="I68" s="391"/>
      <c r="J68" s="393"/>
      <c r="K68" s="272"/>
      <c r="L68" s="272"/>
      <c r="M68" s="278"/>
      <c r="N68" s="115"/>
      <c r="O68" s="115"/>
      <c r="P68" s="405"/>
      <c r="Q68" s="397">
        <f>+Sklop29[[#This Row],[cena/enota brez DDV v EUR]]*Sklop29[[#This Row],[Stopnja DDV (%)]]</f>
        <v>0</v>
      </c>
      <c r="R68" s="397">
        <f>+Sklop29[[#This Row],[cena/enota brez DDV v EUR]]+Sklop29[[#This Row],[Davek (EUR)]]</f>
        <v>0</v>
      </c>
      <c r="S68" s="397">
        <f>+Sklop29[[#This Row],[cena/enota brez DDV v EUR]]*Sklop29[[#This Row],[Okvirna količina]]</f>
        <v>0</v>
      </c>
      <c r="T68" s="397">
        <f>+Sklop29[[#This Row],[Končna cena/enoto mere (EUR) z DDV]]*Sklop29[[#This Row],[Okvirna količina]]</f>
        <v>0</v>
      </c>
      <c r="U68" s="279"/>
    </row>
    <row r="69" spans="1:21" s="55" customFormat="1" ht="12">
      <c r="A69" s="77" t="s">
        <v>190</v>
      </c>
      <c r="B69" s="513" t="s">
        <v>257</v>
      </c>
      <c r="C69" s="388" t="s">
        <v>474</v>
      </c>
      <c r="D69" s="388" t="s">
        <v>75</v>
      </c>
      <c r="E69" s="390"/>
      <c r="F69" s="428">
        <v>40</v>
      </c>
      <c r="G69" s="432" t="s">
        <v>0</v>
      </c>
      <c r="H6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40</v>
      </c>
      <c r="I69" s="391"/>
      <c r="J69" s="393"/>
      <c r="K69" s="272"/>
      <c r="L69" s="272"/>
      <c r="M69" s="278"/>
      <c r="N69" s="115"/>
      <c r="O69" s="115"/>
      <c r="P69" s="405"/>
      <c r="Q69" s="397">
        <f>+Sklop29[[#This Row],[cena/enota brez DDV v EUR]]*Sklop29[[#This Row],[Stopnja DDV (%)]]</f>
        <v>0</v>
      </c>
      <c r="R69" s="397">
        <f>+Sklop29[[#This Row],[cena/enota brez DDV v EUR]]+Sklop29[[#This Row],[Davek (EUR)]]</f>
        <v>0</v>
      </c>
      <c r="S69" s="397">
        <f>+Sklop29[[#This Row],[cena/enota brez DDV v EUR]]*Sklop29[[#This Row],[Okvirna količina]]</f>
        <v>0</v>
      </c>
      <c r="T69" s="397">
        <f>+Sklop29[[#This Row],[Končna cena/enoto mere (EUR) z DDV]]*Sklop29[[#This Row],[Okvirna količina]]</f>
        <v>0</v>
      </c>
      <c r="U69" s="279"/>
    </row>
    <row r="70" spans="1:21" s="55" customFormat="1" ht="12">
      <c r="A70" s="77" t="s">
        <v>191</v>
      </c>
      <c r="B70" s="513" t="s">
        <v>567</v>
      </c>
      <c r="C70" s="388" t="s">
        <v>561</v>
      </c>
      <c r="D70" s="388" t="s">
        <v>75</v>
      </c>
      <c r="E70" s="390"/>
      <c r="F70" s="428">
        <v>50</v>
      </c>
      <c r="G70" s="432" t="s">
        <v>0</v>
      </c>
      <c r="H7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50</v>
      </c>
      <c r="I70" s="391"/>
      <c r="J70" s="393"/>
      <c r="K70" s="272"/>
      <c r="L70" s="272"/>
      <c r="M70" s="278"/>
      <c r="N70" s="115"/>
      <c r="O70" s="115"/>
      <c r="P70" s="405"/>
      <c r="Q70" s="397">
        <f>+Sklop29[[#This Row],[cena/enota brez DDV v EUR]]*Sklop29[[#This Row],[Stopnja DDV (%)]]</f>
        <v>0</v>
      </c>
      <c r="R70" s="397">
        <f>+Sklop29[[#This Row],[cena/enota brez DDV v EUR]]+Sklop29[[#This Row],[Davek (EUR)]]</f>
        <v>0</v>
      </c>
      <c r="S70" s="397">
        <f>+Sklop29[[#This Row],[cena/enota brez DDV v EUR]]*Sklop29[[#This Row],[Okvirna količina]]</f>
        <v>0</v>
      </c>
      <c r="T70" s="397">
        <f>+Sklop29[[#This Row],[Končna cena/enoto mere (EUR) z DDV]]*Sklop29[[#This Row],[Okvirna količina]]</f>
        <v>0</v>
      </c>
      <c r="U70" s="279"/>
    </row>
    <row r="71" spans="1:21" s="55" customFormat="1" ht="12">
      <c r="A71" s="77" t="s">
        <v>192</v>
      </c>
      <c r="B71" s="570" t="s">
        <v>568</v>
      </c>
      <c r="C71" s="388">
        <v>125</v>
      </c>
      <c r="D71" s="388" t="s">
        <v>75</v>
      </c>
      <c r="E71" s="390"/>
      <c r="F71" s="428">
        <v>800</v>
      </c>
      <c r="G71" s="432" t="s">
        <v>241</v>
      </c>
      <c r="H7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100</v>
      </c>
      <c r="I71" s="391"/>
      <c r="J71" s="393"/>
      <c r="K71" s="272"/>
      <c r="L71" s="272"/>
      <c r="M71" s="278"/>
      <c r="N71" s="115"/>
      <c r="O71" s="115"/>
      <c r="P71" s="405"/>
      <c r="Q71" s="397">
        <f>+Sklop29[[#This Row],[cena/enota brez DDV v EUR]]*Sklop29[[#This Row],[Stopnja DDV (%)]]</f>
        <v>0</v>
      </c>
      <c r="R71" s="397">
        <f>+Sklop29[[#This Row],[cena/enota brez DDV v EUR]]+Sklop29[[#This Row],[Davek (EUR)]]</f>
        <v>0</v>
      </c>
      <c r="S71" s="397">
        <f>+Sklop29[[#This Row],[cena/enota brez DDV v EUR]]*Sklop29[[#This Row],[Okvirna količina]]</f>
        <v>0</v>
      </c>
      <c r="T71" s="397">
        <f>+Sklop29[[#This Row],[Končna cena/enoto mere (EUR) z DDV]]*Sklop29[[#This Row],[Okvirna količina]]</f>
        <v>0</v>
      </c>
      <c r="U71" s="279"/>
    </row>
    <row r="72" spans="1:21" s="55" customFormat="1" ht="12">
      <c r="A72" s="77" t="s">
        <v>193</v>
      </c>
      <c r="B72" s="513" t="s">
        <v>1207</v>
      </c>
      <c r="C72" s="388">
        <v>100</v>
      </c>
      <c r="D72" s="388" t="s">
        <v>75</v>
      </c>
      <c r="E72" s="390"/>
      <c r="F72" s="428">
        <v>100</v>
      </c>
      <c r="G72" s="432" t="s">
        <v>241</v>
      </c>
      <c r="H7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72" s="391"/>
      <c r="J72" s="393"/>
      <c r="K72" s="272"/>
      <c r="L72" s="272"/>
      <c r="M72" s="278"/>
      <c r="N72" s="115"/>
      <c r="O72" s="115"/>
      <c r="P72" s="405"/>
      <c r="Q72" s="397">
        <f>+Sklop29[[#This Row],[cena/enota brez DDV v EUR]]*Sklop29[[#This Row],[Stopnja DDV (%)]]</f>
        <v>0</v>
      </c>
      <c r="R72" s="397">
        <f>+Sklop29[[#This Row],[cena/enota brez DDV v EUR]]+Sklop29[[#This Row],[Davek (EUR)]]</f>
        <v>0</v>
      </c>
      <c r="S72" s="397">
        <f>+Sklop29[[#This Row],[cena/enota brez DDV v EUR]]*Sklop29[[#This Row],[Okvirna količina]]</f>
        <v>0</v>
      </c>
      <c r="T72" s="397">
        <f>+Sklop29[[#This Row],[Končna cena/enoto mere (EUR) z DDV]]*Sklop29[[#This Row],[Okvirna količina]]</f>
        <v>0</v>
      </c>
      <c r="U72" s="279"/>
    </row>
    <row r="73" spans="1:21" s="55" customFormat="1" ht="12">
      <c r="A73" s="77" t="s">
        <v>194</v>
      </c>
      <c r="B73" s="513" t="s">
        <v>1208</v>
      </c>
      <c r="C73" s="388">
        <v>500</v>
      </c>
      <c r="D73" s="388" t="s">
        <v>75</v>
      </c>
      <c r="E73" s="390"/>
      <c r="F73" s="428">
        <v>50</v>
      </c>
      <c r="G73" s="432" t="s">
        <v>241</v>
      </c>
      <c r="H73"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25</v>
      </c>
      <c r="I73" s="391"/>
      <c r="J73" s="393"/>
      <c r="K73" s="272"/>
      <c r="L73" s="272"/>
      <c r="M73" s="278"/>
      <c r="N73" s="115"/>
      <c r="O73" s="115"/>
      <c r="P73" s="405"/>
      <c r="Q73" s="397">
        <f>+Sklop29[[#This Row],[cena/enota brez DDV v EUR]]*Sklop29[[#This Row],[Stopnja DDV (%)]]</f>
        <v>0</v>
      </c>
      <c r="R73" s="397">
        <f>+Sklop29[[#This Row],[cena/enota brez DDV v EUR]]+Sklop29[[#This Row],[Davek (EUR)]]</f>
        <v>0</v>
      </c>
      <c r="S73" s="397">
        <f>+Sklop29[[#This Row],[cena/enota brez DDV v EUR]]*Sklop29[[#This Row],[Okvirna količina]]</f>
        <v>0</v>
      </c>
      <c r="T73" s="397">
        <f>+Sklop29[[#This Row],[Končna cena/enoto mere (EUR) z DDV]]*Sklop29[[#This Row],[Okvirna količina]]</f>
        <v>0</v>
      </c>
      <c r="U73" s="279"/>
    </row>
    <row r="74" spans="1:21" s="55" customFormat="1" ht="12">
      <c r="A74" s="77" t="s">
        <v>195</v>
      </c>
      <c r="B74" s="513" t="s">
        <v>1209</v>
      </c>
      <c r="C74" s="388">
        <v>42</v>
      </c>
      <c r="D74" s="388" t="s">
        <v>75</v>
      </c>
      <c r="E74" s="390"/>
      <c r="F74" s="428">
        <v>1000</v>
      </c>
      <c r="G74" s="432" t="s">
        <v>241</v>
      </c>
      <c r="H74"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42</v>
      </c>
      <c r="I74" s="391"/>
      <c r="J74" s="393"/>
      <c r="K74" s="272"/>
      <c r="L74" s="272"/>
      <c r="M74" s="278"/>
      <c r="N74" s="115"/>
      <c r="O74" s="115"/>
      <c r="P74" s="405"/>
      <c r="Q74" s="397">
        <f>+Sklop29[[#This Row],[cena/enota brez DDV v EUR]]*Sklop29[[#This Row],[Stopnja DDV (%)]]</f>
        <v>0</v>
      </c>
      <c r="R74" s="397">
        <f>+Sklop29[[#This Row],[cena/enota brez DDV v EUR]]+Sklop29[[#This Row],[Davek (EUR)]]</f>
        <v>0</v>
      </c>
      <c r="S74" s="397">
        <f>+Sklop29[[#This Row],[cena/enota brez DDV v EUR]]*Sklop29[[#This Row],[Okvirna količina]]</f>
        <v>0</v>
      </c>
      <c r="T74" s="397">
        <f>+Sklop29[[#This Row],[Končna cena/enoto mere (EUR) z DDV]]*Sklop29[[#This Row],[Okvirna količina]]</f>
        <v>0</v>
      </c>
      <c r="U74" s="279"/>
    </row>
    <row r="75" spans="1:21" s="55" customFormat="1" ht="12">
      <c r="A75" s="77" t="s">
        <v>196</v>
      </c>
      <c r="B75" s="513" t="s">
        <v>569</v>
      </c>
      <c r="C75" s="439">
        <v>7</v>
      </c>
      <c r="D75" s="388" t="s">
        <v>75</v>
      </c>
      <c r="E75" s="390"/>
      <c r="F75" s="428">
        <v>600</v>
      </c>
      <c r="G75" s="432" t="s">
        <v>241</v>
      </c>
      <c r="H75"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4.2</v>
      </c>
      <c r="I75" s="391"/>
      <c r="J75" s="393"/>
      <c r="K75" s="272"/>
      <c r="L75" s="272"/>
      <c r="M75" s="278"/>
      <c r="N75" s="115"/>
      <c r="O75" s="115"/>
      <c r="P75" s="405"/>
      <c r="Q75" s="397">
        <f>+Sklop29[[#This Row],[cena/enota brez DDV v EUR]]*Sklop29[[#This Row],[Stopnja DDV (%)]]</f>
        <v>0</v>
      </c>
      <c r="R75" s="397">
        <f>+Sklop29[[#This Row],[cena/enota brez DDV v EUR]]+Sklop29[[#This Row],[Davek (EUR)]]</f>
        <v>0</v>
      </c>
      <c r="S75" s="397">
        <f>+Sklop29[[#This Row],[cena/enota brez DDV v EUR]]*Sklop29[[#This Row],[Okvirna količina]]</f>
        <v>0</v>
      </c>
      <c r="T75" s="397">
        <f>+Sklop29[[#This Row],[Končna cena/enoto mere (EUR) z DDV]]*Sklop29[[#This Row],[Okvirna količina]]</f>
        <v>0</v>
      </c>
      <c r="U75" s="279"/>
    </row>
    <row r="76" spans="1:21" s="55" customFormat="1" ht="12">
      <c r="A76" s="77" t="s">
        <v>197</v>
      </c>
      <c r="B76" s="570" t="s">
        <v>570</v>
      </c>
      <c r="C76" s="388">
        <v>10</v>
      </c>
      <c r="D76" s="388" t="s">
        <v>75</v>
      </c>
      <c r="E76" s="390"/>
      <c r="F76" s="428">
        <v>20</v>
      </c>
      <c r="G76" s="432" t="s">
        <v>241</v>
      </c>
      <c r="H7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0.2</v>
      </c>
      <c r="I76" s="391"/>
      <c r="J76" s="393"/>
      <c r="K76" s="272"/>
      <c r="L76" s="272"/>
      <c r="M76" s="278"/>
      <c r="N76" s="115"/>
      <c r="O76" s="115"/>
      <c r="P76" s="405"/>
      <c r="Q76" s="397">
        <f>+Sklop29[[#This Row],[cena/enota brez DDV v EUR]]*Sklop29[[#This Row],[Stopnja DDV (%)]]</f>
        <v>0</v>
      </c>
      <c r="R76" s="397">
        <f>+Sklop29[[#This Row],[cena/enota brez DDV v EUR]]+Sklop29[[#This Row],[Davek (EUR)]]</f>
        <v>0</v>
      </c>
      <c r="S76" s="397">
        <f>+Sklop29[[#This Row],[cena/enota brez DDV v EUR]]*Sklop29[[#This Row],[Okvirna količina]]</f>
        <v>0</v>
      </c>
      <c r="T76" s="397">
        <f>+Sklop29[[#This Row],[Končna cena/enoto mere (EUR) z DDV]]*Sklop29[[#This Row],[Okvirna količina]]</f>
        <v>0</v>
      </c>
      <c r="U76" s="279"/>
    </row>
    <row r="77" spans="1:21" s="55" customFormat="1" ht="12">
      <c r="A77" s="77" t="s">
        <v>198</v>
      </c>
      <c r="B77" s="513" t="s">
        <v>571</v>
      </c>
      <c r="C77" s="388">
        <v>100</v>
      </c>
      <c r="D77" s="388" t="s">
        <v>75</v>
      </c>
      <c r="E77" s="390"/>
      <c r="F77" s="428">
        <v>50</v>
      </c>
      <c r="G77" s="432" t="s">
        <v>241</v>
      </c>
      <c r="H7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5</v>
      </c>
      <c r="I77" s="391"/>
      <c r="J77" s="393"/>
      <c r="K77" s="272"/>
      <c r="L77" s="272"/>
      <c r="M77" s="278"/>
      <c r="N77" s="115"/>
      <c r="O77" s="115"/>
      <c r="P77" s="405"/>
      <c r="Q77" s="397">
        <f>+Sklop29[[#This Row],[cena/enota brez DDV v EUR]]*Sklop29[[#This Row],[Stopnja DDV (%)]]</f>
        <v>0</v>
      </c>
      <c r="R77" s="397">
        <f>+Sklop29[[#This Row],[cena/enota brez DDV v EUR]]+Sklop29[[#This Row],[Davek (EUR)]]</f>
        <v>0</v>
      </c>
      <c r="S77" s="397">
        <f>+Sklop29[[#This Row],[cena/enota brez DDV v EUR]]*Sklop29[[#This Row],[Okvirna količina]]</f>
        <v>0</v>
      </c>
      <c r="T77" s="397">
        <f>+Sklop29[[#This Row],[Končna cena/enoto mere (EUR) z DDV]]*Sklop29[[#This Row],[Okvirna količina]]</f>
        <v>0</v>
      </c>
      <c r="U77" s="279"/>
    </row>
    <row r="78" spans="1:21" s="55" customFormat="1" ht="12">
      <c r="A78" s="77" t="s">
        <v>199</v>
      </c>
      <c r="B78" s="513" t="s">
        <v>572</v>
      </c>
      <c r="C78" s="388">
        <v>10</v>
      </c>
      <c r="D78" s="388" t="s">
        <v>75</v>
      </c>
      <c r="E78" s="390"/>
      <c r="F78" s="428">
        <v>25</v>
      </c>
      <c r="G78" s="432" t="s">
        <v>241</v>
      </c>
      <c r="H7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0.25</v>
      </c>
      <c r="I78" s="391"/>
      <c r="J78" s="393"/>
      <c r="K78" s="272"/>
      <c r="L78" s="272"/>
      <c r="M78" s="278"/>
      <c r="N78" s="115"/>
      <c r="O78" s="115"/>
      <c r="P78" s="405"/>
      <c r="Q78" s="397">
        <f>+Sklop29[[#This Row],[cena/enota brez DDV v EUR]]*Sklop29[[#This Row],[Stopnja DDV (%)]]</f>
        <v>0</v>
      </c>
      <c r="R78" s="397">
        <f>+Sklop29[[#This Row],[cena/enota brez DDV v EUR]]+Sklop29[[#This Row],[Davek (EUR)]]</f>
        <v>0</v>
      </c>
      <c r="S78" s="397">
        <f>+Sklop29[[#This Row],[cena/enota brez DDV v EUR]]*Sklop29[[#This Row],[Okvirna količina]]</f>
        <v>0</v>
      </c>
      <c r="T78" s="397">
        <f>+Sklop29[[#This Row],[Končna cena/enoto mere (EUR) z DDV]]*Sklop29[[#This Row],[Okvirna količina]]</f>
        <v>0</v>
      </c>
      <c r="U78" s="279"/>
    </row>
    <row r="79" spans="1:21" s="55" customFormat="1" ht="12">
      <c r="A79" s="77" t="s">
        <v>200</v>
      </c>
      <c r="B79" s="513" t="s">
        <v>258</v>
      </c>
      <c r="C79" s="388">
        <v>500</v>
      </c>
      <c r="D79" s="388" t="s">
        <v>75</v>
      </c>
      <c r="E79" s="390"/>
      <c r="F79" s="428">
        <v>50</v>
      </c>
      <c r="G79" s="432" t="s">
        <v>241</v>
      </c>
      <c r="H7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25</v>
      </c>
      <c r="I79" s="391"/>
      <c r="J79" s="393"/>
      <c r="K79" s="272"/>
      <c r="L79" s="272"/>
      <c r="M79" s="278"/>
      <c r="N79" s="115"/>
      <c r="O79" s="115"/>
      <c r="P79" s="405"/>
      <c r="Q79" s="397">
        <f>+Sklop29[[#This Row],[cena/enota brez DDV v EUR]]*Sklop29[[#This Row],[Stopnja DDV (%)]]</f>
        <v>0</v>
      </c>
      <c r="R79" s="397">
        <f>+Sklop29[[#This Row],[cena/enota brez DDV v EUR]]+Sklop29[[#This Row],[Davek (EUR)]]</f>
        <v>0</v>
      </c>
      <c r="S79" s="397">
        <f>+Sklop29[[#This Row],[cena/enota brez DDV v EUR]]*Sklop29[[#This Row],[Okvirna količina]]</f>
        <v>0</v>
      </c>
      <c r="T79" s="397">
        <f>+Sklop29[[#This Row],[Končna cena/enoto mere (EUR) z DDV]]*Sklop29[[#This Row],[Okvirna količina]]</f>
        <v>0</v>
      </c>
      <c r="U79" s="279"/>
    </row>
    <row r="80" spans="1:21" s="55" customFormat="1" ht="12">
      <c r="A80" s="77" t="s">
        <v>201</v>
      </c>
      <c r="B80" s="513" t="s">
        <v>573</v>
      </c>
      <c r="C80" s="388">
        <v>1.5</v>
      </c>
      <c r="D80" s="388" t="s">
        <v>40</v>
      </c>
      <c r="E80" s="390"/>
      <c r="F80" s="428">
        <v>50</v>
      </c>
      <c r="G80" s="432" t="s">
        <v>241</v>
      </c>
      <c r="H8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75</v>
      </c>
      <c r="I80" s="391"/>
      <c r="J80" s="393"/>
      <c r="K80" s="272"/>
      <c r="L80" s="272"/>
      <c r="M80" s="278"/>
      <c r="N80" s="115"/>
      <c r="O80" s="115"/>
      <c r="P80" s="405"/>
      <c r="Q80" s="397">
        <f>+Sklop29[[#This Row],[cena/enota brez DDV v EUR]]*Sklop29[[#This Row],[Stopnja DDV (%)]]</f>
        <v>0</v>
      </c>
      <c r="R80" s="397">
        <f>+Sklop29[[#This Row],[cena/enota brez DDV v EUR]]+Sklop29[[#This Row],[Davek (EUR)]]</f>
        <v>0</v>
      </c>
      <c r="S80" s="397">
        <f>+Sklop29[[#This Row],[cena/enota brez DDV v EUR]]*Sklop29[[#This Row],[Okvirna količina]]</f>
        <v>0</v>
      </c>
      <c r="T80" s="397">
        <f>+Sklop29[[#This Row],[Končna cena/enoto mere (EUR) z DDV]]*Sklop29[[#This Row],[Okvirna količina]]</f>
        <v>0</v>
      </c>
      <c r="U80" s="279"/>
    </row>
    <row r="81" spans="1:21" s="55" customFormat="1" ht="12">
      <c r="A81" s="77" t="s">
        <v>202</v>
      </c>
      <c r="B81" s="513" t="s">
        <v>574</v>
      </c>
      <c r="C81" s="388">
        <v>0.5</v>
      </c>
      <c r="D81" s="388" t="s">
        <v>40</v>
      </c>
      <c r="E81" s="390"/>
      <c r="F81" s="428">
        <v>600</v>
      </c>
      <c r="G81" s="432" t="s">
        <v>241</v>
      </c>
      <c r="H8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300</v>
      </c>
      <c r="I81" s="391"/>
      <c r="J81" s="393"/>
      <c r="K81" s="272"/>
      <c r="L81" s="272"/>
      <c r="M81" s="278"/>
      <c r="N81" s="115"/>
      <c r="O81" s="115"/>
      <c r="P81" s="405"/>
      <c r="Q81" s="397">
        <f>+Sklop29[[#This Row],[cena/enota brez DDV v EUR]]*Sklop29[[#This Row],[Stopnja DDV (%)]]</f>
        <v>0</v>
      </c>
      <c r="R81" s="397">
        <f>+Sklop29[[#This Row],[cena/enota brez DDV v EUR]]+Sklop29[[#This Row],[Davek (EUR)]]</f>
        <v>0</v>
      </c>
      <c r="S81" s="397">
        <f>+Sklop29[[#This Row],[cena/enota brez DDV v EUR]]*Sklop29[[#This Row],[Okvirna količina]]</f>
        <v>0</v>
      </c>
      <c r="T81" s="397">
        <f>+Sklop29[[#This Row],[Končna cena/enoto mere (EUR) z DDV]]*Sklop29[[#This Row],[Okvirna količina]]</f>
        <v>0</v>
      </c>
      <c r="U81" s="279"/>
    </row>
    <row r="82" spans="1:21" s="55" customFormat="1" ht="12">
      <c r="A82" s="77" t="s">
        <v>203</v>
      </c>
      <c r="B82" s="513" t="s">
        <v>575</v>
      </c>
      <c r="C82" s="388">
        <v>13</v>
      </c>
      <c r="D82" s="388" t="s">
        <v>75</v>
      </c>
      <c r="E82" s="390"/>
      <c r="F82" s="428">
        <v>6</v>
      </c>
      <c r="G82" s="432" t="s">
        <v>241</v>
      </c>
      <c r="H8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7.8E-2</v>
      </c>
      <c r="I82" s="391"/>
      <c r="J82" s="393"/>
      <c r="K82" s="272"/>
      <c r="L82" s="272"/>
      <c r="M82" s="278"/>
      <c r="N82" s="115"/>
      <c r="O82" s="115"/>
      <c r="P82" s="405"/>
      <c r="Q82" s="397">
        <f>+Sklop29[[#This Row],[cena/enota brez DDV v EUR]]*Sklop29[[#This Row],[Stopnja DDV (%)]]</f>
        <v>0</v>
      </c>
      <c r="R82" s="397">
        <f>+Sklop29[[#This Row],[cena/enota brez DDV v EUR]]+Sklop29[[#This Row],[Davek (EUR)]]</f>
        <v>0</v>
      </c>
      <c r="S82" s="397">
        <f>+Sklop29[[#This Row],[cena/enota brez DDV v EUR]]*Sklop29[[#This Row],[Okvirna količina]]</f>
        <v>0</v>
      </c>
      <c r="T82" s="397">
        <f>+Sklop29[[#This Row],[Končna cena/enoto mere (EUR) z DDV]]*Sklop29[[#This Row],[Okvirna količina]]</f>
        <v>0</v>
      </c>
      <c r="U82" s="279"/>
    </row>
    <row r="83" spans="1:21" s="55" customFormat="1" ht="12">
      <c r="A83" s="77" t="s">
        <v>204</v>
      </c>
      <c r="B83" s="513" t="s">
        <v>576</v>
      </c>
      <c r="C83" s="388">
        <v>50</v>
      </c>
      <c r="D83" s="388" t="s">
        <v>75</v>
      </c>
      <c r="E83" s="390"/>
      <c r="F83" s="428">
        <v>1250</v>
      </c>
      <c r="G83" s="432" t="s">
        <v>525</v>
      </c>
      <c r="H83"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62.5</v>
      </c>
      <c r="I83" s="391"/>
      <c r="J83" s="393"/>
      <c r="K83" s="272"/>
      <c r="L83" s="272"/>
      <c r="M83" s="278"/>
      <c r="N83" s="115"/>
      <c r="O83" s="115"/>
      <c r="P83" s="405"/>
      <c r="Q83" s="397">
        <f>+Sklop29[[#This Row],[cena/enota brez DDV v EUR]]*Sklop29[[#This Row],[Stopnja DDV (%)]]</f>
        <v>0</v>
      </c>
      <c r="R83" s="397">
        <f>+Sklop29[[#This Row],[cena/enota brez DDV v EUR]]+Sklop29[[#This Row],[Davek (EUR)]]</f>
        <v>0</v>
      </c>
      <c r="S83" s="397">
        <f>+Sklop29[[#This Row],[cena/enota brez DDV v EUR]]*Sklop29[[#This Row],[Okvirna količina]]</f>
        <v>0</v>
      </c>
      <c r="T83" s="397">
        <f>+Sklop29[[#This Row],[Končna cena/enoto mere (EUR) z DDV]]*Sklop29[[#This Row],[Okvirna količina]]</f>
        <v>0</v>
      </c>
      <c r="U83" s="279"/>
    </row>
    <row r="84" spans="1:21" s="55" customFormat="1" ht="12">
      <c r="A84" s="77" t="s">
        <v>205</v>
      </c>
      <c r="B84" s="513" t="s">
        <v>1210</v>
      </c>
      <c r="C84" s="388">
        <v>1000</v>
      </c>
      <c r="D84" s="388" t="s">
        <v>75</v>
      </c>
      <c r="E84" s="390"/>
      <c r="F84" s="428">
        <v>35</v>
      </c>
      <c r="G84" s="432" t="s">
        <v>0</v>
      </c>
      <c r="H84"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35</v>
      </c>
      <c r="I84" s="391"/>
      <c r="J84" s="393"/>
      <c r="K84" s="272"/>
      <c r="L84" s="272"/>
      <c r="M84" s="278"/>
      <c r="N84" s="115"/>
      <c r="O84" s="115"/>
      <c r="P84" s="405"/>
      <c r="Q84" s="397">
        <f>+Sklop29[[#This Row],[cena/enota brez DDV v EUR]]*Sklop29[[#This Row],[Stopnja DDV (%)]]</f>
        <v>0</v>
      </c>
      <c r="R84" s="397">
        <f>+Sklop29[[#This Row],[cena/enota brez DDV v EUR]]+Sklop29[[#This Row],[Davek (EUR)]]</f>
        <v>0</v>
      </c>
      <c r="S84" s="397">
        <f>+Sklop29[[#This Row],[cena/enota brez DDV v EUR]]*Sklop29[[#This Row],[Okvirna količina]]</f>
        <v>0</v>
      </c>
      <c r="T84" s="397">
        <f>+Sklop29[[#This Row],[Končna cena/enoto mere (EUR) z DDV]]*Sklop29[[#This Row],[Okvirna količina]]</f>
        <v>0</v>
      </c>
      <c r="U84" s="279"/>
    </row>
    <row r="85" spans="1:21" s="55" customFormat="1" ht="12">
      <c r="A85" s="77" t="s">
        <v>206</v>
      </c>
      <c r="B85" s="513" t="s">
        <v>1211</v>
      </c>
      <c r="C85" s="388">
        <v>1000</v>
      </c>
      <c r="D85" s="388" t="s">
        <v>75</v>
      </c>
      <c r="E85" s="390"/>
      <c r="F85" s="428">
        <v>150</v>
      </c>
      <c r="G85" s="432" t="s">
        <v>0</v>
      </c>
      <c r="H85"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150</v>
      </c>
      <c r="I85" s="391"/>
      <c r="J85" s="393"/>
      <c r="K85" s="272"/>
      <c r="L85" s="272"/>
      <c r="M85" s="278"/>
      <c r="N85" s="115"/>
      <c r="O85" s="115"/>
      <c r="P85" s="405"/>
      <c r="Q85" s="397">
        <f>+Sklop29[[#This Row],[cena/enota brez DDV v EUR]]*Sklop29[[#This Row],[Stopnja DDV (%)]]</f>
        <v>0</v>
      </c>
      <c r="R85" s="397">
        <f>+Sklop29[[#This Row],[cena/enota brez DDV v EUR]]+Sklop29[[#This Row],[Davek (EUR)]]</f>
        <v>0</v>
      </c>
      <c r="S85" s="397">
        <f>+Sklop29[[#This Row],[cena/enota brez DDV v EUR]]*Sklop29[[#This Row],[Okvirna količina]]</f>
        <v>0</v>
      </c>
      <c r="T85" s="397">
        <f>+Sklop29[[#This Row],[Končna cena/enoto mere (EUR) z DDV]]*Sklop29[[#This Row],[Okvirna količina]]</f>
        <v>0</v>
      </c>
      <c r="U85" s="279"/>
    </row>
    <row r="86" spans="1:21" s="55" customFormat="1" ht="12">
      <c r="A86" s="77" t="s">
        <v>207</v>
      </c>
      <c r="B86" s="513" t="s">
        <v>1212</v>
      </c>
      <c r="C86" s="388">
        <v>1000</v>
      </c>
      <c r="D86" s="388" t="s">
        <v>75</v>
      </c>
      <c r="E86" s="390"/>
      <c r="F86" s="428">
        <v>20</v>
      </c>
      <c r="G86" s="432" t="s">
        <v>0</v>
      </c>
      <c r="H8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20</v>
      </c>
      <c r="I86" s="391"/>
      <c r="J86" s="393"/>
      <c r="K86" s="272"/>
      <c r="L86" s="272"/>
      <c r="M86" s="278"/>
      <c r="N86" s="115"/>
      <c r="O86" s="115"/>
      <c r="P86" s="405"/>
      <c r="Q86" s="397">
        <f>+Sklop29[[#This Row],[cena/enota brez DDV v EUR]]*Sklop29[[#This Row],[Stopnja DDV (%)]]</f>
        <v>0</v>
      </c>
      <c r="R86" s="397">
        <f>+Sklop29[[#This Row],[cena/enota brez DDV v EUR]]+Sklop29[[#This Row],[Davek (EUR)]]</f>
        <v>0</v>
      </c>
      <c r="S86" s="397">
        <f>+Sklop29[[#This Row],[cena/enota brez DDV v EUR]]*Sklop29[[#This Row],[Okvirna količina]]</f>
        <v>0</v>
      </c>
      <c r="T86" s="397">
        <f>+Sklop29[[#This Row],[Končna cena/enoto mere (EUR) z DDV]]*Sklop29[[#This Row],[Okvirna količina]]</f>
        <v>0</v>
      </c>
      <c r="U86" s="279"/>
    </row>
    <row r="87" spans="1:21" s="55" customFormat="1" ht="12">
      <c r="A87" s="77" t="s">
        <v>208</v>
      </c>
      <c r="B87" s="513" t="s">
        <v>1213</v>
      </c>
      <c r="C87" s="388">
        <v>1000</v>
      </c>
      <c r="D87" s="388" t="s">
        <v>75</v>
      </c>
      <c r="E87" s="390"/>
      <c r="F87" s="428">
        <v>30</v>
      </c>
      <c r="G87" s="432" t="s">
        <v>0</v>
      </c>
      <c r="H8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30</v>
      </c>
      <c r="I87" s="391"/>
      <c r="J87" s="393"/>
      <c r="K87" s="272"/>
      <c r="L87" s="272"/>
      <c r="M87" s="278"/>
      <c r="N87" s="115"/>
      <c r="O87" s="115"/>
      <c r="P87" s="405"/>
      <c r="Q87" s="397">
        <f>+Sklop29[[#This Row],[cena/enota brez DDV v EUR]]*Sklop29[[#This Row],[Stopnja DDV (%)]]</f>
        <v>0</v>
      </c>
      <c r="R87" s="397">
        <f>+Sklop29[[#This Row],[cena/enota brez DDV v EUR]]+Sklop29[[#This Row],[Davek (EUR)]]</f>
        <v>0</v>
      </c>
      <c r="S87" s="397">
        <f>+Sklop29[[#This Row],[cena/enota brez DDV v EUR]]*Sklop29[[#This Row],[Okvirna količina]]</f>
        <v>0</v>
      </c>
      <c r="T87" s="397">
        <f>+Sklop29[[#This Row],[Končna cena/enoto mere (EUR) z DDV]]*Sklop29[[#This Row],[Okvirna količina]]</f>
        <v>0</v>
      </c>
      <c r="U87" s="279"/>
    </row>
    <row r="88" spans="1:21" s="55" customFormat="1" ht="24">
      <c r="A88" s="612" t="s">
        <v>209</v>
      </c>
      <c r="B88" s="613" t="s">
        <v>577</v>
      </c>
      <c r="C88" s="611" t="s">
        <v>1245</v>
      </c>
      <c r="D88" s="388"/>
      <c r="E88" s="390"/>
      <c r="F88" s="428"/>
      <c r="G88" s="432"/>
      <c r="H8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0</v>
      </c>
      <c r="I88" s="391"/>
      <c r="J88" s="393"/>
      <c r="K88" s="272"/>
      <c r="L88" s="272"/>
      <c r="M88" s="278"/>
      <c r="N88" s="115"/>
      <c r="O88" s="115"/>
      <c r="P88" s="405"/>
      <c r="Q88" s="397">
        <f>+Sklop29[[#This Row],[cena/enota brez DDV v EUR]]*Sklop29[[#This Row],[Stopnja DDV (%)]]</f>
        <v>0</v>
      </c>
      <c r="R88" s="397">
        <f>+Sklop29[[#This Row],[cena/enota brez DDV v EUR]]+Sklop29[[#This Row],[Davek (EUR)]]</f>
        <v>0</v>
      </c>
      <c r="S88" s="397">
        <f>+Sklop29[[#This Row],[cena/enota brez DDV v EUR]]*Sklop29[[#This Row],[Okvirna količina]]</f>
        <v>0</v>
      </c>
      <c r="T88" s="397">
        <f>+Sklop29[[#This Row],[Končna cena/enoto mere (EUR) z DDV]]*Sklop29[[#This Row],[Okvirna količina]]</f>
        <v>0</v>
      </c>
      <c r="U88" s="279"/>
    </row>
    <row r="89" spans="1:21" s="55" customFormat="1" ht="24">
      <c r="A89" s="612" t="s">
        <v>210</v>
      </c>
      <c r="B89" s="613" t="s">
        <v>577</v>
      </c>
      <c r="C89" s="611" t="s">
        <v>1245</v>
      </c>
      <c r="D89" s="388"/>
      <c r="E89" s="390"/>
      <c r="F89" s="428"/>
      <c r="G89" s="432"/>
      <c r="H8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0</v>
      </c>
      <c r="I89" s="391"/>
      <c r="J89" s="393"/>
      <c r="K89" s="272"/>
      <c r="L89" s="272"/>
      <c r="M89" s="278"/>
      <c r="N89" s="115"/>
      <c r="O89" s="115"/>
      <c r="P89" s="405"/>
      <c r="Q89" s="397">
        <f>+Sklop29[[#This Row],[cena/enota brez DDV v EUR]]*Sklop29[[#This Row],[Stopnja DDV (%)]]</f>
        <v>0</v>
      </c>
      <c r="R89" s="397">
        <f>+Sklop29[[#This Row],[cena/enota brez DDV v EUR]]+Sklop29[[#This Row],[Davek (EUR)]]</f>
        <v>0</v>
      </c>
      <c r="S89" s="397">
        <f>+Sklop29[[#This Row],[cena/enota brez DDV v EUR]]*Sklop29[[#This Row],[Okvirna količina]]</f>
        <v>0</v>
      </c>
      <c r="T89" s="397">
        <f>+Sklop29[[#This Row],[Končna cena/enoto mere (EUR) z DDV]]*Sklop29[[#This Row],[Okvirna količina]]</f>
        <v>0</v>
      </c>
      <c r="U89" s="279"/>
    </row>
    <row r="90" spans="1:21" s="55" customFormat="1" ht="24">
      <c r="A90" s="77" t="s">
        <v>211</v>
      </c>
      <c r="B90" s="570" t="s">
        <v>578</v>
      </c>
      <c r="C90" s="388" t="s">
        <v>785</v>
      </c>
      <c r="D90" s="388" t="s">
        <v>75</v>
      </c>
      <c r="E90" s="390"/>
      <c r="F90" s="428">
        <v>230</v>
      </c>
      <c r="G90" s="432" t="s">
        <v>0</v>
      </c>
      <c r="H9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230</v>
      </c>
      <c r="I90" s="391"/>
      <c r="J90" s="393"/>
      <c r="K90" s="272"/>
      <c r="L90" s="272"/>
      <c r="M90" s="278"/>
      <c r="N90" s="115"/>
      <c r="O90" s="115"/>
      <c r="P90" s="405"/>
      <c r="Q90" s="397">
        <f>+Sklop29[[#This Row],[cena/enota brez DDV v EUR]]*Sklop29[[#This Row],[Stopnja DDV (%)]]</f>
        <v>0</v>
      </c>
      <c r="R90" s="397">
        <f>+Sklop29[[#This Row],[cena/enota brez DDV v EUR]]+Sklop29[[#This Row],[Davek (EUR)]]</f>
        <v>0</v>
      </c>
      <c r="S90" s="397">
        <f>+Sklop29[[#This Row],[cena/enota brez DDV v EUR]]*Sklop29[[#This Row],[Okvirna količina]]</f>
        <v>0</v>
      </c>
      <c r="T90" s="397">
        <f>+Sklop29[[#This Row],[Končna cena/enoto mere (EUR) z DDV]]*Sklop29[[#This Row],[Okvirna količina]]</f>
        <v>0</v>
      </c>
      <c r="U90" s="279"/>
    </row>
    <row r="91" spans="1:21" s="55" customFormat="1" ht="12">
      <c r="A91" s="77" t="s">
        <v>212</v>
      </c>
      <c r="B91" s="513" t="s">
        <v>524</v>
      </c>
      <c r="C91" s="388">
        <v>125</v>
      </c>
      <c r="D91" s="388" t="s">
        <v>75</v>
      </c>
      <c r="E91" s="390"/>
      <c r="F91" s="428">
        <v>520</v>
      </c>
      <c r="G91" s="432" t="s">
        <v>241</v>
      </c>
      <c r="H9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65</v>
      </c>
      <c r="I91" s="391"/>
      <c r="J91" s="393"/>
      <c r="K91" s="272"/>
      <c r="L91" s="272"/>
      <c r="M91" s="278"/>
      <c r="N91" s="115"/>
      <c r="O91" s="115"/>
      <c r="P91" s="405"/>
      <c r="Q91" s="397">
        <f>+Sklop29[[#This Row],[cena/enota brez DDV v EUR]]*Sklop29[[#This Row],[Stopnja DDV (%)]]</f>
        <v>0</v>
      </c>
      <c r="R91" s="397">
        <f>+Sklop29[[#This Row],[cena/enota brez DDV v EUR]]+Sklop29[[#This Row],[Davek (EUR)]]</f>
        <v>0</v>
      </c>
      <c r="S91" s="397">
        <f>+Sklop29[[#This Row],[cena/enota brez DDV v EUR]]*Sklop29[[#This Row],[Okvirna količina]]</f>
        <v>0</v>
      </c>
      <c r="T91" s="397">
        <f>+Sklop29[[#This Row],[Končna cena/enoto mere (EUR) z DDV]]*Sklop29[[#This Row],[Okvirna količina]]</f>
        <v>0</v>
      </c>
      <c r="U91" s="279"/>
    </row>
    <row r="92" spans="1:21" s="55" customFormat="1" ht="12">
      <c r="A92" s="77" t="s">
        <v>213</v>
      </c>
      <c r="B92" s="513" t="s">
        <v>579</v>
      </c>
      <c r="C92" s="388">
        <v>150</v>
      </c>
      <c r="D92" s="388" t="s">
        <v>75</v>
      </c>
      <c r="E92" s="390"/>
      <c r="F92" s="428">
        <v>200</v>
      </c>
      <c r="G92" s="432" t="s">
        <v>241</v>
      </c>
      <c r="H9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30</v>
      </c>
      <c r="I92" s="391"/>
      <c r="J92" s="393"/>
      <c r="K92" s="272"/>
      <c r="L92" s="272"/>
      <c r="M92" s="278"/>
      <c r="N92" s="115"/>
      <c r="O92" s="115"/>
      <c r="P92" s="405"/>
      <c r="Q92" s="397">
        <f>+Sklop29[[#This Row],[cena/enota brez DDV v EUR]]*Sklop29[[#This Row],[Stopnja DDV (%)]]</f>
        <v>0</v>
      </c>
      <c r="R92" s="397">
        <f>+Sklop29[[#This Row],[cena/enota brez DDV v EUR]]+Sklop29[[#This Row],[Davek (EUR)]]</f>
        <v>0</v>
      </c>
      <c r="S92" s="397">
        <f>+Sklop29[[#This Row],[cena/enota brez DDV v EUR]]*Sklop29[[#This Row],[Okvirna količina]]</f>
        <v>0</v>
      </c>
      <c r="T92" s="397">
        <f>+Sklop29[[#This Row],[Končna cena/enoto mere (EUR) z DDV]]*Sklop29[[#This Row],[Okvirna količina]]</f>
        <v>0</v>
      </c>
      <c r="U92" s="279"/>
    </row>
    <row r="93" spans="1:21" s="55" customFormat="1" ht="12">
      <c r="A93" s="77" t="s">
        <v>214</v>
      </c>
      <c r="B93" s="513" t="s">
        <v>580</v>
      </c>
      <c r="C93" s="388">
        <v>65</v>
      </c>
      <c r="D93" s="388" t="s">
        <v>75</v>
      </c>
      <c r="E93" s="390"/>
      <c r="F93" s="428">
        <v>500</v>
      </c>
      <c r="G93" s="432" t="s">
        <v>525</v>
      </c>
      <c r="H93"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32.5</v>
      </c>
      <c r="I93" s="391"/>
      <c r="J93" s="393"/>
      <c r="K93" s="272"/>
      <c r="L93" s="272"/>
      <c r="M93" s="278"/>
      <c r="N93" s="115"/>
      <c r="O93" s="115"/>
      <c r="P93" s="405"/>
      <c r="Q93" s="397">
        <f>+Sklop29[[#This Row],[cena/enota brez DDV v EUR]]*Sklop29[[#This Row],[Stopnja DDV (%)]]</f>
        <v>0</v>
      </c>
      <c r="R93" s="397">
        <f>+Sklop29[[#This Row],[cena/enota brez DDV v EUR]]+Sklop29[[#This Row],[Davek (EUR)]]</f>
        <v>0</v>
      </c>
      <c r="S93" s="397">
        <f>+Sklop29[[#This Row],[cena/enota brez DDV v EUR]]*Sklop29[[#This Row],[Okvirna količina]]</f>
        <v>0</v>
      </c>
      <c r="T93" s="397">
        <f>+Sklop29[[#This Row],[Končna cena/enoto mere (EUR) z DDV]]*Sklop29[[#This Row],[Okvirna količina]]</f>
        <v>0</v>
      </c>
      <c r="U93" s="279"/>
    </row>
    <row r="94" spans="1:21" s="55" customFormat="1" ht="12">
      <c r="A94" s="77" t="s">
        <v>215</v>
      </c>
      <c r="B94" s="513" t="s">
        <v>581</v>
      </c>
      <c r="C94" s="388" t="s">
        <v>146</v>
      </c>
      <c r="D94" s="388" t="s">
        <v>75</v>
      </c>
      <c r="E94" s="390"/>
      <c r="F94" s="428">
        <v>200</v>
      </c>
      <c r="G94" s="432" t="s">
        <v>0</v>
      </c>
      <c r="H94"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200</v>
      </c>
      <c r="I94" s="391"/>
      <c r="J94" s="393"/>
      <c r="K94" s="272"/>
      <c r="L94" s="272"/>
      <c r="M94" s="278"/>
      <c r="N94" s="115"/>
      <c r="O94" s="115"/>
      <c r="P94" s="405"/>
      <c r="Q94" s="397">
        <f>+Sklop29[[#This Row],[cena/enota brez DDV v EUR]]*Sklop29[[#This Row],[Stopnja DDV (%)]]</f>
        <v>0</v>
      </c>
      <c r="R94" s="397">
        <f>+Sklop29[[#This Row],[cena/enota brez DDV v EUR]]+Sklop29[[#This Row],[Davek (EUR)]]</f>
        <v>0</v>
      </c>
      <c r="S94" s="397">
        <f>+Sklop29[[#This Row],[cena/enota brez DDV v EUR]]*Sklop29[[#This Row],[Okvirna količina]]</f>
        <v>0</v>
      </c>
      <c r="T94" s="397">
        <f>+Sklop29[[#This Row],[Končna cena/enoto mere (EUR) z DDV]]*Sklop29[[#This Row],[Okvirna količina]]</f>
        <v>0</v>
      </c>
      <c r="U94" s="279"/>
    </row>
    <row r="95" spans="1:21" s="55" customFormat="1" ht="12">
      <c r="A95" s="77" t="s">
        <v>216</v>
      </c>
      <c r="B95" s="570" t="s">
        <v>1214</v>
      </c>
      <c r="C95" s="388" t="s">
        <v>563</v>
      </c>
      <c r="D95" s="388" t="s">
        <v>75</v>
      </c>
      <c r="E95" s="390"/>
      <c r="F95" s="428">
        <v>65</v>
      </c>
      <c r="G95" s="432" t="s">
        <v>0</v>
      </c>
      <c r="H95"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65</v>
      </c>
      <c r="I95" s="391"/>
      <c r="J95" s="393"/>
      <c r="K95" s="272"/>
      <c r="L95" s="272"/>
      <c r="M95" s="278"/>
      <c r="N95" s="115"/>
      <c r="O95" s="115"/>
      <c r="P95" s="405"/>
      <c r="Q95" s="397">
        <f>+Sklop29[[#This Row],[cena/enota brez DDV v EUR]]*Sklop29[[#This Row],[Stopnja DDV (%)]]</f>
        <v>0</v>
      </c>
      <c r="R95" s="397">
        <f>+Sklop29[[#This Row],[cena/enota brez DDV v EUR]]+Sklop29[[#This Row],[Davek (EUR)]]</f>
        <v>0</v>
      </c>
      <c r="S95" s="397">
        <f>+Sklop29[[#This Row],[cena/enota brez DDV v EUR]]*Sklop29[[#This Row],[Okvirna količina]]</f>
        <v>0</v>
      </c>
      <c r="T95" s="397">
        <f>+Sklop29[[#This Row],[Končna cena/enoto mere (EUR) z DDV]]*Sklop29[[#This Row],[Okvirna količina]]</f>
        <v>0</v>
      </c>
      <c r="U95" s="279"/>
    </row>
    <row r="96" spans="1:21" s="55" customFormat="1" ht="12">
      <c r="A96" s="77" t="s">
        <v>217</v>
      </c>
      <c r="B96" s="570" t="s">
        <v>1215</v>
      </c>
      <c r="C96" s="388">
        <v>1000</v>
      </c>
      <c r="D96" s="388" t="s">
        <v>75</v>
      </c>
      <c r="E96" s="390"/>
      <c r="F96" s="428">
        <v>130</v>
      </c>
      <c r="G96" s="432" t="s">
        <v>0</v>
      </c>
      <c r="H9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130</v>
      </c>
      <c r="I96" s="391"/>
      <c r="J96" s="393"/>
      <c r="K96" s="272"/>
      <c r="L96" s="272"/>
      <c r="M96" s="278"/>
      <c r="N96" s="115"/>
      <c r="O96" s="115"/>
      <c r="P96" s="405"/>
      <c r="Q96" s="397">
        <f>+Sklop29[[#This Row],[cena/enota brez DDV v EUR]]*Sklop29[[#This Row],[Stopnja DDV (%)]]</f>
        <v>0</v>
      </c>
      <c r="R96" s="397">
        <f>+Sklop29[[#This Row],[cena/enota brez DDV v EUR]]+Sklop29[[#This Row],[Davek (EUR)]]</f>
        <v>0</v>
      </c>
      <c r="S96" s="397">
        <f>+Sklop29[[#This Row],[cena/enota brez DDV v EUR]]*Sklop29[[#This Row],[Okvirna količina]]</f>
        <v>0</v>
      </c>
      <c r="T96" s="397">
        <f>+Sklop29[[#This Row],[Končna cena/enoto mere (EUR) z DDV]]*Sklop29[[#This Row],[Okvirna količina]]</f>
        <v>0</v>
      </c>
      <c r="U96" s="279"/>
    </row>
    <row r="97" spans="1:21" s="55" customFormat="1" ht="12">
      <c r="A97" s="77" t="s">
        <v>218</v>
      </c>
      <c r="B97" s="570" t="s">
        <v>1216</v>
      </c>
      <c r="C97" s="388">
        <v>200</v>
      </c>
      <c r="D97" s="388" t="s">
        <v>75</v>
      </c>
      <c r="E97" s="390"/>
      <c r="F97" s="428">
        <v>150</v>
      </c>
      <c r="G97" s="432" t="s">
        <v>241</v>
      </c>
      <c r="H9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30</v>
      </c>
      <c r="I97" s="391"/>
      <c r="J97" s="393"/>
      <c r="K97" s="272"/>
      <c r="L97" s="272"/>
      <c r="M97" s="278"/>
      <c r="N97" s="115"/>
      <c r="O97" s="115"/>
      <c r="P97" s="405"/>
      <c r="Q97" s="397">
        <f>+Sklop29[[#This Row],[cena/enota brez DDV v EUR]]*Sklop29[[#This Row],[Stopnja DDV (%)]]</f>
        <v>0</v>
      </c>
      <c r="R97" s="397">
        <f>+Sklop29[[#This Row],[cena/enota brez DDV v EUR]]+Sklop29[[#This Row],[Davek (EUR)]]</f>
        <v>0</v>
      </c>
      <c r="S97" s="397">
        <f>+Sklop29[[#This Row],[cena/enota brez DDV v EUR]]*Sklop29[[#This Row],[Okvirna količina]]</f>
        <v>0</v>
      </c>
      <c r="T97" s="397">
        <f>+Sklop29[[#This Row],[Končna cena/enoto mere (EUR) z DDV]]*Sklop29[[#This Row],[Okvirna količina]]</f>
        <v>0</v>
      </c>
      <c r="U97" s="279"/>
    </row>
    <row r="98" spans="1:21" s="55" customFormat="1" ht="24">
      <c r="A98" s="77" t="s">
        <v>219</v>
      </c>
      <c r="B98" s="570" t="s">
        <v>1217</v>
      </c>
      <c r="C98" s="388">
        <v>400</v>
      </c>
      <c r="D98" s="388" t="s">
        <v>75</v>
      </c>
      <c r="E98" s="390"/>
      <c r="F98" s="428">
        <v>530</v>
      </c>
      <c r="G98" s="432" t="s">
        <v>241</v>
      </c>
      <c r="H9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212</v>
      </c>
      <c r="I98" s="391"/>
      <c r="J98" s="393"/>
      <c r="K98" s="272"/>
      <c r="L98" s="272"/>
      <c r="M98" s="278"/>
      <c r="N98" s="115"/>
      <c r="O98" s="115"/>
      <c r="P98" s="405"/>
      <c r="Q98" s="397">
        <f>+Sklop29[[#This Row],[cena/enota brez DDV v EUR]]*Sklop29[[#This Row],[Stopnja DDV (%)]]</f>
        <v>0</v>
      </c>
      <c r="R98" s="397">
        <f>+Sklop29[[#This Row],[cena/enota brez DDV v EUR]]+Sklop29[[#This Row],[Davek (EUR)]]</f>
        <v>0</v>
      </c>
      <c r="S98" s="397">
        <f>+Sklop29[[#This Row],[cena/enota brez DDV v EUR]]*Sklop29[[#This Row],[Okvirna količina]]</f>
        <v>0</v>
      </c>
      <c r="T98" s="397">
        <f>+Sklop29[[#This Row],[Končna cena/enoto mere (EUR) z DDV]]*Sklop29[[#This Row],[Okvirna količina]]</f>
        <v>0</v>
      </c>
      <c r="U98" s="279"/>
    </row>
    <row r="99" spans="1:21" s="55" customFormat="1" ht="12">
      <c r="A99" s="77" t="s">
        <v>220</v>
      </c>
      <c r="B99" s="513" t="s">
        <v>582</v>
      </c>
      <c r="C99" s="388">
        <v>100</v>
      </c>
      <c r="D99" s="388" t="s">
        <v>75</v>
      </c>
      <c r="E99" s="390"/>
      <c r="F99" s="428">
        <v>135</v>
      </c>
      <c r="G99" s="432" t="s">
        <v>241</v>
      </c>
      <c r="H9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13.5</v>
      </c>
      <c r="I99" s="391"/>
      <c r="J99" s="393"/>
      <c r="K99" s="272"/>
      <c r="L99" s="272"/>
      <c r="M99" s="278"/>
      <c r="N99" s="115"/>
      <c r="O99" s="115"/>
      <c r="P99" s="405"/>
      <c r="Q99" s="397">
        <f>+Sklop29[[#This Row],[cena/enota brez DDV v EUR]]*Sklop29[[#This Row],[Stopnja DDV (%)]]</f>
        <v>0</v>
      </c>
      <c r="R99" s="397">
        <f>+Sklop29[[#This Row],[cena/enota brez DDV v EUR]]+Sklop29[[#This Row],[Davek (EUR)]]</f>
        <v>0</v>
      </c>
      <c r="S99" s="397">
        <f>+Sklop29[[#This Row],[cena/enota brez DDV v EUR]]*Sklop29[[#This Row],[Okvirna količina]]</f>
        <v>0</v>
      </c>
      <c r="T99" s="397">
        <f>+Sklop29[[#This Row],[Končna cena/enoto mere (EUR) z DDV]]*Sklop29[[#This Row],[Okvirna količina]]</f>
        <v>0</v>
      </c>
      <c r="U99" s="279"/>
    </row>
    <row r="100" spans="1:21" s="55" customFormat="1" ht="12">
      <c r="A100" s="77" t="s">
        <v>221</v>
      </c>
      <c r="B100" s="513" t="s">
        <v>583</v>
      </c>
      <c r="C100" s="388">
        <v>100</v>
      </c>
      <c r="D100" s="388" t="s">
        <v>75</v>
      </c>
      <c r="E100" s="390"/>
      <c r="F100" s="428">
        <v>20</v>
      </c>
      <c r="G100" s="432" t="s">
        <v>241</v>
      </c>
      <c r="H10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v>
      </c>
      <c r="I100" s="391"/>
      <c r="J100" s="393"/>
      <c r="K100" s="272"/>
      <c r="L100" s="272"/>
      <c r="M100" s="278"/>
      <c r="N100" s="115"/>
      <c r="O100" s="115"/>
      <c r="P100" s="405"/>
      <c r="Q100" s="397">
        <f>+Sklop29[[#This Row],[cena/enota brez DDV v EUR]]*Sklop29[[#This Row],[Stopnja DDV (%)]]</f>
        <v>0</v>
      </c>
      <c r="R100" s="397">
        <f>+Sklop29[[#This Row],[cena/enota brez DDV v EUR]]+Sklop29[[#This Row],[Davek (EUR)]]</f>
        <v>0</v>
      </c>
      <c r="S100" s="397">
        <f>+Sklop29[[#This Row],[cena/enota brez DDV v EUR]]*Sklop29[[#This Row],[Okvirna količina]]</f>
        <v>0</v>
      </c>
      <c r="T100" s="397">
        <f>+Sklop29[[#This Row],[Končna cena/enoto mere (EUR) z DDV]]*Sklop29[[#This Row],[Okvirna količina]]</f>
        <v>0</v>
      </c>
      <c r="U100" s="279"/>
    </row>
    <row r="101" spans="1:21" s="55" customFormat="1" ht="12">
      <c r="A101" s="77" t="s">
        <v>222</v>
      </c>
      <c r="B101" s="513" t="s">
        <v>584</v>
      </c>
      <c r="C101" s="388" t="s">
        <v>564</v>
      </c>
      <c r="D101" s="388" t="s">
        <v>75</v>
      </c>
      <c r="E101" s="390"/>
      <c r="F101" s="428">
        <v>20</v>
      </c>
      <c r="G101" s="432" t="s">
        <v>0</v>
      </c>
      <c r="H10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20</v>
      </c>
      <c r="I101" s="391"/>
      <c r="J101" s="393"/>
      <c r="K101" s="272"/>
      <c r="L101" s="272"/>
      <c r="M101" s="278"/>
      <c r="N101" s="115"/>
      <c r="O101" s="115"/>
      <c r="P101" s="405"/>
      <c r="Q101" s="397">
        <f>+Sklop29[[#This Row],[cena/enota brez DDV v EUR]]*Sklop29[[#This Row],[Stopnja DDV (%)]]</f>
        <v>0</v>
      </c>
      <c r="R101" s="397">
        <f>+Sklop29[[#This Row],[cena/enota brez DDV v EUR]]+Sklop29[[#This Row],[Davek (EUR)]]</f>
        <v>0</v>
      </c>
      <c r="S101" s="397">
        <f>+Sklop29[[#This Row],[cena/enota brez DDV v EUR]]*Sklop29[[#This Row],[Okvirna količina]]</f>
        <v>0</v>
      </c>
      <c r="T101" s="397">
        <f>+Sklop29[[#This Row],[Končna cena/enoto mere (EUR) z DDV]]*Sklop29[[#This Row],[Okvirna količina]]</f>
        <v>0</v>
      </c>
      <c r="U101" s="279"/>
    </row>
    <row r="102" spans="1:21" s="55" customFormat="1" ht="12">
      <c r="A102" s="77" t="s">
        <v>223</v>
      </c>
      <c r="B102" s="513" t="s">
        <v>584</v>
      </c>
      <c r="C102" s="388">
        <v>1000</v>
      </c>
      <c r="D102" s="388" t="s">
        <v>75</v>
      </c>
      <c r="E102" s="390"/>
      <c r="F102" s="428">
        <v>10</v>
      </c>
      <c r="G102" s="432" t="s">
        <v>241</v>
      </c>
      <c r="H10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102" s="391"/>
      <c r="J102" s="393"/>
      <c r="K102" s="272"/>
      <c r="L102" s="272"/>
      <c r="M102" s="278"/>
      <c r="N102" s="115"/>
      <c r="O102" s="115"/>
      <c r="P102" s="405"/>
      <c r="Q102" s="397">
        <f>+Sklop29[[#This Row],[cena/enota brez DDV v EUR]]*Sklop29[[#This Row],[Stopnja DDV (%)]]</f>
        <v>0</v>
      </c>
      <c r="R102" s="397">
        <f>+Sklop29[[#This Row],[cena/enota brez DDV v EUR]]+Sklop29[[#This Row],[Davek (EUR)]]</f>
        <v>0</v>
      </c>
      <c r="S102" s="397">
        <f>+Sklop29[[#This Row],[cena/enota brez DDV v EUR]]*Sklop29[[#This Row],[Okvirna količina]]</f>
        <v>0</v>
      </c>
      <c r="T102" s="397">
        <f>+Sklop29[[#This Row],[Končna cena/enoto mere (EUR) z DDV]]*Sklop29[[#This Row],[Okvirna količina]]</f>
        <v>0</v>
      </c>
      <c r="U102" s="279"/>
    </row>
    <row r="103" spans="1:21" s="55" customFormat="1" ht="12">
      <c r="A103" s="77" t="s">
        <v>224</v>
      </c>
      <c r="B103" s="513" t="s">
        <v>585</v>
      </c>
      <c r="C103" s="388">
        <v>500</v>
      </c>
      <c r="D103" s="388" t="s">
        <v>75</v>
      </c>
      <c r="E103" s="390"/>
      <c r="F103" s="428">
        <v>20</v>
      </c>
      <c r="G103" s="432" t="s">
        <v>241</v>
      </c>
      <c r="H103"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103" s="391"/>
      <c r="J103" s="393"/>
      <c r="K103" s="272"/>
      <c r="L103" s="272"/>
      <c r="M103" s="278"/>
      <c r="N103" s="115"/>
      <c r="O103" s="115"/>
      <c r="P103" s="405"/>
      <c r="Q103" s="397">
        <f>+Sklop29[[#This Row],[cena/enota brez DDV v EUR]]*Sklop29[[#This Row],[Stopnja DDV (%)]]</f>
        <v>0</v>
      </c>
      <c r="R103" s="397">
        <f>+Sklop29[[#This Row],[cena/enota brez DDV v EUR]]+Sklop29[[#This Row],[Davek (EUR)]]</f>
        <v>0</v>
      </c>
      <c r="S103" s="397">
        <f>+Sklop29[[#This Row],[cena/enota brez DDV v EUR]]*Sklop29[[#This Row],[Okvirna količina]]</f>
        <v>0</v>
      </c>
      <c r="T103" s="397">
        <f>+Sklop29[[#This Row],[Končna cena/enoto mere (EUR) z DDV]]*Sklop29[[#This Row],[Okvirna količina]]</f>
        <v>0</v>
      </c>
      <c r="U103" s="279"/>
    </row>
    <row r="104" spans="1:21" s="55" customFormat="1" ht="12">
      <c r="A104" s="77" t="s">
        <v>225</v>
      </c>
      <c r="B104" s="513" t="s">
        <v>586</v>
      </c>
      <c r="C104" s="388">
        <v>25</v>
      </c>
      <c r="D104" s="388" t="s">
        <v>75</v>
      </c>
      <c r="E104" s="390"/>
      <c r="F104" s="428">
        <v>50</v>
      </c>
      <c r="G104" s="432" t="s">
        <v>241</v>
      </c>
      <c r="H104"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1.25</v>
      </c>
      <c r="I104" s="391"/>
      <c r="J104" s="393"/>
      <c r="K104" s="272"/>
      <c r="L104" s="272"/>
      <c r="M104" s="278"/>
      <c r="N104" s="115"/>
      <c r="O104" s="115"/>
      <c r="P104" s="405"/>
      <c r="Q104" s="397">
        <f>+Sklop29[[#This Row],[cena/enota brez DDV v EUR]]*Sklop29[[#This Row],[Stopnja DDV (%)]]</f>
        <v>0</v>
      </c>
      <c r="R104" s="397">
        <f>+Sklop29[[#This Row],[cena/enota brez DDV v EUR]]+Sklop29[[#This Row],[Davek (EUR)]]</f>
        <v>0</v>
      </c>
      <c r="S104" s="397">
        <f>+Sklop29[[#This Row],[cena/enota brez DDV v EUR]]*Sklop29[[#This Row],[Okvirna količina]]</f>
        <v>0</v>
      </c>
      <c r="T104" s="397">
        <f>+Sklop29[[#This Row],[Končna cena/enoto mere (EUR) z DDV]]*Sklop29[[#This Row],[Okvirna količina]]</f>
        <v>0</v>
      </c>
      <c r="U104" s="279"/>
    </row>
    <row r="105" spans="1:21" s="55" customFormat="1" ht="12">
      <c r="A105" s="77" t="s">
        <v>226</v>
      </c>
      <c r="B105" s="582" t="s">
        <v>587</v>
      </c>
      <c r="C105" s="388" t="s">
        <v>565</v>
      </c>
      <c r="D105" s="388" t="s">
        <v>75</v>
      </c>
      <c r="E105" s="390"/>
      <c r="F105" s="428">
        <v>10</v>
      </c>
      <c r="G105" s="432" t="s">
        <v>0</v>
      </c>
      <c r="H105"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105" s="391"/>
      <c r="J105" s="393"/>
      <c r="K105" s="272"/>
      <c r="L105" s="272"/>
      <c r="M105" s="278"/>
      <c r="N105" s="115"/>
      <c r="O105" s="115"/>
      <c r="P105" s="405"/>
      <c r="Q105" s="397">
        <f>+Sklop29[[#This Row],[cena/enota brez DDV v EUR]]*Sklop29[[#This Row],[Stopnja DDV (%)]]</f>
        <v>0</v>
      </c>
      <c r="R105" s="397">
        <f>+Sklop29[[#This Row],[cena/enota brez DDV v EUR]]+Sklop29[[#This Row],[Davek (EUR)]]</f>
        <v>0</v>
      </c>
      <c r="S105" s="397">
        <f>+Sklop29[[#This Row],[cena/enota brez DDV v EUR]]*Sklop29[[#This Row],[Okvirna količina]]</f>
        <v>0</v>
      </c>
      <c r="T105" s="397">
        <f>+Sklop29[[#This Row],[Končna cena/enoto mere (EUR) z DDV]]*Sklop29[[#This Row],[Okvirna količina]]</f>
        <v>0</v>
      </c>
      <c r="U105" s="279"/>
    </row>
    <row r="106" spans="1:21" s="55" customFormat="1" ht="12">
      <c r="A106" s="77" t="s">
        <v>227</v>
      </c>
      <c r="B106" s="582" t="s">
        <v>588</v>
      </c>
      <c r="C106" s="388" t="s">
        <v>565</v>
      </c>
      <c r="D106" s="388" t="s">
        <v>75</v>
      </c>
      <c r="E106" s="390"/>
      <c r="F106" s="428">
        <v>40</v>
      </c>
      <c r="G106" s="432" t="s">
        <v>0</v>
      </c>
      <c r="H10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40</v>
      </c>
      <c r="I106" s="391"/>
      <c r="J106" s="393"/>
      <c r="K106" s="272"/>
      <c r="L106" s="272"/>
      <c r="M106" s="278"/>
      <c r="N106" s="115"/>
      <c r="O106" s="115"/>
      <c r="P106" s="405"/>
      <c r="Q106" s="397">
        <f>+Sklop29[[#This Row],[cena/enota brez DDV v EUR]]*Sklop29[[#This Row],[Stopnja DDV (%)]]</f>
        <v>0</v>
      </c>
      <c r="R106" s="397">
        <f>+Sklop29[[#This Row],[cena/enota brez DDV v EUR]]+Sklop29[[#This Row],[Davek (EUR)]]</f>
        <v>0</v>
      </c>
      <c r="S106" s="397">
        <f>+Sklop29[[#This Row],[cena/enota brez DDV v EUR]]*Sklop29[[#This Row],[Okvirna količina]]</f>
        <v>0</v>
      </c>
      <c r="T106" s="397">
        <f>+Sklop29[[#This Row],[Končna cena/enoto mere (EUR) z DDV]]*Sklop29[[#This Row],[Okvirna količina]]</f>
        <v>0</v>
      </c>
      <c r="U106" s="279"/>
    </row>
    <row r="107" spans="1:21" s="55" customFormat="1" ht="12">
      <c r="A107" s="77" t="s">
        <v>228</v>
      </c>
      <c r="B107" s="544" t="s">
        <v>589</v>
      </c>
      <c r="C107" s="388">
        <v>250</v>
      </c>
      <c r="D107" s="388" t="s">
        <v>75</v>
      </c>
      <c r="E107" s="390"/>
      <c r="F107" s="428">
        <v>20</v>
      </c>
      <c r="G107" s="432" t="s">
        <v>241</v>
      </c>
      <c r="H10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5</v>
      </c>
      <c r="I107" s="391"/>
      <c r="J107" s="393"/>
      <c r="K107" s="272"/>
      <c r="L107" s="272"/>
      <c r="M107" s="278"/>
      <c r="N107" s="115"/>
      <c r="O107" s="115"/>
      <c r="P107" s="405"/>
      <c r="Q107" s="397">
        <f>+Sklop29[[#This Row],[cena/enota brez DDV v EUR]]*Sklop29[[#This Row],[Stopnja DDV (%)]]</f>
        <v>0</v>
      </c>
      <c r="R107" s="397">
        <f>+Sklop29[[#This Row],[cena/enota brez DDV v EUR]]+Sklop29[[#This Row],[Davek (EUR)]]</f>
        <v>0</v>
      </c>
      <c r="S107" s="397">
        <f>+Sklop29[[#This Row],[cena/enota brez DDV v EUR]]*Sklop29[[#This Row],[Okvirna količina]]</f>
        <v>0</v>
      </c>
      <c r="T107" s="397">
        <f>+Sklop29[[#This Row],[Končna cena/enoto mere (EUR) z DDV]]*Sklop29[[#This Row],[Okvirna količina]]</f>
        <v>0</v>
      </c>
      <c r="U107" s="279"/>
    </row>
    <row r="108" spans="1:21" s="55" customFormat="1" ht="24">
      <c r="A108" s="77" t="s">
        <v>229</v>
      </c>
      <c r="B108" s="513" t="s">
        <v>1218</v>
      </c>
      <c r="C108" s="388">
        <v>190</v>
      </c>
      <c r="D108" s="388" t="s">
        <v>75</v>
      </c>
      <c r="E108" s="390"/>
      <c r="F108" s="428">
        <v>60</v>
      </c>
      <c r="G108" s="432" t="s">
        <v>241</v>
      </c>
      <c r="H10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11.4</v>
      </c>
      <c r="I108" s="391"/>
      <c r="J108" s="393"/>
      <c r="K108" s="272"/>
      <c r="L108" s="272"/>
      <c r="M108" s="278"/>
      <c r="N108" s="115"/>
      <c r="O108" s="115"/>
      <c r="P108" s="405"/>
      <c r="Q108" s="397">
        <f>+Sklop29[[#This Row],[cena/enota brez DDV v EUR]]*Sklop29[[#This Row],[Stopnja DDV (%)]]</f>
        <v>0</v>
      </c>
      <c r="R108" s="397">
        <f>+Sklop29[[#This Row],[cena/enota brez DDV v EUR]]+Sklop29[[#This Row],[Davek (EUR)]]</f>
        <v>0</v>
      </c>
      <c r="S108" s="397">
        <f>+Sklop29[[#This Row],[cena/enota brez DDV v EUR]]*Sklop29[[#This Row],[Okvirna količina]]</f>
        <v>0</v>
      </c>
      <c r="T108" s="397">
        <f>+Sklop29[[#This Row],[Končna cena/enoto mere (EUR) z DDV]]*Sklop29[[#This Row],[Okvirna količina]]</f>
        <v>0</v>
      </c>
      <c r="U108" s="279"/>
    </row>
    <row r="109" spans="1:21" s="55" customFormat="1" ht="12">
      <c r="A109" s="77" t="s">
        <v>230</v>
      </c>
      <c r="B109" s="513" t="s">
        <v>590</v>
      </c>
      <c r="C109" s="388">
        <v>190</v>
      </c>
      <c r="D109" s="388" t="s">
        <v>75</v>
      </c>
      <c r="E109" s="390"/>
      <c r="F109" s="428">
        <v>20</v>
      </c>
      <c r="G109" s="432" t="s">
        <v>241</v>
      </c>
      <c r="H10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3.8</v>
      </c>
      <c r="I109" s="391"/>
      <c r="J109" s="393"/>
      <c r="K109" s="272"/>
      <c r="L109" s="272"/>
      <c r="M109" s="278"/>
      <c r="N109" s="115"/>
      <c r="O109" s="115"/>
      <c r="P109" s="405"/>
      <c r="Q109" s="397">
        <f>+Sklop29[[#This Row],[cena/enota brez DDV v EUR]]*Sklop29[[#This Row],[Stopnja DDV (%)]]</f>
        <v>0</v>
      </c>
      <c r="R109" s="397">
        <f>+Sklop29[[#This Row],[cena/enota brez DDV v EUR]]+Sklop29[[#This Row],[Davek (EUR)]]</f>
        <v>0</v>
      </c>
      <c r="S109" s="397">
        <f>+Sklop29[[#This Row],[cena/enota brez DDV v EUR]]*Sklop29[[#This Row],[Okvirna količina]]</f>
        <v>0</v>
      </c>
      <c r="T109" s="397">
        <f>+Sklop29[[#This Row],[Končna cena/enoto mere (EUR) z DDV]]*Sklop29[[#This Row],[Okvirna količina]]</f>
        <v>0</v>
      </c>
      <c r="U109" s="279"/>
    </row>
    <row r="110" spans="1:21" s="55" customFormat="1" ht="12">
      <c r="A110" s="77" t="s">
        <v>231</v>
      </c>
      <c r="B110" s="513" t="s">
        <v>1219</v>
      </c>
      <c r="C110" s="388">
        <v>125</v>
      </c>
      <c r="D110" s="388" t="s">
        <v>75</v>
      </c>
      <c r="E110" s="390"/>
      <c r="F110" s="428">
        <v>2510</v>
      </c>
      <c r="G110" s="432" t="s">
        <v>241</v>
      </c>
      <c r="H11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313.75</v>
      </c>
      <c r="I110" s="391"/>
      <c r="J110" s="393"/>
      <c r="K110" s="272"/>
      <c r="L110" s="272"/>
      <c r="M110" s="278"/>
      <c r="N110" s="115"/>
      <c r="O110" s="115"/>
      <c r="P110" s="405"/>
      <c r="Q110" s="397">
        <f>+Sklop29[[#This Row],[cena/enota brez DDV v EUR]]*Sklop29[[#This Row],[Stopnja DDV (%)]]</f>
        <v>0</v>
      </c>
      <c r="R110" s="397">
        <f>+Sklop29[[#This Row],[cena/enota brez DDV v EUR]]+Sklop29[[#This Row],[Davek (EUR)]]</f>
        <v>0</v>
      </c>
      <c r="S110" s="397">
        <f>+Sklop29[[#This Row],[cena/enota brez DDV v EUR]]*Sklop29[[#This Row],[Okvirna količina]]</f>
        <v>0</v>
      </c>
      <c r="T110" s="397">
        <f>+Sklop29[[#This Row],[Končna cena/enoto mere (EUR) z DDV]]*Sklop29[[#This Row],[Okvirna količina]]</f>
        <v>0</v>
      </c>
      <c r="U110" s="279"/>
    </row>
    <row r="111" spans="1:21" s="55" customFormat="1" ht="12">
      <c r="A111" s="77" t="s">
        <v>232</v>
      </c>
      <c r="B111" s="513" t="s">
        <v>1220</v>
      </c>
      <c r="C111" s="388">
        <v>180</v>
      </c>
      <c r="D111" s="388" t="s">
        <v>75</v>
      </c>
      <c r="E111" s="390"/>
      <c r="F111" s="428">
        <v>500</v>
      </c>
      <c r="G111" s="432" t="s">
        <v>241</v>
      </c>
      <c r="H11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90</v>
      </c>
      <c r="I111" s="391"/>
      <c r="J111" s="393"/>
      <c r="K111" s="272"/>
      <c r="L111" s="272"/>
      <c r="M111" s="278"/>
      <c r="N111" s="115"/>
      <c r="O111" s="115"/>
      <c r="P111" s="405"/>
      <c r="Q111" s="397">
        <f>+Sklop29[[#This Row],[cena/enota brez DDV v EUR]]*Sklop29[[#This Row],[Stopnja DDV (%)]]</f>
        <v>0</v>
      </c>
      <c r="R111" s="397">
        <f>+Sklop29[[#This Row],[cena/enota brez DDV v EUR]]+Sklop29[[#This Row],[Davek (EUR)]]</f>
        <v>0</v>
      </c>
      <c r="S111" s="397">
        <f>+Sklop29[[#This Row],[cena/enota brez DDV v EUR]]*Sklop29[[#This Row],[Okvirna količina]]</f>
        <v>0</v>
      </c>
      <c r="T111" s="397">
        <f>+Sklop29[[#This Row],[Končna cena/enoto mere (EUR) z DDV]]*Sklop29[[#This Row],[Okvirna količina]]</f>
        <v>0</v>
      </c>
      <c r="U111" s="279"/>
    </row>
    <row r="112" spans="1:21" s="55" customFormat="1" ht="24">
      <c r="A112" s="77" t="s">
        <v>233</v>
      </c>
      <c r="B112" s="513" t="s">
        <v>1221</v>
      </c>
      <c r="C112" s="388">
        <v>125</v>
      </c>
      <c r="D112" s="388" t="s">
        <v>75</v>
      </c>
      <c r="E112" s="390"/>
      <c r="F112" s="428">
        <v>1500</v>
      </c>
      <c r="G112" s="432" t="s">
        <v>241</v>
      </c>
      <c r="H11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187.5</v>
      </c>
      <c r="I112" s="391"/>
      <c r="J112" s="393"/>
      <c r="K112" s="272"/>
      <c r="L112" s="272"/>
      <c r="M112" s="278"/>
      <c r="N112" s="115"/>
      <c r="O112" s="115"/>
      <c r="P112" s="405"/>
      <c r="Q112" s="397">
        <f>+Sklop29[[#This Row],[cena/enota brez DDV v EUR]]*Sklop29[[#This Row],[Stopnja DDV (%)]]</f>
        <v>0</v>
      </c>
      <c r="R112" s="397">
        <f>+Sklop29[[#This Row],[cena/enota brez DDV v EUR]]+Sklop29[[#This Row],[Davek (EUR)]]</f>
        <v>0</v>
      </c>
      <c r="S112" s="397">
        <f>+Sklop29[[#This Row],[cena/enota brez DDV v EUR]]*Sklop29[[#This Row],[Okvirna količina]]</f>
        <v>0</v>
      </c>
      <c r="T112" s="397">
        <f>+Sklop29[[#This Row],[Končna cena/enoto mere (EUR) z DDV]]*Sklop29[[#This Row],[Okvirna količina]]</f>
        <v>0</v>
      </c>
      <c r="U112" s="279"/>
    </row>
    <row r="113" spans="1:21" s="55" customFormat="1" ht="12">
      <c r="A113" s="77" t="s">
        <v>234</v>
      </c>
      <c r="B113" s="583" t="s">
        <v>1222</v>
      </c>
      <c r="C113" s="118">
        <v>130</v>
      </c>
      <c r="D113" s="388" t="s">
        <v>75</v>
      </c>
      <c r="E113" s="131"/>
      <c r="F113" s="265">
        <v>830</v>
      </c>
      <c r="G113" s="354" t="s">
        <v>241</v>
      </c>
      <c r="H113"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107.9</v>
      </c>
      <c r="I113" s="245"/>
      <c r="J113" s="246"/>
      <c r="K113" s="272"/>
      <c r="L113" s="272"/>
      <c r="M113" s="278"/>
      <c r="N113" s="115"/>
      <c r="O113" s="115"/>
      <c r="P113" s="253"/>
      <c r="Q113" s="248">
        <f>+Sklop29[[#This Row],[cena/enota brez DDV v EUR]]*Sklop29[[#This Row],[Stopnja DDV (%)]]</f>
        <v>0</v>
      </c>
      <c r="R113" s="248">
        <f>+Sklop29[[#This Row],[cena/enota brez DDV v EUR]]+Sklop29[[#This Row],[Davek (EUR)]]</f>
        <v>0</v>
      </c>
      <c r="S113" s="248">
        <f>+Sklop29[[#This Row],[cena/enota brez DDV v EUR]]*Sklop29[[#This Row],[Okvirna količina]]</f>
        <v>0</v>
      </c>
      <c r="T113" s="248">
        <f>+Sklop29[[#This Row],[Končna cena/enoto mere (EUR) z DDV]]*Sklop29[[#This Row],[Okvirna količina]]</f>
        <v>0</v>
      </c>
      <c r="U113" s="279"/>
    </row>
    <row r="114" spans="1:21" s="55" customFormat="1" ht="12">
      <c r="A114" s="77" t="s">
        <v>235</v>
      </c>
      <c r="B114" s="583" t="s">
        <v>1223</v>
      </c>
      <c r="C114" s="118">
        <v>130</v>
      </c>
      <c r="D114" s="388" t="s">
        <v>75</v>
      </c>
      <c r="E114" s="131"/>
      <c r="F114" s="265">
        <v>250</v>
      </c>
      <c r="G114" s="354" t="s">
        <v>241</v>
      </c>
      <c r="H114"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32.5</v>
      </c>
      <c r="I114" s="245"/>
      <c r="J114" s="246"/>
      <c r="K114" s="272"/>
      <c r="L114" s="272"/>
      <c r="M114" s="278"/>
      <c r="N114" s="115"/>
      <c r="O114" s="115"/>
      <c r="P114" s="253"/>
      <c r="Q114" s="248">
        <f>+Sklop29[[#This Row],[cena/enota brez DDV v EUR]]*Sklop29[[#This Row],[Stopnja DDV (%)]]</f>
        <v>0</v>
      </c>
      <c r="R114" s="248">
        <f>+Sklop29[[#This Row],[cena/enota brez DDV v EUR]]+Sklop29[[#This Row],[Davek (EUR)]]</f>
        <v>0</v>
      </c>
      <c r="S114" s="248">
        <f>+Sklop29[[#This Row],[cena/enota brez DDV v EUR]]*Sklop29[[#This Row],[Okvirna količina]]</f>
        <v>0</v>
      </c>
      <c r="T114" s="248">
        <f>+Sklop29[[#This Row],[Končna cena/enoto mere (EUR) z DDV]]*Sklop29[[#This Row],[Okvirna količina]]</f>
        <v>0</v>
      </c>
      <c r="U114" s="279"/>
    </row>
    <row r="115" spans="1:21" s="55" customFormat="1" ht="12">
      <c r="A115" s="77" t="s">
        <v>236</v>
      </c>
      <c r="B115" s="539" t="s">
        <v>1224</v>
      </c>
      <c r="C115" s="118">
        <v>500</v>
      </c>
      <c r="D115" s="388" t="s">
        <v>75</v>
      </c>
      <c r="E115" s="131"/>
      <c r="F115" s="265">
        <v>600</v>
      </c>
      <c r="G115" s="354" t="s">
        <v>241</v>
      </c>
      <c r="H115"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300</v>
      </c>
      <c r="I115" s="245"/>
      <c r="J115" s="246"/>
      <c r="K115" s="272"/>
      <c r="L115" s="272"/>
      <c r="M115" s="278"/>
      <c r="N115" s="115"/>
      <c r="O115" s="115"/>
      <c r="P115" s="253"/>
      <c r="Q115" s="248">
        <f>+Sklop29[[#This Row],[cena/enota brez DDV v EUR]]*Sklop29[[#This Row],[Stopnja DDV (%)]]</f>
        <v>0</v>
      </c>
      <c r="R115" s="248">
        <f>+Sklop29[[#This Row],[cena/enota brez DDV v EUR]]+Sklop29[[#This Row],[Davek (EUR)]]</f>
        <v>0</v>
      </c>
      <c r="S115" s="248">
        <f>+Sklop29[[#This Row],[cena/enota brez DDV v EUR]]*Sklop29[[#This Row],[Okvirna količina]]</f>
        <v>0</v>
      </c>
      <c r="T115" s="248">
        <f>+Sklop29[[#This Row],[Končna cena/enoto mere (EUR) z DDV]]*Sklop29[[#This Row],[Okvirna količina]]</f>
        <v>0</v>
      </c>
      <c r="U115" s="279"/>
    </row>
    <row r="116" spans="1:21" s="55" customFormat="1" ht="12">
      <c r="A116" s="77" t="s">
        <v>237</v>
      </c>
      <c r="B116" s="584" t="s">
        <v>591</v>
      </c>
      <c r="C116" s="118">
        <v>125</v>
      </c>
      <c r="D116" s="388" t="s">
        <v>75</v>
      </c>
      <c r="E116" s="131"/>
      <c r="F116" s="265">
        <v>1020</v>
      </c>
      <c r="G116" s="354" t="s">
        <v>241</v>
      </c>
      <c r="H116"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127.5</v>
      </c>
      <c r="I116" s="245"/>
      <c r="J116" s="246"/>
      <c r="K116" s="272"/>
      <c r="L116" s="272"/>
      <c r="M116" s="278"/>
      <c r="N116" s="115"/>
      <c r="O116" s="115"/>
      <c r="P116" s="253"/>
      <c r="Q116" s="248">
        <f>+Sklop29[[#This Row],[cena/enota brez DDV v EUR]]*Sklop29[[#This Row],[Stopnja DDV (%)]]</f>
        <v>0</v>
      </c>
      <c r="R116" s="248">
        <f>+Sklop29[[#This Row],[cena/enota brez DDV v EUR]]+Sklop29[[#This Row],[Davek (EUR)]]</f>
        <v>0</v>
      </c>
      <c r="S116" s="248">
        <f>+Sklop29[[#This Row],[cena/enota brez DDV v EUR]]*Sklop29[[#This Row],[Okvirna količina]]</f>
        <v>0</v>
      </c>
      <c r="T116" s="248">
        <f>+Sklop29[[#This Row],[Končna cena/enoto mere (EUR) z DDV]]*Sklop29[[#This Row],[Okvirna količina]]</f>
        <v>0</v>
      </c>
      <c r="U116" s="279"/>
    </row>
    <row r="117" spans="1:21" s="55" customFormat="1" ht="12">
      <c r="A117" s="77" t="s">
        <v>238</v>
      </c>
      <c r="B117" s="584" t="s">
        <v>592</v>
      </c>
      <c r="C117" s="118">
        <v>125</v>
      </c>
      <c r="D117" s="388" t="s">
        <v>75</v>
      </c>
      <c r="E117" s="131"/>
      <c r="F117" s="265">
        <v>80</v>
      </c>
      <c r="G117" s="354" t="s">
        <v>241</v>
      </c>
      <c r="H117"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117" s="245"/>
      <c r="J117" s="246"/>
      <c r="K117" s="272"/>
      <c r="L117" s="272"/>
      <c r="M117" s="278"/>
      <c r="N117" s="115"/>
      <c r="O117" s="115"/>
      <c r="P117" s="253"/>
      <c r="Q117" s="248">
        <f>+Sklop29[[#This Row],[cena/enota brez DDV v EUR]]*Sklop29[[#This Row],[Stopnja DDV (%)]]</f>
        <v>0</v>
      </c>
      <c r="R117" s="248">
        <f>+Sklop29[[#This Row],[cena/enota brez DDV v EUR]]+Sklop29[[#This Row],[Davek (EUR)]]</f>
        <v>0</v>
      </c>
      <c r="S117" s="248">
        <f>+Sklop29[[#This Row],[cena/enota brez DDV v EUR]]*Sklop29[[#This Row],[Okvirna količina]]</f>
        <v>0</v>
      </c>
      <c r="T117" s="248">
        <f>+Sklop29[[#This Row],[Končna cena/enoto mere (EUR) z DDV]]*Sklop29[[#This Row],[Okvirna količina]]</f>
        <v>0</v>
      </c>
      <c r="U117" s="279"/>
    </row>
    <row r="118" spans="1:21" s="55" customFormat="1" ht="12">
      <c r="A118" s="77" t="s">
        <v>260</v>
      </c>
      <c r="B118" s="584" t="s">
        <v>593</v>
      </c>
      <c r="C118" s="118">
        <v>150</v>
      </c>
      <c r="D118" s="388" t="s">
        <v>75</v>
      </c>
      <c r="E118" s="131"/>
      <c r="F118" s="265">
        <v>560</v>
      </c>
      <c r="G118" s="354" t="s">
        <v>241</v>
      </c>
      <c r="H118"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84</v>
      </c>
      <c r="I118" s="245"/>
      <c r="J118" s="246"/>
      <c r="K118" s="272"/>
      <c r="L118" s="272"/>
      <c r="M118" s="278"/>
      <c r="N118" s="115"/>
      <c r="O118" s="115"/>
      <c r="P118" s="253"/>
      <c r="Q118" s="248">
        <f>+Sklop29[[#This Row],[cena/enota brez DDV v EUR]]*Sklop29[[#This Row],[Stopnja DDV (%)]]</f>
        <v>0</v>
      </c>
      <c r="R118" s="248">
        <f>+Sklop29[[#This Row],[cena/enota brez DDV v EUR]]+Sklop29[[#This Row],[Davek (EUR)]]</f>
        <v>0</v>
      </c>
      <c r="S118" s="248">
        <f>+Sklop29[[#This Row],[cena/enota brez DDV v EUR]]*Sklop29[[#This Row],[Okvirna količina]]</f>
        <v>0</v>
      </c>
      <c r="T118" s="248">
        <f>+Sklop29[[#This Row],[Končna cena/enoto mere (EUR) z DDV]]*Sklop29[[#This Row],[Okvirna količina]]</f>
        <v>0</v>
      </c>
      <c r="U118" s="279"/>
    </row>
    <row r="119" spans="1:21" s="55" customFormat="1" ht="48">
      <c r="A119" s="77" t="s">
        <v>506</v>
      </c>
      <c r="B119" s="570" t="s">
        <v>1225</v>
      </c>
      <c r="C119" s="130">
        <v>1730</v>
      </c>
      <c r="D119" s="388" t="s">
        <v>75</v>
      </c>
      <c r="E119" s="131"/>
      <c r="F119" s="265">
        <v>440</v>
      </c>
      <c r="G119" s="354" t="s">
        <v>241</v>
      </c>
      <c r="H119"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761.2</v>
      </c>
      <c r="I119" s="245"/>
      <c r="J119" s="246"/>
      <c r="K119" s="272"/>
      <c r="L119" s="272"/>
      <c r="M119" s="278"/>
      <c r="N119" s="115"/>
      <c r="O119" s="115"/>
      <c r="P119" s="253"/>
      <c r="Q119" s="248">
        <f>+Sklop29[[#This Row],[cena/enota brez DDV v EUR]]*Sklop29[[#This Row],[Stopnja DDV (%)]]</f>
        <v>0</v>
      </c>
      <c r="R119" s="248">
        <f>+Sklop29[[#This Row],[cena/enota brez DDV v EUR]]+Sklop29[[#This Row],[Davek (EUR)]]</f>
        <v>0</v>
      </c>
      <c r="S119" s="248">
        <f>+Sklop29[[#This Row],[cena/enota brez DDV v EUR]]*Sklop29[[#This Row],[Okvirna količina]]</f>
        <v>0</v>
      </c>
      <c r="T119" s="248">
        <f>+Sklop29[[#This Row],[Končna cena/enoto mere (EUR) z DDV]]*Sklop29[[#This Row],[Okvirna količina]]</f>
        <v>0</v>
      </c>
      <c r="U119" s="279"/>
    </row>
    <row r="120" spans="1:21" s="55" customFormat="1" ht="12">
      <c r="A120" s="77" t="s">
        <v>507</v>
      </c>
      <c r="B120" s="513" t="s">
        <v>594</v>
      </c>
      <c r="C120" s="130">
        <v>115</v>
      </c>
      <c r="D120" s="388" t="s">
        <v>75</v>
      </c>
      <c r="E120" s="131"/>
      <c r="F120" s="265">
        <v>1850</v>
      </c>
      <c r="G120" s="354" t="s">
        <v>241</v>
      </c>
      <c r="H120"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212.75</v>
      </c>
      <c r="I120" s="245"/>
      <c r="J120" s="246"/>
      <c r="K120" s="272"/>
      <c r="L120" s="272"/>
      <c r="M120" s="278"/>
      <c r="N120" s="115"/>
      <c r="O120" s="115"/>
      <c r="P120" s="253"/>
      <c r="Q120" s="248">
        <f>+Sklop29[[#This Row],[cena/enota brez DDV v EUR]]*Sklop29[[#This Row],[Stopnja DDV (%)]]</f>
        <v>0</v>
      </c>
      <c r="R120" s="248">
        <f>+Sklop29[[#This Row],[cena/enota brez DDV v EUR]]+Sklop29[[#This Row],[Davek (EUR)]]</f>
        <v>0</v>
      </c>
      <c r="S120" s="248">
        <f>+Sklop29[[#This Row],[cena/enota brez DDV v EUR]]*Sklop29[[#This Row],[Okvirna količina]]</f>
        <v>0</v>
      </c>
      <c r="T120" s="248">
        <f>+Sklop29[[#This Row],[Končna cena/enoto mere (EUR) z DDV]]*Sklop29[[#This Row],[Okvirna količina]]</f>
        <v>0</v>
      </c>
      <c r="U120" s="279"/>
    </row>
    <row r="121" spans="1:21" s="55" customFormat="1" ht="12">
      <c r="A121" s="77" t="s">
        <v>508</v>
      </c>
      <c r="B121" s="513" t="s">
        <v>595</v>
      </c>
      <c r="C121" s="130">
        <v>800</v>
      </c>
      <c r="D121" s="388" t="s">
        <v>75</v>
      </c>
      <c r="E121" s="131"/>
      <c r="F121" s="265">
        <v>200</v>
      </c>
      <c r="G121" s="354" t="s">
        <v>241</v>
      </c>
      <c r="H121"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160</v>
      </c>
      <c r="I121" s="245"/>
      <c r="J121" s="246"/>
      <c r="K121" s="272"/>
      <c r="L121" s="272"/>
      <c r="M121" s="278"/>
      <c r="N121" s="115"/>
      <c r="O121" s="115"/>
      <c r="P121" s="253"/>
      <c r="Q121" s="248">
        <f>+Sklop29[[#This Row],[cena/enota brez DDV v EUR]]*Sklop29[[#This Row],[Stopnja DDV (%)]]</f>
        <v>0</v>
      </c>
      <c r="R121" s="248">
        <f>+Sklop29[[#This Row],[cena/enota brez DDV v EUR]]+Sklop29[[#This Row],[Davek (EUR)]]</f>
        <v>0</v>
      </c>
      <c r="S121" s="248">
        <f>+Sklop29[[#This Row],[cena/enota brez DDV v EUR]]*Sklop29[[#This Row],[Okvirna količina]]</f>
        <v>0</v>
      </c>
      <c r="T121" s="248">
        <f>+Sklop29[[#This Row],[Končna cena/enoto mere (EUR) z DDV]]*Sklop29[[#This Row],[Okvirna količina]]</f>
        <v>0</v>
      </c>
      <c r="U121" s="279"/>
    </row>
    <row r="122" spans="1:21" s="55" customFormat="1" ht="12">
      <c r="A122" s="77" t="s">
        <v>509</v>
      </c>
      <c r="B122" s="513" t="s">
        <v>596</v>
      </c>
      <c r="C122" s="130">
        <v>125</v>
      </c>
      <c r="D122" s="388" t="s">
        <v>75</v>
      </c>
      <c r="E122" s="131"/>
      <c r="F122" s="265">
        <v>2000</v>
      </c>
      <c r="G122" s="354" t="s">
        <v>241</v>
      </c>
      <c r="H122"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250</v>
      </c>
      <c r="I122" s="245"/>
      <c r="J122" s="246"/>
      <c r="K122" s="272"/>
      <c r="L122" s="272"/>
      <c r="M122" s="278"/>
      <c r="N122" s="115"/>
      <c r="O122" s="115"/>
      <c r="P122" s="253"/>
      <c r="Q122" s="248">
        <f>+Sklop29[[#This Row],[cena/enota brez DDV v EUR]]*Sklop29[[#This Row],[Stopnja DDV (%)]]</f>
        <v>0</v>
      </c>
      <c r="R122" s="248">
        <f>+Sklop29[[#This Row],[cena/enota brez DDV v EUR]]+Sklop29[[#This Row],[Davek (EUR)]]</f>
        <v>0</v>
      </c>
      <c r="S122" s="248">
        <f>+Sklop29[[#This Row],[cena/enota brez DDV v EUR]]*Sklop29[[#This Row],[Okvirna količina]]</f>
        <v>0</v>
      </c>
      <c r="T122" s="248">
        <f>+Sklop29[[#This Row],[Končna cena/enoto mere (EUR) z DDV]]*Sklop29[[#This Row],[Okvirna količina]]</f>
        <v>0</v>
      </c>
      <c r="U122" s="279"/>
    </row>
    <row r="123" spans="1:21" s="55" customFormat="1" ht="12">
      <c r="A123" s="77" t="s">
        <v>510</v>
      </c>
      <c r="B123" s="570" t="s">
        <v>597</v>
      </c>
      <c r="C123" s="130" t="s">
        <v>557</v>
      </c>
      <c r="D123" s="388" t="s">
        <v>75</v>
      </c>
      <c r="E123" s="131"/>
      <c r="F123" s="265">
        <v>10</v>
      </c>
      <c r="G123" s="354" t="s">
        <v>0</v>
      </c>
      <c r="H123"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123" s="245"/>
      <c r="J123" s="246"/>
      <c r="K123" s="272"/>
      <c r="L123" s="272"/>
      <c r="M123" s="278"/>
      <c r="N123" s="115"/>
      <c r="O123" s="115"/>
      <c r="P123" s="253"/>
      <c r="Q123" s="248">
        <f>+Sklop29[[#This Row],[cena/enota brez DDV v EUR]]*Sklop29[[#This Row],[Stopnja DDV (%)]]</f>
        <v>0</v>
      </c>
      <c r="R123" s="248">
        <f>+Sklop29[[#This Row],[cena/enota brez DDV v EUR]]+Sklop29[[#This Row],[Davek (EUR)]]</f>
        <v>0</v>
      </c>
      <c r="S123" s="248">
        <f>+Sklop29[[#This Row],[cena/enota brez DDV v EUR]]*Sklop29[[#This Row],[Okvirna količina]]</f>
        <v>0</v>
      </c>
      <c r="T123" s="248">
        <f>+Sklop29[[#This Row],[Končna cena/enoto mere (EUR) z DDV]]*Sklop29[[#This Row],[Okvirna količina]]</f>
        <v>0</v>
      </c>
      <c r="U123" s="279"/>
    </row>
    <row r="124" spans="1:21" s="569" customFormat="1" ht="12">
      <c r="A124" s="77" t="s">
        <v>511</v>
      </c>
      <c r="B124" s="537" t="s">
        <v>566</v>
      </c>
      <c r="C124" s="141" t="s">
        <v>546</v>
      </c>
      <c r="D124" s="141" t="s">
        <v>75</v>
      </c>
      <c r="E124" s="162"/>
      <c r="F124" s="209">
        <v>192</v>
      </c>
      <c r="G124" s="567" t="s">
        <v>0</v>
      </c>
      <c r="H124" s="20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192</v>
      </c>
      <c r="I124" s="487"/>
      <c r="J124" s="189"/>
      <c r="K124" s="578"/>
      <c r="L124" s="578"/>
      <c r="M124" s="579"/>
      <c r="N124" s="580"/>
      <c r="O124" s="580"/>
      <c r="P124" s="568"/>
      <c r="Q124" s="443">
        <f>+Sklop29[[#This Row],[cena/enota brez DDV v EUR]]*Sklop29[[#This Row],[Stopnja DDV (%)]]</f>
        <v>0</v>
      </c>
      <c r="R124" s="443">
        <f>+Sklop29[[#This Row],[cena/enota brez DDV v EUR]]+Sklop29[[#This Row],[Davek (EUR)]]</f>
        <v>0</v>
      </c>
      <c r="S124" s="443">
        <f>+Sklop29[[#This Row],[cena/enota brez DDV v EUR]]*Sklop29[[#This Row],[Okvirna količina]]</f>
        <v>0</v>
      </c>
      <c r="T124" s="443">
        <f>+Sklop29[[#This Row],[Končna cena/enoto mere (EUR) z DDV]]*Sklop29[[#This Row],[Okvirna količina]]</f>
        <v>0</v>
      </c>
      <c r="U124" s="279"/>
    </row>
    <row r="125" spans="1:21" s="569" customFormat="1">
      <c r="A125" s="510" t="s">
        <v>98</v>
      </c>
      <c r="B125" s="499"/>
      <c r="C125" s="500"/>
      <c r="D125" s="500"/>
      <c r="E125" s="501"/>
      <c r="F125" s="502"/>
      <c r="G125" s="503"/>
      <c r="H125" s="504">
        <f>SUBTOTAL(109,Sklop29[Preračunana masa/volumen/kos na enoto kg])</f>
        <v>14949.778</v>
      </c>
      <c r="I125" s="504">
        <f>SUBTOTAL(109,Sklop29[Živila iz shem kakovosti (kg)])</f>
        <v>0</v>
      </c>
      <c r="J125" s="502"/>
      <c r="K125" s="505"/>
      <c r="L125" s="505"/>
      <c r="M125" s="506"/>
      <c r="N125" s="507"/>
      <c r="O125" s="507"/>
      <c r="P125" s="507"/>
      <c r="Q125" s="508"/>
      <c r="R125" s="502"/>
      <c r="S125" s="508">
        <f>SUBTOTAL(109,Sklop29[Vrednost za okvirno količino (EUR) brez DDV])</f>
        <v>0</v>
      </c>
      <c r="T125" s="508">
        <f>SUBTOTAL(109,Sklop29[Vrednost za okvirno količino (EUR) z DDV])</f>
        <v>0</v>
      </c>
      <c r="U125" s="509">
        <f>SUBTOTAL(103,Sklop29[Shema kakovosti
(nacionalne, evropske)
])</f>
        <v>0</v>
      </c>
    </row>
    <row r="126" spans="1:21" ht="15">
      <c r="A126" s="6"/>
      <c r="B126" s="4"/>
      <c r="C126" s="26"/>
      <c r="D126" s="26"/>
      <c r="E126" s="25"/>
      <c r="F126" s="7"/>
      <c r="H126" s="8"/>
      <c r="I126" s="8"/>
      <c r="J126" s="8"/>
      <c r="K126" s="8"/>
      <c r="L126" s="20"/>
      <c r="M126" s="20"/>
      <c r="N126" s="8"/>
      <c r="O126" s="8"/>
      <c r="P126" s="8"/>
      <c r="Q126" s="8"/>
      <c r="R126" s="8"/>
      <c r="S126" s="3"/>
      <c r="T126" s="3"/>
      <c r="U126" s="7"/>
    </row>
    <row r="127" spans="1:21">
      <c r="A127" s="48" t="s">
        <v>94</v>
      </c>
      <c r="B127" s="16"/>
      <c r="C127" s="28"/>
      <c r="D127" s="28"/>
      <c r="E127" s="91"/>
      <c r="Q127" s="48"/>
      <c r="R127" s="48"/>
      <c r="S127" s="48"/>
      <c r="T127" s="48"/>
    </row>
    <row r="128" spans="1:21">
      <c r="A128" s="11" t="s">
        <v>96</v>
      </c>
      <c r="B128" s="16"/>
      <c r="C128" s="28"/>
      <c r="D128" s="28"/>
      <c r="E128" s="91"/>
    </row>
    <row r="129" spans="1:22">
      <c r="A129" s="86" t="s">
        <v>139</v>
      </c>
      <c r="F129" s="68"/>
      <c r="G129" s="68"/>
      <c r="H129" s="29"/>
      <c r="I129" s="29"/>
      <c r="J129" s="29"/>
      <c r="K129" s="29"/>
      <c r="L129" s="54"/>
      <c r="M129" s="54"/>
      <c r="N129" s="29"/>
      <c r="O129" s="29"/>
      <c r="P129" s="29"/>
      <c r="Q129" s="29"/>
      <c r="R129" s="29"/>
    </row>
    <row r="130" spans="1:22">
      <c r="A130" s="645" t="s">
        <v>133</v>
      </c>
      <c r="B130" s="645"/>
      <c r="C130" s="645"/>
      <c r="D130" s="645"/>
      <c r="E130" s="645"/>
      <c r="F130" s="645"/>
      <c r="G130" s="645"/>
      <c r="H130" s="645"/>
      <c r="I130" s="645"/>
      <c r="J130" s="645"/>
      <c r="K130" s="645"/>
      <c r="L130" s="645"/>
      <c r="M130" s="645"/>
      <c r="N130" s="54"/>
      <c r="O130" s="29"/>
      <c r="P130" s="29"/>
      <c r="Q130" s="29"/>
      <c r="R130" s="29"/>
      <c r="S130" s="29"/>
      <c r="U130" s="11"/>
    </row>
    <row r="131" spans="1:22">
      <c r="A131" s="625" t="s">
        <v>142</v>
      </c>
      <c r="B131" s="625"/>
      <c r="C131" s="625"/>
      <c r="D131" s="625"/>
      <c r="E131" s="625"/>
      <c r="F131" s="625"/>
      <c r="G131" s="625"/>
      <c r="H131" s="625"/>
      <c r="I131" s="625"/>
      <c r="J131" s="625"/>
      <c r="K131" s="625"/>
      <c r="L131" s="625"/>
      <c r="M131" s="99"/>
      <c r="N131" s="99"/>
      <c r="O131" s="99"/>
      <c r="P131" s="99"/>
      <c r="Q131" s="99"/>
      <c r="R131" s="99"/>
      <c r="S131" s="99"/>
      <c r="T131" s="99"/>
      <c r="U131" s="99"/>
      <c r="V131" s="68"/>
    </row>
    <row r="132" spans="1:22" ht="12.75" customHeight="1">
      <c r="A132" s="625"/>
      <c r="B132" s="625"/>
      <c r="C132" s="625"/>
      <c r="D132" s="625"/>
      <c r="E132" s="625"/>
      <c r="F132" s="625"/>
      <c r="G132" s="625"/>
      <c r="H132" s="625"/>
      <c r="I132" s="625"/>
      <c r="J132" s="625"/>
      <c r="K132" s="625"/>
      <c r="L132" s="625"/>
      <c r="M132" s="99"/>
      <c r="N132" s="99"/>
      <c r="O132" s="99"/>
      <c r="P132" s="99"/>
      <c r="Q132" s="99"/>
      <c r="R132" s="99"/>
      <c r="S132" s="99"/>
      <c r="T132" s="99"/>
      <c r="U132" s="99"/>
      <c r="V132" s="99"/>
    </row>
    <row r="133" spans="1:22" ht="12.75" customHeight="1">
      <c r="A133" s="86" t="s">
        <v>37</v>
      </c>
      <c r="F133" s="68"/>
      <c r="G133" s="68" t="s">
        <v>38</v>
      </c>
      <c r="H133" s="29"/>
      <c r="I133" s="29"/>
      <c r="J133" s="29"/>
      <c r="K133" s="29"/>
      <c r="L133" s="54"/>
      <c r="M133" s="54"/>
      <c r="N133" s="29"/>
      <c r="O133" s="29"/>
      <c r="P133" s="29"/>
      <c r="Q133" s="29" t="s">
        <v>39</v>
      </c>
      <c r="R133" s="29"/>
      <c r="V133" s="99"/>
    </row>
    <row r="134" spans="1:22" ht="15">
      <c r="A134" s="6"/>
      <c r="B134" s="4"/>
      <c r="C134" s="26"/>
      <c r="D134" s="26"/>
      <c r="E134" s="25"/>
      <c r="F134" s="7"/>
      <c r="H134" s="8"/>
      <c r="I134" s="8"/>
      <c r="J134" s="8"/>
      <c r="K134" s="8"/>
      <c r="L134" s="20"/>
      <c r="M134" s="20"/>
      <c r="N134" s="8"/>
      <c r="O134" s="8"/>
      <c r="P134" s="8"/>
      <c r="Q134" s="8"/>
      <c r="R134" s="8"/>
      <c r="S134" s="3"/>
      <c r="T134" s="3"/>
      <c r="U134" s="7"/>
    </row>
    <row r="135" spans="1:22">
      <c r="B135" s="16"/>
      <c r="C135" s="28"/>
      <c r="D135" s="28"/>
      <c r="E135" s="91"/>
    </row>
    <row r="136" spans="1:22">
      <c r="B136" s="16"/>
      <c r="C136" s="28"/>
      <c r="D136" s="28"/>
      <c r="E136" s="91"/>
    </row>
    <row r="137" spans="1:22">
      <c r="B137" s="16"/>
      <c r="C137" s="28"/>
      <c r="D137" s="28"/>
      <c r="E137" s="91"/>
    </row>
    <row r="138" spans="1:22">
      <c r="B138" s="16"/>
      <c r="C138" s="28"/>
      <c r="D138" s="28"/>
      <c r="E138" s="91"/>
    </row>
    <row r="139" spans="1:22">
      <c r="B139" s="16"/>
      <c r="C139" s="28"/>
      <c r="D139" s="28"/>
      <c r="E139" s="91"/>
    </row>
    <row r="140" spans="1:22">
      <c r="B140" s="16"/>
      <c r="C140" s="28"/>
      <c r="D140" s="28"/>
      <c r="E140" s="91"/>
    </row>
    <row r="141" spans="1:22">
      <c r="B141" s="16"/>
      <c r="C141" s="28"/>
      <c r="D141" s="28"/>
      <c r="E141" s="91"/>
    </row>
    <row r="142" spans="1:22">
      <c r="B142" s="16"/>
      <c r="C142" s="28"/>
      <c r="D142" s="28"/>
      <c r="E142" s="91"/>
    </row>
    <row r="143" spans="1:22">
      <c r="B143" s="16"/>
      <c r="C143" s="28"/>
      <c r="D143" s="28"/>
      <c r="E143" s="91"/>
    </row>
    <row r="144" spans="1:22">
      <c r="B144" s="16"/>
      <c r="C144" s="28"/>
      <c r="D144" s="28"/>
      <c r="E144" s="91"/>
    </row>
    <row r="145" spans="1:22">
      <c r="B145" s="16"/>
      <c r="C145" s="28"/>
      <c r="D145" s="28"/>
      <c r="E145" s="91"/>
    </row>
    <row r="146" spans="1:22">
      <c r="B146" s="16"/>
      <c r="C146" s="28"/>
      <c r="D146" s="28"/>
      <c r="E146" s="91"/>
    </row>
    <row r="147" spans="1:22">
      <c r="B147" s="16"/>
      <c r="C147" s="28"/>
      <c r="D147" s="28"/>
      <c r="E147" s="91"/>
    </row>
    <row r="148" spans="1:22">
      <c r="B148" s="16"/>
      <c r="C148" s="28"/>
      <c r="D148" s="28"/>
      <c r="E148" s="91"/>
    </row>
    <row r="149" spans="1:22">
      <c r="B149" s="16"/>
      <c r="C149" s="28"/>
      <c r="D149" s="28"/>
      <c r="E149" s="9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s="18" customFormat="1">
      <c r="A264" s="11"/>
      <c r="B264" s="16"/>
      <c r="C264" s="28"/>
      <c r="D264" s="28"/>
      <c r="E264" s="91"/>
      <c r="F264" s="92"/>
      <c r="G264" s="92"/>
      <c r="L264" s="11"/>
      <c r="M264" s="11"/>
      <c r="N264" s="11"/>
      <c r="O264" s="11"/>
      <c r="P264" s="11"/>
      <c r="Q264" s="11"/>
      <c r="R264" s="11"/>
      <c r="S264" s="11"/>
      <c r="T264" s="11"/>
      <c r="U264" s="68"/>
      <c r="V264" s="11"/>
    </row>
    <row r="265" spans="1:22" s="18" customFormat="1">
      <c r="A265" s="11"/>
      <c r="B265" s="16"/>
      <c r="C265" s="28"/>
      <c r="D265" s="28"/>
      <c r="E265" s="91"/>
      <c r="F265" s="92"/>
      <c r="G265" s="92"/>
      <c r="L265" s="11"/>
      <c r="M265" s="11"/>
      <c r="N265" s="11"/>
      <c r="O265" s="11"/>
      <c r="P265" s="11"/>
      <c r="Q265" s="11"/>
      <c r="R265" s="11"/>
      <c r="S265" s="11"/>
      <c r="T265" s="11"/>
      <c r="U265" s="68"/>
      <c r="V265" s="11"/>
    </row>
    <row r="266" spans="1:22" s="18" customFormat="1">
      <c r="A266" s="11"/>
      <c r="B266" s="16"/>
      <c r="C266" s="28"/>
      <c r="D266" s="28"/>
      <c r="E266" s="91"/>
      <c r="F266" s="92"/>
      <c r="G266" s="92"/>
      <c r="L266" s="11"/>
      <c r="M266" s="11"/>
      <c r="N266" s="11"/>
      <c r="O266" s="11"/>
      <c r="P266" s="11"/>
      <c r="Q266" s="11"/>
      <c r="R266" s="11"/>
      <c r="S266" s="11"/>
      <c r="T266" s="11"/>
      <c r="U266" s="68"/>
      <c r="V266" s="11"/>
    </row>
    <row r="267" spans="1:22" s="18" customFormat="1">
      <c r="A267" s="11"/>
      <c r="B267" s="16"/>
      <c r="C267" s="28"/>
      <c r="D267" s="28"/>
      <c r="E267" s="91"/>
      <c r="F267" s="92"/>
      <c r="G267" s="92"/>
      <c r="L267" s="11"/>
      <c r="M267" s="11"/>
      <c r="N267" s="11"/>
      <c r="O267" s="11"/>
      <c r="P267" s="11"/>
      <c r="Q267" s="11"/>
      <c r="R267" s="11"/>
      <c r="S267" s="11"/>
      <c r="T267" s="11"/>
      <c r="U267" s="68"/>
      <c r="V267" s="11"/>
    </row>
    <row r="268" spans="1:22" s="18" customFormat="1">
      <c r="A268" s="11"/>
      <c r="B268" s="16"/>
      <c r="C268" s="28"/>
      <c r="D268" s="28"/>
      <c r="E268" s="91"/>
      <c r="F268" s="92"/>
      <c r="G268" s="92"/>
      <c r="L268" s="11"/>
      <c r="M268" s="11"/>
      <c r="N268" s="11"/>
      <c r="O268" s="11"/>
      <c r="P268" s="11"/>
      <c r="Q268" s="11"/>
      <c r="R268" s="11"/>
      <c r="S268" s="11"/>
      <c r="T268" s="11"/>
      <c r="U268" s="68"/>
      <c r="V268" s="11"/>
    </row>
    <row r="269" spans="1:22" s="18" customFormat="1">
      <c r="A269" s="11"/>
      <c r="B269" s="16"/>
      <c r="C269" s="28"/>
      <c r="D269" s="28"/>
      <c r="E269" s="91"/>
      <c r="F269" s="92"/>
      <c r="G269" s="92"/>
      <c r="L269" s="11"/>
      <c r="M269" s="11"/>
      <c r="N269" s="11"/>
      <c r="O269" s="11"/>
      <c r="P269" s="11"/>
      <c r="Q269" s="11"/>
      <c r="R269" s="11"/>
      <c r="S269" s="11"/>
      <c r="T269" s="11"/>
      <c r="U269" s="68"/>
      <c r="V269" s="11"/>
    </row>
    <row r="270" spans="1:22" s="18" customFormat="1">
      <c r="A270" s="11"/>
      <c r="B270" s="16"/>
      <c r="C270" s="28"/>
      <c r="D270" s="28"/>
      <c r="E270" s="91"/>
      <c r="F270" s="92"/>
      <c r="G270" s="92"/>
      <c r="L270" s="11"/>
      <c r="M270" s="11"/>
      <c r="N270" s="11"/>
      <c r="O270" s="11"/>
      <c r="P270" s="11"/>
      <c r="Q270" s="11"/>
      <c r="R270" s="11"/>
      <c r="S270" s="11"/>
      <c r="T270" s="11"/>
      <c r="U270" s="68"/>
      <c r="V270" s="11"/>
    </row>
    <row r="271" spans="1:22" s="18" customFormat="1">
      <c r="A271" s="11"/>
      <c r="B271" s="16"/>
      <c r="C271" s="28"/>
      <c r="D271" s="28"/>
      <c r="E271" s="91"/>
      <c r="F271" s="92"/>
      <c r="G271" s="92"/>
      <c r="L271" s="11"/>
      <c r="M271" s="11"/>
      <c r="N271" s="11"/>
      <c r="O271" s="11"/>
      <c r="P271" s="11"/>
      <c r="Q271" s="11"/>
      <c r="R271" s="11"/>
      <c r="S271" s="11"/>
      <c r="T271" s="11"/>
      <c r="U271" s="68"/>
      <c r="V271" s="11"/>
    </row>
    <row r="272" spans="1:22" s="18" customFormat="1">
      <c r="A272" s="11"/>
      <c r="B272" s="16"/>
      <c r="C272" s="28"/>
      <c r="D272" s="28"/>
      <c r="E272" s="91"/>
      <c r="F272" s="92"/>
      <c r="G272" s="92"/>
      <c r="L272" s="11"/>
      <c r="M272" s="11"/>
      <c r="N272" s="11"/>
      <c r="O272" s="11"/>
      <c r="P272" s="11"/>
      <c r="Q272" s="11"/>
      <c r="R272" s="11"/>
      <c r="S272" s="11"/>
      <c r="T272" s="11"/>
      <c r="U272" s="68"/>
      <c r="V272" s="11"/>
    </row>
    <row r="273" spans="1:22" s="18" customFormat="1">
      <c r="A273" s="11"/>
      <c r="B273" s="16"/>
      <c r="C273" s="28"/>
      <c r="D273" s="28"/>
      <c r="E273" s="91"/>
      <c r="F273" s="92"/>
      <c r="G273" s="92"/>
      <c r="L273" s="11"/>
      <c r="M273" s="11"/>
      <c r="N273" s="11"/>
      <c r="O273" s="11"/>
      <c r="P273" s="11"/>
      <c r="Q273" s="11"/>
      <c r="R273" s="11"/>
      <c r="S273" s="11"/>
      <c r="T273" s="11"/>
      <c r="U273" s="68"/>
      <c r="V273" s="11"/>
    </row>
    <row r="274" spans="1:22" s="18" customFormat="1">
      <c r="A274" s="11"/>
      <c r="B274" s="16"/>
      <c r="C274" s="28"/>
      <c r="D274" s="28"/>
      <c r="E274" s="91"/>
      <c r="F274" s="92"/>
      <c r="G274" s="92"/>
      <c r="L274" s="11"/>
      <c r="M274" s="11"/>
      <c r="N274" s="11"/>
      <c r="O274" s="11"/>
      <c r="P274" s="11"/>
      <c r="Q274" s="11"/>
      <c r="R274" s="11"/>
      <c r="S274" s="11"/>
      <c r="T274" s="11"/>
      <c r="U274" s="68"/>
      <c r="V274" s="11"/>
    </row>
    <row r="275" spans="1:22" s="18" customFormat="1">
      <c r="A275" s="11"/>
      <c r="B275" s="16"/>
      <c r="C275" s="28"/>
      <c r="D275" s="28"/>
      <c r="E275" s="91"/>
      <c r="F275" s="92"/>
      <c r="G275" s="92"/>
      <c r="L275" s="11"/>
      <c r="M275" s="11"/>
      <c r="N275" s="11"/>
      <c r="O275" s="11"/>
      <c r="P275" s="11"/>
      <c r="Q275" s="11"/>
      <c r="R275" s="11"/>
      <c r="S275" s="11"/>
      <c r="T275" s="11"/>
      <c r="U275" s="68"/>
      <c r="V275" s="11"/>
    </row>
    <row r="276" spans="1:22" s="18" customFormat="1">
      <c r="A276" s="11"/>
      <c r="B276" s="16"/>
      <c r="C276" s="28"/>
      <c r="D276" s="28"/>
      <c r="E276" s="91"/>
      <c r="F276" s="92"/>
      <c r="G276" s="92"/>
      <c r="L276" s="11"/>
      <c r="M276" s="11"/>
      <c r="N276" s="11"/>
      <c r="O276" s="11"/>
      <c r="P276" s="11"/>
      <c r="Q276" s="11"/>
      <c r="R276" s="11"/>
      <c r="S276" s="11"/>
      <c r="T276" s="11"/>
      <c r="U276" s="68"/>
      <c r="V276" s="11"/>
    </row>
    <row r="277" spans="1:22" s="18" customFormat="1">
      <c r="A277" s="11"/>
      <c r="B277" s="16"/>
      <c r="C277" s="28"/>
      <c r="D277" s="28"/>
      <c r="E277" s="91"/>
      <c r="F277" s="92"/>
      <c r="G277" s="92"/>
      <c r="L277" s="11"/>
      <c r="M277" s="11"/>
      <c r="N277" s="11"/>
      <c r="O277" s="11"/>
      <c r="P277" s="11"/>
      <c r="Q277" s="11"/>
      <c r="R277" s="11"/>
      <c r="S277" s="11"/>
      <c r="T277" s="11"/>
      <c r="U277" s="68"/>
      <c r="V277" s="11"/>
    </row>
    <row r="278" spans="1:22" s="18" customFormat="1">
      <c r="A278" s="11"/>
      <c r="B278" s="16"/>
      <c r="C278" s="28"/>
      <c r="D278" s="28"/>
      <c r="E278" s="91"/>
      <c r="F278" s="92"/>
      <c r="G278" s="92"/>
      <c r="L278" s="11"/>
      <c r="M278" s="11"/>
      <c r="N278" s="11"/>
      <c r="O278" s="11"/>
      <c r="P278" s="11"/>
      <c r="Q278" s="11"/>
      <c r="R278" s="11"/>
      <c r="S278" s="11"/>
      <c r="T278" s="11"/>
      <c r="U278" s="68"/>
      <c r="V278" s="11"/>
    </row>
    <row r="279" spans="1:22" s="18" customFormat="1">
      <c r="A279" s="11"/>
      <c r="B279" s="16"/>
      <c r="C279" s="28"/>
      <c r="D279" s="28"/>
      <c r="E279" s="91"/>
      <c r="F279" s="92"/>
      <c r="G279" s="92"/>
      <c r="L279" s="11"/>
      <c r="M279" s="11"/>
      <c r="N279" s="11"/>
      <c r="O279" s="11"/>
      <c r="P279" s="11"/>
      <c r="Q279" s="11"/>
      <c r="R279" s="11"/>
      <c r="S279" s="11"/>
      <c r="T279" s="11"/>
      <c r="U279" s="68"/>
      <c r="V279" s="11"/>
    </row>
    <row r="280" spans="1:22" s="18" customFormat="1">
      <c r="A280" s="11"/>
      <c r="B280" s="16"/>
      <c r="C280" s="28"/>
      <c r="D280" s="28"/>
      <c r="E280" s="91"/>
      <c r="F280" s="92"/>
      <c r="G280" s="92"/>
      <c r="L280" s="11"/>
      <c r="M280" s="11"/>
      <c r="N280" s="11"/>
      <c r="O280" s="11"/>
      <c r="P280" s="11"/>
      <c r="Q280" s="11"/>
      <c r="R280" s="11"/>
      <c r="S280" s="11"/>
      <c r="T280" s="11"/>
      <c r="U280" s="68"/>
      <c r="V280" s="11"/>
    </row>
    <row r="281" spans="1:22" s="18" customFormat="1">
      <c r="A281" s="11"/>
      <c r="B281" s="16"/>
      <c r="C281" s="28"/>
      <c r="D281" s="28"/>
      <c r="E281" s="91"/>
      <c r="F281" s="92"/>
      <c r="G281" s="92"/>
      <c r="L281" s="11"/>
      <c r="M281" s="11"/>
      <c r="N281" s="11"/>
      <c r="O281" s="11"/>
      <c r="P281" s="11"/>
      <c r="Q281" s="11"/>
      <c r="R281" s="11"/>
      <c r="S281" s="11"/>
      <c r="T281" s="11"/>
      <c r="U281" s="68"/>
      <c r="V281" s="11"/>
    </row>
    <row r="282" spans="1:22" s="18" customFormat="1">
      <c r="A282" s="11"/>
      <c r="B282" s="16"/>
      <c r="C282" s="28"/>
      <c r="D282" s="28"/>
      <c r="E282" s="91"/>
      <c r="F282" s="92"/>
      <c r="G282" s="92"/>
      <c r="L282" s="11"/>
      <c r="M282" s="11"/>
      <c r="N282" s="11"/>
      <c r="O282" s="11"/>
      <c r="P282" s="11"/>
      <c r="Q282" s="11"/>
      <c r="R282" s="11"/>
      <c r="S282" s="11"/>
      <c r="T282" s="11"/>
      <c r="U282" s="68"/>
      <c r="V282" s="11"/>
    </row>
    <row r="283" spans="1:22" s="18" customFormat="1">
      <c r="A283" s="11"/>
      <c r="B283" s="16"/>
      <c r="C283" s="28"/>
      <c r="D283" s="28"/>
      <c r="E283" s="91"/>
      <c r="F283" s="92"/>
      <c r="G283" s="92"/>
      <c r="L283" s="11"/>
      <c r="M283" s="11"/>
      <c r="N283" s="11"/>
      <c r="O283" s="11"/>
      <c r="P283" s="11"/>
      <c r="Q283" s="11"/>
      <c r="R283" s="11"/>
      <c r="S283" s="11"/>
      <c r="T283" s="11"/>
      <c r="U283" s="68"/>
      <c r="V283" s="11"/>
    </row>
    <row r="284" spans="1:22" s="18" customFormat="1">
      <c r="A284" s="11"/>
      <c r="B284" s="16"/>
      <c r="C284" s="28"/>
      <c r="D284" s="28"/>
      <c r="E284" s="91"/>
      <c r="F284" s="92"/>
      <c r="G284" s="92"/>
      <c r="L284" s="11"/>
      <c r="M284" s="11"/>
      <c r="N284" s="11"/>
      <c r="O284" s="11"/>
      <c r="P284" s="11"/>
      <c r="Q284" s="11"/>
      <c r="R284" s="11"/>
      <c r="S284" s="11"/>
      <c r="T284" s="11"/>
      <c r="U284" s="68"/>
      <c r="V284" s="11"/>
    </row>
    <row r="285" spans="1:22" s="18" customFormat="1">
      <c r="A285" s="11"/>
      <c r="B285" s="16"/>
      <c r="C285" s="28"/>
      <c r="D285" s="28"/>
      <c r="E285" s="91"/>
      <c r="F285" s="92"/>
      <c r="G285" s="92"/>
      <c r="L285" s="11"/>
      <c r="M285" s="11"/>
      <c r="N285" s="11"/>
      <c r="O285" s="11"/>
      <c r="P285" s="11"/>
      <c r="Q285" s="11"/>
      <c r="R285" s="11"/>
      <c r="S285" s="11"/>
      <c r="T285" s="11"/>
      <c r="U285" s="68"/>
      <c r="V285" s="11"/>
    </row>
    <row r="286" spans="1:22" s="18" customFormat="1">
      <c r="A286" s="11"/>
      <c r="B286" s="16"/>
      <c r="C286" s="28"/>
      <c r="D286" s="28"/>
      <c r="E286" s="91"/>
      <c r="F286" s="92"/>
      <c r="G286" s="92"/>
      <c r="L286" s="11"/>
      <c r="M286" s="11"/>
      <c r="N286" s="11"/>
      <c r="O286" s="11"/>
      <c r="P286" s="11"/>
      <c r="Q286" s="11"/>
      <c r="R286" s="11"/>
      <c r="S286" s="11"/>
      <c r="T286" s="11"/>
      <c r="U286" s="68"/>
      <c r="V286" s="11"/>
    </row>
    <row r="287" spans="1:22" s="18" customFormat="1">
      <c r="A287" s="11"/>
      <c r="B287" s="16"/>
      <c r="C287" s="28"/>
      <c r="D287" s="28"/>
      <c r="E287" s="91"/>
      <c r="F287" s="92"/>
      <c r="G287" s="92"/>
      <c r="L287" s="11"/>
      <c r="M287" s="11"/>
      <c r="N287" s="11"/>
      <c r="O287" s="11"/>
      <c r="P287" s="11"/>
      <c r="Q287" s="11"/>
      <c r="R287" s="11"/>
      <c r="S287" s="11"/>
      <c r="T287" s="11"/>
      <c r="U287" s="68"/>
      <c r="V287" s="11"/>
    </row>
    <row r="288" spans="1:22" s="18" customFormat="1">
      <c r="A288" s="11"/>
      <c r="B288" s="16"/>
      <c r="C288" s="28"/>
      <c r="D288" s="28"/>
      <c r="E288" s="91"/>
      <c r="F288" s="92"/>
      <c r="G288" s="92"/>
      <c r="L288" s="11"/>
      <c r="M288" s="11"/>
      <c r="N288" s="11"/>
      <c r="O288" s="11"/>
      <c r="P288" s="11"/>
      <c r="Q288" s="11"/>
      <c r="R288" s="11"/>
      <c r="S288" s="11"/>
      <c r="T288" s="11"/>
      <c r="U288" s="68"/>
      <c r="V288" s="11"/>
    </row>
    <row r="289" spans="1:22" s="18" customFormat="1">
      <c r="A289" s="11"/>
      <c r="B289" s="16"/>
      <c r="C289" s="28"/>
      <c r="D289" s="28"/>
      <c r="E289" s="91"/>
      <c r="F289" s="92"/>
      <c r="G289" s="92"/>
      <c r="L289" s="11"/>
      <c r="M289" s="11"/>
      <c r="N289" s="11"/>
      <c r="O289" s="11"/>
      <c r="P289" s="11"/>
      <c r="Q289" s="11"/>
      <c r="R289" s="11"/>
      <c r="S289" s="11"/>
      <c r="T289" s="11"/>
      <c r="U289" s="68"/>
      <c r="V289" s="11"/>
    </row>
    <row r="290" spans="1:22" s="18" customFormat="1">
      <c r="A290" s="11"/>
      <c r="B290" s="16"/>
      <c r="C290" s="28"/>
      <c r="D290" s="28"/>
      <c r="E290" s="91"/>
      <c r="F290" s="92"/>
      <c r="G290" s="92"/>
      <c r="L290" s="11"/>
      <c r="M290" s="11"/>
      <c r="N290" s="11"/>
      <c r="O290" s="11"/>
      <c r="P290" s="11"/>
      <c r="Q290" s="11"/>
      <c r="R290" s="11"/>
      <c r="S290" s="11"/>
      <c r="T290" s="11"/>
      <c r="U290" s="68"/>
      <c r="V290" s="11"/>
    </row>
    <row r="291" spans="1:22" s="18" customFormat="1">
      <c r="A291" s="11"/>
      <c r="B291" s="16"/>
      <c r="C291" s="28"/>
      <c r="D291" s="28"/>
      <c r="E291" s="91"/>
      <c r="F291" s="92"/>
      <c r="G291" s="92"/>
      <c r="L291" s="11"/>
      <c r="M291" s="11"/>
      <c r="N291" s="11"/>
      <c r="O291" s="11"/>
      <c r="P291" s="11"/>
      <c r="Q291" s="11"/>
      <c r="R291" s="11"/>
      <c r="S291" s="11"/>
      <c r="T291" s="11"/>
      <c r="U291" s="68"/>
      <c r="V291" s="11"/>
    </row>
    <row r="292" spans="1:22" s="18" customFormat="1">
      <c r="A292" s="11"/>
      <c r="B292" s="16"/>
      <c r="C292" s="28"/>
      <c r="D292" s="28"/>
      <c r="E292" s="91"/>
      <c r="F292" s="92"/>
      <c r="G292" s="92"/>
      <c r="L292" s="11"/>
      <c r="M292" s="11"/>
      <c r="N292" s="11"/>
      <c r="O292" s="11"/>
      <c r="P292" s="11"/>
      <c r="Q292" s="11"/>
      <c r="R292" s="11"/>
      <c r="S292" s="11"/>
      <c r="T292" s="11"/>
      <c r="U292" s="68"/>
      <c r="V292" s="11"/>
    </row>
    <row r="293" spans="1:22" s="18" customFormat="1">
      <c r="A293" s="11"/>
      <c r="B293" s="16"/>
      <c r="C293" s="28"/>
      <c r="D293" s="28"/>
      <c r="E293" s="91"/>
      <c r="F293" s="92"/>
      <c r="G293" s="92"/>
      <c r="L293" s="11"/>
      <c r="M293" s="11"/>
      <c r="N293" s="11"/>
      <c r="O293" s="11"/>
      <c r="P293" s="11"/>
      <c r="Q293" s="11"/>
      <c r="R293" s="11"/>
      <c r="S293" s="11"/>
      <c r="T293" s="11"/>
      <c r="U293" s="68"/>
      <c r="V293" s="11"/>
    </row>
    <row r="294" spans="1:22" s="18" customFormat="1">
      <c r="A294" s="11"/>
      <c r="B294" s="16"/>
      <c r="C294" s="28"/>
      <c r="D294" s="28"/>
      <c r="E294" s="91"/>
      <c r="F294" s="92"/>
      <c r="G294" s="92"/>
      <c r="L294" s="11"/>
      <c r="M294" s="11"/>
      <c r="N294" s="11"/>
      <c r="O294" s="11"/>
      <c r="P294" s="11"/>
      <c r="Q294" s="11"/>
      <c r="R294" s="11"/>
      <c r="S294" s="11"/>
      <c r="T294" s="11"/>
      <c r="U294" s="68"/>
      <c r="V294" s="11"/>
    </row>
    <row r="295" spans="1:22" s="18" customFormat="1">
      <c r="A295" s="11"/>
      <c r="B295" s="16"/>
      <c r="C295" s="28"/>
      <c r="D295" s="28"/>
      <c r="E295" s="91"/>
      <c r="F295" s="92"/>
      <c r="G295" s="92"/>
      <c r="L295" s="11"/>
      <c r="M295" s="11"/>
      <c r="N295" s="11"/>
      <c r="O295" s="11"/>
      <c r="P295" s="11"/>
      <c r="Q295" s="11"/>
      <c r="R295" s="11"/>
      <c r="S295" s="11"/>
      <c r="T295" s="11"/>
      <c r="U295" s="68"/>
      <c r="V295" s="11"/>
    </row>
    <row r="296" spans="1:22" s="18" customFormat="1">
      <c r="A296" s="11"/>
      <c r="B296" s="16"/>
      <c r="C296" s="28"/>
      <c r="D296" s="28"/>
      <c r="E296" s="91"/>
      <c r="F296" s="92"/>
      <c r="G296" s="92"/>
      <c r="L296" s="11"/>
      <c r="M296" s="11"/>
      <c r="N296" s="11"/>
      <c r="O296" s="11"/>
      <c r="P296" s="11"/>
      <c r="Q296" s="11"/>
      <c r="R296" s="11"/>
      <c r="S296" s="11"/>
      <c r="T296" s="11"/>
      <c r="U296" s="68"/>
      <c r="V296" s="11"/>
    </row>
    <row r="297" spans="1:22" s="18" customFormat="1">
      <c r="A297" s="11"/>
      <c r="B297" s="16"/>
      <c r="C297" s="28"/>
      <c r="D297" s="28"/>
      <c r="E297" s="91"/>
      <c r="F297" s="92"/>
      <c r="G297" s="92"/>
      <c r="L297" s="11"/>
      <c r="M297" s="11"/>
      <c r="N297" s="11"/>
      <c r="O297" s="11"/>
      <c r="P297" s="11"/>
      <c r="Q297" s="11"/>
      <c r="R297" s="11"/>
      <c r="S297" s="11"/>
      <c r="T297" s="11"/>
      <c r="U297" s="68"/>
      <c r="V297" s="11"/>
    </row>
    <row r="298" spans="1:22" s="18" customFormat="1">
      <c r="A298" s="11"/>
      <c r="B298" s="16"/>
      <c r="C298" s="28"/>
      <c r="D298" s="28"/>
      <c r="E298" s="91"/>
      <c r="F298" s="92"/>
      <c r="G298" s="92"/>
      <c r="L298" s="11"/>
      <c r="M298" s="11"/>
      <c r="N298" s="11"/>
      <c r="O298" s="11"/>
      <c r="P298" s="11"/>
      <c r="Q298" s="11"/>
      <c r="R298" s="11"/>
      <c r="S298" s="11"/>
      <c r="T298" s="11"/>
      <c r="U298" s="68"/>
      <c r="V298" s="11"/>
    </row>
    <row r="299" spans="1:22" s="18" customFormat="1">
      <c r="A299" s="11"/>
      <c r="B299" s="16"/>
      <c r="C299" s="28"/>
      <c r="D299" s="28"/>
      <c r="E299" s="91"/>
      <c r="F299" s="92"/>
      <c r="G299" s="92"/>
      <c r="L299" s="11"/>
      <c r="M299" s="11"/>
      <c r="N299" s="11"/>
      <c r="O299" s="11"/>
      <c r="P299" s="11"/>
      <c r="Q299" s="11"/>
      <c r="R299" s="11"/>
      <c r="S299" s="11"/>
      <c r="T299" s="11"/>
      <c r="U299" s="68"/>
      <c r="V299" s="11"/>
    </row>
    <row r="300" spans="1:22" s="18" customFormat="1">
      <c r="A300" s="11"/>
      <c r="B300" s="16"/>
      <c r="C300" s="28"/>
      <c r="D300" s="28"/>
      <c r="E300" s="91"/>
      <c r="F300" s="92"/>
      <c r="G300" s="92"/>
      <c r="L300" s="11"/>
      <c r="M300" s="11"/>
      <c r="N300" s="11"/>
      <c r="O300" s="11"/>
      <c r="P300" s="11"/>
      <c r="Q300" s="11"/>
      <c r="R300" s="11"/>
      <c r="S300" s="11"/>
      <c r="T300" s="11"/>
      <c r="U300" s="68"/>
      <c r="V300" s="11"/>
    </row>
    <row r="301" spans="1:22" s="18" customFormat="1">
      <c r="A301" s="11"/>
      <c r="B301" s="16"/>
      <c r="C301" s="28"/>
      <c r="D301" s="28"/>
      <c r="E301" s="91"/>
      <c r="F301" s="92"/>
      <c r="G301" s="92"/>
      <c r="L301" s="11"/>
      <c r="M301" s="11"/>
      <c r="N301" s="11"/>
      <c r="O301" s="11"/>
      <c r="P301" s="11"/>
      <c r="Q301" s="11"/>
      <c r="R301" s="11"/>
      <c r="S301" s="11"/>
      <c r="T301" s="11"/>
      <c r="U301" s="68"/>
      <c r="V301" s="11"/>
    </row>
    <row r="302" spans="1:22" s="18" customFormat="1">
      <c r="A302" s="11"/>
      <c r="B302" s="16"/>
      <c r="C302" s="28"/>
      <c r="D302" s="28"/>
      <c r="E302" s="91"/>
      <c r="F302" s="92"/>
      <c r="G302" s="92"/>
      <c r="L302" s="11"/>
      <c r="M302" s="11"/>
      <c r="N302" s="11"/>
      <c r="O302" s="11"/>
      <c r="P302" s="11"/>
      <c r="Q302" s="11"/>
      <c r="R302" s="11"/>
      <c r="S302" s="11"/>
      <c r="T302" s="11"/>
      <c r="U302" s="68"/>
      <c r="V302" s="11"/>
    </row>
    <row r="303" spans="1:22" s="18" customFormat="1">
      <c r="A303" s="11"/>
      <c r="B303" s="16"/>
      <c r="C303" s="28"/>
      <c r="D303" s="28"/>
      <c r="E303" s="91"/>
      <c r="F303" s="92"/>
      <c r="G303" s="92"/>
      <c r="L303" s="11"/>
      <c r="M303" s="11"/>
      <c r="N303" s="11"/>
      <c r="O303" s="11"/>
      <c r="P303" s="11"/>
      <c r="Q303" s="11"/>
      <c r="R303" s="11"/>
      <c r="S303" s="11"/>
      <c r="T303" s="11"/>
      <c r="U303" s="68"/>
      <c r="V303" s="11"/>
    </row>
    <row r="304" spans="1:22" s="18" customFormat="1">
      <c r="A304" s="11"/>
      <c r="B304" s="16"/>
      <c r="C304" s="28"/>
      <c r="D304" s="28"/>
      <c r="E304" s="91"/>
      <c r="F304" s="92"/>
      <c r="G304" s="92"/>
      <c r="L304" s="11"/>
      <c r="M304" s="11"/>
      <c r="N304" s="11"/>
      <c r="O304" s="11"/>
      <c r="P304" s="11"/>
      <c r="Q304" s="11"/>
      <c r="R304" s="11"/>
      <c r="S304" s="11"/>
      <c r="T304" s="11"/>
      <c r="U304" s="68"/>
      <c r="V304" s="11"/>
    </row>
    <row r="305" spans="1:22" s="18" customFormat="1">
      <c r="A305" s="11"/>
      <c r="B305" s="16"/>
      <c r="C305" s="28"/>
      <c r="D305" s="28"/>
      <c r="E305" s="91"/>
      <c r="F305" s="92"/>
      <c r="G305" s="92"/>
      <c r="L305" s="11"/>
      <c r="M305" s="11"/>
      <c r="N305" s="11"/>
      <c r="O305" s="11"/>
      <c r="P305" s="11"/>
      <c r="Q305" s="11"/>
      <c r="R305" s="11"/>
      <c r="S305" s="11"/>
      <c r="T305" s="11"/>
      <c r="U305" s="68"/>
      <c r="V305" s="11"/>
    </row>
    <row r="306" spans="1:22" s="18" customFormat="1">
      <c r="A306" s="11"/>
      <c r="B306" s="16"/>
      <c r="C306" s="28"/>
      <c r="D306" s="28"/>
      <c r="E306" s="91"/>
      <c r="F306" s="92"/>
      <c r="G306" s="92"/>
      <c r="L306" s="11"/>
      <c r="M306" s="11"/>
      <c r="N306" s="11"/>
      <c r="O306" s="11"/>
      <c r="P306" s="11"/>
      <c r="Q306" s="11"/>
      <c r="R306" s="11"/>
      <c r="S306" s="11"/>
      <c r="T306" s="11"/>
      <c r="U306" s="68"/>
      <c r="V306" s="11"/>
    </row>
    <row r="307" spans="1:22" s="18" customFormat="1">
      <c r="A307" s="11"/>
      <c r="B307" s="16"/>
      <c r="C307" s="28"/>
      <c r="D307" s="28"/>
      <c r="E307" s="91"/>
      <c r="F307" s="92"/>
      <c r="G307" s="92"/>
      <c r="L307" s="11"/>
      <c r="M307" s="11"/>
      <c r="N307" s="11"/>
      <c r="O307" s="11"/>
      <c r="P307" s="11"/>
      <c r="Q307" s="11"/>
      <c r="R307" s="11"/>
      <c r="S307" s="11"/>
      <c r="T307" s="11"/>
      <c r="U307" s="68"/>
      <c r="V307" s="11"/>
    </row>
    <row r="308" spans="1:22" s="18" customFormat="1">
      <c r="A308" s="11"/>
      <c r="B308" s="16"/>
      <c r="C308" s="28"/>
      <c r="D308" s="28"/>
      <c r="E308" s="91"/>
      <c r="F308" s="92"/>
      <c r="G308" s="92"/>
      <c r="L308" s="11"/>
      <c r="M308" s="11"/>
      <c r="N308" s="11"/>
      <c r="O308" s="11"/>
      <c r="P308" s="11"/>
      <c r="Q308" s="11"/>
      <c r="R308" s="11"/>
      <c r="S308" s="11"/>
      <c r="T308" s="11"/>
      <c r="U308" s="68"/>
      <c r="V308" s="11"/>
    </row>
    <row r="309" spans="1:22" s="18" customFormat="1">
      <c r="A309" s="11"/>
      <c r="B309" s="16"/>
      <c r="C309" s="28"/>
      <c r="D309" s="28"/>
      <c r="E309" s="91"/>
      <c r="F309" s="92"/>
      <c r="G309" s="92"/>
      <c r="L309" s="11"/>
      <c r="M309" s="11"/>
      <c r="N309" s="11"/>
      <c r="O309" s="11"/>
      <c r="P309" s="11"/>
      <c r="Q309" s="11"/>
      <c r="R309" s="11"/>
      <c r="S309" s="11"/>
      <c r="T309" s="11"/>
      <c r="U309" s="68"/>
      <c r="V309" s="11"/>
    </row>
    <row r="310" spans="1:22" s="18" customFormat="1">
      <c r="A310" s="11"/>
      <c r="B310" s="16"/>
      <c r="C310" s="28"/>
      <c r="D310" s="28"/>
      <c r="E310" s="91"/>
      <c r="F310" s="92"/>
      <c r="G310" s="92"/>
      <c r="L310" s="11"/>
      <c r="M310" s="11"/>
      <c r="N310" s="11"/>
      <c r="O310" s="11"/>
      <c r="P310" s="11"/>
      <c r="Q310" s="11"/>
      <c r="R310" s="11"/>
      <c r="S310" s="11"/>
      <c r="T310" s="11"/>
      <c r="U310" s="68"/>
      <c r="V310" s="11"/>
    </row>
    <row r="311" spans="1:22" s="18" customFormat="1">
      <c r="A311" s="11"/>
      <c r="B311" s="16"/>
      <c r="C311" s="28"/>
      <c r="D311" s="28"/>
      <c r="E311" s="91"/>
      <c r="F311" s="92"/>
      <c r="G311" s="92"/>
      <c r="L311" s="11"/>
      <c r="M311" s="11"/>
      <c r="N311" s="11"/>
      <c r="O311" s="11"/>
      <c r="P311" s="11"/>
      <c r="Q311" s="11"/>
      <c r="R311" s="11"/>
      <c r="S311" s="11"/>
      <c r="T311" s="11"/>
      <c r="U311" s="68"/>
      <c r="V311" s="11"/>
    </row>
    <row r="312" spans="1:22" s="18" customFormat="1">
      <c r="A312" s="11"/>
      <c r="B312" s="16"/>
      <c r="C312" s="28"/>
      <c r="D312" s="28"/>
      <c r="E312" s="91"/>
      <c r="F312" s="92"/>
      <c r="G312" s="92"/>
      <c r="L312" s="11"/>
      <c r="M312" s="11"/>
      <c r="N312" s="11"/>
      <c r="O312" s="11"/>
      <c r="P312" s="11"/>
      <c r="Q312" s="11"/>
      <c r="R312" s="11"/>
      <c r="S312" s="11"/>
      <c r="T312" s="11"/>
      <c r="U312" s="68"/>
      <c r="V312" s="11"/>
    </row>
    <row r="313" spans="1:22" s="18" customFormat="1">
      <c r="A313" s="11"/>
      <c r="B313" s="16"/>
      <c r="C313" s="28"/>
      <c r="D313" s="28"/>
      <c r="E313" s="91"/>
      <c r="F313" s="92"/>
      <c r="G313" s="92"/>
      <c r="L313" s="11"/>
      <c r="M313" s="11"/>
      <c r="N313" s="11"/>
      <c r="O313" s="11"/>
      <c r="P313" s="11"/>
      <c r="Q313" s="11"/>
      <c r="R313" s="11"/>
      <c r="S313" s="11"/>
      <c r="T313" s="11"/>
      <c r="U313" s="68"/>
      <c r="V313" s="11"/>
    </row>
    <row r="314" spans="1:22" s="18" customFormat="1">
      <c r="A314" s="11"/>
      <c r="B314" s="16"/>
      <c r="C314" s="28"/>
      <c r="D314" s="28"/>
      <c r="E314" s="91"/>
      <c r="F314" s="92"/>
      <c r="G314" s="92"/>
      <c r="L314" s="11"/>
      <c r="M314" s="11"/>
      <c r="N314" s="11"/>
      <c r="O314" s="11"/>
      <c r="P314" s="11"/>
      <c r="Q314" s="11"/>
      <c r="R314" s="11"/>
      <c r="S314" s="11"/>
      <c r="T314" s="11"/>
      <c r="U314" s="68"/>
      <c r="V314" s="11"/>
    </row>
    <row r="315" spans="1:22" s="18" customFormat="1">
      <c r="A315" s="11"/>
      <c r="B315" s="16"/>
      <c r="C315" s="28"/>
      <c r="D315" s="28"/>
      <c r="E315" s="91"/>
      <c r="F315" s="92"/>
      <c r="G315" s="92"/>
      <c r="L315" s="11"/>
      <c r="M315" s="11"/>
      <c r="N315" s="11"/>
      <c r="O315" s="11"/>
      <c r="P315" s="11"/>
      <c r="Q315" s="11"/>
      <c r="R315" s="11"/>
      <c r="S315" s="11"/>
      <c r="T315" s="11"/>
      <c r="U315" s="68"/>
      <c r="V315" s="11"/>
    </row>
    <row r="316" spans="1:22" s="18" customFormat="1">
      <c r="A316" s="11"/>
      <c r="B316" s="16"/>
      <c r="C316" s="28"/>
      <c r="D316" s="28"/>
      <c r="E316" s="91"/>
      <c r="F316" s="92"/>
      <c r="G316" s="92"/>
      <c r="L316" s="11"/>
      <c r="M316" s="11"/>
      <c r="N316" s="11"/>
      <c r="O316" s="11"/>
      <c r="P316" s="11"/>
      <c r="Q316" s="11"/>
      <c r="R316" s="11"/>
      <c r="S316" s="11"/>
      <c r="T316" s="11"/>
      <c r="U316" s="68"/>
      <c r="V316" s="11"/>
    </row>
    <row r="317" spans="1:22" s="18" customFormat="1">
      <c r="A317" s="11"/>
      <c r="B317" s="16"/>
      <c r="C317" s="28"/>
      <c r="D317" s="28"/>
      <c r="E317" s="91"/>
      <c r="F317" s="92"/>
      <c r="G317" s="92"/>
      <c r="L317" s="11"/>
      <c r="M317" s="11"/>
      <c r="N317" s="11"/>
      <c r="O317" s="11"/>
      <c r="P317" s="11"/>
      <c r="Q317" s="11"/>
      <c r="R317" s="11"/>
      <c r="S317" s="11"/>
      <c r="T317" s="11"/>
      <c r="U317" s="68"/>
      <c r="V317" s="11"/>
    </row>
    <row r="318" spans="1:22" s="18" customFormat="1">
      <c r="A318" s="11"/>
      <c r="B318" s="16"/>
      <c r="C318" s="28"/>
      <c r="D318" s="28"/>
      <c r="E318" s="91"/>
      <c r="F318" s="92"/>
      <c r="G318" s="92"/>
      <c r="L318" s="11"/>
      <c r="M318" s="11"/>
      <c r="N318" s="11"/>
      <c r="O318" s="11"/>
      <c r="P318" s="11"/>
      <c r="Q318" s="11"/>
      <c r="R318" s="11"/>
      <c r="S318" s="11"/>
      <c r="T318" s="11"/>
      <c r="U318" s="68"/>
      <c r="V318" s="11"/>
    </row>
    <row r="319" spans="1:22" s="18" customFormat="1">
      <c r="A319" s="11"/>
      <c r="B319" s="16"/>
      <c r="C319" s="28"/>
      <c r="D319" s="28"/>
      <c r="E319" s="91"/>
      <c r="F319" s="92"/>
      <c r="G319" s="92"/>
      <c r="L319" s="11"/>
      <c r="M319" s="11"/>
      <c r="N319" s="11"/>
      <c r="O319" s="11"/>
      <c r="P319" s="11"/>
      <c r="Q319" s="11"/>
      <c r="R319" s="11"/>
      <c r="S319" s="11"/>
      <c r="T319" s="11"/>
      <c r="U319" s="68"/>
      <c r="V319" s="11"/>
    </row>
    <row r="320" spans="1:22" s="18" customFormat="1">
      <c r="A320" s="11"/>
      <c r="B320" s="16"/>
      <c r="C320" s="28"/>
      <c r="D320" s="28"/>
      <c r="E320" s="91"/>
      <c r="F320" s="92"/>
      <c r="G320" s="92"/>
      <c r="L320" s="11"/>
      <c r="M320" s="11"/>
      <c r="N320" s="11"/>
      <c r="O320" s="11"/>
      <c r="P320" s="11"/>
      <c r="Q320" s="11"/>
      <c r="R320" s="11"/>
      <c r="S320" s="11"/>
      <c r="T320" s="11"/>
      <c r="U320" s="68"/>
      <c r="V320" s="11"/>
    </row>
    <row r="321" spans="1:22" s="18" customFormat="1">
      <c r="A321" s="11"/>
      <c r="B321" s="16"/>
      <c r="C321" s="28"/>
      <c r="D321" s="28"/>
      <c r="E321" s="91"/>
      <c r="F321" s="92"/>
      <c r="G321" s="92"/>
      <c r="L321" s="11"/>
      <c r="M321" s="11"/>
      <c r="N321" s="11"/>
      <c r="O321" s="11"/>
      <c r="P321" s="11"/>
      <c r="Q321" s="11"/>
      <c r="R321" s="11"/>
      <c r="S321" s="11"/>
      <c r="T321" s="11"/>
      <c r="U321" s="68"/>
      <c r="V321" s="11"/>
    </row>
    <row r="322" spans="1:22" s="18" customFormat="1">
      <c r="A322" s="11"/>
      <c r="B322" s="16"/>
      <c r="C322" s="28"/>
      <c r="D322" s="28"/>
      <c r="E322" s="91"/>
      <c r="F322" s="92"/>
      <c r="G322" s="92"/>
      <c r="L322" s="11"/>
      <c r="M322" s="11"/>
      <c r="N322" s="11"/>
      <c r="O322" s="11"/>
      <c r="P322" s="11"/>
      <c r="Q322" s="11"/>
      <c r="R322" s="11"/>
      <c r="S322" s="11"/>
      <c r="T322" s="11"/>
      <c r="U322" s="68"/>
      <c r="V322" s="11"/>
    </row>
    <row r="323" spans="1:22" s="18" customFormat="1">
      <c r="A323" s="11"/>
      <c r="B323" s="16"/>
      <c r="C323" s="28"/>
      <c r="D323" s="28"/>
      <c r="E323" s="91"/>
      <c r="F323" s="92"/>
      <c r="G323" s="92"/>
      <c r="L323" s="11"/>
      <c r="M323" s="11"/>
      <c r="N323" s="11"/>
      <c r="O323" s="11"/>
      <c r="P323" s="11"/>
      <c r="Q323" s="11"/>
      <c r="R323" s="11"/>
      <c r="S323" s="11"/>
      <c r="T323" s="11"/>
      <c r="U323" s="68"/>
      <c r="V323" s="11"/>
    </row>
    <row r="324" spans="1:22" s="18" customFormat="1">
      <c r="A324" s="11"/>
      <c r="B324" s="16"/>
      <c r="C324" s="28"/>
      <c r="D324" s="28"/>
      <c r="E324" s="91"/>
      <c r="F324" s="92"/>
      <c r="G324" s="92"/>
      <c r="L324" s="11"/>
      <c r="M324" s="11"/>
      <c r="N324" s="11"/>
      <c r="O324" s="11"/>
      <c r="P324" s="11"/>
      <c r="Q324" s="11"/>
      <c r="R324" s="11"/>
      <c r="S324" s="11"/>
      <c r="T324" s="11"/>
      <c r="U324" s="68"/>
      <c r="V324" s="11"/>
    </row>
    <row r="325" spans="1:22" s="18" customFormat="1">
      <c r="A325" s="11"/>
      <c r="B325" s="16"/>
      <c r="C325" s="28"/>
      <c r="D325" s="28"/>
      <c r="E325" s="91"/>
      <c r="F325" s="92"/>
      <c r="G325" s="92"/>
      <c r="L325" s="11"/>
      <c r="M325" s="11"/>
      <c r="N325" s="11"/>
      <c r="O325" s="11"/>
      <c r="P325" s="11"/>
      <c r="Q325" s="11"/>
      <c r="R325" s="11"/>
      <c r="S325" s="11"/>
      <c r="T325" s="11"/>
      <c r="U325" s="68"/>
      <c r="V325" s="11"/>
    </row>
    <row r="326" spans="1:22" s="18" customFormat="1">
      <c r="A326" s="11"/>
      <c r="B326" s="16"/>
      <c r="C326" s="28"/>
      <c r="D326" s="28"/>
      <c r="E326" s="91"/>
      <c r="F326" s="92"/>
      <c r="G326" s="92"/>
      <c r="L326" s="11"/>
      <c r="M326" s="11"/>
      <c r="N326" s="11"/>
      <c r="O326" s="11"/>
      <c r="P326" s="11"/>
      <c r="Q326" s="11"/>
      <c r="R326" s="11"/>
      <c r="S326" s="11"/>
      <c r="T326" s="11"/>
      <c r="U326" s="68"/>
      <c r="V326" s="11"/>
    </row>
    <row r="327" spans="1:22" s="18" customFormat="1">
      <c r="A327" s="11"/>
      <c r="B327" s="16"/>
      <c r="C327" s="28"/>
      <c r="D327" s="28"/>
      <c r="E327" s="91"/>
      <c r="F327" s="92"/>
      <c r="G327" s="92"/>
      <c r="L327" s="11"/>
      <c r="M327" s="11"/>
      <c r="N327" s="11"/>
      <c r="O327" s="11"/>
      <c r="P327" s="11"/>
      <c r="Q327" s="11"/>
      <c r="R327" s="11"/>
      <c r="S327" s="11"/>
      <c r="T327" s="11"/>
      <c r="U327" s="68"/>
      <c r="V327" s="11"/>
    </row>
    <row r="328" spans="1:22" s="18" customFormat="1">
      <c r="A328" s="11"/>
      <c r="B328" s="16"/>
      <c r="C328" s="28"/>
      <c r="D328" s="28"/>
      <c r="E328" s="91"/>
      <c r="F328" s="92"/>
      <c r="G328" s="92"/>
      <c r="L328" s="11"/>
      <c r="M328" s="11"/>
      <c r="N328" s="11"/>
      <c r="O328" s="11"/>
      <c r="P328" s="11"/>
      <c r="Q328" s="11"/>
      <c r="R328" s="11"/>
      <c r="S328" s="11"/>
      <c r="T328" s="11"/>
      <c r="U328" s="68"/>
      <c r="V328" s="11"/>
    </row>
    <row r="329" spans="1:22" s="18" customFormat="1">
      <c r="A329" s="11"/>
      <c r="B329" s="16"/>
      <c r="C329" s="28"/>
      <c r="D329" s="28"/>
      <c r="E329" s="91"/>
      <c r="F329" s="92"/>
      <c r="G329" s="92"/>
      <c r="L329" s="11"/>
      <c r="M329" s="11"/>
      <c r="N329" s="11"/>
      <c r="O329" s="11"/>
      <c r="P329" s="11"/>
      <c r="Q329" s="11"/>
      <c r="R329" s="11"/>
      <c r="S329" s="11"/>
      <c r="T329" s="11"/>
      <c r="U329" s="68"/>
      <c r="V329" s="11"/>
    </row>
    <row r="330" spans="1:22" s="18" customFormat="1">
      <c r="A330" s="11"/>
      <c r="B330" s="16"/>
      <c r="C330" s="28"/>
      <c r="D330" s="28"/>
      <c r="E330" s="91"/>
      <c r="F330" s="92"/>
      <c r="G330" s="92"/>
      <c r="L330" s="11"/>
      <c r="M330" s="11"/>
      <c r="N330" s="11"/>
      <c r="O330" s="11"/>
      <c r="P330" s="11"/>
      <c r="Q330" s="11"/>
      <c r="R330" s="11"/>
      <c r="S330" s="11"/>
      <c r="T330" s="11"/>
      <c r="U330" s="68"/>
      <c r="V330" s="11"/>
    </row>
    <row r="331" spans="1:22" s="18" customFormat="1">
      <c r="A331" s="11"/>
      <c r="B331" s="16"/>
      <c r="C331" s="28"/>
      <c r="D331" s="28"/>
      <c r="E331" s="91"/>
      <c r="F331" s="92"/>
      <c r="G331" s="92"/>
      <c r="L331" s="11"/>
      <c r="M331" s="11"/>
      <c r="N331" s="11"/>
      <c r="O331" s="11"/>
      <c r="P331" s="11"/>
      <c r="Q331" s="11"/>
      <c r="R331" s="11"/>
      <c r="S331" s="11"/>
      <c r="T331" s="11"/>
      <c r="U331" s="68"/>
      <c r="V331" s="11"/>
    </row>
    <row r="332" spans="1:22" s="18" customFormat="1">
      <c r="A332" s="11"/>
      <c r="B332" s="16"/>
      <c r="C332" s="28"/>
      <c r="D332" s="28"/>
      <c r="E332" s="91"/>
      <c r="F332" s="92"/>
      <c r="G332" s="92"/>
      <c r="L332" s="11"/>
      <c r="M332" s="11"/>
      <c r="N332" s="11"/>
      <c r="O332" s="11"/>
      <c r="P332" s="11"/>
      <c r="Q332" s="11"/>
      <c r="R332" s="11"/>
      <c r="S332" s="11"/>
      <c r="T332" s="11"/>
      <c r="U332" s="68"/>
      <c r="V332" s="11"/>
    </row>
    <row r="333" spans="1:22" s="18" customFormat="1">
      <c r="A333" s="11"/>
      <c r="B333" s="16"/>
      <c r="C333" s="28"/>
      <c r="D333" s="28"/>
      <c r="E333" s="91"/>
      <c r="F333" s="92"/>
      <c r="G333" s="92"/>
      <c r="L333" s="11"/>
      <c r="M333" s="11"/>
      <c r="N333" s="11"/>
      <c r="O333" s="11"/>
      <c r="P333" s="11"/>
      <c r="Q333" s="11"/>
      <c r="R333" s="11"/>
      <c r="S333" s="11"/>
      <c r="T333" s="11"/>
      <c r="U333" s="68"/>
      <c r="V333" s="11"/>
    </row>
    <row r="334" spans="1:22" s="18" customFormat="1">
      <c r="A334" s="11"/>
      <c r="B334" s="16"/>
      <c r="C334" s="28"/>
      <c r="D334" s="28"/>
      <c r="E334" s="91"/>
      <c r="F334" s="92"/>
      <c r="G334" s="92"/>
      <c r="L334" s="11"/>
      <c r="M334" s="11"/>
      <c r="N334" s="11"/>
      <c r="O334" s="11"/>
      <c r="P334" s="11"/>
      <c r="Q334" s="11"/>
      <c r="R334" s="11"/>
      <c r="S334" s="11"/>
      <c r="T334" s="11"/>
      <c r="U334" s="68"/>
      <c r="V334" s="11"/>
    </row>
    <row r="335" spans="1:22" s="18" customFormat="1">
      <c r="A335" s="11"/>
      <c r="B335" s="16"/>
      <c r="C335" s="28"/>
      <c r="D335" s="28"/>
      <c r="E335" s="91"/>
      <c r="F335" s="92"/>
      <c r="G335" s="92"/>
      <c r="L335" s="11"/>
      <c r="M335" s="11"/>
      <c r="N335" s="11"/>
      <c r="O335" s="11"/>
      <c r="P335" s="11"/>
      <c r="Q335" s="11"/>
      <c r="R335" s="11"/>
      <c r="S335" s="11"/>
      <c r="T335" s="11"/>
      <c r="U335" s="68"/>
      <c r="V335" s="11"/>
    </row>
    <row r="336" spans="1:22" s="18" customFormat="1">
      <c r="A336" s="11"/>
      <c r="B336" s="16"/>
      <c r="C336" s="28"/>
      <c r="D336" s="28"/>
      <c r="E336" s="91"/>
      <c r="F336" s="92"/>
      <c r="G336" s="92"/>
      <c r="L336" s="11"/>
      <c r="M336" s="11"/>
      <c r="N336" s="11"/>
      <c r="O336" s="11"/>
      <c r="P336" s="11"/>
      <c r="Q336" s="11"/>
      <c r="R336" s="11"/>
      <c r="S336" s="11"/>
      <c r="T336" s="11"/>
      <c r="U336" s="68"/>
      <c r="V336" s="11"/>
    </row>
    <row r="337" spans="1:22" s="18" customFormat="1">
      <c r="A337" s="11"/>
      <c r="B337" s="16"/>
      <c r="C337" s="28"/>
      <c r="D337" s="28"/>
      <c r="E337" s="91"/>
      <c r="F337" s="92"/>
      <c r="G337" s="92"/>
      <c r="L337" s="11"/>
      <c r="M337" s="11"/>
      <c r="N337" s="11"/>
      <c r="O337" s="11"/>
      <c r="P337" s="11"/>
      <c r="Q337" s="11"/>
      <c r="R337" s="11"/>
      <c r="S337" s="11"/>
      <c r="T337" s="11"/>
      <c r="U337" s="68"/>
      <c r="V337" s="11"/>
    </row>
    <row r="338" spans="1:22" s="18" customFormat="1">
      <c r="A338" s="11"/>
      <c r="B338" s="16"/>
      <c r="C338" s="28"/>
      <c r="D338" s="28"/>
      <c r="E338" s="91"/>
      <c r="F338" s="92"/>
      <c r="G338" s="92"/>
      <c r="L338" s="11"/>
      <c r="M338" s="11"/>
      <c r="N338" s="11"/>
      <c r="O338" s="11"/>
      <c r="P338" s="11"/>
      <c r="Q338" s="11"/>
      <c r="R338" s="11"/>
      <c r="S338" s="11"/>
      <c r="T338" s="11"/>
      <c r="U338" s="68"/>
      <c r="V338" s="11"/>
    </row>
    <row r="339" spans="1:22" s="18" customFormat="1">
      <c r="A339" s="11"/>
      <c r="B339" s="16"/>
      <c r="C339" s="28"/>
      <c r="D339" s="28"/>
      <c r="E339" s="91"/>
      <c r="F339" s="92"/>
      <c r="G339" s="92"/>
      <c r="L339" s="11"/>
      <c r="M339" s="11"/>
      <c r="N339" s="11"/>
      <c r="O339" s="11"/>
      <c r="P339" s="11"/>
      <c r="Q339" s="11"/>
      <c r="R339" s="11"/>
      <c r="S339" s="11"/>
      <c r="T339" s="11"/>
      <c r="U339" s="68"/>
      <c r="V339" s="11"/>
    </row>
    <row r="340" spans="1:22" s="18" customFormat="1">
      <c r="A340" s="11"/>
      <c r="B340" s="16"/>
      <c r="C340" s="28"/>
      <c r="D340" s="28"/>
      <c r="E340" s="91"/>
      <c r="F340" s="92"/>
      <c r="G340" s="92"/>
      <c r="L340" s="11"/>
      <c r="M340" s="11"/>
      <c r="N340" s="11"/>
      <c r="O340" s="11"/>
      <c r="P340" s="11"/>
      <c r="Q340" s="11"/>
      <c r="R340" s="11"/>
      <c r="S340" s="11"/>
      <c r="T340" s="11"/>
      <c r="U340" s="68"/>
      <c r="V340" s="11"/>
    </row>
    <row r="341" spans="1:22" s="18" customFormat="1">
      <c r="A341" s="11"/>
      <c r="B341" s="16"/>
      <c r="C341" s="28"/>
      <c r="D341" s="28"/>
      <c r="E341" s="91"/>
      <c r="F341" s="92"/>
      <c r="G341" s="92"/>
      <c r="L341" s="11"/>
      <c r="M341" s="11"/>
      <c r="N341" s="11"/>
      <c r="O341" s="11"/>
      <c r="P341" s="11"/>
      <c r="Q341" s="11"/>
      <c r="R341" s="11"/>
      <c r="S341" s="11"/>
      <c r="T341" s="11"/>
      <c r="U341" s="68"/>
      <c r="V341" s="11"/>
    </row>
    <row r="342" spans="1:22" s="18" customFormat="1">
      <c r="A342" s="11"/>
      <c r="B342" s="16"/>
      <c r="C342" s="28"/>
      <c r="D342" s="28"/>
      <c r="E342" s="91"/>
      <c r="F342" s="92"/>
      <c r="G342" s="92"/>
      <c r="L342" s="11"/>
      <c r="M342" s="11"/>
      <c r="N342" s="11"/>
      <c r="O342" s="11"/>
      <c r="P342" s="11"/>
      <c r="Q342" s="11"/>
      <c r="R342" s="11"/>
      <c r="S342" s="11"/>
      <c r="T342" s="11"/>
      <c r="U342" s="68"/>
      <c r="V342" s="11"/>
    </row>
    <row r="343" spans="1:22" s="18" customFormat="1">
      <c r="A343" s="11"/>
      <c r="B343" s="16"/>
      <c r="C343" s="28"/>
      <c r="D343" s="28"/>
      <c r="E343" s="91"/>
      <c r="F343" s="92"/>
      <c r="G343" s="92"/>
      <c r="L343" s="11"/>
      <c r="M343" s="11"/>
      <c r="N343" s="11"/>
      <c r="O343" s="11"/>
      <c r="P343" s="11"/>
      <c r="Q343" s="11"/>
      <c r="R343" s="11"/>
      <c r="S343" s="11"/>
      <c r="T343" s="11"/>
      <c r="U343" s="68"/>
      <c r="V343" s="11"/>
    </row>
    <row r="344" spans="1:22" s="18" customFormat="1">
      <c r="A344" s="11"/>
      <c r="B344" s="16"/>
      <c r="C344" s="28"/>
      <c r="D344" s="28"/>
      <c r="E344" s="91"/>
      <c r="F344" s="92"/>
      <c r="G344" s="92"/>
      <c r="L344" s="11"/>
      <c r="M344" s="11"/>
      <c r="N344" s="11"/>
      <c r="O344" s="11"/>
      <c r="P344" s="11"/>
      <c r="Q344" s="11"/>
      <c r="R344" s="11"/>
      <c r="S344" s="11"/>
      <c r="T344" s="11"/>
      <c r="U344" s="68"/>
      <c r="V344" s="11"/>
    </row>
    <row r="345" spans="1:22" s="18" customFormat="1">
      <c r="A345" s="11"/>
      <c r="B345" s="16"/>
      <c r="C345" s="28"/>
      <c r="D345" s="28"/>
      <c r="E345" s="91"/>
      <c r="F345" s="92"/>
      <c r="G345" s="92"/>
      <c r="L345" s="11"/>
      <c r="M345" s="11"/>
      <c r="N345" s="11"/>
      <c r="O345" s="11"/>
      <c r="P345" s="11"/>
      <c r="Q345" s="11"/>
      <c r="R345" s="11"/>
      <c r="S345" s="11"/>
      <c r="T345" s="11"/>
      <c r="U345" s="68"/>
      <c r="V345" s="11"/>
    </row>
    <row r="346" spans="1:22" s="18" customFormat="1">
      <c r="A346" s="11"/>
      <c r="B346" s="16"/>
      <c r="C346" s="28"/>
      <c r="D346" s="28"/>
      <c r="E346" s="91"/>
      <c r="F346" s="92"/>
      <c r="G346" s="92"/>
      <c r="L346" s="11"/>
      <c r="M346" s="11"/>
      <c r="N346" s="11"/>
      <c r="O346" s="11"/>
      <c r="P346" s="11"/>
      <c r="Q346" s="11"/>
      <c r="R346" s="11"/>
      <c r="S346" s="11"/>
      <c r="T346" s="11"/>
      <c r="U346" s="68"/>
      <c r="V346" s="11"/>
    </row>
    <row r="347" spans="1:22" s="18" customFormat="1">
      <c r="A347" s="11"/>
      <c r="B347" s="16"/>
      <c r="C347" s="28"/>
      <c r="D347" s="28"/>
      <c r="E347" s="91"/>
      <c r="F347" s="92"/>
      <c r="G347" s="92"/>
      <c r="L347" s="11"/>
      <c r="M347" s="11"/>
      <c r="N347" s="11"/>
      <c r="O347" s="11"/>
      <c r="P347" s="11"/>
      <c r="Q347" s="11"/>
      <c r="R347" s="11"/>
      <c r="S347" s="11"/>
      <c r="T347" s="11"/>
      <c r="U347" s="68"/>
      <c r="V347" s="11"/>
    </row>
    <row r="348" spans="1:22" s="18" customFormat="1">
      <c r="A348" s="11"/>
      <c r="B348" s="16"/>
      <c r="C348" s="28"/>
      <c r="D348" s="28"/>
      <c r="E348" s="91"/>
      <c r="F348" s="92"/>
      <c r="G348" s="92"/>
      <c r="L348" s="11"/>
      <c r="M348" s="11"/>
      <c r="N348" s="11"/>
      <c r="O348" s="11"/>
      <c r="P348" s="11"/>
      <c r="Q348" s="11"/>
      <c r="R348" s="11"/>
      <c r="S348" s="11"/>
      <c r="T348" s="11"/>
      <c r="U348" s="68"/>
      <c r="V348" s="11"/>
    </row>
    <row r="349" spans="1:22" s="18" customFormat="1">
      <c r="A349" s="11"/>
      <c r="B349" s="16"/>
      <c r="C349" s="28"/>
      <c r="D349" s="28"/>
      <c r="E349" s="91"/>
      <c r="F349" s="92"/>
      <c r="G349" s="92"/>
      <c r="L349" s="11"/>
      <c r="M349" s="11"/>
      <c r="N349" s="11"/>
      <c r="O349" s="11"/>
      <c r="P349" s="11"/>
      <c r="Q349" s="11"/>
      <c r="R349" s="11"/>
      <c r="S349" s="11"/>
      <c r="T349" s="11"/>
      <c r="U349" s="68"/>
      <c r="V349" s="11"/>
    </row>
    <row r="350" spans="1:22" s="18" customFormat="1">
      <c r="A350" s="11"/>
      <c r="B350" s="16"/>
      <c r="C350" s="28"/>
      <c r="D350" s="28"/>
      <c r="E350" s="91"/>
      <c r="F350" s="92"/>
      <c r="G350" s="92"/>
      <c r="L350" s="11"/>
      <c r="M350" s="11"/>
      <c r="N350" s="11"/>
      <c r="O350" s="11"/>
      <c r="P350" s="11"/>
      <c r="Q350" s="11"/>
      <c r="R350" s="11"/>
      <c r="S350" s="11"/>
      <c r="T350" s="11"/>
      <c r="U350" s="68"/>
      <c r="V350" s="11"/>
    </row>
    <row r="351" spans="1:22" s="18" customFormat="1">
      <c r="A351" s="11"/>
      <c r="B351" s="16"/>
      <c r="C351" s="28"/>
      <c r="D351" s="28"/>
      <c r="E351" s="91"/>
      <c r="F351" s="92"/>
      <c r="G351" s="92"/>
      <c r="L351" s="11"/>
      <c r="M351" s="11"/>
      <c r="N351" s="11"/>
      <c r="O351" s="11"/>
      <c r="P351" s="11"/>
      <c r="Q351" s="11"/>
      <c r="R351" s="11"/>
      <c r="S351" s="11"/>
      <c r="T351" s="11"/>
      <c r="U351" s="68"/>
      <c r="V351" s="11"/>
    </row>
    <row r="352" spans="1:22" s="18" customFormat="1">
      <c r="A352" s="11"/>
      <c r="B352" s="16"/>
      <c r="C352" s="28"/>
      <c r="D352" s="28"/>
      <c r="E352" s="91"/>
      <c r="F352" s="92"/>
      <c r="G352" s="92"/>
      <c r="L352" s="11"/>
      <c r="M352" s="11"/>
      <c r="N352" s="11"/>
      <c r="O352" s="11"/>
      <c r="P352" s="11"/>
      <c r="Q352" s="11"/>
      <c r="R352" s="11"/>
      <c r="S352" s="11"/>
      <c r="T352" s="11"/>
      <c r="U352" s="68"/>
      <c r="V352" s="11"/>
    </row>
    <row r="353" spans="1:22" s="18" customFormat="1">
      <c r="A353" s="11"/>
      <c r="B353" s="16"/>
      <c r="C353" s="28"/>
      <c r="D353" s="28"/>
      <c r="E353" s="91"/>
      <c r="F353" s="92"/>
      <c r="G353" s="92"/>
      <c r="L353" s="11"/>
      <c r="M353" s="11"/>
      <c r="N353" s="11"/>
      <c r="O353" s="11"/>
      <c r="P353" s="11"/>
      <c r="Q353" s="11"/>
      <c r="R353" s="11"/>
      <c r="S353" s="11"/>
      <c r="T353" s="11"/>
      <c r="U353" s="68"/>
      <c r="V353" s="11"/>
    </row>
    <row r="354" spans="1:22" s="18" customFormat="1">
      <c r="A354" s="11"/>
      <c r="B354" s="16"/>
      <c r="C354" s="28"/>
      <c r="D354" s="28"/>
      <c r="E354" s="91"/>
      <c r="F354" s="92"/>
      <c r="G354" s="92"/>
      <c r="L354" s="11"/>
      <c r="M354" s="11"/>
      <c r="N354" s="11"/>
      <c r="O354" s="11"/>
      <c r="P354" s="11"/>
      <c r="Q354" s="11"/>
      <c r="R354" s="11"/>
      <c r="S354" s="11"/>
      <c r="T354" s="11"/>
      <c r="U354" s="68"/>
      <c r="V354" s="11"/>
    </row>
    <row r="355" spans="1:22" s="18" customFormat="1">
      <c r="A355" s="11"/>
      <c r="B355" s="16"/>
      <c r="C355" s="28"/>
      <c r="D355" s="28"/>
      <c r="E355" s="91"/>
      <c r="F355" s="92"/>
      <c r="G355" s="92"/>
      <c r="L355" s="11"/>
      <c r="M355" s="11"/>
      <c r="N355" s="11"/>
      <c r="O355" s="11"/>
      <c r="P355" s="11"/>
      <c r="Q355" s="11"/>
      <c r="R355" s="11"/>
      <c r="S355" s="11"/>
      <c r="T355" s="11"/>
      <c r="U355" s="68"/>
      <c r="V355" s="11"/>
    </row>
    <row r="356" spans="1:22" s="18" customFormat="1">
      <c r="A356" s="11"/>
      <c r="B356" s="16"/>
      <c r="C356" s="28"/>
      <c r="D356" s="28"/>
      <c r="E356" s="91"/>
      <c r="F356" s="92"/>
      <c r="G356" s="92"/>
      <c r="L356" s="11"/>
      <c r="M356" s="11"/>
      <c r="N356" s="11"/>
      <c r="O356" s="11"/>
      <c r="P356" s="11"/>
      <c r="Q356" s="11"/>
      <c r="R356" s="11"/>
      <c r="S356" s="11"/>
      <c r="T356" s="11"/>
      <c r="U356" s="68"/>
      <c r="V356" s="11"/>
    </row>
    <row r="357" spans="1:22" s="18" customFormat="1">
      <c r="A357" s="11"/>
      <c r="B357" s="16"/>
      <c r="C357" s="28"/>
      <c r="D357" s="28"/>
      <c r="E357" s="91"/>
      <c r="F357" s="92"/>
      <c r="G357" s="92"/>
      <c r="L357" s="11"/>
      <c r="M357" s="11"/>
      <c r="N357" s="11"/>
      <c r="O357" s="11"/>
      <c r="P357" s="11"/>
      <c r="Q357" s="11"/>
      <c r="R357" s="11"/>
      <c r="S357" s="11"/>
      <c r="T357" s="11"/>
      <c r="U357" s="68"/>
      <c r="V357" s="11"/>
    </row>
    <row r="358" spans="1:22" s="18" customFormat="1">
      <c r="A358" s="11"/>
      <c r="B358" s="17"/>
      <c r="C358" s="27"/>
      <c r="D358" s="27"/>
      <c r="E358" s="89"/>
      <c r="F358" s="92"/>
      <c r="G358" s="92"/>
      <c r="L358" s="11"/>
      <c r="M358" s="11"/>
      <c r="N358" s="11"/>
      <c r="O358" s="11"/>
      <c r="P358" s="11"/>
      <c r="Q358" s="11"/>
      <c r="R358" s="11"/>
      <c r="S358" s="11"/>
      <c r="T358" s="11"/>
      <c r="U358" s="68"/>
      <c r="V358" s="11"/>
    </row>
  </sheetData>
  <sheetProtection insertRows="0" deleteRows="0"/>
  <protectedRanges>
    <protectedRange sqref="J133:P1048576 U133:U1048576 U125:U129 J125:P129 J1:P15 U1:U15 P16:P124 J16:J124" name="Obseg1"/>
    <protectedRange sqref="U132 M132:P132" name="Obseg1_1_1"/>
    <protectedRange sqref="J132:L132" name="Obseg1_3"/>
    <protectedRange sqref="K16:O124 U16:U124" name="Obseg1_1"/>
    <protectedRange sqref="N130:Q130 V131" name="Obseg1_1_2"/>
    <protectedRange sqref="K130:M130" name="Obseg1_2_2"/>
    <protectedRange sqref="U131 M131:P131" name="Obseg1_1_1_1_1_1_1"/>
    <protectedRange sqref="J131:L131" name="Obseg1_3_1_1_1_1"/>
  </protectedRanges>
  <mergeCells count="10">
    <mergeCell ref="B13:K13"/>
    <mergeCell ref="A132:L132"/>
    <mergeCell ref="C2:J2"/>
    <mergeCell ref="C3:J3"/>
    <mergeCell ref="C6:J6"/>
    <mergeCell ref="C7:J7"/>
    <mergeCell ref="C8:J8"/>
    <mergeCell ref="C9:J9"/>
    <mergeCell ref="A130:M130"/>
    <mergeCell ref="A131:L131"/>
  </mergeCells>
  <phoneticPr fontId="31" type="noConversion"/>
  <pageMargins left="0.25" right="0.25" top="0.75" bottom="0.75" header="0.3" footer="0.3"/>
  <pageSetup paperSize="9" scale="59" fitToHeight="0" orientation="landscape" r:id="rId1"/>
  <rowBreaks count="1" manualBreakCount="1">
    <brk id="219" max="11" man="1"/>
  </rowBreaks>
  <tableParts count="1">
    <tablePart r:id="rId2"/>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pageSetUpPr fitToPage="1"/>
  </sheetPr>
  <dimension ref="A1:V280"/>
  <sheetViews>
    <sheetView topLeftCell="A22" zoomScale="98" zoomScaleNormal="98" zoomScaleSheetLayoutView="100" workbookViewId="0">
      <selection activeCell="B55" sqref="B55"/>
    </sheetView>
  </sheetViews>
  <sheetFormatPr defaultColWidth="8.85546875" defaultRowHeight="12.75"/>
  <cols>
    <col min="1" max="1" width="3.5703125" style="11" customWidth="1"/>
    <col min="2" max="2" width="53.85546875" style="27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273"/>
      <c r="C10" s="24"/>
      <c r="D10" s="24"/>
      <c r="E10" s="25"/>
      <c r="F10" s="93"/>
      <c r="G10" s="93"/>
      <c r="H10" s="14"/>
      <c r="I10" s="14"/>
      <c r="J10" s="14"/>
      <c r="K10" s="14"/>
      <c r="U10" s="7"/>
    </row>
    <row r="11" spans="1:21" s="12" customFormat="1" ht="15">
      <c r="B11" s="274" t="s">
        <v>43</v>
      </c>
      <c r="C11" s="25"/>
      <c r="D11" s="25"/>
      <c r="E11" s="25"/>
      <c r="F11" s="93"/>
      <c r="G11" s="93"/>
      <c r="H11" s="14"/>
      <c r="I11" s="14"/>
      <c r="J11" s="14"/>
      <c r="K11" s="14"/>
      <c r="U11" s="7"/>
    </row>
    <row r="12" spans="1:21" s="12" customFormat="1" ht="21" customHeight="1">
      <c r="B12" s="76" t="str">
        <f>+'Ponudbeni pred_rekapitulacija'!A43</f>
        <v>30. sklop:</v>
      </c>
      <c r="C12" s="76"/>
      <c r="D12" s="24"/>
      <c r="E12" s="25"/>
      <c r="F12" s="93"/>
      <c r="G12" s="93"/>
      <c r="H12" s="14"/>
      <c r="I12" s="14"/>
      <c r="J12" s="14"/>
      <c r="K12" s="14"/>
      <c r="U12" s="7"/>
    </row>
    <row r="13" spans="1:21" s="12" customFormat="1" ht="21" customHeight="1">
      <c r="B13" s="626" t="str">
        <f>+'Ponudbeni pred_rekapitulacija'!B43</f>
        <v>EKOLOŠKA OSTALA ŽIVILA IN DODATKI K JEDEM</v>
      </c>
      <c r="C13" s="626"/>
      <c r="D13" s="626"/>
      <c r="E13" s="626"/>
      <c r="F13" s="626"/>
      <c r="G13" s="626"/>
      <c r="H13" s="626"/>
      <c r="I13" s="626"/>
      <c r="J13" s="626"/>
      <c r="K13" s="626"/>
      <c r="U13" s="7"/>
    </row>
    <row r="14" spans="1:21" s="73" customFormat="1" ht="12" customHeight="1">
      <c r="A14" s="47">
        <v>1</v>
      </c>
      <c r="B14" s="275">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ht="21" customHeight="1">
      <c r="A16" s="77" t="s">
        <v>1</v>
      </c>
      <c r="B16" s="519" t="s">
        <v>616</v>
      </c>
      <c r="C16" s="118">
        <v>15</v>
      </c>
      <c r="D16" s="118" t="s">
        <v>75</v>
      </c>
      <c r="E16" s="119"/>
      <c r="F16" s="142">
        <v>200</v>
      </c>
      <c r="G16" s="143" t="s">
        <v>241</v>
      </c>
      <c r="H16" s="117">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3</v>
      </c>
      <c r="I16" s="78"/>
      <c r="J16" s="82"/>
      <c r="K16" s="114"/>
      <c r="L16" s="114"/>
      <c r="M16" s="114"/>
      <c r="N16" s="115"/>
      <c r="O16" s="114"/>
      <c r="P16" s="83"/>
      <c r="Q16" s="81">
        <f>+Sklop30[[#This Row],[cena/enota brez DDV v EUR]]*Sklop30[[#This Row],[Stopnja DDV (%)]]</f>
        <v>0</v>
      </c>
      <c r="R16" s="81">
        <f>+Sklop30[[#This Row],[cena/enota brez DDV v EUR]]+Sklop30[[#This Row],[Davek (EUR)]]</f>
        <v>0</v>
      </c>
      <c r="S16" s="81">
        <f>+Sklop30[[#This Row],[cena/enota brez DDV v EUR]]*Sklop30[[#This Row],[Okvirna količina]]</f>
        <v>0</v>
      </c>
      <c r="T16" s="81">
        <f>+Sklop30[[#This Row],[Končna cena/enoto mere (EUR) z DDV]]*Sklop30[[#This Row],[Okvirna količina]]</f>
        <v>0</v>
      </c>
      <c r="U16" s="171" t="s">
        <v>77</v>
      </c>
    </row>
    <row r="17" spans="1:21" s="55" customFormat="1" ht="12">
      <c r="A17" s="77" t="s">
        <v>3</v>
      </c>
      <c r="B17" s="519" t="s">
        <v>617</v>
      </c>
      <c r="C17" s="388">
        <v>18</v>
      </c>
      <c r="D17" s="118" t="s">
        <v>75</v>
      </c>
      <c r="E17" s="390"/>
      <c r="F17" s="428">
        <v>60</v>
      </c>
      <c r="G17" s="432" t="s">
        <v>241</v>
      </c>
      <c r="H17"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1.0799999999999998</v>
      </c>
      <c r="I17" s="391"/>
      <c r="J17" s="393"/>
      <c r="K17" s="272"/>
      <c r="L17" s="272"/>
      <c r="M17" s="278"/>
      <c r="N17" s="115"/>
      <c r="O17" s="115"/>
      <c r="P17" s="405"/>
      <c r="Q17" s="397">
        <f>+Sklop30[[#This Row],[cena/enota brez DDV v EUR]]*Sklop30[[#This Row],[Stopnja DDV (%)]]</f>
        <v>0</v>
      </c>
      <c r="R17" s="397">
        <f>+Sklop30[[#This Row],[cena/enota brez DDV v EUR]]+Sklop30[[#This Row],[Davek (EUR)]]</f>
        <v>0</v>
      </c>
      <c r="S17" s="397">
        <f>+Sklop30[[#This Row],[cena/enota brez DDV v EUR]]*Sklop30[[#This Row],[Okvirna količina]]</f>
        <v>0</v>
      </c>
      <c r="T17" s="397">
        <f>+Sklop30[[#This Row],[Končna cena/enoto mere (EUR) z DDV]]*Sklop30[[#This Row],[Okvirna količina]]</f>
        <v>0</v>
      </c>
      <c r="U17" s="171" t="s">
        <v>77</v>
      </c>
    </row>
    <row r="18" spans="1:21" s="55" customFormat="1" ht="12">
      <c r="A18" s="77" t="s">
        <v>4</v>
      </c>
      <c r="B18" s="519" t="s">
        <v>618</v>
      </c>
      <c r="C18" s="388" t="s">
        <v>598</v>
      </c>
      <c r="D18" s="118" t="s">
        <v>75</v>
      </c>
      <c r="E18" s="390"/>
      <c r="F18" s="428">
        <v>10</v>
      </c>
      <c r="G18" s="432" t="s">
        <v>0</v>
      </c>
      <c r="H18"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10</v>
      </c>
      <c r="I18" s="391"/>
      <c r="J18" s="393"/>
      <c r="K18" s="272"/>
      <c r="L18" s="272"/>
      <c r="M18" s="278"/>
      <c r="N18" s="115"/>
      <c r="O18" s="115"/>
      <c r="P18" s="405"/>
      <c r="Q18" s="397">
        <f>+Sklop30[[#This Row],[cena/enota brez DDV v EUR]]*Sklop30[[#This Row],[Stopnja DDV (%)]]</f>
        <v>0</v>
      </c>
      <c r="R18" s="397">
        <f>+Sklop30[[#This Row],[cena/enota brez DDV v EUR]]+Sklop30[[#This Row],[Davek (EUR)]]</f>
        <v>0</v>
      </c>
      <c r="S18" s="397">
        <f>+Sklop30[[#This Row],[cena/enota brez DDV v EUR]]*Sklop30[[#This Row],[Okvirna količina]]</f>
        <v>0</v>
      </c>
      <c r="T18" s="397">
        <f>+Sklop30[[#This Row],[Končna cena/enoto mere (EUR) z DDV]]*Sklop30[[#This Row],[Okvirna količina]]</f>
        <v>0</v>
      </c>
      <c r="U18" s="171" t="s">
        <v>77</v>
      </c>
    </row>
    <row r="19" spans="1:21" s="55" customFormat="1" ht="12">
      <c r="A19" s="77" t="s">
        <v>5</v>
      </c>
      <c r="B19" s="519" t="s">
        <v>619</v>
      </c>
      <c r="C19" s="388">
        <v>40</v>
      </c>
      <c r="D19" s="118" t="s">
        <v>75</v>
      </c>
      <c r="E19" s="390"/>
      <c r="F19" s="428">
        <v>24</v>
      </c>
      <c r="G19" s="432" t="s">
        <v>241</v>
      </c>
      <c r="H19"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0.96</v>
      </c>
      <c r="I19" s="391"/>
      <c r="J19" s="393"/>
      <c r="K19" s="272"/>
      <c r="L19" s="272"/>
      <c r="M19" s="278"/>
      <c r="N19" s="115"/>
      <c r="O19" s="115"/>
      <c r="P19" s="405"/>
      <c r="Q19" s="397">
        <f>+Sklop30[[#This Row],[cena/enota brez DDV v EUR]]*Sklop30[[#This Row],[Stopnja DDV (%)]]</f>
        <v>0</v>
      </c>
      <c r="R19" s="397">
        <f>+Sklop30[[#This Row],[cena/enota brez DDV v EUR]]+Sklop30[[#This Row],[Davek (EUR)]]</f>
        <v>0</v>
      </c>
      <c r="S19" s="397">
        <f>+Sklop30[[#This Row],[cena/enota brez DDV v EUR]]*Sklop30[[#This Row],[Okvirna količina]]</f>
        <v>0</v>
      </c>
      <c r="T19" s="397">
        <f>+Sklop30[[#This Row],[Končna cena/enoto mere (EUR) z DDV]]*Sklop30[[#This Row],[Okvirna količina]]</f>
        <v>0</v>
      </c>
      <c r="U19" s="171" t="s">
        <v>77</v>
      </c>
    </row>
    <row r="20" spans="1:21" s="55" customFormat="1" ht="12">
      <c r="A20" s="77" t="s">
        <v>6</v>
      </c>
      <c r="B20" s="519" t="s">
        <v>615</v>
      </c>
      <c r="C20" s="388">
        <v>40</v>
      </c>
      <c r="D20" s="118" t="s">
        <v>75</v>
      </c>
      <c r="E20" s="390"/>
      <c r="F20" s="428">
        <v>40</v>
      </c>
      <c r="G20" s="432" t="s">
        <v>241</v>
      </c>
      <c r="H20"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1.6</v>
      </c>
      <c r="I20" s="391"/>
      <c r="J20" s="393"/>
      <c r="K20" s="272"/>
      <c r="L20" s="272"/>
      <c r="M20" s="278"/>
      <c r="N20" s="115"/>
      <c r="O20" s="115"/>
      <c r="P20" s="405"/>
      <c r="Q20" s="397">
        <f>+Sklop30[[#This Row],[cena/enota brez DDV v EUR]]*Sklop30[[#This Row],[Stopnja DDV (%)]]</f>
        <v>0</v>
      </c>
      <c r="R20" s="397">
        <f>+Sklop30[[#This Row],[cena/enota brez DDV v EUR]]+Sklop30[[#This Row],[Davek (EUR)]]</f>
        <v>0</v>
      </c>
      <c r="S20" s="397">
        <f>+Sklop30[[#This Row],[cena/enota brez DDV v EUR]]*Sklop30[[#This Row],[Okvirna količina]]</f>
        <v>0</v>
      </c>
      <c r="T20" s="397">
        <f>+Sklop30[[#This Row],[Končna cena/enoto mere (EUR) z DDV]]*Sklop30[[#This Row],[Okvirna količina]]</f>
        <v>0</v>
      </c>
      <c r="U20" s="171" t="s">
        <v>77</v>
      </c>
    </row>
    <row r="21" spans="1:21" s="55" customFormat="1" ht="12">
      <c r="A21" s="77" t="s">
        <v>7</v>
      </c>
      <c r="B21" s="519" t="s">
        <v>613</v>
      </c>
      <c r="C21" s="437" t="s">
        <v>823</v>
      </c>
      <c r="D21" s="118" t="s">
        <v>75</v>
      </c>
      <c r="E21" s="390"/>
      <c r="F21" s="428">
        <v>10</v>
      </c>
      <c r="G21" s="432" t="s">
        <v>0</v>
      </c>
      <c r="H21"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10</v>
      </c>
      <c r="I21" s="391"/>
      <c r="J21" s="393"/>
      <c r="K21" s="272"/>
      <c r="L21" s="272"/>
      <c r="M21" s="278"/>
      <c r="N21" s="115"/>
      <c r="O21" s="115"/>
      <c r="P21" s="405"/>
      <c r="Q21" s="397">
        <f>+Sklop30[[#This Row],[cena/enota brez DDV v EUR]]*Sklop30[[#This Row],[Stopnja DDV (%)]]</f>
        <v>0</v>
      </c>
      <c r="R21" s="397">
        <f>+Sklop30[[#This Row],[cena/enota brez DDV v EUR]]+Sklop30[[#This Row],[Davek (EUR)]]</f>
        <v>0</v>
      </c>
      <c r="S21" s="397">
        <f>+Sklop30[[#This Row],[cena/enota brez DDV v EUR]]*Sklop30[[#This Row],[Okvirna količina]]</f>
        <v>0</v>
      </c>
      <c r="T21" s="397">
        <f>+Sklop30[[#This Row],[Končna cena/enoto mere (EUR) z DDV]]*Sklop30[[#This Row],[Okvirna količina]]</f>
        <v>0</v>
      </c>
      <c r="U21" s="171" t="s">
        <v>77</v>
      </c>
    </row>
    <row r="22" spans="1:21" s="55" customFormat="1" ht="12">
      <c r="A22" s="77" t="s">
        <v>8</v>
      </c>
      <c r="B22" s="519" t="s">
        <v>614</v>
      </c>
      <c r="C22" s="388">
        <v>35</v>
      </c>
      <c r="D22" s="118" t="s">
        <v>75</v>
      </c>
      <c r="E22" s="390"/>
      <c r="F22" s="428">
        <v>20</v>
      </c>
      <c r="G22" s="432" t="s">
        <v>241</v>
      </c>
      <c r="H22"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0.70000000000000007</v>
      </c>
      <c r="I22" s="391"/>
      <c r="J22" s="393"/>
      <c r="K22" s="272"/>
      <c r="L22" s="272"/>
      <c r="M22" s="278"/>
      <c r="N22" s="115"/>
      <c r="O22" s="115"/>
      <c r="P22" s="405"/>
      <c r="Q22" s="397">
        <f>+Sklop30[[#This Row],[cena/enota brez DDV v EUR]]*Sklop30[[#This Row],[Stopnja DDV (%)]]</f>
        <v>0</v>
      </c>
      <c r="R22" s="397">
        <f>+Sklop30[[#This Row],[cena/enota brez DDV v EUR]]+Sklop30[[#This Row],[Davek (EUR)]]</f>
        <v>0</v>
      </c>
      <c r="S22" s="397">
        <f>+Sklop30[[#This Row],[cena/enota brez DDV v EUR]]*Sklop30[[#This Row],[Okvirna količina]]</f>
        <v>0</v>
      </c>
      <c r="T22" s="397">
        <f>+Sklop30[[#This Row],[Končna cena/enoto mere (EUR) z DDV]]*Sklop30[[#This Row],[Okvirna količina]]</f>
        <v>0</v>
      </c>
      <c r="U22" s="171" t="s">
        <v>77</v>
      </c>
    </row>
    <row r="23" spans="1:21" s="55" customFormat="1" ht="12">
      <c r="A23" s="77" t="s">
        <v>9</v>
      </c>
      <c r="B23" s="519" t="s">
        <v>612</v>
      </c>
      <c r="C23" s="388">
        <v>20</v>
      </c>
      <c r="D23" s="118" t="s">
        <v>75</v>
      </c>
      <c r="E23" s="390"/>
      <c r="F23" s="428">
        <v>130</v>
      </c>
      <c r="G23" s="432" t="s">
        <v>241</v>
      </c>
      <c r="H23"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2.6</v>
      </c>
      <c r="I23" s="391"/>
      <c r="J23" s="393"/>
      <c r="K23" s="272"/>
      <c r="L23" s="272"/>
      <c r="M23" s="278"/>
      <c r="N23" s="115"/>
      <c r="O23" s="115"/>
      <c r="P23" s="405"/>
      <c r="Q23" s="397">
        <f>+Sklop30[[#This Row],[cena/enota brez DDV v EUR]]*Sklop30[[#This Row],[Stopnja DDV (%)]]</f>
        <v>0</v>
      </c>
      <c r="R23" s="397">
        <f>+Sklop30[[#This Row],[cena/enota brez DDV v EUR]]+Sklop30[[#This Row],[Davek (EUR)]]</f>
        <v>0</v>
      </c>
      <c r="S23" s="397">
        <f>+Sklop30[[#This Row],[cena/enota brez DDV v EUR]]*Sklop30[[#This Row],[Okvirna količina]]</f>
        <v>0</v>
      </c>
      <c r="T23" s="397">
        <f>+Sklop30[[#This Row],[Končna cena/enoto mere (EUR) z DDV]]*Sklop30[[#This Row],[Okvirna količina]]</f>
        <v>0</v>
      </c>
      <c r="U23" s="171" t="s">
        <v>77</v>
      </c>
    </row>
    <row r="24" spans="1:21" s="55" customFormat="1" ht="12">
      <c r="A24" s="77" t="s">
        <v>10</v>
      </c>
      <c r="B24" s="519" t="s">
        <v>611</v>
      </c>
      <c r="C24" s="388">
        <v>50</v>
      </c>
      <c r="D24" s="118" t="s">
        <v>75</v>
      </c>
      <c r="E24" s="390"/>
      <c r="F24" s="428">
        <v>200</v>
      </c>
      <c r="G24" s="432" t="s">
        <v>241</v>
      </c>
      <c r="H24"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10</v>
      </c>
      <c r="I24" s="391"/>
      <c r="J24" s="393"/>
      <c r="K24" s="272"/>
      <c r="L24" s="272"/>
      <c r="M24" s="278"/>
      <c r="N24" s="115"/>
      <c r="O24" s="115"/>
      <c r="P24" s="405"/>
      <c r="Q24" s="397">
        <f>+Sklop30[[#This Row],[cena/enota brez DDV v EUR]]*Sklop30[[#This Row],[Stopnja DDV (%)]]</f>
        <v>0</v>
      </c>
      <c r="R24" s="397">
        <f>+Sklop30[[#This Row],[cena/enota brez DDV v EUR]]+Sklop30[[#This Row],[Davek (EUR)]]</f>
        <v>0</v>
      </c>
      <c r="S24" s="397">
        <f>+Sklop30[[#This Row],[cena/enota brez DDV v EUR]]*Sklop30[[#This Row],[Okvirna količina]]</f>
        <v>0</v>
      </c>
      <c r="T24" s="397">
        <f>+Sklop30[[#This Row],[Končna cena/enoto mere (EUR) z DDV]]*Sklop30[[#This Row],[Okvirna količina]]</f>
        <v>0</v>
      </c>
      <c r="U24" s="171" t="s">
        <v>77</v>
      </c>
    </row>
    <row r="25" spans="1:21" s="55" customFormat="1" ht="12">
      <c r="A25" s="77" t="s">
        <v>11</v>
      </c>
      <c r="B25" s="519" t="s">
        <v>610</v>
      </c>
      <c r="C25" s="388">
        <v>50</v>
      </c>
      <c r="D25" s="118" t="s">
        <v>75</v>
      </c>
      <c r="E25" s="390"/>
      <c r="F25" s="428">
        <v>120</v>
      </c>
      <c r="G25" s="432" t="s">
        <v>241</v>
      </c>
      <c r="H25"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6</v>
      </c>
      <c r="I25" s="391"/>
      <c r="J25" s="393"/>
      <c r="K25" s="272"/>
      <c r="L25" s="272"/>
      <c r="M25" s="278"/>
      <c r="N25" s="115"/>
      <c r="O25" s="115"/>
      <c r="P25" s="405"/>
      <c r="Q25" s="397">
        <f>+Sklop30[[#This Row],[cena/enota brez DDV v EUR]]*Sklop30[[#This Row],[Stopnja DDV (%)]]</f>
        <v>0</v>
      </c>
      <c r="R25" s="397">
        <f>+Sklop30[[#This Row],[cena/enota brez DDV v EUR]]+Sklop30[[#This Row],[Davek (EUR)]]</f>
        <v>0</v>
      </c>
      <c r="S25" s="397">
        <f>+Sklop30[[#This Row],[cena/enota brez DDV v EUR]]*Sklop30[[#This Row],[Okvirna količina]]</f>
        <v>0</v>
      </c>
      <c r="T25" s="397">
        <f>+Sklop30[[#This Row],[Končna cena/enoto mere (EUR) z DDV]]*Sklop30[[#This Row],[Okvirna količina]]</f>
        <v>0</v>
      </c>
      <c r="U25" s="171" t="s">
        <v>77</v>
      </c>
    </row>
    <row r="26" spans="1:21" s="55" customFormat="1" ht="12">
      <c r="A26" s="77" t="s">
        <v>12</v>
      </c>
      <c r="B26" s="519" t="s">
        <v>609</v>
      </c>
      <c r="C26" s="388">
        <v>9</v>
      </c>
      <c r="D26" s="118" t="s">
        <v>75</v>
      </c>
      <c r="E26" s="390"/>
      <c r="F26" s="428">
        <v>120</v>
      </c>
      <c r="G26" s="432" t="s">
        <v>241</v>
      </c>
      <c r="H26"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1.0799999999999998</v>
      </c>
      <c r="I26" s="391"/>
      <c r="J26" s="393"/>
      <c r="K26" s="272"/>
      <c r="L26" s="272"/>
      <c r="M26" s="278"/>
      <c r="N26" s="115"/>
      <c r="O26" s="115"/>
      <c r="P26" s="405"/>
      <c r="Q26" s="397">
        <f>+Sklop30[[#This Row],[cena/enota brez DDV v EUR]]*Sklop30[[#This Row],[Stopnja DDV (%)]]</f>
        <v>0</v>
      </c>
      <c r="R26" s="397">
        <f>+Sklop30[[#This Row],[cena/enota brez DDV v EUR]]+Sklop30[[#This Row],[Davek (EUR)]]</f>
        <v>0</v>
      </c>
      <c r="S26" s="397">
        <f>+Sklop30[[#This Row],[cena/enota brez DDV v EUR]]*Sklop30[[#This Row],[Okvirna količina]]</f>
        <v>0</v>
      </c>
      <c r="T26" s="397">
        <f>+Sklop30[[#This Row],[Končna cena/enoto mere (EUR) z DDV]]*Sklop30[[#This Row],[Okvirna količina]]</f>
        <v>0</v>
      </c>
      <c r="U26" s="171" t="s">
        <v>77</v>
      </c>
    </row>
    <row r="27" spans="1:21" s="55" customFormat="1" ht="12">
      <c r="A27" s="77" t="s">
        <v>13</v>
      </c>
      <c r="B27" s="519" t="s">
        <v>608</v>
      </c>
      <c r="C27" s="388">
        <v>35</v>
      </c>
      <c r="D27" s="118" t="s">
        <v>75</v>
      </c>
      <c r="E27" s="390"/>
      <c r="F27" s="428">
        <v>40</v>
      </c>
      <c r="G27" s="432" t="s">
        <v>241</v>
      </c>
      <c r="H27"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1.4000000000000001</v>
      </c>
      <c r="I27" s="391"/>
      <c r="J27" s="393"/>
      <c r="K27" s="272"/>
      <c r="L27" s="272"/>
      <c r="M27" s="278"/>
      <c r="N27" s="115"/>
      <c r="O27" s="115"/>
      <c r="P27" s="405"/>
      <c r="Q27" s="397">
        <f>+Sklop30[[#This Row],[cena/enota brez DDV v EUR]]*Sklop30[[#This Row],[Stopnja DDV (%)]]</f>
        <v>0</v>
      </c>
      <c r="R27" s="397">
        <f>+Sklop30[[#This Row],[cena/enota brez DDV v EUR]]+Sklop30[[#This Row],[Davek (EUR)]]</f>
        <v>0</v>
      </c>
      <c r="S27" s="397">
        <f>+Sklop30[[#This Row],[cena/enota brez DDV v EUR]]*Sklop30[[#This Row],[Okvirna količina]]</f>
        <v>0</v>
      </c>
      <c r="T27" s="397">
        <f>+Sklop30[[#This Row],[Končna cena/enoto mere (EUR) z DDV]]*Sklop30[[#This Row],[Okvirna količina]]</f>
        <v>0</v>
      </c>
      <c r="U27" s="171" t="s">
        <v>77</v>
      </c>
    </row>
    <row r="28" spans="1:21" s="55" customFormat="1" ht="12">
      <c r="A28" s="77" t="s">
        <v>14</v>
      </c>
      <c r="B28" s="519" t="s">
        <v>607</v>
      </c>
      <c r="C28" s="388">
        <v>50</v>
      </c>
      <c r="D28" s="118" t="s">
        <v>75</v>
      </c>
      <c r="E28" s="390"/>
      <c r="F28" s="428">
        <v>10</v>
      </c>
      <c r="G28" s="432" t="s">
        <v>241</v>
      </c>
      <c r="H28"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0.5</v>
      </c>
      <c r="I28" s="391"/>
      <c r="J28" s="393"/>
      <c r="K28" s="272"/>
      <c r="L28" s="272"/>
      <c r="M28" s="278"/>
      <c r="N28" s="115"/>
      <c r="O28" s="115"/>
      <c r="P28" s="405"/>
      <c r="Q28" s="397">
        <f>+Sklop30[[#This Row],[cena/enota brez DDV v EUR]]*Sklop30[[#This Row],[Stopnja DDV (%)]]</f>
        <v>0</v>
      </c>
      <c r="R28" s="397">
        <f>+Sklop30[[#This Row],[cena/enota brez DDV v EUR]]+Sklop30[[#This Row],[Davek (EUR)]]</f>
        <v>0</v>
      </c>
      <c r="S28" s="397">
        <f>+Sklop30[[#This Row],[cena/enota brez DDV v EUR]]*Sklop30[[#This Row],[Okvirna količina]]</f>
        <v>0</v>
      </c>
      <c r="T28" s="397">
        <f>+Sklop30[[#This Row],[Končna cena/enoto mere (EUR) z DDV]]*Sklop30[[#This Row],[Okvirna količina]]</f>
        <v>0</v>
      </c>
      <c r="U28" s="171" t="s">
        <v>77</v>
      </c>
    </row>
    <row r="29" spans="1:21" s="55" customFormat="1" ht="12">
      <c r="A29" s="77" t="s">
        <v>15</v>
      </c>
      <c r="B29" s="519" t="s">
        <v>606</v>
      </c>
      <c r="C29" s="388">
        <v>40</v>
      </c>
      <c r="D29" s="118" t="s">
        <v>75</v>
      </c>
      <c r="E29" s="390"/>
      <c r="F29" s="428">
        <v>40</v>
      </c>
      <c r="G29" s="432" t="s">
        <v>241</v>
      </c>
      <c r="H29"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1.6</v>
      </c>
      <c r="I29" s="391"/>
      <c r="J29" s="393"/>
      <c r="K29" s="272"/>
      <c r="L29" s="272"/>
      <c r="M29" s="278"/>
      <c r="N29" s="115"/>
      <c r="O29" s="115"/>
      <c r="P29" s="405"/>
      <c r="Q29" s="397">
        <f>+Sklop30[[#This Row],[cena/enota brez DDV v EUR]]*Sklop30[[#This Row],[Stopnja DDV (%)]]</f>
        <v>0</v>
      </c>
      <c r="R29" s="397">
        <f>+Sklop30[[#This Row],[cena/enota brez DDV v EUR]]+Sklop30[[#This Row],[Davek (EUR)]]</f>
        <v>0</v>
      </c>
      <c r="S29" s="397">
        <f>+Sklop30[[#This Row],[cena/enota brez DDV v EUR]]*Sklop30[[#This Row],[Okvirna količina]]</f>
        <v>0</v>
      </c>
      <c r="T29" s="397">
        <f>+Sklop30[[#This Row],[Končna cena/enoto mere (EUR) z DDV]]*Sklop30[[#This Row],[Okvirna količina]]</f>
        <v>0</v>
      </c>
      <c r="U29" s="171" t="s">
        <v>77</v>
      </c>
    </row>
    <row r="30" spans="1:21" s="55" customFormat="1" ht="12">
      <c r="A30" s="77" t="s">
        <v>16</v>
      </c>
      <c r="B30" s="519" t="s">
        <v>605</v>
      </c>
      <c r="C30" s="388">
        <v>50</v>
      </c>
      <c r="D30" s="118" t="s">
        <v>75</v>
      </c>
      <c r="E30" s="390"/>
      <c r="F30" s="428">
        <v>40</v>
      </c>
      <c r="G30" s="432" t="s">
        <v>241</v>
      </c>
      <c r="H30"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2</v>
      </c>
      <c r="I30" s="391"/>
      <c r="J30" s="393"/>
      <c r="K30" s="272"/>
      <c r="L30" s="272"/>
      <c r="M30" s="278"/>
      <c r="N30" s="115"/>
      <c r="O30" s="115"/>
      <c r="P30" s="405"/>
      <c r="Q30" s="397">
        <f>+Sklop30[[#This Row],[cena/enota brez DDV v EUR]]*Sklop30[[#This Row],[Stopnja DDV (%)]]</f>
        <v>0</v>
      </c>
      <c r="R30" s="397">
        <f>+Sklop30[[#This Row],[cena/enota brez DDV v EUR]]+Sklop30[[#This Row],[Davek (EUR)]]</f>
        <v>0</v>
      </c>
      <c r="S30" s="397">
        <f>+Sklop30[[#This Row],[cena/enota brez DDV v EUR]]*Sklop30[[#This Row],[Okvirna količina]]</f>
        <v>0</v>
      </c>
      <c r="T30" s="397">
        <f>+Sklop30[[#This Row],[Končna cena/enoto mere (EUR) z DDV]]*Sklop30[[#This Row],[Okvirna količina]]</f>
        <v>0</v>
      </c>
      <c r="U30" s="171" t="s">
        <v>77</v>
      </c>
    </row>
    <row r="31" spans="1:21" s="55" customFormat="1" ht="24">
      <c r="A31" s="77" t="s">
        <v>17</v>
      </c>
      <c r="B31" s="519" t="s">
        <v>604</v>
      </c>
      <c r="C31" s="388" t="s">
        <v>822</v>
      </c>
      <c r="D31" s="118" t="s">
        <v>75</v>
      </c>
      <c r="E31" s="390"/>
      <c r="F31" s="428">
        <v>170</v>
      </c>
      <c r="G31" s="432" t="s">
        <v>0</v>
      </c>
      <c r="H31"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170</v>
      </c>
      <c r="I31" s="391"/>
      <c r="J31" s="393"/>
      <c r="K31" s="272"/>
      <c r="L31" s="272"/>
      <c r="M31" s="278"/>
      <c r="N31" s="115"/>
      <c r="O31" s="115"/>
      <c r="P31" s="405"/>
      <c r="Q31" s="397">
        <f>+Sklop30[[#This Row],[cena/enota brez DDV v EUR]]*Sklop30[[#This Row],[Stopnja DDV (%)]]</f>
        <v>0</v>
      </c>
      <c r="R31" s="397">
        <f>+Sklop30[[#This Row],[cena/enota brez DDV v EUR]]+Sklop30[[#This Row],[Davek (EUR)]]</f>
        <v>0</v>
      </c>
      <c r="S31" s="397">
        <f>+Sklop30[[#This Row],[cena/enota brez DDV v EUR]]*Sklop30[[#This Row],[Okvirna količina]]</f>
        <v>0</v>
      </c>
      <c r="T31" s="397">
        <f>+Sklop30[[#This Row],[Končna cena/enoto mere (EUR) z DDV]]*Sklop30[[#This Row],[Okvirna količina]]</f>
        <v>0</v>
      </c>
      <c r="U31" s="171" t="s">
        <v>77</v>
      </c>
    </row>
    <row r="32" spans="1:21" s="55" customFormat="1" ht="12">
      <c r="A32" s="77" t="s">
        <v>18</v>
      </c>
      <c r="B32" s="519" t="s">
        <v>1229</v>
      </c>
      <c r="C32" s="388" t="s">
        <v>243</v>
      </c>
      <c r="D32" s="118" t="s">
        <v>75</v>
      </c>
      <c r="E32" s="390"/>
      <c r="F32" s="428">
        <v>290</v>
      </c>
      <c r="G32" s="432" t="s">
        <v>0</v>
      </c>
      <c r="H32"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290</v>
      </c>
      <c r="I32" s="391"/>
      <c r="J32" s="393"/>
      <c r="K32" s="272"/>
      <c r="L32" s="272"/>
      <c r="M32" s="278"/>
      <c r="N32" s="115"/>
      <c r="O32" s="115"/>
      <c r="P32" s="405"/>
      <c r="Q32" s="397">
        <f>+Sklop30[[#This Row],[cena/enota brez DDV v EUR]]*Sklop30[[#This Row],[Stopnja DDV (%)]]</f>
        <v>0</v>
      </c>
      <c r="R32" s="397">
        <f>+Sklop30[[#This Row],[cena/enota brez DDV v EUR]]+Sklop30[[#This Row],[Davek (EUR)]]</f>
        <v>0</v>
      </c>
      <c r="S32" s="397">
        <f>+Sklop30[[#This Row],[cena/enota brez DDV v EUR]]*Sklop30[[#This Row],[Okvirna količina]]</f>
        <v>0</v>
      </c>
      <c r="T32" s="397">
        <f>+Sklop30[[#This Row],[Končna cena/enoto mere (EUR) z DDV]]*Sklop30[[#This Row],[Okvirna količina]]</f>
        <v>0</v>
      </c>
      <c r="U32" s="171" t="s">
        <v>77</v>
      </c>
    </row>
    <row r="33" spans="1:21" s="55" customFormat="1" ht="12">
      <c r="A33" s="77" t="s">
        <v>19</v>
      </c>
      <c r="B33" s="519" t="s">
        <v>603</v>
      </c>
      <c r="C33" s="388" t="s">
        <v>535</v>
      </c>
      <c r="D33" s="118" t="s">
        <v>40</v>
      </c>
      <c r="E33" s="390"/>
      <c r="F33" s="428">
        <v>140</v>
      </c>
      <c r="G33" s="432" t="s">
        <v>40</v>
      </c>
      <c r="H33"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140</v>
      </c>
      <c r="I33" s="391"/>
      <c r="J33" s="393"/>
      <c r="K33" s="272"/>
      <c r="L33" s="272"/>
      <c r="M33" s="278"/>
      <c r="N33" s="115"/>
      <c r="O33" s="115"/>
      <c r="P33" s="405"/>
      <c r="Q33" s="397">
        <f>+Sklop30[[#This Row],[cena/enota brez DDV v EUR]]*Sklop30[[#This Row],[Stopnja DDV (%)]]</f>
        <v>0</v>
      </c>
      <c r="R33" s="397">
        <f>+Sklop30[[#This Row],[cena/enota brez DDV v EUR]]+Sklop30[[#This Row],[Davek (EUR)]]</f>
        <v>0</v>
      </c>
      <c r="S33" s="397">
        <f>+Sklop30[[#This Row],[cena/enota brez DDV v EUR]]*Sklop30[[#This Row],[Okvirna količina]]</f>
        <v>0</v>
      </c>
      <c r="T33" s="397">
        <f>+Sklop30[[#This Row],[Končna cena/enoto mere (EUR) z DDV]]*Sklop30[[#This Row],[Okvirna količina]]</f>
        <v>0</v>
      </c>
      <c r="U33" s="171" t="s">
        <v>77</v>
      </c>
    </row>
    <row r="34" spans="1:21" s="55" customFormat="1" ht="12">
      <c r="A34" s="77" t="s">
        <v>20</v>
      </c>
      <c r="B34" s="519" t="s">
        <v>602</v>
      </c>
      <c r="C34" s="388" t="s">
        <v>561</v>
      </c>
      <c r="D34" s="118" t="s">
        <v>75</v>
      </c>
      <c r="E34" s="390"/>
      <c r="F34" s="428">
        <v>70</v>
      </c>
      <c r="G34" s="432" t="s">
        <v>0</v>
      </c>
      <c r="H34"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70</v>
      </c>
      <c r="I34" s="391"/>
      <c r="J34" s="393"/>
      <c r="K34" s="272"/>
      <c r="L34" s="272"/>
      <c r="M34" s="278"/>
      <c r="N34" s="115"/>
      <c r="O34" s="115"/>
      <c r="P34" s="405"/>
      <c r="Q34" s="397">
        <f>+Sklop30[[#This Row],[cena/enota brez DDV v EUR]]*Sklop30[[#This Row],[Stopnja DDV (%)]]</f>
        <v>0</v>
      </c>
      <c r="R34" s="397">
        <f>+Sklop30[[#This Row],[cena/enota brez DDV v EUR]]+Sklop30[[#This Row],[Davek (EUR)]]</f>
        <v>0</v>
      </c>
      <c r="S34" s="397">
        <f>+Sklop30[[#This Row],[cena/enota brez DDV v EUR]]*Sklop30[[#This Row],[Okvirna količina]]</f>
        <v>0</v>
      </c>
      <c r="T34" s="397">
        <f>+Sklop30[[#This Row],[Končna cena/enoto mere (EUR) z DDV]]*Sklop30[[#This Row],[Okvirna količina]]</f>
        <v>0</v>
      </c>
      <c r="U34" s="171" t="s">
        <v>77</v>
      </c>
    </row>
    <row r="35" spans="1:21" s="55" customFormat="1" ht="12">
      <c r="A35" s="77" t="s">
        <v>21</v>
      </c>
      <c r="B35" s="519" t="s">
        <v>601</v>
      </c>
      <c r="C35" s="388" t="s">
        <v>599</v>
      </c>
      <c r="D35" s="118" t="s">
        <v>75</v>
      </c>
      <c r="E35" s="390"/>
      <c r="F35" s="428">
        <v>30</v>
      </c>
      <c r="G35" s="432" t="s">
        <v>0</v>
      </c>
      <c r="H35"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30</v>
      </c>
      <c r="I35" s="391"/>
      <c r="J35" s="393"/>
      <c r="K35" s="272"/>
      <c r="L35" s="272"/>
      <c r="M35" s="278"/>
      <c r="N35" s="115"/>
      <c r="O35" s="115"/>
      <c r="P35" s="405"/>
      <c r="Q35" s="397">
        <f>+Sklop30[[#This Row],[cena/enota brez DDV v EUR]]*Sklop30[[#This Row],[Stopnja DDV (%)]]</f>
        <v>0</v>
      </c>
      <c r="R35" s="397">
        <f>+Sklop30[[#This Row],[cena/enota brez DDV v EUR]]+Sklop30[[#This Row],[Davek (EUR)]]</f>
        <v>0</v>
      </c>
      <c r="S35" s="397">
        <f>+Sklop30[[#This Row],[cena/enota brez DDV v EUR]]*Sklop30[[#This Row],[Okvirna količina]]</f>
        <v>0</v>
      </c>
      <c r="T35" s="397">
        <f>+Sklop30[[#This Row],[Končna cena/enoto mere (EUR) z DDV]]*Sklop30[[#This Row],[Okvirna količina]]</f>
        <v>0</v>
      </c>
      <c r="U35" s="171" t="s">
        <v>77</v>
      </c>
    </row>
    <row r="36" spans="1:21" s="55" customFormat="1" ht="36">
      <c r="A36" s="77" t="s">
        <v>22</v>
      </c>
      <c r="B36" s="519" t="s">
        <v>1226</v>
      </c>
      <c r="C36" s="388">
        <v>51</v>
      </c>
      <c r="D36" s="118" t="s">
        <v>75</v>
      </c>
      <c r="E36" s="390"/>
      <c r="F36" s="428">
        <v>30</v>
      </c>
      <c r="G36" s="432" t="s">
        <v>241</v>
      </c>
      <c r="H36"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1.5299999999999998</v>
      </c>
      <c r="I36" s="391"/>
      <c r="J36" s="393"/>
      <c r="K36" s="272"/>
      <c r="L36" s="272"/>
      <c r="M36" s="278"/>
      <c r="N36" s="115"/>
      <c r="O36" s="115"/>
      <c r="P36" s="405"/>
      <c r="Q36" s="397">
        <f>+Sklop30[[#This Row],[cena/enota brez DDV v EUR]]*Sklop30[[#This Row],[Stopnja DDV (%)]]</f>
        <v>0</v>
      </c>
      <c r="R36" s="397">
        <f>+Sklop30[[#This Row],[cena/enota brez DDV v EUR]]+Sklop30[[#This Row],[Davek (EUR)]]</f>
        <v>0</v>
      </c>
      <c r="S36" s="397">
        <f>+Sklop30[[#This Row],[cena/enota brez DDV v EUR]]*Sklop30[[#This Row],[Okvirna količina]]</f>
        <v>0</v>
      </c>
      <c r="T36" s="397">
        <f>+Sklop30[[#This Row],[Končna cena/enoto mere (EUR) z DDV]]*Sklop30[[#This Row],[Okvirna količina]]</f>
        <v>0</v>
      </c>
      <c r="U36" s="171" t="s">
        <v>77</v>
      </c>
    </row>
    <row r="37" spans="1:21" s="55" customFormat="1" ht="12">
      <c r="A37" s="77" t="s">
        <v>23</v>
      </c>
      <c r="B37" s="519" t="s">
        <v>1227</v>
      </c>
      <c r="C37" s="388" t="s">
        <v>600</v>
      </c>
      <c r="D37" s="118" t="s">
        <v>75</v>
      </c>
      <c r="E37" s="390"/>
      <c r="F37" s="428">
        <v>40</v>
      </c>
      <c r="G37" s="432" t="s">
        <v>0</v>
      </c>
      <c r="H37"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40</v>
      </c>
      <c r="I37" s="391"/>
      <c r="J37" s="393"/>
      <c r="K37" s="272"/>
      <c r="L37" s="272"/>
      <c r="M37" s="278"/>
      <c r="N37" s="115"/>
      <c r="O37" s="115"/>
      <c r="P37" s="405"/>
      <c r="Q37" s="397">
        <f>+Sklop30[[#This Row],[cena/enota brez DDV v EUR]]*Sklop30[[#This Row],[Stopnja DDV (%)]]</f>
        <v>0</v>
      </c>
      <c r="R37" s="397">
        <f>+Sklop30[[#This Row],[cena/enota brez DDV v EUR]]+Sklop30[[#This Row],[Davek (EUR)]]</f>
        <v>0</v>
      </c>
      <c r="S37" s="397">
        <f>+Sklop30[[#This Row],[cena/enota brez DDV v EUR]]*Sklop30[[#This Row],[Okvirna količina]]</f>
        <v>0</v>
      </c>
      <c r="T37" s="397">
        <f>+Sklop30[[#This Row],[Končna cena/enoto mere (EUR) z DDV]]*Sklop30[[#This Row],[Okvirna količina]]</f>
        <v>0</v>
      </c>
      <c r="U37" s="171" t="s">
        <v>77</v>
      </c>
    </row>
    <row r="38" spans="1:21" s="55" customFormat="1" ht="12">
      <c r="A38" s="77" t="s">
        <v>24</v>
      </c>
      <c r="B38" s="519" t="s">
        <v>1228</v>
      </c>
      <c r="C38" s="388" t="s">
        <v>600</v>
      </c>
      <c r="D38" s="118" t="s">
        <v>75</v>
      </c>
      <c r="E38" s="390"/>
      <c r="F38" s="428">
        <v>10</v>
      </c>
      <c r="G38" s="432" t="s">
        <v>0</v>
      </c>
      <c r="H38"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10</v>
      </c>
      <c r="I38" s="391"/>
      <c r="J38" s="393"/>
      <c r="K38" s="272"/>
      <c r="L38" s="272"/>
      <c r="M38" s="278"/>
      <c r="N38" s="115"/>
      <c r="O38" s="115"/>
      <c r="P38" s="405"/>
      <c r="Q38" s="397">
        <f>+Sklop30[[#This Row],[cena/enota brez DDV v EUR]]*Sklop30[[#This Row],[Stopnja DDV (%)]]</f>
        <v>0</v>
      </c>
      <c r="R38" s="397">
        <f>+Sklop30[[#This Row],[cena/enota brez DDV v EUR]]+Sklop30[[#This Row],[Davek (EUR)]]</f>
        <v>0</v>
      </c>
      <c r="S38" s="397">
        <f>+Sklop30[[#This Row],[cena/enota brez DDV v EUR]]*Sklop30[[#This Row],[Okvirna količina]]</f>
        <v>0</v>
      </c>
      <c r="T38" s="397">
        <f>+Sklop30[[#This Row],[Končna cena/enoto mere (EUR) z DDV]]*Sklop30[[#This Row],[Okvirna količina]]</f>
        <v>0</v>
      </c>
      <c r="U38" s="171" t="s">
        <v>77</v>
      </c>
    </row>
    <row r="39" spans="1:21" s="55" customFormat="1" ht="12">
      <c r="A39" s="77" t="s">
        <v>25</v>
      </c>
      <c r="B39" s="519" t="s">
        <v>632</v>
      </c>
      <c r="C39" s="388" t="s">
        <v>620</v>
      </c>
      <c r="D39" s="118" t="s">
        <v>75</v>
      </c>
      <c r="E39" s="390"/>
      <c r="F39" s="428">
        <v>10</v>
      </c>
      <c r="G39" s="432" t="s">
        <v>0</v>
      </c>
      <c r="H39"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10</v>
      </c>
      <c r="I39" s="391"/>
      <c r="J39" s="393"/>
      <c r="K39" s="272"/>
      <c r="L39" s="272"/>
      <c r="M39" s="278"/>
      <c r="N39" s="115"/>
      <c r="O39" s="115"/>
      <c r="P39" s="405"/>
      <c r="Q39" s="397">
        <f>+Sklop30[[#This Row],[cena/enota brez DDV v EUR]]*Sklop30[[#This Row],[Stopnja DDV (%)]]</f>
        <v>0</v>
      </c>
      <c r="R39" s="397">
        <f>+Sklop30[[#This Row],[cena/enota brez DDV v EUR]]+Sklop30[[#This Row],[Davek (EUR)]]</f>
        <v>0</v>
      </c>
      <c r="S39" s="397">
        <f>+Sklop30[[#This Row],[cena/enota brez DDV v EUR]]*Sklop30[[#This Row],[Okvirna količina]]</f>
        <v>0</v>
      </c>
      <c r="T39" s="397">
        <f>+Sklop30[[#This Row],[Končna cena/enoto mere (EUR) z DDV]]*Sklop30[[#This Row],[Okvirna količina]]</f>
        <v>0</v>
      </c>
      <c r="U39" s="171" t="s">
        <v>77</v>
      </c>
    </row>
    <row r="40" spans="1:21" s="55" customFormat="1" ht="12">
      <c r="A40" s="77" t="s">
        <v>26</v>
      </c>
      <c r="B40" s="519" t="s">
        <v>631</v>
      </c>
      <c r="C40" s="388" t="s">
        <v>621</v>
      </c>
      <c r="D40" s="118" t="s">
        <v>75</v>
      </c>
      <c r="E40" s="390"/>
      <c r="F40" s="428">
        <v>15</v>
      </c>
      <c r="G40" s="432" t="s">
        <v>0</v>
      </c>
      <c r="H40"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15</v>
      </c>
      <c r="I40" s="391"/>
      <c r="J40" s="393"/>
      <c r="K40" s="272"/>
      <c r="L40" s="272"/>
      <c r="M40" s="278"/>
      <c r="N40" s="115"/>
      <c r="O40" s="115"/>
      <c r="P40" s="405"/>
      <c r="Q40" s="397">
        <f>+Sklop30[[#This Row],[cena/enota brez DDV v EUR]]*Sklop30[[#This Row],[Stopnja DDV (%)]]</f>
        <v>0</v>
      </c>
      <c r="R40" s="397">
        <f>+Sklop30[[#This Row],[cena/enota brez DDV v EUR]]+Sklop30[[#This Row],[Davek (EUR)]]</f>
        <v>0</v>
      </c>
      <c r="S40" s="397">
        <f>+Sklop30[[#This Row],[cena/enota brez DDV v EUR]]*Sklop30[[#This Row],[Okvirna količina]]</f>
        <v>0</v>
      </c>
      <c r="T40" s="397">
        <f>+Sklop30[[#This Row],[Končna cena/enoto mere (EUR) z DDV]]*Sklop30[[#This Row],[Okvirna količina]]</f>
        <v>0</v>
      </c>
      <c r="U40" s="171" t="s">
        <v>77</v>
      </c>
    </row>
    <row r="41" spans="1:21" s="55" customFormat="1" ht="12">
      <c r="A41" s="77" t="s">
        <v>27</v>
      </c>
      <c r="B41" s="519" t="s">
        <v>630</v>
      </c>
      <c r="C41" s="388" t="s">
        <v>621</v>
      </c>
      <c r="D41" s="118" t="s">
        <v>75</v>
      </c>
      <c r="E41" s="390"/>
      <c r="F41" s="428">
        <v>20</v>
      </c>
      <c r="G41" s="432" t="s">
        <v>0</v>
      </c>
      <c r="H41"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20</v>
      </c>
      <c r="I41" s="391"/>
      <c r="J41" s="393"/>
      <c r="K41" s="272"/>
      <c r="L41" s="272"/>
      <c r="M41" s="278"/>
      <c r="N41" s="115"/>
      <c r="O41" s="115"/>
      <c r="P41" s="405"/>
      <c r="Q41" s="397">
        <f>+Sklop30[[#This Row],[cena/enota brez DDV v EUR]]*Sklop30[[#This Row],[Stopnja DDV (%)]]</f>
        <v>0</v>
      </c>
      <c r="R41" s="397">
        <f>+Sklop30[[#This Row],[cena/enota brez DDV v EUR]]+Sklop30[[#This Row],[Davek (EUR)]]</f>
        <v>0</v>
      </c>
      <c r="S41" s="397">
        <f>+Sklop30[[#This Row],[cena/enota brez DDV v EUR]]*Sklop30[[#This Row],[Okvirna količina]]</f>
        <v>0</v>
      </c>
      <c r="T41" s="397">
        <f>+Sklop30[[#This Row],[Končna cena/enoto mere (EUR) z DDV]]*Sklop30[[#This Row],[Okvirna količina]]</f>
        <v>0</v>
      </c>
      <c r="U41" s="171" t="s">
        <v>77</v>
      </c>
    </row>
    <row r="42" spans="1:21" s="55" customFormat="1" ht="12">
      <c r="A42" s="77" t="s">
        <v>28</v>
      </c>
      <c r="B42" s="519" t="s">
        <v>629</v>
      </c>
      <c r="C42" s="388" t="s">
        <v>621</v>
      </c>
      <c r="D42" s="118" t="s">
        <v>75</v>
      </c>
      <c r="E42" s="390"/>
      <c r="F42" s="428">
        <v>20</v>
      </c>
      <c r="G42" s="432" t="s">
        <v>0</v>
      </c>
      <c r="H42"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20</v>
      </c>
      <c r="I42" s="391"/>
      <c r="J42" s="393"/>
      <c r="K42" s="272"/>
      <c r="L42" s="272"/>
      <c r="M42" s="278"/>
      <c r="N42" s="115"/>
      <c r="O42" s="115"/>
      <c r="P42" s="405"/>
      <c r="Q42" s="397">
        <f>+Sklop30[[#This Row],[cena/enota brez DDV v EUR]]*Sklop30[[#This Row],[Stopnja DDV (%)]]</f>
        <v>0</v>
      </c>
      <c r="R42" s="397">
        <f>+Sklop30[[#This Row],[cena/enota brez DDV v EUR]]+Sklop30[[#This Row],[Davek (EUR)]]</f>
        <v>0</v>
      </c>
      <c r="S42" s="397">
        <f>+Sklop30[[#This Row],[cena/enota brez DDV v EUR]]*Sklop30[[#This Row],[Okvirna količina]]</f>
        <v>0</v>
      </c>
      <c r="T42" s="397">
        <f>+Sklop30[[#This Row],[Končna cena/enoto mere (EUR) z DDV]]*Sklop30[[#This Row],[Okvirna količina]]</f>
        <v>0</v>
      </c>
      <c r="U42" s="171" t="s">
        <v>77</v>
      </c>
    </row>
    <row r="43" spans="1:21" s="55" customFormat="1" ht="12">
      <c r="A43" s="77" t="s">
        <v>29</v>
      </c>
      <c r="B43" s="519" t="s">
        <v>627</v>
      </c>
      <c r="C43" s="388" t="s">
        <v>621</v>
      </c>
      <c r="D43" s="118" t="s">
        <v>75</v>
      </c>
      <c r="E43" s="390"/>
      <c r="F43" s="428">
        <v>20</v>
      </c>
      <c r="G43" s="432" t="s">
        <v>0</v>
      </c>
      <c r="H43"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20</v>
      </c>
      <c r="I43" s="391"/>
      <c r="J43" s="393"/>
      <c r="K43" s="272"/>
      <c r="L43" s="272"/>
      <c r="M43" s="278"/>
      <c r="N43" s="115"/>
      <c r="O43" s="115"/>
      <c r="P43" s="405"/>
      <c r="Q43" s="397">
        <f>+Sklop30[[#This Row],[cena/enota brez DDV v EUR]]*Sklop30[[#This Row],[Stopnja DDV (%)]]</f>
        <v>0</v>
      </c>
      <c r="R43" s="397">
        <f>+Sklop30[[#This Row],[cena/enota brez DDV v EUR]]+Sklop30[[#This Row],[Davek (EUR)]]</f>
        <v>0</v>
      </c>
      <c r="S43" s="397">
        <f>+Sklop30[[#This Row],[cena/enota brez DDV v EUR]]*Sklop30[[#This Row],[Okvirna količina]]</f>
        <v>0</v>
      </c>
      <c r="T43" s="397">
        <f>+Sklop30[[#This Row],[Končna cena/enoto mere (EUR) z DDV]]*Sklop30[[#This Row],[Okvirna količina]]</f>
        <v>0</v>
      </c>
      <c r="U43" s="171" t="s">
        <v>77</v>
      </c>
    </row>
    <row r="44" spans="1:21" s="55" customFormat="1" ht="12">
      <c r="A44" s="77" t="s">
        <v>30</v>
      </c>
      <c r="B44" s="525" t="s">
        <v>628</v>
      </c>
      <c r="C44" s="388" t="s">
        <v>622</v>
      </c>
      <c r="D44" s="118" t="s">
        <v>75</v>
      </c>
      <c r="E44" s="390"/>
      <c r="F44" s="428">
        <v>200</v>
      </c>
      <c r="G44" s="432" t="s">
        <v>0</v>
      </c>
      <c r="H44"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200</v>
      </c>
      <c r="I44" s="391"/>
      <c r="J44" s="393"/>
      <c r="K44" s="272"/>
      <c r="L44" s="272"/>
      <c r="M44" s="278"/>
      <c r="N44" s="115"/>
      <c r="O44" s="115"/>
      <c r="P44" s="405"/>
      <c r="Q44" s="397">
        <f>+Sklop30[[#This Row],[cena/enota brez DDV v EUR]]*Sklop30[[#This Row],[Stopnja DDV (%)]]</f>
        <v>0</v>
      </c>
      <c r="R44" s="397">
        <f>+Sklop30[[#This Row],[cena/enota brez DDV v EUR]]+Sklop30[[#This Row],[Davek (EUR)]]</f>
        <v>0</v>
      </c>
      <c r="S44" s="397">
        <f>+Sklop30[[#This Row],[cena/enota brez DDV v EUR]]*Sklop30[[#This Row],[Okvirna količina]]</f>
        <v>0</v>
      </c>
      <c r="T44" s="397">
        <f>+Sklop30[[#This Row],[Končna cena/enoto mere (EUR) z DDV]]*Sklop30[[#This Row],[Okvirna količina]]</f>
        <v>0</v>
      </c>
      <c r="U44" s="171" t="s">
        <v>77</v>
      </c>
    </row>
    <row r="45" spans="1:21" s="55" customFormat="1" ht="12">
      <c r="A45" s="77" t="s">
        <v>31</v>
      </c>
      <c r="B45" s="525" t="s">
        <v>626</v>
      </c>
      <c r="C45" s="388" t="s">
        <v>542</v>
      </c>
      <c r="D45" s="118" t="s">
        <v>75</v>
      </c>
      <c r="E45" s="390"/>
      <c r="F45" s="428">
        <v>50</v>
      </c>
      <c r="G45" s="432" t="s">
        <v>0</v>
      </c>
      <c r="H45"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50</v>
      </c>
      <c r="I45" s="391"/>
      <c r="J45" s="393"/>
      <c r="K45" s="272"/>
      <c r="L45" s="272"/>
      <c r="M45" s="278"/>
      <c r="N45" s="115"/>
      <c r="O45" s="115"/>
      <c r="P45" s="405"/>
      <c r="Q45" s="397">
        <f>+Sklop30[[#This Row],[cena/enota brez DDV v EUR]]*Sklop30[[#This Row],[Stopnja DDV (%)]]</f>
        <v>0</v>
      </c>
      <c r="R45" s="397">
        <f>+Sklop30[[#This Row],[cena/enota brez DDV v EUR]]+Sklop30[[#This Row],[Davek (EUR)]]</f>
        <v>0</v>
      </c>
      <c r="S45" s="397">
        <f>+Sklop30[[#This Row],[cena/enota brez DDV v EUR]]*Sklop30[[#This Row],[Okvirna količina]]</f>
        <v>0</v>
      </c>
      <c r="T45" s="397">
        <f>+Sklop30[[#This Row],[Končna cena/enoto mere (EUR) z DDV]]*Sklop30[[#This Row],[Okvirna količina]]</f>
        <v>0</v>
      </c>
      <c r="U45" s="171" t="s">
        <v>77</v>
      </c>
    </row>
    <row r="46" spans="1:21" s="55" customFormat="1" ht="12">
      <c r="A46" s="77" t="s">
        <v>32</v>
      </c>
      <c r="B46" s="525" t="s">
        <v>625</v>
      </c>
      <c r="C46" s="388" t="s">
        <v>623</v>
      </c>
      <c r="D46" s="118" t="s">
        <v>75</v>
      </c>
      <c r="E46" s="390"/>
      <c r="F46" s="428">
        <v>5</v>
      </c>
      <c r="G46" s="432" t="s">
        <v>0</v>
      </c>
      <c r="H46"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5</v>
      </c>
      <c r="I46" s="391"/>
      <c r="J46" s="393"/>
      <c r="K46" s="272"/>
      <c r="L46" s="272"/>
      <c r="M46" s="278"/>
      <c r="N46" s="115"/>
      <c r="O46" s="115"/>
      <c r="P46" s="405"/>
      <c r="Q46" s="397">
        <f>+Sklop30[[#This Row],[cena/enota brez DDV v EUR]]*Sklop30[[#This Row],[Stopnja DDV (%)]]</f>
        <v>0</v>
      </c>
      <c r="R46" s="397">
        <f>+Sklop30[[#This Row],[cena/enota brez DDV v EUR]]+Sklop30[[#This Row],[Davek (EUR)]]</f>
        <v>0</v>
      </c>
      <c r="S46" s="397">
        <f>+Sklop30[[#This Row],[cena/enota brez DDV v EUR]]*Sklop30[[#This Row],[Okvirna količina]]</f>
        <v>0</v>
      </c>
      <c r="T46" s="397">
        <f>+Sklop30[[#This Row],[Končna cena/enoto mere (EUR) z DDV]]*Sklop30[[#This Row],[Okvirna količina]]</f>
        <v>0</v>
      </c>
      <c r="U46" s="171" t="s">
        <v>77</v>
      </c>
    </row>
    <row r="47" spans="1:21" s="55" customFormat="1" ht="12">
      <c r="A47" s="77" t="s">
        <v>33</v>
      </c>
      <c r="B47" s="525" t="s">
        <v>624</v>
      </c>
      <c r="C47" s="388" t="s">
        <v>557</v>
      </c>
      <c r="D47" s="118" t="s">
        <v>75</v>
      </c>
      <c r="E47" s="390"/>
      <c r="F47" s="428">
        <v>20</v>
      </c>
      <c r="G47" s="432" t="s">
        <v>0</v>
      </c>
      <c r="H47"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20</v>
      </c>
      <c r="I47" s="391"/>
      <c r="J47" s="393"/>
      <c r="K47" s="272"/>
      <c r="L47" s="272"/>
      <c r="M47" s="278"/>
      <c r="N47" s="115"/>
      <c r="O47" s="115"/>
      <c r="P47" s="405"/>
      <c r="Q47" s="397">
        <f>+Sklop30[[#This Row],[cena/enota brez DDV v EUR]]*Sklop30[[#This Row],[Stopnja DDV (%)]]</f>
        <v>0</v>
      </c>
      <c r="R47" s="397">
        <f>+Sklop30[[#This Row],[cena/enota brez DDV v EUR]]+Sklop30[[#This Row],[Davek (EUR)]]</f>
        <v>0</v>
      </c>
      <c r="S47" s="397">
        <f>+Sklop30[[#This Row],[cena/enota brez DDV v EUR]]*Sklop30[[#This Row],[Okvirna količina]]</f>
        <v>0</v>
      </c>
      <c r="T47" s="397">
        <f>+Sklop30[[#This Row],[Končna cena/enoto mere (EUR) z DDV]]*Sklop30[[#This Row],[Okvirna količina]]</f>
        <v>0</v>
      </c>
      <c r="U47" s="171" t="s">
        <v>77</v>
      </c>
    </row>
    <row r="48" spans="1:21">
      <c r="A48" s="468" t="s">
        <v>98</v>
      </c>
      <c r="B48" s="480"/>
      <c r="C48" s="470"/>
      <c r="D48" s="470"/>
      <c r="E48" s="471"/>
      <c r="F48" s="472"/>
      <c r="G48" s="473"/>
      <c r="H48" s="474">
        <f>SUBTOTAL(109,Sklop30[Preračunana masa/volumen/kos na enoto kg])</f>
        <v>1164.05</v>
      </c>
      <c r="I48" s="474">
        <f>SUBTOTAL(109,Sklop30[Živila iz shem kakovosti (kg)])</f>
        <v>0</v>
      </c>
      <c r="J48" s="472"/>
      <c r="K48" s="475"/>
      <c r="L48" s="475"/>
      <c r="M48" s="476"/>
      <c r="N48" s="477"/>
      <c r="O48" s="477"/>
      <c r="P48" s="477"/>
      <c r="Q48" s="478"/>
      <c r="R48" s="472"/>
      <c r="S48" s="478">
        <f>SUBTOTAL(109,Sklop30[Vrednost za okvirno količino (EUR) brez DDV])</f>
        <v>0</v>
      </c>
      <c r="T48" s="478">
        <f>SUBTOTAL(109,Sklop30[Vrednost za okvirno količino (EUR) z DDV])</f>
        <v>0</v>
      </c>
      <c r="U48" s="479"/>
    </row>
    <row r="49" spans="1:22" ht="15">
      <c r="A49" s="6"/>
      <c r="B49" s="276"/>
      <c r="C49" s="26"/>
      <c r="D49" s="26"/>
      <c r="E49" s="25"/>
      <c r="F49" s="7"/>
      <c r="H49" s="8"/>
      <c r="I49" s="8"/>
      <c r="J49" s="8"/>
      <c r="K49" s="8"/>
      <c r="L49" s="20"/>
      <c r="M49" s="20"/>
      <c r="N49" s="8"/>
      <c r="O49" s="8"/>
      <c r="P49" s="8"/>
      <c r="Q49" s="8"/>
      <c r="R49" s="8"/>
      <c r="S49" s="3"/>
      <c r="T49" s="3"/>
      <c r="U49" s="7"/>
    </row>
    <row r="50" spans="1:22">
      <c r="A50" s="48" t="s">
        <v>94</v>
      </c>
      <c r="B50" s="11"/>
      <c r="C50" s="28"/>
      <c r="D50" s="28"/>
      <c r="E50" s="91"/>
      <c r="Q50" s="48"/>
      <c r="R50" s="48"/>
      <c r="S50" s="48"/>
      <c r="T50" s="48"/>
    </row>
    <row r="51" spans="1:22">
      <c r="A51" s="11" t="s">
        <v>96</v>
      </c>
      <c r="B51" s="11"/>
      <c r="C51" s="28"/>
      <c r="D51" s="28"/>
      <c r="E51" s="91"/>
    </row>
    <row r="52" spans="1:22">
      <c r="A52" s="86" t="s">
        <v>139</v>
      </c>
      <c r="F52" s="68"/>
      <c r="G52" s="68"/>
      <c r="H52" s="29"/>
      <c r="I52" s="29"/>
      <c r="J52" s="29"/>
      <c r="K52" s="29"/>
      <c r="L52" s="54"/>
      <c r="M52" s="54"/>
      <c r="N52" s="29"/>
      <c r="O52" s="29"/>
      <c r="P52" s="29"/>
      <c r="Q52" s="29"/>
      <c r="R52" s="29"/>
    </row>
    <row r="53" spans="1:22">
      <c r="A53" s="645" t="s">
        <v>141</v>
      </c>
      <c r="B53" s="645"/>
      <c r="C53" s="645"/>
      <c r="D53" s="645"/>
      <c r="E53" s="645"/>
      <c r="F53" s="645"/>
      <c r="G53" s="645"/>
      <c r="H53" s="645"/>
      <c r="I53" s="645"/>
      <c r="J53" s="645"/>
      <c r="K53" s="645"/>
      <c r="L53" s="54"/>
      <c r="M53" s="29"/>
      <c r="N53" s="29"/>
      <c r="O53" s="29"/>
      <c r="P53" s="29"/>
      <c r="Q53" s="29"/>
      <c r="T53" s="68"/>
      <c r="U53" s="11"/>
    </row>
    <row r="54" spans="1:22">
      <c r="A54" s="625" t="s">
        <v>142</v>
      </c>
      <c r="B54" s="625"/>
      <c r="C54" s="625"/>
      <c r="D54" s="625"/>
      <c r="E54" s="625"/>
      <c r="F54" s="625"/>
      <c r="G54" s="625"/>
      <c r="H54" s="625"/>
      <c r="I54" s="625"/>
      <c r="J54" s="625"/>
      <c r="K54" s="625"/>
      <c r="L54" s="625"/>
      <c r="M54" s="99"/>
      <c r="N54" s="99"/>
      <c r="O54" s="99"/>
      <c r="P54" s="99"/>
      <c r="Q54" s="99"/>
      <c r="R54" s="99"/>
      <c r="S54" s="99"/>
      <c r="T54" s="99"/>
      <c r="U54" s="99"/>
      <c r="V54" s="68"/>
    </row>
    <row r="55" spans="1:22">
      <c r="A55" s="19"/>
      <c r="B55" s="19"/>
      <c r="C55" s="19"/>
      <c r="D55" s="19"/>
      <c r="E55" s="19"/>
      <c r="F55" s="19"/>
      <c r="G55" s="19"/>
      <c r="H55" s="19"/>
      <c r="I55" s="19"/>
      <c r="J55" s="19"/>
      <c r="K55" s="19"/>
      <c r="L55" s="19"/>
      <c r="M55" s="99"/>
      <c r="N55" s="99"/>
      <c r="O55" s="99"/>
      <c r="P55" s="99"/>
      <c r="Q55" s="99"/>
      <c r="R55" s="99"/>
      <c r="S55" s="99"/>
      <c r="T55" s="99"/>
      <c r="U55" s="99"/>
      <c r="V55" s="68"/>
    </row>
    <row r="56" spans="1:22">
      <c r="A56" s="86" t="s">
        <v>37</v>
      </c>
      <c r="F56" s="68"/>
      <c r="G56" s="68" t="s">
        <v>38</v>
      </c>
      <c r="H56" s="29"/>
      <c r="I56" s="29"/>
      <c r="J56" s="29"/>
      <c r="K56" s="29"/>
      <c r="L56" s="54"/>
      <c r="M56" s="54"/>
      <c r="N56" s="29"/>
      <c r="O56" s="29"/>
      <c r="P56" s="29"/>
      <c r="Q56" s="29" t="s">
        <v>39</v>
      </c>
      <c r="R56" s="29"/>
    </row>
    <row r="57" spans="1:22" ht="15">
      <c r="A57" s="6"/>
      <c r="B57" s="276"/>
      <c r="C57" s="26"/>
      <c r="D57" s="26"/>
      <c r="E57" s="25"/>
      <c r="F57" s="7"/>
      <c r="H57" s="8"/>
      <c r="I57" s="8"/>
      <c r="J57" s="8"/>
      <c r="K57" s="8"/>
      <c r="L57" s="20"/>
      <c r="M57" s="20"/>
      <c r="N57" s="8"/>
      <c r="O57" s="8"/>
      <c r="P57" s="8"/>
      <c r="Q57" s="8"/>
      <c r="R57" s="8"/>
      <c r="S57" s="3"/>
      <c r="T57" s="3"/>
      <c r="U57" s="7"/>
    </row>
    <row r="58" spans="1:22">
      <c r="B58" s="11"/>
      <c r="C58" s="28"/>
      <c r="D58" s="28"/>
      <c r="E58" s="91"/>
    </row>
    <row r="59" spans="1:22">
      <c r="B59" s="11"/>
      <c r="C59" s="28"/>
      <c r="D59" s="28"/>
      <c r="E59" s="91"/>
    </row>
    <row r="60" spans="1:22">
      <c r="B60" s="11"/>
      <c r="C60" s="28"/>
      <c r="D60" s="28"/>
      <c r="E60" s="91"/>
    </row>
    <row r="61" spans="1:22">
      <c r="B61" s="11"/>
      <c r="C61" s="28"/>
      <c r="D61" s="28"/>
      <c r="E61" s="91"/>
    </row>
    <row r="62" spans="1:22">
      <c r="B62" s="11"/>
      <c r="C62" s="28"/>
      <c r="D62" s="28"/>
      <c r="E62" s="91"/>
    </row>
    <row r="63" spans="1:22">
      <c r="B63" s="11"/>
      <c r="C63" s="28"/>
      <c r="D63" s="28"/>
      <c r="E63" s="91"/>
    </row>
    <row r="64" spans="1:22">
      <c r="B64" s="11"/>
      <c r="C64" s="28"/>
      <c r="D64" s="28"/>
      <c r="E64" s="91"/>
    </row>
    <row r="65" spans="1:22">
      <c r="B65" s="11"/>
      <c r="C65" s="28"/>
      <c r="D65" s="28"/>
      <c r="E65" s="91"/>
    </row>
    <row r="66" spans="1:22">
      <c r="B66" s="11"/>
      <c r="C66" s="28"/>
      <c r="D66" s="28"/>
      <c r="E66" s="91"/>
    </row>
    <row r="67" spans="1:22">
      <c r="B67" s="11"/>
      <c r="C67" s="28"/>
      <c r="D67" s="28"/>
      <c r="E67" s="91"/>
    </row>
    <row r="68" spans="1:22">
      <c r="B68" s="11"/>
      <c r="C68" s="28"/>
      <c r="D68" s="28"/>
      <c r="E68" s="91"/>
    </row>
    <row r="69" spans="1:22">
      <c r="B69" s="11"/>
      <c r="C69" s="28"/>
      <c r="D69" s="28"/>
      <c r="E69" s="91"/>
    </row>
    <row r="70" spans="1:22">
      <c r="B70" s="11"/>
      <c r="C70" s="28"/>
      <c r="D70" s="28"/>
      <c r="E70" s="91"/>
    </row>
    <row r="71" spans="1:22">
      <c r="B71" s="11"/>
      <c r="C71" s="28"/>
      <c r="D71" s="28"/>
      <c r="E71" s="91"/>
    </row>
    <row r="72" spans="1:22" s="18" customFormat="1">
      <c r="A72" s="11"/>
      <c r="B72" s="11"/>
      <c r="C72" s="28"/>
      <c r="D72" s="28"/>
      <c r="E72" s="91"/>
      <c r="F72" s="92"/>
      <c r="G72" s="92"/>
      <c r="L72" s="11"/>
      <c r="M72" s="11"/>
      <c r="N72" s="11"/>
      <c r="O72" s="11"/>
      <c r="P72" s="11"/>
      <c r="Q72" s="11"/>
      <c r="R72" s="11"/>
      <c r="S72" s="11"/>
      <c r="T72" s="11"/>
      <c r="U72" s="68"/>
      <c r="V72" s="11"/>
    </row>
    <row r="73" spans="1:22" s="18" customFormat="1">
      <c r="A73" s="11"/>
      <c r="B73" s="11"/>
      <c r="C73" s="28"/>
      <c r="D73" s="28"/>
      <c r="E73" s="91"/>
      <c r="F73" s="92"/>
      <c r="G73" s="92"/>
      <c r="L73" s="11"/>
      <c r="M73" s="11"/>
      <c r="N73" s="11"/>
      <c r="O73" s="11"/>
      <c r="P73" s="11"/>
      <c r="Q73" s="11"/>
      <c r="R73" s="11"/>
      <c r="S73" s="11"/>
      <c r="T73" s="11"/>
      <c r="U73" s="68"/>
      <c r="V73" s="11"/>
    </row>
    <row r="74" spans="1:22" s="18" customFormat="1">
      <c r="A74" s="11"/>
      <c r="B74" s="11"/>
      <c r="C74" s="28"/>
      <c r="D74" s="28"/>
      <c r="E74" s="91"/>
      <c r="F74" s="92"/>
      <c r="G74" s="92"/>
      <c r="L74" s="11"/>
      <c r="M74" s="11"/>
      <c r="N74" s="11"/>
      <c r="O74" s="11"/>
      <c r="P74" s="11"/>
      <c r="Q74" s="11"/>
      <c r="R74" s="11"/>
      <c r="S74" s="11"/>
      <c r="T74" s="11"/>
      <c r="U74" s="68"/>
      <c r="V74" s="11"/>
    </row>
    <row r="75" spans="1:22" s="18" customFormat="1">
      <c r="A75" s="11"/>
      <c r="B75" s="11"/>
      <c r="C75" s="28"/>
      <c r="D75" s="28"/>
      <c r="E75" s="91"/>
      <c r="F75" s="92"/>
      <c r="G75" s="92"/>
      <c r="L75" s="11"/>
      <c r="M75" s="11"/>
      <c r="N75" s="11"/>
      <c r="O75" s="11"/>
      <c r="P75" s="11"/>
      <c r="Q75" s="11"/>
      <c r="R75" s="11"/>
      <c r="S75" s="11"/>
      <c r="T75" s="11"/>
      <c r="U75" s="68"/>
      <c r="V75" s="11"/>
    </row>
    <row r="76" spans="1:22" s="18" customFormat="1">
      <c r="A76" s="11"/>
      <c r="B76" s="11"/>
      <c r="C76" s="28"/>
      <c r="D76" s="28"/>
      <c r="E76" s="91"/>
      <c r="F76" s="92"/>
      <c r="G76" s="92"/>
      <c r="L76" s="11"/>
      <c r="M76" s="11"/>
      <c r="N76" s="11"/>
      <c r="O76" s="11"/>
      <c r="P76" s="11"/>
      <c r="Q76" s="11"/>
      <c r="R76" s="11"/>
      <c r="S76" s="11"/>
      <c r="T76" s="11"/>
      <c r="U76" s="68"/>
      <c r="V76" s="11"/>
    </row>
    <row r="77" spans="1:22" s="18" customFormat="1">
      <c r="A77" s="11"/>
      <c r="B77" s="11"/>
      <c r="C77" s="28"/>
      <c r="D77" s="28"/>
      <c r="E77" s="91"/>
      <c r="F77" s="92"/>
      <c r="G77" s="92"/>
      <c r="L77" s="11"/>
      <c r="M77" s="11"/>
      <c r="N77" s="11"/>
      <c r="O77" s="11"/>
      <c r="P77" s="11"/>
      <c r="Q77" s="11"/>
      <c r="R77" s="11"/>
      <c r="S77" s="11"/>
      <c r="T77" s="11"/>
      <c r="U77" s="68"/>
      <c r="V77" s="11"/>
    </row>
    <row r="78" spans="1:22" s="18" customFormat="1">
      <c r="A78" s="11"/>
      <c r="B78" s="11"/>
      <c r="C78" s="28"/>
      <c r="D78" s="28"/>
      <c r="E78" s="91"/>
      <c r="F78" s="92"/>
      <c r="G78" s="92"/>
      <c r="L78" s="11"/>
      <c r="M78" s="11"/>
      <c r="N78" s="11"/>
      <c r="O78" s="11"/>
      <c r="P78" s="11"/>
      <c r="Q78" s="11"/>
      <c r="R78" s="11"/>
      <c r="S78" s="11"/>
      <c r="T78" s="11"/>
      <c r="U78" s="68"/>
      <c r="V78" s="11"/>
    </row>
    <row r="79" spans="1:22" s="18" customFormat="1">
      <c r="A79" s="11"/>
      <c r="B79" s="11"/>
      <c r="C79" s="28"/>
      <c r="D79" s="28"/>
      <c r="E79" s="91"/>
      <c r="F79" s="92"/>
      <c r="G79" s="92"/>
      <c r="L79" s="11"/>
      <c r="M79" s="11"/>
      <c r="N79" s="11"/>
      <c r="O79" s="11"/>
      <c r="P79" s="11"/>
      <c r="Q79" s="11"/>
      <c r="R79" s="11"/>
      <c r="S79" s="11"/>
      <c r="T79" s="11"/>
      <c r="U79" s="68"/>
      <c r="V79" s="11"/>
    </row>
    <row r="80" spans="1:22" s="18" customFormat="1">
      <c r="A80" s="11"/>
      <c r="B80" s="11"/>
      <c r="C80" s="28"/>
      <c r="D80" s="28"/>
      <c r="E80" s="91"/>
      <c r="F80" s="92"/>
      <c r="G80" s="92"/>
      <c r="L80" s="11"/>
      <c r="M80" s="11"/>
      <c r="N80" s="11"/>
      <c r="O80" s="11"/>
      <c r="P80" s="11"/>
      <c r="Q80" s="11"/>
      <c r="R80" s="11"/>
      <c r="S80" s="11"/>
      <c r="T80" s="11"/>
      <c r="U80" s="68"/>
      <c r="V80" s="11"/>
    </row>
    <row r="81" spans="1:22" s="18" customFormat="1">
      <c r="A81" s="11"/>
      <c r="B81" s="11"/>
      <c r="C81" s="28"/>
      <c r="D81" s="28"/>
      <c r="E81" s="91"/>
      <c r="F81" s="92"/>
      <c r="G81" s="92"/>
      <c r="L81" s="11"/>
      <c r="M81" s="11"/>
      <c r="N81" s="11"/>
      <c r="O81" s="11"/>
      <c r="P81" s="11"/>
      <c r="Q81" s="11"/>
      <c r="R81" s="11"/>
      <c r="S81" s="11"/>
      <c r="T81" s="11"/>
      <c r="U81" s="68"/>
      <c r="V81" s="11"/>
    </row>
    <row r="82" spans="1:22" s="18" customFormat="1">
      <c r="A82" s="11"/>
      <c r="B82" s="11"/>
      <c r="C82" s="28"/>
      <c r="D82" s="28"/>
      <c r="E82" s="91"/>
      <c r="F82" s="92"/>
      <c r="G82" s="92"/>
      <c r="L82" s="11"/>
      <c r="M82" s="11"/>
      <c r="N82" s="11"/>
      <c r="O82" s="11"/>
      <c r="P82" s="11"/>
      <c r="Q82" s="11"/>
      <c r="R82" s="11"/>
      <c r="S82" s="11"/>
      <c r="T82" s="11"/>
      <c r="U82" s="68"/>
      <c r="V82" s="11"/>
    </row>
    <row r="83" spans="1:22" s="18" customFormat="1">
      <c r="A83" s="11"/>
      <c r="B83" s="11"/>
      <c r="C83" s="28"/>
      <c r="D83" s="28"/>
      <c r="E83" s="91"/>
      <c r="F83" s="92"/>
      <c r="G83" s="92"/>
      <c r="L83" s="11"/>
      <c r="M83" s="11"/>
      <c r="N83" s="11"/>
      <c r="O83" s="11"/>
      <c r="P83" s="11"/>
      <c r="Q83" s="11"/>
      <c r="R83" s="11"/>
      <c r="S83" s="11"/>
      <c r="T83" s="11"/>
      <c r="U83" s="68"/>
      <c r="V83" s="11"/>
    </row>
    <row r="84" spans="1:22" s="18" customFormat="1">
      <c r="A84" s="11"/>
      <c r="B84" s="11"/>
      <c r="C84" s="28"/>
      <c r="D84" s="28"/>
      <c r="E84" s="91"/>
      <c r="F84" s="92"/>
      <c r="G84" s="92"/>
      <c r="L84" s="11"/>
      <c r="M84" s="11"/>
      <c r="N84" s="11"/>
      <c r="O84" s="11"/>
      <c r="P84" s="11"/>
      <c r="Q84" s="11"/>
      <c r="R84" s="11"/>
      <c r="S84" s="11"/>
      <c r="T84" s="11"/>
      <c r="U84" s="68"/>
      <c r="V84" s="11"/>
    </row>
    <row r="85" spans="1:22" s="18" customFormat="1">
      <c r="A85" s="11"/>
      <c r="B85" s="11"/>
      <c r="C85" s="28"/>
      <c r="D85" s="28"/>
      <c r="E85" s="91"/>
      <c r="F85" s="92"/>
      <c r="G85" s="92"/>
      <c r="L85" s="11"/>
      <c r="M85" s="11"/>
      <c r="N85" s="11"/>
      <c r="O85" s="11"/>
      <c r="P85" s="11"/>
      <c r="Q85" s="11"/>
      <c r="R85" s="11"/>
      <c r="S85" s="11"/>
      <c r="T85" s="11"/>
      <c r="U85" s="68"/>
      <c r="V85" s="11"/>
    </row>
    <row r="86" spans="1:22" s="18" customFormat="1">
      <c r="A86" s="11"/>
      <c r="B86" s="11"/>
      <c r="C86" s="28"/>
      <c r="D86" s="28"/>
      <c r="E86" s="91"/>
      <c r="F86" s="92"/>
      <c r="G86" s="92"/>
      <c r="L86" s="11"/>
      <c r="M86" s="11"/>
      <c r="N86" s="11"/>
      <c r="O86" s="11"/>
      <c r="P86" s="11"/>
      <c r="Q86" s="11"/>
      <c r="R86" s="11"/>
      <c r="S86" s="11"/>
      <c r="T86" s="11"/>
      <c r="U86" s="68"/>
      <c r="V86" s="11"/>
    </row>
    <row r="87" spans="1:22" s="18" customFormat="1">
      <c r="A87" s="11"/>
      <c r="B87" s="11"/>
      <c r="C87" s="28"/>
      <c r="D87" s="28"/>
      <c r="E87" s="91"/>
      <c r="F87" s="92"/>
      <c r="G87" s="92"/>
      <c r="L87" s="11"/>
      <c r="M87" s="11"/>
      <c r="N87" s="11"/>
      <c r="O87" s="11"/>
      <c r="P87" s="11"/>
      <c r="Q87" s="11"/>
      <c r="R87" s="11"/>
      <c r="S87" s="11"/>
      <c r="T87" s="11"/>
      <c r="U87" s="68"/>
      <c r="V87" s="11"/>
    </row>
    <row r="88" spans="1:22" s="18" customFormat="1">
      <c r="A88" s="11"/>
      <c r="B88" s="11"/>
      <c r="C88" s="28"/>
      <c r="D88" s="28"/>
      <c r="E88" s="91"/>
      <c r="F88" s="92"/>
      <c r="G88" s="92"/>
      <c r="L88" s="11"/>
      <c r="M88" s="11"/>
      <c r="N88" s="11"/>
      <c r="O88" s="11"/>
      <c r="P88" s="11"/>
      <c r="Q88" s="11"/>
      <c r="R88" s="11"/>
      <c r="S88" s="11"/>
      <c r="T88" s="11"/>
      <c r="U88" s="68"/>
      <c r="V88" s="11"/>
    </row>
    <row r="89" spans="1:22" s="18" customFormat="1">
      <c r="A89" s="11"/>
      <c r="B89" s="11"/>
      <c r="C89" s="28"/>
      <c r="D89" s="28"/>
      <c r="E89" s="91"/>
      <c r="F89" s="92"/>
      <c r="G89" s="92"/>
      <c r="L89" s="11"/>
      <c r="M89" s="11"/>
      <c r="N89" s="11"/>
      <c r="O89" s="11"/>
      <c r="P89" s="11"/>
      <c r="Q89" s="11"/>
      <c r="R89" s="11"/>
      <c r="S89" s="11"/>
      <c r="T89" s="11"/>
      <c r="U89" s="68"/>
      <c r="V89" s="11"/>
    </row>
    <row r="90" spans="1:22" s="18" customFormat="1">
      <c r="A90" s="11"/>
      <c r="B90" s="11"/>
      <c r="C90" s="28"/>
      <c r="D90" s="28"/>
      <c r="E90" s="91"/>
      <c r="F90" s="92"/>
      <c r="G90" s="92"/>
      <c r="L90" s="11"/>
      <c r="M90" s="11"/>
      <c r="N90" s="11"/>
      <c r="O90" s="11"/>
      <c r="P90" s="11"/>
      <c r="Q90" s="11"/>
      <c r="R90" s="11"/>
      <c r="S90" s="11"/>
      <c r="T90" s="11"/>
      <c r="U90" s="68"/>
      <c r="V90" s="11"/>
    </row>
    <row r="91" spans="1:22" s="18" customFormat="1">
      <c r="A91" s="11"/>
      <c r="B91" s="11"/>
      <c r="C91" s="28"/>
      <c r="D91" s="28"/>
      <c r="E91" s="91"/>
      <c r="F91" s="92"/>
      <c r="G91" s="92"/>
      <c r="L91" s="11"/>
      <c r="M91" s="11"/>
      <c r="N91" s="11"/>
      <c r="O91" s="11"/>
      <c r="P91" s="11"/>
      <c r="Q91" s="11"/>
      <c r="R91" s="11"/>
      <c r="S91" s="11"/>
      <c r="T91" s="11"/>
      <c r="U91" s="68"/>
      <c r="V91" s="11"/>
    </row>
    <row r="92" spans="1:22" s="18" customFormat="1">
      <c r="A92" s="11"/>
      <c r="B92" s="11"/>
      <c r="C92" s="28"/>
      <c r="D92" s="28"/>
      <c r="E92" s="91"/>
      <c r="F92" s="92"/>
      <c r="G92" s="92"/>
      <c r="L92" s="11"/>
      <c r="M92" s="11"/>
      <c r="N92" s="11"/>
      <c r="O92" s="11"/>
      <c r="P92" s="11"/>
      <c r="Q92" s="11"/>
      <c r="R92" s="11"/>
      <c r="S92" s="11"/>
      <c r="T92" s="11"/>
      <c r="U92" s="68"/>
      <c r="V92" s="11"/>
    </row>
    <row r="93" spans="1:22" s="18" customFormat="1">
      <c r="A93" s="11"/>
      <c r="B93" s="11"/>
      <c r="C93" s="28"/>
      <c r="D93" s="28"/>
      <c r="E93" s="91"/>
      <c r="F93" s="92"/>
      <c r="G93" s="92"/>
      <c r="L93" s="11"/>
      <c r="M93" s="11"/>
      <c r="N93" s="11"/>
      <c r="O93" s="11"/>
      <c r="P93" s="11"/>
      <c r="Q93" s="11"/>
      <c r="R93" s="11"/>
      <c r="S93" s="11"/>
      <c r="T93" s="11"/>
      <c r="U93" s="68"/>
      <c r="V93" s="11"/>
    </row>
    <row r="94" spans="1:22" s="18" customFormat="1">
      <c r="A94" s="11"/>
      <c r="B94" s="11"/>
      <c r="C94" s="28"/>
      <c r="D94" s="28"/>
      <c r="E94" s="91"/>
      <c r="F94" s="92"/>
      <c r="G94" s="92"/>
      <c r="L94" s="11"/>
      <c r="M94" s="11"/>
      <c r="N94" s="11"/>
      <c r="O94" s="11"/>
      <c r="P94" s="11"/>
      <c r="Q94" s="11"/>
      <c r="R94" s="11"/>
      <c r="S94" s="11"/>
      <c r="T94" s="11"/>
      <c r="U94" s="68"/>
      <c r="V94" s="11"/>
    </row>
    <row r="95" spans="1:22" s="18" customFormat="1">
      <c r="A95" s="11"/>
      <c r="B95" s="11"/>
      <c r="C95" s="28"/>
      <c r="D95" s="28"/>
      <c r="E95" s="91"/>
      <c r="F95" s="92"/>
      <c r="G95" s="92"/>
      <c r="L95" s="11"/>
      <c r="M95" s="11"/>
      <c r="N95" s="11"/>
      <c r="O95" s="11"/>
      <c r="P95" s="11"/>
      <c r="Q95" s="11"/>
      <c r="R95" s="11"/>
      <c r="S95" s="11"/>
      <c r="T95" s="11"/>
      <c r="U95" s="68"/>
      <c r="V95" s="11"/>
    </row>
    <row r="96" spans="1:22" s="18" customFormat="1">
      <c r="A96" s="11"/>
      <c r="B96" s="11"/>
      <c r="C96" s="28"/>
      <c r="D96" s="28"/>
      <c r="E96" s="91"/>
      <c r="F96" s="92"/>
      <c r="G96" s="92"/>
      <c r="L96" s="11"/>
      <c r="M96" s="11"/>
      <c r="N96" s="11"/>
      <c r="O96" s="11"/>
      <c r="P96" s="11"/>
      <c r="Q96" s="11"/>
      <c r="R96" s="11"/>
      <c r="S96" s="11"/>
      <c r="T96" s="11"/>
      <c r="U96" s="68"/>
      <c r="V96" s="11"/>
    </row>
    <row r="97" spans="1:22" s="18" customFormat="1">
      <c r="A97" s="11"/>
      <c r="B97" s="11"/>
      <c r="C97" s="28"/>
      <c r="D97" s="28"/>
      <c r="E97" s="91"/>
      <c r="F97" s="92"/>
      <c r="G97" s="92"/>
      <c r="L97" s="11"/>
      <c r="M97" s="11"/>
      <c r="N97" s="11"/>
      <c r="O97" s="11"/>
      <c r="P97" s="11"/>
      <c r="Q97" s="11"/>
      <c r="R97" s="11"/>
      <c r="S97" s="11"/>
      <c r="T97" s="11"/>
      <c r="U97" s="68"/>
      <c r="V97" s="11"/>
    </row>
    <row r="98" spans="1:22" s="18" customFormat="1">
      <c r="A98" s="11"/>
      <c r="B98" s="11"/>
      <c r="C98" s="28"/>
      <c r="D98" s="28"/>
      <c r="E98" s="91"/>
      <c r="F98" s="92"/>
      <c r="G98" s="92"/>
      <c r="L98" s="11"/>
      <c r="M98" s="11"/>
      <c r="N98" s="11"/>
      <c r="O98" s="11"/>
      <c r="P98" s="11"/>
      <c r="Q98" s="11"/>
      <c r="R98" s="11"/>
      <c r="S98" s="11"/>
      <c r="T98" s="11"/>
      <c r="U98" s="68"/>
      <c r="V98" s="11"/>
    </row>
    <row r="99" spans="1:22" s="18" customFormat="1">
      <c r="A99" s="11"/>
      <c r="B99" s="11"/>
      <c r="C99" s="28"/>
      <c r="D99" s="28"/>
      <c r="E99" s="91"/>
      <c r="F99" s="92"/>
      <c r="G99" s="92"/>
      <c r="L99" s="11"/>
      <c r="M99" s="11"/>
      <c r="N99" s="11"/>
      <c r="O99" s="11"/>
      <c r="P99" s="11"/>
      <c r="Q99" s="11"/>
      <c r="R99" s="11"/>
      <c r="S99" s="11"/>
      <c r="T99" s="11"/>
      <c r="U99" s="68"/>
      <c r="V99" s="11"/>
    </row>
    <row r="100" spans="1:22" s="18" customFormat="1">
      <c r="A100" s="11"/>
      <c r="B100" s="11"/>
      <c r="C100" s="28"/>
      <c r="D100" s="28"/>
      <c r="E100" s="91"/>
      <c r="F100" s="92"/>
      <c r="G100" s="92"/>
      <c r="L100" s="11"/>
      <c r="M100" s="11"/>
      <c r="N100" s="11"/>
      <c r="O100" s="11"/>
      <c r="P100" s="11"/>
      <c r="Q100" s="11"/>
      <c r="R100" s="11"/>
      <c r="S100" s="11"/>
      <c r="T100" s="11"/>
      <c r="U100" s="68"/>
      <c r="V100" s="11"/>
    </row>
    <row r="101" spans="1:22" s="18" customFormat="1">
      <c r="A101" s="11"/>
      <c r="B101" s="11"/>
      <c r="C101" s="28"/>
      <c r="D101" s="28"/>
      <c r="E101" s="91"/>
      <c r="F101" s="92"/>
      <c r="G101" s="92"/>
      <c r="L101" s="11"/>
      <c r="M101" s="11"/>
      <c r="N101" s="11"/>
      <c r="O101" s="11"/>
      <c r="P101" s="11"/>
      <c r="Q101" s="11"/>
      <c r="R101" s="11"/>
      <c r="S101" s="11"/>
      <c r="T101" s="11"/>
      <c r="U101" s="68"/>
      <c r="V101" s="11"/>
    </row>
    <row r="102" spans="1:22" s="18" customFormat="1">
      <c r="A102" s="11"/>
      <c r="B102" s="11"/>
      <c r="C102" s="28"/>
      <c r="D102" s="28"/>
      <c r="E102" s="91"/>
      <c r="F102" s="92"/>
      <c r="G102" s="92"/>
      <c r="L102" s="11"/>
      <c r="M102" s="11"/>
      <c r="N102" s="11"/>
      <c r="O102" s="11"/>
      <c r="P102" s="11"/>
      <c r="Q102" s="11"/>
      <c r="R102" s="11"/>
      <c r="S102" s="11"/>
      <c r="T102" s="11"/>
      <c r="U102" s="68"/>
      <c r="V102" s="11"/>
    </row>
    <row r="103" spans="1:22" s="18" customFormat="1">
      <c r="A103" s="11"/>
      <c r="B103" s="11"/>
      <c r="C103" s="28"/>
      <c r="D103" s="28"/>
      <c r="E103" s="91"/>
      <c r="F103" s="92"/>
      <c r="G103" s="92"/>
      <c r="L103" s="11"/>
      <c r="M103" s="11"/>
      <c r="N103" s="11"/>
      <c r="O103" s="11"/>
      <c r="P103" s="11"/>
      <c r="Q103" s="11"/>
      <c r="R103" s="11"/>
      <c r="S103" s="11"/>
      <c r="T103" s="11"/>
      <c r="U103" s="68"/>
      <c r="V103" s="11"/>
    </row>
    <row r="104" spans="1:22" s="18" customFormat="1">
      <c r="A104" s="11"/>
      <c r="B104" s="11"/>
      <c r="C104" s="28"/>
      <c r="D104" s="28"/>
      <c r="E104" s="91"/>
      <c r="F104" s="92"/>
      <c r="G104" s="92"/>
      <c r="L104" s="11"/>
      <c r="M104" s="11"/>
      <c r="N104" s="11"/>
      <c r="O104" s="11"/>
      <c r="P104" s="11"/>
      <c r="Q104" s="11"/>
      <c r="R104" s="11"/>
      <c r="S104" s="11"/>
      <c r="T104" s="11"/>
      <c r="U104" s="68"/>
      <c r="V104" s="11"/>
    </row>
    <row r="105" spans="1:22" s="18" customFormat="1">
      <c r="A105" s="11"/>
      <c r="B105" s="11"/>
      <c r="C105" s="28"/>
      <c r="D105" s="28"/>
      <c r="E105" s="91"/>
      <c r="F105" s="92"/>
      <c r="G105" s="92"/>
      <c r="L105" s="11"/>
      <c r="M105" s="11"/>
      <c r="N105" s="11"/>
      <c r="O105" s="11"/>
      <c r="P105" s="11"/>
      <c r="Q105" s="11"/>
      <c r="R105" s="11"/>
      <c r="S105" s="11"/>
      <c r="T105" s="11"/>
      <c r="U105" s="68"/>
      <c r="V105" s="11"/>
    </row>
    <row r="106" spans="1:22" s="18" customFormat="1">
      <c r="A106" s="11"/>
      <c r="B106" s="11"/>
      <c r="C106" s="28"/>
      <c r="D106" s="28"/>
      <c r="E106" s="91"/>
      <c r="F106" s="92"/>
      <c r="G106" s="92"/>
      <c r="L106" s="11"/>
      <c r="M106" s="11"/>
      <c r="N106" s="11"/>
      <c r="O106" s="11"/>
      <c r="P106" s="11"/>
      <c r="Q106" s="11"/>
      <c r="R106" s="11"/>
      <c r="S106" s="11"/>
      <c r="T106" s="11"/>
      <c r="U106" s="68"/>
      <c r="V106" s="11"/>
    </row>
    <row r="107" spans="1:22" s="18" customFormat="1">
      <c r="A107" s="11"/>
      <c r="B107" s="11"/>
      <c r="C107" s="28"/>
      <c r="D107" s="28"/>
      <c r="E107" s="91"/>
      <c r="F107" s="92"/>
      <c r="G107" s="92"/>
      <c r="L107" s="11"/>
      <c r="M107" s="11"/>
      <c r="N107" s="11"/>
      <c r="O107" s="11"/>
      <c r="P107" s="11"/>
      <c r="Q107" s="11"/>
      <c r="R107" s="11"/>
      <c r="S107" s="11"/>
      <c r="T107" s="11"/>
      <c r="U107" s="68"/>
      <c r="V107" s="11"/>
    </row>
    <row r="108" spans="1:22" s="18" customFormat="1">
      <c r="A108" s="11"/>
      <c r="B108" s="11"/>
      <c r="C108" s="28"/>
      <c r="D108" s="28"/>
      <c r="E108" s="91"/>
      <c r="F108" s="92"/>
      <c r="G108" s="92"/>
      <c r="L108" s="11"/>
      <c r="M108" s="11"/>
      <c r="N108" s="11"/>
      <c r="O108" s="11"/>
      <c r="P108" s="11"/>
      <c r="Q108" s="11"/>
      <c r="R108" s="11"/>
      <c r="S108" s="11"/>
      <c r="T108" s="11"/>
      <c r="U108" s="68"/>
      <c r="V108" s="11"/>
    </row>
    <row r="109" spans="1:22" s="18" customFormat="1">
      <c r="A109" s="11"/>
      <c r="B109" s="11"/>
      <c r="C109" s="28"/>
      <c r="D109" s="28"/>
      <c r="E109" s="91"/>
      <c r="F109" s="92"/>
      <c r="G109" s="92"/>
      <c r="L109" s="11"/>
      <c r="M109" s="11"/>
      <c r="N109" s="11"/>
      <c r="O109" s="11"/>
      <c r="P109" s="11"/>
      <c r="Q109" s="11"/>
      <c r="R109" s="11"/>
      <c r="S109" s="11"/>
      <c r="T109" s="11"/>
      <c r="U109" s="68"/>
      <c r="V109" s="11"/>
    </row>
    <row r="110" spans="1:22" s="18" customFormat="1">
      <c r="A110" s="11"/>
      <c r="B110" s="11"/>
      <c r="C110" s="28"/>
      <c r="D110" s="28"/>
      <c r="E110" s="91"/>
      <c r="F110" s="92"/>
      <c r="G110" s="92"/>
      <c r="L110" s="11"/>
      <c r="M110" s="11"/>
      <c r="N110" s="11"/>
      <c r="O110" s="11"/>
      <c r="P110" s="11"/>
      <c r="Q110" s="11"/>
      <c r="R110" s="11"/>
      <c r="S110" s="11"/>
      <c r="T110" s="11"/>
      <c r="U110" s="68"/>
      <c r="V110" s="11"/>
    </row>
    <row r="111" spans="1:22" s="18" customFormat="1">
      <c r="A111" s="11"/>
      <c r="B111" s="11"/>
      <c r="C111" s="28"/>
      <c r="D111" s="28"/>
      <c r="E111" s="91"/>
      <c r="F111" s="92"/>
      <c r="G111" s="92"/>
      <c r="L111" s="11"/>
      <c r="M111" s="11"/>
      <c r="N111" s="11"/>
      <c r="O111" s="11"/>
      <c r="P111" s="11"/>
      <c r="Q111" s="11"/>
      <c r="R111" s="11"/>
      <c r="S111" s="11"/>
      <c r="T111" s="11"/>
      <c r="U111" s="68"/>
      <c r="V111" s="11"/>
    </row>
    <row r="112" spans="1:22" s="18" customFormat="1">
      <c r="A112" s="11"/>
      <c r="B112" s="11"/>
      <c r="C112" s="28"/>
      <c r="D112" s="28"/>
      <c r="E112" s="91"/>
      <c r="F112" s="92"/>
      <c r="G112" s="92"/>
      <c r="L112" s="11"/>
      <c r="M112" s="11"/>
      <c r="N112" s="11"/>
      <c r="O112" s="11"/>
      <c r="P112" s="11"/>
      <c r="Q112" s="11"/>
      <c r="R112" s="11"/>
      <c r="S112" s="11"/>
      <c r="T112" s="11"/>
      <c r="U112" s="68"/>
      <c r="V112" s="11"/>
    </row>
    <row r="113" spans="1:22" s="18" customFormat="1">
      <c r="A113" s="11"/>
      <c r="B113" s="11"/>
      <c r="C113" s="28"/>
      <c r="D113" s="28"/>
      <c r="E113" s="91"/>
      <c r="F113" s="92"/>
      <c r="G113" s="92"/>
      <c r="L113" s="11"/>
      <c r="M113" s="11"/>
      <c r="N113" s="11"/>
      <c r="O113" s="11"/>
      <c r="P113" s="11"/>
      <c r="Q113" s="11"/>
      <c r="R113" s="11"/>
      <c r="S113" s="11"/>
      <c r="T113" s="11"/>
      <c r="U113" s="68"/>
      <c r="V113" s="11"/>
    </row>
    <row r="114" spans="1:22" s="18" customFormat="1">
      <c r="A114" s="11"/>
      <c r="B114" s="11"/>
      <c r="C114" s="28"/>
      <c r="D114" s="28"/>
      <c r="E114" s="91"/>
      <c r="F114" s="92"/>
      <c r="G114" s="92"/>
      <c r="L114" s="11"/>
      <c r="M114" s="11"/>
      <c r="N114" s="11"/>
      <c r="O114" s="11"/>
      <c r="P114" s="11"/>
      <c r="Q114" s="11"/>
      <c r="R114" s="11"/>
      <c r="S114" s="11"/>
      <c r="T114" s="11"/>
      <c r="U114" s="68"/>
      <c r="V114" s="11"/>
    </row>
    <row r="115" spans="1:22" s="18" customFormat="1">
      <c r="A115" s="11"/>
      <c r="B115" s="11"/>
      <c r="C115" s="28"/>
      <c r="D115" s="28"/>
      <c r="E115" s="91"/>
      <c r="F115" s="92"/>
      <c r="G115" s="92"/>
      <c r="L115" s="11"/>
      <c r="M115" s="11"/>
      <c r="N115" s="11"/>
      <c r="O115" s="11"/>
      <c r="P115" s="11"/>
      <c r="Q115" s="11"/>
      <c r="R115" s="11"/>
      <c r="S115" s="11"/>
      <c r="T115" s="11"/>
      <c r="U115" s="68"/>
      <c r="V115" s="11"/>
    </row>
    <row r="116" spans="1:22" s="18" customFormat="1">
      <c r="A116" s="11"/>
      <c r="B116" s="11"/>
      <c r="C116" s="28"/>
      <c r="D116" s="28"/>
      <c r="E116" s="91"/>
      <c r="F116" s="92"/>
      <c r="G116" s="92"/>
      <c r="L116" s="11"/>
      <c r="M116" s="11"/>
      <c r="N116" s="11"/>
      <c r="O116" s="11"/>
      <c r="P116" s="11"/>
      <c r="Q116" s="11"/>
      <c r="R116" s="11"/>
      <c r="S116" s="11"/>
      <c r="T116" s="11"/>
      <c r="U116" s="68"/>
      <c r="V116" s="11"/>
    </row>
    <row r="117" spans="1:22" s="18" customFormat="1">
      <c r="A117" s="11"/>
      <c r="B117" s="11"/>
      <c r="C117" s="28"/>
      <c r="D117" s="28"/>
      <c r="E117" s="91"/>
      <c r="F117" s="92"/>
      <c r="G117" s="92"/>
      <c r="L117" s="11"/>
      <c r="M117" s="11"/>
      <c r="N117" s="11"/>
      <c r="O117" s="11"/>
      <c r="P117" s="11"/>
      <c r="Q117" s="11"/>
      <c r="R117" s="11"/>
      <c r="S117" s="11"/>
      <c r="T117" s="11"/>
      <c r="U117" s="68"/>
      <c r="V117" s="11"/>
    </row>
    <row r="118" spans="1:22" s="18" customFormat="1">
      <c r="A118" s="11"/>
      <c r="B118" s="11"/>
      <c r="C118" s="28"/>
      <c r="D118" s="28"/>
      <c r="E118" s="91"/>
      <c r="F118" s="92"/>
      <c r="G118" s="92"/>
      <c r="L118" s="11"/>
      <c r="M118" s="11"/>
      <c r="N118" s="11"/>
      <c r="O118" s="11"/>
      <c r="P118" s="11"/>
      <c r="Q118" s="11"/>
      <c r="R118" s="11"/>
      <c r="S118" s="11"/>
      <c r="T118" s="11"/>
      <c r="U118" s="68"/>
      <c r="V118" s="11"/>
    </row>
    <row r="119" spans="1:22" s="18" customFormat="1">
      <c r="A119" s="11"/>
      <c r="B119" s="11"/>
      <c r="C119" s="28"/>
      <c r="D119" s="28"/>
      <c r="E119" s="91"/>
      <c r="F119" s="92"/>
      <c r="G119" s="92"/>
      <c r="L119" s="11"/>
      <c r="M119" s="11"/>
      <c r="N119" s="11"/>
      <c r="O119" s="11"/>
      <c r="P119" s="11"/>
      <c r="Q119" s="11"/>
      <c r="R119" s="11"/>
      <c r="S119" s="11"/>
      <c r="T119" s="11"/>
      <c r="U119" s="68"/>
      <c r="V119" s="11"/>
    </row>
    <row r="120" spans="1:22" s="18" customFormat="1">
      <c r="A120" s="11"/>
      <c r="B120" s="11"/>
      <c r="C120" s="28"/>
      <c r="D120" s="28"/>
      <c r="E120" s="91"/>
      <c r="F120" s="92"/>
      <c r="G120" s="92"/>
      <c r="L120" s="11"/>
      <c r="M120" s="11"/>
      <c r="N120" s="11"/>
      <c r="O120" s="11"/>
      <c r="P120" s="11"/>
      <c r="Q120" s="11"/>
      <c r="R120" s="11"/>
      <c r="S120" s="11"/>
      <c r="T120" s="11"/>
      <c r="U120" s="68"/>
      <c r="V120" s="11"/>
    </row>
    <row r="121" spans="1:22" s="18" customFormat="1">
      <c r="A121" s="11"/>
      <c r="B121" s="11"/>
      <c r="C121" s="28"/>
      <c r="D121" s="28"/>
      <c r="E121" s="91"/>
      <c r="F121" s="92"/>
      <c r="G121" s="92"/>
      <c r="L121" s="11"/>
      <c r="M121" s="11"/>
      <c r="N121" s="11"/>
      <c r="O121" s="11"/>
      <c r="P121" s="11"/>
      <c r="Q121" s="11"/>
      <c r="R121" s="11"/>
      <c r="S121" s="11"/>
      <c r="T121" s="11"/>
      <c r="U121" s="68"/>
      <c r="V121" s="11"/>
    </row>
    <row r="122" spans="1:22" s="18" customFormat="1">
      <c r="A122" s="11"/>
      <c r="B122" s="11"/>
      <c r="C122" s="28"/>
      <c r="D122" s="28"/>
      <c r="E122" s="91"/>
      <c r="F122" s="92"/>
      <c r="G122" s="92"/>
      <c r="L122" s="11"/>
      <c r="M122" s="11"/>
      <c r="N122" s="11"/>
      <c r="O122" s="11"/>
      <c r="P122" s="11"/>
      <c r="Q122" s="11"/>
      <c r="R122" s="11"/>
      <c r="S122" s="11"/>
      <c r="T122" s="11"/>
      <c r="U122" s="68"/>
      <c r="V122" s="11"/>
    </row>
    <row r="123" spans="1:22" s="18" customFormat="1">
      <c r="A123" s="11"/>
      <c r="B123" s="11"/>
      <c r="C123" s="28"/>
      <c r="D123" s="28"/>
      <c r="E123" s="91"/>
      <c r="F123" s="92"/>
      <c r="G123" s="92"/>
      <c r="L123" s="11"/>
      <c r="M123" s="11"/>
      <c r="N123" s="11"/>
      <c r="O123" s="11"/>
      <c r="P123" s="11"/>
      <c r="Q123" s="11"/>
      <c r="R123" s="11"/>
      <c r="S123" s="11"/>
      <c r="T123" s="11"/>
      <c r="U123" s="68"/>
      <c r="V123" s="11"/>
    </row>
    <row r="124" spans="1:22" s="18" customFormat="1">
      <c r="A124" s="11"/>
      <c r="B124" s="11"/>
      <c r="C124" s="28"/>
      <c r="D124" s="28"/>
      <c r="E124" s="91"/>
      <c r="F124" s="92"/>
      <c r="G124" s="92"/>
      <c r="L124" s="11"/>
      <c r="M124" s="11"/>
      <c r="N124" s="11"/>
      <c r="O124" s="11"/>
      <c r="P124" s="11"/>
      <c r="Q124" s="11"/>
      <c r="R124" s="11"/>
      <c r="S124" s="11"/>
      <c r="T124" s="11"/>
      <c r="U124" s="68"/>
      <c r="V124" s="11"/>
    </row>
    <row r="125" spans="1:22" s="18" customFormat="1">
      <c r="A125" s="11"/>
      <c r="B125" s="11"/>
      <c r="C125" s="28"/>
      <c r="D125" s="28"/>
      <c r="E125" s="91"/>
      <c r="F125" s="92"/>
      <c r="G125" s="92"/>
      <c r="L125" s="11"/>
      <c r="M125" s="11"/>
      <c r="N125" s="11"/>
      <c r="O125" s="11"/>
      <c r="P125" s="11"/>
      <c r="Q125" s="11"/>
      <c r="R125" s="11"/>
      <c r="S125" s="11"/>
      <c r="T125" s="11"/>
      <c r="U125" s="68"/>
      <c r="V125" s="11"/>
    </row>
    <row r="126" spans="1:22" s="18" customFormat="1">
      <c r="A126" s="11"/>
      <c r="B126" s="11"/>
      <c r="C126" s="28"/>
      <c r="D126" s="28"/>
      <c r="E126" s="91"/>
      <c r="F126" s="92"/>
      <c r="G126" s="92"/>
      <c r="L126" s="11"/>
      <c r="M126" s="11"/>
      <c r="N126" s="11"/>
      <c r="O126" s="11"/>
      <c r="P126" s="11"/>
      <c r="Q126" s="11"/>
      <c r="R126" s="11"/>
      <c r="S126" s="11"/>
      <c r="T126" s="11"/>
      <c r="U126" s="68"/>
      <c r="V126" s="11"/>
    </row>
    <row r="127" spans="1:22" s="18" customFormat="1">
      <c r="A127" s="11"/>
      <c r="B127" s="11"/>
      <c r="C127" s="28"/>
      <c r="D127" s="28"/>
      <c r="E127" s="91"/>
      <c r="F127" s="92"/>
      <c r="G127" s="92"/>
      <c r="L127" s="11"/>
      <c r="M127" s="11"/>
      <c r="N127" s="11"/>
      <c r="O127" s="11"/>
      <c r="P127" s="11"/>
      <c r="Q127" s="11"/>
      <c r="R127" s="11"/>
      <c r="S127" s="11"/>
      <c r="T127" s="11"/>
      <c r="U127" s="68"/>
      <c r="V127" s="11"/>
    </row>
    <row r="128" spans="1:22" s="18" customFormat="1">
      <c r="A128" s="11"/>
      <c r="B128" s="11"/>
      <c r="C128" s="28"/>
      <c r="D128" s="28"/>
      <c r="E128" s="91"/>
      <c r="F128" s="92"/>
      <c r="G128" s="92"/>
      <c r="L128" s="11"/>
      <c r="M128" s="11"/>
      <c r="N128" s="11"/>
      <c r="O128" s="11"/>
      <c r="P128" s="11"/>
      <c r="Q128" s="11"/>
      <c r="R128" s="11"/>
      <c r="S128" s="11"/>
      <c r="T128" s="11"/>
      <c r="U128" s="68"/>
      <c r="V128" s="11"/>
    </row>
    <row r="129" spans="1:22" s="18" customFormat="1">
      <c r="A129" s="11"/>
      <c r="B129" s="11"/>
      <c r="C129" s="28"/>
      <c r="D129" s="28"/>
      <c r="E129" s="91"/>
      <c r="F129" s="92"/>
      <c r="G129" s="92"/>
      <c r="L129" s="11"/>
      <c r="M129" s="11"/>
      <c r="N129" s="11"/>
      <c r="O129" s="11"/>
      <c r="P129" s="11"/>
      <c r="Q129" s="11"/>
      <c r="R129" s="11"/>
      <c r="S129" s="11"/>
      <c r="T129" s="11"/>
      <c r="U129" s="68"/>
      <c r="V129" s="11"/>
    </row>
    <row r="130" spans="1:22" s="18" customFormat="1">
      <c r="A130" s="11"/>
      <c r="B130" s="11"/>
      <c r="C130" s="28"/>
      <c r="D130" s="28"/>
      <c r="E130" s="91"/>
      <c r="F130" s="92"/>
      <c r="G130" s="92"/>
      <c r="L130" s="11"/>
      <c r="M130" s="11"/>
      <c r="N130" s="11"/>
      <c r="O130" s="11"/>
      <c r="P130" s="11"/>
      <c r="Q130" s="11"/>
      <c r="R130" s="11"/>
      <c r="S130" s="11"/>
      <c r="T130" s="11"/>
      <c r="U130" s="68"/>
      <c r="V130" s="11"/>
    </row>
    <row r="131" spans="1:22" s="18" customFormat="1">
      <c r="A131" s="11"/>
      <c r="B131" s="11"/>
      <c r="C131" s="28"/>
      <c r="D131" s="28"/>
      <c r="E131" s="91"/>
      <c r="F131" s="92"/>
      <c r="G131" s="92"/>
      <c r="L131" s="11"/>
      <c r="M131" s="11"/>
      <c r="N131" s="11"/>
      <c r="O131" s="11"/>
      <c r="P131" s="11"/>
      <c r="Q131" s="11"/>
      <c r="R131" s="11"/>
      <c r="S131" s="11"/>
      <c r="T131" s="11"/>
      <c r="U131" s="68"/>
      <c r="V131" s="11"/>
    </row>
    <row r="132" spans="1:22" s="18" customFormat="1">
      <c r="A132" s="11"/>
      <c r="B132" s="11"/>
      <c r="C132" s="28"/>
      <c r="D132" s="28"/>
      <c r="E132" s="91"/>
      <c r="F132" s="92"/>
      <c r="G132" s="92"/>
      <c r="L132" s="11"/>
      <c r="M132" s="11"/>
      <c r="N132" s="11"/>
      <c r="O132" s="11"/>
      <c r="P132" s="11"/>
      <c r="Q132" s="11"/>
      <c r="R132" s="11"/>
      <c r="S132" s="11"/>
      <c r="T132" s="11"/>
      <c r="U132" s="68"/>
      <c r="V132" s="11"/>
    </row>
    <row r="133" spans="1:22" s="18" customFormat="1">
      <c r="A133" s="11"/>
      <c r="B133" s="11"/>
      <c r="C133" s="28"/>
      <c r="D133" s="28"/>
      <c r="E133" s="91"/>
      <c r="F133" s="92"/>
      <c r="G133" s="92"/>
      <c r="L133" s="11"/>
      <c r="M133" s="11"/>
      <c r="N133" s="11"/>
      <c r="O133" s="11"/>
      <c r="P133" s="11"/>
      <c r="Q133" s="11"/>
      <c r="R133" s="11"/>
      <c r="S133" s="11"/>
      <c r="T133" s="11"/>
      <c r="U133" s="68"/>
      <c r="V133" s="11"/>
    </row>
    <row r="134" spans="1:22" s="18" customFormat="1">
      <c r="A134" s="11"/>
      <c r="B134" s="11"/>
      <c r="C134" s="28"/>
      <c r="D134" s="28"/>
      <c r="E134" s="91"/>
      <c r="F134" s="92"/>
      <c r="G134" s="92"/>
      <c r="L134" s="11"/>
      <c r="M134" s="11"/>
      <c r="N134" s="11"/>
      <c r="O134" s="11"/>
      <c r="P134" s="11"/>
      <c r="Q134" s="11"/>
      <c r="R134" s="11"/>
      <c r="S134" s="11"/>
      <c r="T134" s="11"/>
      <c r="U134" s="68"/>
      <c r="V134" s="11"/>
    </row>
    <row r="135" spans="1:22" s="18" customFormat="1">
      <c r="A135" s="11"/>
      <c r="B135" s="11"/>
      <c r="C135" s="28"/>
      <c r="D135" s="28"/>
      <c r="E135" s="91"/>
      <c r="F135" s="92"/>
      <c r="G135" s="92"/>
      <c r="L135" s="11"/>
      <c r="M135" s="11"/>
      <c r="N135" s="11"/>
      <c r="O135" s="11"/>
      <c r="P135" s="11"/>
      <c r="Q135" s="11"/>
      <c r="R135" s="11"/>
      <c r="S135" s="11"/>
      <c r="T135" s="11"/>
      <c r="U135" s="68"/>
      <c r="V135" s="11"/>
    </row>
    <row r="136" spans="1:22" s="18" customFormat="1">
      <c r="A136" s="11"/>
      <c r="B136" s="11"/>
      <c r="C136" s="28"/>
      <c r="D136" s="28"/>
      <c r="E136" s="91"/>
      <c r="F136" s="92"/>
      <c r="G136" s="92"/>
      <c r="L136" s="11"/>
      <c r="M136" s="11"/>
      <c r="N136" s="11"/>
      <c r="O136" s="11"/>
      <c r="P136" s="11"/>
      <c r="Q136" s="11"/>
      <c r="R136" s="11"/>
      <c r="S136" s="11"/>
      <c r="T136" s="11"/>
      <c r="U136" s="68"/>
      <c r="V136" s="11"/>
    </row>
    <row r="137" spans="1:22" s="18" customFormat="1">
      <c r="A137" s="11"/>
      <c r="B137" s="11"/>
      <c r="C137" s="28"/>
      <c r="D137" s="28"/>
      <c r="E137" s="91"/>
      <c r="F137" s="92"/>
      <c r="G137" s="92"/>
      <c r="L137" s="11"/>
      <c r="M137" s="11"/>
      <c r="N137" s="11"/>
      <c r="O137" s="11"/>
      <c r="P137" s="11"/>
      <c r="Q137" s="11"/>
      <c r="R137" s="11"/>
      <c r="S137" s="11"/>
      <c r="T137" s="11"/>
      <c r="U137" s="68"/>
      <c r="V137" s="11"/>
    </row>
    <row r="138" spans="1:22" s="18" customFormat="1">
      <c r="A138" s="11"/>
      <c r="B138" s="11"/>
      <c r="C138" s="28"/>
      <c r="D138" s="28"/>
      <c r="E138" s="91"/>
      <c r="F138" s="92"/>
      <c r="G138" s="92"/>
      <c r="L138" s="11"/>
      <c r="M138" s="11"/>
      <c r="N138" s="11"/>
      <c r="O138" s="11"/>
      <c r="P138" s="11"/>
      <c r="Q138" s="11"/>
      <c r="R138" s="11"/>
      <c r="S138" s="11"/>
      <c r="T138" s="11"/>
      <c r="U138" s="68"/>
      <c r="V138" s="11"/>
    </row>
    <row r="139" spans="1:22" s="18" customFormat="1">
      <c r="A139" s="11"/>
      <c r="B139" s="11"/>
      <c r="C139" s="28"/>
      <c r="D139" s="28"/>
      <c r="E139" s="91"/>
      <c r="F139" s="92"/>
      <c r="G139" s="92"/>
      <c r="L139" s="11"/>
      <c r="M139" s="11"/>
      <c r="N139" s="11"/>
      <c r="O139" s="11"/>
      <c r="P139" s="11"/>
      <c r="Q139" s="11"/>
      <c r="R139" s="11"/>
      <c r="S139" s="11"/>
      <c r="T139" s="11"/>
      <c r="U139" s="68"/>
      <c r="V139" s="11"/>
    </row>
    <row r="140" spans="1:22" s="18" customFormat="1">
      <c r="A140" s="11"/>
      <c r="B140" s="11"/>
      <c r="C140" s="28"/>
      <c r="D140" s="28"/>
      <c r="E140" s="91"/>
      <c r="F140" s="92"/>
      <c r="G140" s="92"/>
      <c r="L140" s="11"/>
      <c r="M140" s="11"/>
      <c r="N140" s="11"/>
      <c r="O140" s="11"/>
      <c r="P140" s="11"/>
      <c r="Q140" s="11"/>
      <c r="R140" s="11"/>
      <c r="S140" s="11"/>
      <c r="T140" s="11"/>
      <c r="U140" s="68"/>
      <c r="V140" s="11"/>
    </row>
    <row r="141" spans="1:22" s="18" customFormat="1">
      <c r="A141" s="11"/>
      <c r="B141" s="11"/>
      <c r="C141" s="28"/>
      <c r="D141" s="28"/>
      <c r="E141" s="91"/>
      <c r="F141" s="92"/>
      <c r="G141" s="92"/>
      <c r="L141" s="11"/>
      <c r="M141" s="11"/>
      <c r="N141" s="11"/>
      <c r="O141" s="11"/>
      <c r="P141" s="11"/>
      <c r="Q141" s="11"/>
      <c r="R141" s="11"/>
      <c r="S141" s="11"/>
      <c r="T141" s="11"/>
      <c r="U141" s="68"/>
      <c r="V141" s="11"/>
    </row>
    <row r="142" spans="1:22" s="18" customFormat="1">
      <c r="A142" s="11"/>
      <c r="B142" s="11"/>
      <c r="C142" s="28"/>
      <c r="D142" s="28"/>
      <c r="E142" s="91"/>
      <c r="F142" s="92"/>
      <c r="G142" s="92"/>
      <c r="L142" s="11"/>
      <c r="M142" s="11"/>
      <c r="N142" s="11"/>
      <c r="O142" s="11"/>
      <c r="P142" s="11"/>
      <c r="Q142" s="11"/>
      <c r="R142" s="11"/>
      <c r="S142" s="11"/>
      <c r="T142" s="11"/>
      <c r="U142" s="68"/>
      <c r="V142" s="11"/>
    </row>
    <row r="143" spans="1:22" s="18" customFormat="1">
      <c r="A143" s="11"/>
      <c r="B143" s="11"/>
      <c r="C143" s="28"/>
      <c r="D143" s="28"/>
      <c r="E143" s="91"/>
      <c r="F143" s="92"/>
      <c r="G143" s="92"/>
      <c r="L143" s="11"/>
      <c r="M143" s="11"/>
      <c r="N143" s="11"/>
      <c r="O143" s="11"/>
      <c r="P143" s="11"/>
      <c r="Q143" s="11"/>
      <c r="R143" s="11"/>
      <c r="S143" s="11"/>
      <c r="T143" s="11"/>
      <c r="U143" s="68"/>
      <c r="V143" s="11"/>
    </row>
    <row r="144" spans="1:22" s="18" customFormat="1">
      <c r="A144" s="11"/>
      <c r="B144" s="11"/>
      <c r="C144" s="28"/>
      <c r="D144" s="28"/>
      <c r="E144" s="91"/>
      <c r="F144" s="92"/>
      <c r="G144" s="92"/>
      <c r="L144" s="11"/>
      <c r="M144" s="11"/>
      <c r="N144" s="11"/>
      <c r="O144" s="11"/>
      <c r="P144" s="11"/>
      <c r="Q144" s="11"/>
      <c r="R144" s="11"/>
      <c r="S144" s="11"/>
      <c r="T144" s="11"/>
      <c r="U144" s="68"/>
      <c r="V144" s="11"/>
    </row>
    <row r="145" spans="1:22" s="18" customFormat="1">
      <c r="A145" s="11"/>
      <c r="B145" s="11"/>
      <c r="C145" s="28"/>
      <c r="D145" s="28"/>
      <c r="E145" s="91"/>
      <c r="F145" s="92"/>
      <c r="G145" s="92"/>
      <c r="L145" s="11"/>
      <c r="M145" s="11"/>
      <c r="N145" s="11"/>
      <c r="O145" s="11"/>
      <c r="P145" s="11"/>
      <c r="Q145" s="11"/>
      <c r="R145" s="11"/>
      <c r="S145" s="11"/>
      <c r="T145" s="11"/>
      <c r="U145" s="68"/>
      <c r="V145" s="11"/>
    </row>
    <row r="146" spans="1:22" s="18" customFormat="1">
      <c r="A146" s="11"/>
      <c r="B146" s="11"/>
      <c r="C146" s="28"/>
      <c r="D146" s="28"/>
      <c r="E146" s="91"/>
      <c r="F146" s="92"/>
      <c r="G146" s="92"/>
      <c r="L146" s="11"/>
      <c r="M146" s="11"/>
      <c r="N146" s="11"/>
      <c r="O146" s="11"/>
      <c r="P146" s="11"/>
      <c r="Q146" s="11"/>
      <c r="R146" s="11"/>
      <c r="S146" s="11"/>
      <c r="T146" s="11"/>
      <c r="U146" s="68"/>
      <c r="V146" s="11"/>
    </row>
    <row r="147" spans="1:22" s="18" customFormat="1">
      <c r="A147" s="11"/>
      <c r="B147" s="11"/>
      <c r="C147" s="28"/>
      <c r="D147" s="28"/>
      <c r="E147" s="91"/>
      <c r="F147" s="92"/>
      <c r="G147" s="92"/>
      <c r="L147" s="11"/>
      <c r="M147" s="11"/>
      <c r="N147" s="11"/>
      <c r="O147" s="11"/>
      <c r="P147" s="11"/>
      <c r="Q147" s="11"/>
      <c r="R147" s="11"/>
      <c r="S147" s="11"/>
      <c r="T147" s="11"/>
      <c r="U147" s="68"/>
      <c r="V147" s="11"/>
    </row>
    <row r="148" spans="1:22" s="18" customFormat="1">
      <c r="A148" s="11"/>
      <c r="B148" s="11"/>
      <c r="C148" s="28"/>
      <c r="D148" s="28"/>
      <c r="E148" s="91"/>
      <c r="F148" s="92"/>
      <c r="G148" s="92"/>
      <c r="L148" s="11"/>
      <c r="M148" s="11"/>
      <c r="N148" s="11"/>
      <c r="O148" s="11"/>
      <c r="P148" s="11"/>
      <c r="Q148" s="11"/>
      <c r="R148" s="11"/>
      <c r="S148" s="11"/>
      <c r="T148" s="11"/>
      <c r="U148" s="68"/>
      <c r="V148" s="11"/>
    </row>
    <row r="149" spans="1:22" s="18" customFormat="1">
      <c r="A149" s="11"/>
      <c r="B149" s="11"/>
      <c r="C149" s="28"/>
      <c r="D149" s="28"/>
      <c r="E149" s="91"/>
      <c r="F149" s="92"/>
      <c r="G149" s="92"/>
      <c r="L149" s="11"/>
      <c r="M149" s="11"/>
      <c r="N149" s="11"/>
      <c r="O149" s="11"/>
      <c r="P149" s="11"/>
      <c r="Q149" s="11"/>
      <c r="R149" s="11"/>
      <c r="S149" s="11"/>
      <c r="T149" s="11"/>
      <c r="U149" s="68"/>
      <c r="V149" s="11"/>
    </row>
    <row r="150" spans="1:22" s="18" customFormat="1">
      <c r="A150" s="11"/>
      <c r="B150" s="11"/>
      <c r="C150" s="28"/>
      <c r="D150" s="28"/>
      <c r="E150" s="91"/>
      <c r="F150" s="92"/>
      <c r="G150" s="92"/>
      <c r="L150" s="11"/>
      <c r="M150" s="11"/>
      <c r="N150" s="11"/>
      <c r="O150" s="11"/>
      <c r="P150" s="11"/>
      <c r="Q150" s="11"/>
      <c r="R150" s="11"/>
      <c r="S150" s="11"/>
      <c r="T150" s="11"/>
      <c r="U150" s="68"/>
      <c r="V150" s="11"/>
    </row>
    <row r="151" spans="1:22" s="18" customFormat="1">
      <c r="A151" s="11"/>
      <c r="B151" s="11"/>
      <c r="C151" s="28"/>
      <c r="D151" s="28"/>
      <c r="E151" s="91"/>
      <c r="F151" s="92"/>
      <c r="G151" s="92"/>
      <c r="L151" s="11"/>
      <c r="M151" s="11"/>
      <c r="N151" s="11"/>
      <c r="O151" s="11"/>
      <c r="P151" s="11"/>
      <c r="Q151" s="11"/>
      <c r="R151" s="11"/>
      <c r="S151" s="11"/>
      <c r="T151" s="11"/>
      <c r="U151" s="68"/>
      <c r="V151" s="11"/>
    </row>
    <row r="152" spans="1:22" s="18" customFormat="1">
      <c r="A152" s="11"/>
      <c r="B152" s="11"/>
      <c r="C152" s="28"/>
      <c r="D152" s="28"/>
      <c r="E152" s="91"/>
      <c r="F152" s="92"/>
      <c r="G152" s="92"/>
      <c r="L152" s="11"/>
      <c r="M152" s="11"/>
      <c r="N152" s="11"/>
      <c r="O152" s="11"/>
      <c r="P152" s="11"/>
      <c r="Q152" s="11"/>
      <c r="R152" s="11"/>
      <c r="S152" s="11"/>
      <c r="T152" s="11"/>
      <c r="U152" s="68"/>
      <c r="V152" s="11"/>
    </row>
    <row r="153" spans="1:22" s="18" customFormat="1">
      <c r="A153" s="11"/>
      <c r="B153" s="11"/>
      <c r="C153" s="28"/>
      <c r="D153" s="28"/>
      <c r="E153" s="91"/>
      <c r="F153" s="92"/>
      <c r="G153" s="92"/>
      <c r="L153" s="11"/>
      <c r="M153" s="11"/>
      <c r="N153" s="11"/>
      <c r="O153" s="11"/>
      <c r="P153" s="11"/>
      <c r="Q153" s="11"/>
      <c r="R153" s="11"/>
      <c r="S153" s="11"/>
      <c r="T153" s="11"/>
      <c r="U153" s="68"/>
      <c r="V153" s="11"/>
    </row>
    <row r="154" spans="1:22" s="18" customFormat="1">
      <c r="A154" s="11"/>
      <c r="B154" s="11"/>
      <c r="C154" s="28"/>
      <c r="D154" s="28"/>
      <c r="E154" s="91"/>
      <c r="F154" s="92"/>
      <c r="G154" s="92"/>
      <c r="L154" s="11"/>
      <c r="M154" s="11"/>
      <c r="N154" s="11"/>
      <c r="O154" s="11"/>
      <c r="P154" s="11"/>
      <c r="Q154" s="11"/>
      <c r="R154" s="11"/>
      <c r="S154" s="11"/>
      <c r="T154" s="11"/>
      <c r="U154" s="68"/>
      <c r="V154" s="11"/>
    </row>
    <row r="155" spans="1:22" s="18" customFormat="1">
      <c r="A155" s="11"/>
      <c r="B155" s="11"/>
      <c r="C155" s="28"/>
      <c r="D155" s="28"/>
      <c r="E155" s="91"/>
      <c r="F155" s="92"/>
      <c r="G155" s="92"/>
      <c r="L155" s="11"/>
      <c r="M155" s="11"/>
      <c r="N155" s="11"/>
      <c r="O155" s="11"/>
      <c r="P155" s="11"/>
      <c r="Q155" s="11"/>
      <c r="R155" s="11"/>
      <c r="S155" s="11"/>
      <c r="T155" s="11"/>
      <c r="U155" s="68"/>
      <c r="V155" s="11"/>
    </row>
    <row r="156" spans="1:22" s="18" customFormat="1">
      <c r="A156" s="11"/>
      <c r="B156" s="11"/>
      <c r="C156" s="28"/>
      <c r="D156" s="28"/>
      <c r="E156" s="91"/>
      <c r="F156" s="92"/>
      <c r="G156" s="92"/>
      <c r="L156" s="11"/>
      <c r="M156" s="11"/>
      <c r="N156" s="11"/>
      <c r="O156" s="11"/>
      <c r="P156" s="11"/>
      <c r="Q156" s="11"/>
      <c r="R156" s="11"/>
      <c r="S156" s="11"/>
      <c r="T156" s="11"/>
      <c r="U156" s="68"/>
      <c r="V156" s="11"/>
    </row>
    <row r="157" spans="1:22" s="18" customFormat="1">
      <c r="A157" s="11"/>
      <c r="B157" s="11"/>
      <c r="C157" s="28"/>
      <c r="D157" s="28"/>
      <c r="E157" s="91"/>
      <c r="F157" s="92"/>
      <c r="G157" s="92"/>
      <c r="L157" s="11"/>
      <c r="M157" s="11"/>
      <c r="N157" s="11"/>
      <c r="O157" s="11"/>
      <c r="P157" s="11"/>
      <c r="Q157" s="11"/>
      <c r="R157" s="11"/>
      <c r="S157" s="11"/>
      <c r="T157" s="11"/>
      <c r="U157" s="68"/>
      <c r="V157" s="11"/>
    </row>
    <row r="158" spans="1:22" s="18" customFormat="1">
      <c r="A158" s="11"/>
      <c r="B158" s="11"/>
      <c r="C158" s="28"/>
      <c r="D158" s="28"/>
      <c r="E158" s="91"/>
      <c r="F158" s="92"/>
      <c r="G158" s="92"/>
      <c r="L158" s="11"/>
      <c r="M158" s="11"/>
      <c r="N158" s="11"/>
      <c r="O158" s="11"/>
      <c r="P158" s="11"/>
      <c r="Q158" s="11"/>
      <c r="R158" s="11"/>
      <c r="S158" s="11"/>
      <c r="T158" s="11"/>
      <c r="U158" s="68"/>
      <c r="V158" s="11"/>
    </row>
    <row r="159" spans="1:22" s="18" customFormat="1">
      <c r="A159" s="11"/>
      <c r="B159" s="11"/>
      <c r="C159" s="28"/>
      <c r="D159" s="28"/>
      <c r="E159" s="91"/>
      <c r="F159" s="92"/>
      <c r="G159" s="92"/>
      <c r="L159" s="11"/>
      <c r="M159" s="11"/>
      <c r="N159" s="11"/>
      <c r="O159" s="11"/>
      <c r="P159" s="11"/>
      <c r="Q159" s="11"/>
      <c r="R159" s="11"/>
      <c r="S159" s="11"/>
      <c r="T159" s="11"/>
      <c r="U159" s="68"/>
      <c r="V159" s="11"/>
    </row>
    <row r="160" spans="1:22" s="18" customFormat="1">
      <c r="A160" s="11"/>
      <c r="B160" s="11"/>
      <c r="C160" s="28"/>
      <c r="D160" s="28"/>
      <c r="E160" s="91"/>
      <c r="F160" s="92"/>
      <c r="G160" s="92"/>
      <c r="L160" s="11"/>
      <c r="M160" s="11"/>
      <c r="N160" s="11"/>
      <c r="O160" s="11"/>
      <c r="P160" s="11"/>
      <c r="Q160" s="11"/>
      <c r="R160" s="11"/>
      <c r="S160" s="11"/>
      <c r="T160" s="11"/>
      <c r="U160" s="68"/>
      <c r="V160" s="11"/>
    </row>
    <row r="161" spans="1:22" s="18" customFormat="1">
      <c r="A161" s="11"/>
      <c r="B161" s="11"/>
      <c r="C161" s="28"/>
      <c r="D161" s="28"/>
      <c r="E161" s="91"/>
      <c r="F161" s="92"/>
      <c r="G161" s="92"/>
      <c r="L161" s="11"/>
      <c r="M161" s="11"/>
      <c r="N161" s="11"/>
      <c r="O161" s="11"/>
      <c r="P161" s="11"/>
      <c r="Q161" s="11"/>
      <c r="R161" s="11"/>
      <c r="S161" s="11"/>
      <c r="T161" s="11"/>
      <c r="U161" s="68"/>
      <c r="V161" s="11"/>
    </row>
    <row r="162" spans="1:22" s="18" customFormat="1">
      <c r="A162" s="11"/>
      <c r="B162" s="11"/>
      <c r="C162" s="28"/>
      <c r="D162" s="28"/>
      <c r="E162" s="91"/>
      <c r="F162" s="92"/>
      <c r="G162" s="92"/>
      <c r="L162" s="11"/>
      <c r="M162" s="11"/>
      <c r="N162" s="11"/>
      <c r="O162" s="11"/>
      <c r="P162" s="11"/>
      <c r="Q162" s="11"/>
      <c r="R162" s="11"/>
      <c r="S162" s="11"/>
      <c r="T162" s="11"/>
      <c r="U162" s="68"/>
      <c r="V162" s="11"/>
    </row>
    <row r="163" spans="1:22" s="18" customFormat="1">
      <c r="A163" s="11"/>
      <c r="B163" s="11"/>
      <c r="C163" s="28"/>
      <c r="D163" s="28"/>
      <c r="E163" s="91"/>
      <c r="F163" s="92"/>
      <c r="G163" s="92"/>
      <c r="L163" s="11"/>
      <c r="M163" s="11"/>
      <c r="N163" s="11"/>
      <c r="O163" s="11"/>
      <c r="P163" s="11"/>
      <c r="Q163" s="11"/>
      <c r="R163" s="11"/>
      <c r="S163" s="11"/>
      <c r="T163" s="11"/>
      <c r="U163" s="68"/>
      <c r="V163" s="11"/>
    </row>
    <row r="164" spans="1:22" s="18" customFormat="1">
      <c r="A164" s="11"/>
      <c r="B164" s="11"/>
      <c r="C164" s="28"/>
      <c r="D164" s="28"/>
      <c r="E164" s="91"/>
      <c r="F164" s="92"/>
      <c r="G164" s="92"/>
      <c r="L164" s="11"/>
      <c r="M164" s="11"/>
      <c r="N164" s="11"/>
      <c r="O164" s="11"/>
      <c r="P164" s="11"/>
      <c r="Q164" s="11"/>
      <c r="R164" s="11"/>
      <c r="S164" s="11"/>
      <c r="T164" s="11"/>
      <c r="U164" s="68"/>
      <c r="V164" s="11"/>
    </row>
    <row r="165" spans="1:22" s="18" customFormat="1">
      <c r="A165" s="11"/>
      <c r="B165" s="11"/>
      <c r="C165" s="28"/>
      <c r="D165" s="28"/>
      <c r="E165" s="91"/>
      <c r="F165" s="92"/>
      <c r="G165" s="92"/>
      <c r="L165" s="11"/>
      <c r="M165" s="11"/>
      <c r="N165" s="11"/>
      <c r="O165" s="11"/>
      <c r="P165" s="11"/>
      <c r="Q165" s="11"/>
      <c r="R165" s="11"/>
      <c r="S165" s="11"/>
      <c r="T165" s="11"/>
      <c r="U165" s="68"/>
      <c r="V165" s="11"/>
    </row>
    <row r="166" spans="1:22" s="18" customFormat="1">
      <c r="A166" s="11"/>
      <c r="B166" s="11"/>
      <c r="C166" s="28"/>
      <c r="D166" s="28"/>
      <c r="E166" s="91"/>
      <c r="F166" s="92"/>
      <c r="G166" s="92"/>
      <c r="L166" s="11"/>
      <c r="M166" s="11"/>
      <c r="N166" s="11"/>
      <c r="O166" s="11"/>
      <c r="P166" s="11"/>
      <c r="Q166" s="11"/>
      <c r="R166" s="11"/>
      <c r="S166" s="11"/>
      <c r="T166" s="11"/>
      <c r="U166" s="68"/>
      <c r="V166" s="11"/>
    </row>
    <row r="167" spans="1:22" s="18" customFormat="1">
      <c r="A167" s="11"/>
      <c r="B167" s="11"/>
      <c r="C167" s="28"/>
      <c r="D167" s="28"/>
      <c r="E167" s="91"/>
      <c r="F167" s="92"/>
      <c r="G167" s="92"/>
      <c r="L167" s="11"/>
      <c r="M167" s="11"/>
      <c r="N167" s="11"/>
      <c r="O167" s="11"/>
      <c r="P167" s="11"/>
      <c r="Q167" s="11"/>
      <c r="R167" s="11"/>
      <c r="S167" s="11"/>
      <c r="T167" s="11"/>
      <c r="U167" s="68"/>
      <c r="V167" s="11"/>
    </row>
    <row r="168" spans="1:22" s="18" customFormat="1">
      <c r="A168" s="11"/>
      <c r="B168" s="11"/>
      <c r="C168" s="28"/>
      <c r="D168" s="28"/>
      <c r="E168" s="91"/>
      <c r="F168" s="92"/>
      <c r="G168" s="92"/>
      <c r="L168" s="11"/>
      <c r="M168" s="11"/>
      <c r="N168" s="11"/>
      <c r="O168" s="11"/>
      <c r="P168" s="11"/>
      <c r="Q168" s="11"/>
      <c r="R168" s="11"/>
      <c r="S168" s="11"/>
      <c r="T168" s="11"/>
      <c r="U168" s="68"/>
      <c r="V168" s="11"/>
    </row>
    <row r="169" spans="1:22" s="18" customFormat="1">
      <c r="A169" s="11"/>
      <c r="B169" s="11"/>
      <c r="C169" s="28"/>
      <c r="D169" s="28"/>
      <c r="E169" s="91"/>
      <c r="F169" s="92"/>
      <c r="G169" s="92"/>
      <c r="L169" s="11"/>
      <c r="M169" s="11"/>
      <c r="N169" s="11"/>
      <c r="O169" s="11"/>
      <c r="P169" s="11"/>
      <c r="Q169" s="11"/>
      <c r="R169" s="11"/>
      <c r="S169" s="11"/>
      <c r="T169" s="11"/>
      <c r="U169" s="68"/>
      <c r="V169" s="11"/>
    </row>
    <row r="170" spans="1:22" s="18" customFormat="1">
      <c r="A170" s="11"/>
      <c r="B170" s="11"/>
      <c r="C170" s="28"/>
      <c r="D170" s="28"/>
      <c r="E170" s="91"/>
      <c r="F170" s="92"/>
      <c r="G170" s="92"/>
      <c r="L170" s="11"/>
      <c r="M170" s="11"/>
      <c r="N170" s="11"/>
      <c r="O170" s="11"/>
      <c r="P170" s="11"/>
      <c r="Q170" s="11"/>
      <c r="R170" s="11"/>
      <c r="S170" s="11"/>
      <c r="T170" s="11"/>
      <c r="U170" s="68"/>
      <c r="V170" s="11"/>
    </row>
    <row r="171" spans="1:22" s="18" customFormat="1">
      <c r="A171" s="11"/>
      <c r="B171" s="11"/>
      <c r="C171" s="28"/>
      <c r="D171" s="28"/>
      <c r="E171" s="91"/>
      <c r="F171" s="92"/>
      <c r="G171" s="92"/>
      <c r="L171" s="11"/>
      <c r="M171" s="11"/>
      <c r="N171" s="11"/>
      <c r="O171" s="11"/>
      <c r="P171" s="11"/>
      <c r="Q171" s="11"/>
      <c r="R171" s="11"/>
      <c r="S171" s="11"/>
      <c r="T171" s="11"/>
      <c r="U171" s="68"/>
      <c r="V171" s="11"/>
    </row>
    <row r="172" spans="1:22" s="18" customFormat="1">
      <c r="A172" s="11"/>
      <c r="B172" s="11"/>
      <c r="C172" s="28"/>
      <c r="D172" s="28"/>
      <c r="E172" s="91"/>
      <c r="F172" s="92"/>
      <c r="G172" s="92"/>
      <c r="L172" s="11"/>
      <c r="M172" s="11"/>
      <c r="N172" s="11"/>
      <c r="O172" s="11"/>
      <c r="P172" s="11"/>
      <c r="Q172" s="11"/>
      <c r="R172" s="11"/>
      <c r="S172" s="11"/>
      <c r="T172" s="11"/>
      <c r="U172" s="68"/>
      <c r="V172" s="11"/>
    </row>
    <row r="173" spans="1:22" s="18" customFormat="1">
      <c r="A173" s="11"/>
      <c r="B173" s="11"/>
      <c r="C173" s="28"/>
      <c r="D173" s="28"/>
      <c r="E173" s="91"/>
      <c r="F173" s="92"/>
      <c r="G173" s="92"/>
      <c r="L173" s="11"/>
      <c r="M173" s="11"/>
      <c r="N173" s="11"/>
      <c r="O173" s="11"/>
      <c r="P173" s="11"/>
      <c r="Q173" s="11"/>
      <c r="R173" s="11"/>
      <c r="S173" s="11"/>
      <c r="T173" s="11"/>
      <c r="U173" s="68"/>
      <c r="V173" s="11"/>
    </row>
    <row r="174" spans="1:22" s="18" customFormat="1">
      <c r="A174" s="11"/>
      <c r="B174" s="11"/>
      <c r="C174" s="28"/>
      <c r="D174" s="28"/>
      <c r="E174" s="91"/>
      <c r="F174" s="92"/>
      <c r="G174" s="92"/>
      <c r="L174" s="11"/>
      <c r="M174" s="11"/>
      <c r="N174" s="11"/>
      <c r="O174" s="11"/>
      <c r="P174" s="11"/>
      <c r="Q174" s="11"/>
      <c r="R174" s="11"/>
      <c r="S174" s="11"/>
      <c r="T174" s="11"/>
      <c r="U174" s="68"/>
      <c r="V174" s="11"/>
    </row>
    <row r="175" spans="1:22" s="18" customFormat="1">
      <c r="A175" s="11"/>
      <c r="B175" s="11"/>
      <c r="C175" s="28"/>
      <c r="D175" s="28"/>
      <c r="E175" s="91"/>
      <c r="F175" s="92"/>
      <c r="G175" s="92"/>
      <c r="L175" s="11"/>
      <c r="M175" s="11"/>
      <c r="N175" s="11"/>
      <c r="O175" s="11"/>
      <c r="P175" s="11"/>
      <c r="Q175" s="11"/>
      <c r="R175" s="11"/>
      <c r="S175" s="11"/>
      <c r="T175" s="11"/>
      <c r="U175" s="68"/>
      <c r="V175" s="11"/>
    </row>
    <row r="176" spans="1:22" s="18" customFormat="1">
      <c r="A176" s="11"/>
      <c r="B176" s="11"/>
      <c r="C176" s="28"/>
      <c r="D176" s="28"/>
      <c r="E176" s="91"/>
      <c r="F176" s="92"/>
      <c r="G176" s="92"/>
      <c r="L176" s="11"/>
      <c r="M176" s="11"/>
      <c r="N176" s="11"/>
      <c r="O176" s="11"/>
      <c r="P176" s="11"/>
      <c r="Q176" s="11"/>
      <c r="R176" s="11"/>
      <c r="S176" s="11"/>
      <c r="T176" s="11"/>
      <c r="U176" s="68"/>
      <c r="V176" s="11"/>
    </row>
    <row r="177" spans="1:22" s="18" customFormat="1">
      <c r="A177" s="11"/>
      <c r="B177" s="11"/>
      <c r="C177" s="28"/>
      <c r="D177" s="28"/>
      <c r="E177" s="91"/>
      <c r="F177" s="92"/>
      <c r="G177" s="92"/>
      <c r="L177" s="11"/>
      <c r="M177" s="11"/>
      <c r="N177" s="11"/>
      <c r="O177" s="11"/>
      <c r="P177" s="11"/>
      <c r="Q177" s="11"/>
      <c r="R177" s="11"/>
      <c r="S177" s="11"/>
      <c r="T177" s="11"/>
      <c r="U177" s="68"/>
      <c r="V177" s="11"/>
    </row>
    <row r="178" spans="1:22" s="18" customFormat="1">
      <c r="A178" s="11"/>
      <c r="B178" s="11"/>
      <c r="C178" s="28"/>
      <c r="D178" s="28"/>
      <c r="E178" s="91"/>
      <c r="F178" s="92"/>
      <c r="G178" s="92"/>
      <c r="L178" s="11"/>
      <c r="M178" s="11"/>
      <c r="N178" s="11"/>
      <c r="O178" s="11"/>
      <c r="P178" s="11"/>
      <c r="Q178" s="11"/>
      <c r="R178" s="11"/>
      <c r="S178" s="11"/>
      <c r="T178" s="11"/>
      <c r="U178" s="68"/>
      <c r="V178" s="11"/>
    </row>
    <row r="179" spans="1:22" s="18" customFormat="1">
      <c r="A179" s="11"/>
      <c r="B179" s="11"/>
      <c r="C179" s="28"/>
      <c r="D179" s="28"/>
      <c r="E179" s="91"/>
      <c r="F179" s="92"/>
      <c r="G179" s="92"/>
      <c r="L179" s="11"/>
      <c r="M179" s="11"/>
      <c r="N179" s="11"/>
      <c r="O179" s="11"/>
      <c r="P179" s="11"/>
      <c r="Q179" s="11"/>
      <c r="R179" s="11"/>
      <c r="S179" s="11"/>
      <c r="T179" s="11"/>
      <c r="U179" s="68"/>
      <c r="V179" s="11"/>
    </row>
    <row r="180" spans="1:22" s="18" customFormat="1">
      <c r="A180" s="11"/>
      <c r="B180" s="11"/>
      <c r="C180" s="28"/>
      <c r="D180" s="28"/>
      <c r="E180" s="91"/>
      <c r="F180" s="92"/>
      <c r="G180" s="92"/>
      <c r="L180" s="11"/>
      <c r="M180" s="11"/>
      <c r="N180" s="11"/>
      <c r="O180" s="11"/>
      <c r="P180" s="11"/>
      <c r="Q180" s="11"/>
      <c r="R180" s="11"/>
      <c r="S180" s="11"/>
      <c r="T180" s="11"/>
      <c r="U180" s="68"/>
      <c r="V180" s="11"/>
    </row>
    <row r="181" spans="1:22" s="18" customFormat="1">
      <c r="A181" s="11"/>
      <c r="B181" s="11"/>
      <c r="C181" s="28"/>
      <c r="D181" s="28"/>
      <c r="E181" s="91"/>
      <c r="F181" s="92"/>
      <c r="G181" s="92"/>
      <c r="L181" s="11"/>
      <c r="M181" s="11"/>
      <c r="N181" s="11"/>
      <c r="O181" s="11"/>
      <c r="P181" s="11"/>
      <c r="Q181" s="11"/>
      <c r="R181" s="11"/>
      <c r="S181" s="11"/>
      <c r="T181" s="11"/>
      <c r="U181" s="68"/>
      <c r="V181" s="11"/>
    </row>
    <row r="182" spans="1:22" s="18" customFormat="1">
      <c r="A182" s="11"/>
      <c r="B182" s="11"/>
      <c r="C182" s="28"/>
      <c r="D182" s="28"/>
      <c r="E182" s="91"/>
      <c r="F182" s="92"/>
      <c r="G182" s="92"/>
      <c r="L182" s="11"/>
      <c r="M182" s="11"/>
      <c r="N182" s="11"/>
      <c r="O182" s="11"/>
      <c r="P182" s="11"/>
      <c r="Q182" s="11"/>
      <c r="R182" s="11"/>
      <c r="S182" s="11"/>
      <c r="T182" s="11"/>
      <c r="U182" s="68"/>
      <c r="V182" s="11"/>
    </row>
    <row r="183" spans="1:22" s="18" customFormat="1">
      <c r="A183" s="11"/>
      <c r="B183" s="11"/>
      <c r="C183" s="28"/>
      <c r="D183" s="28"/>
      <c r="E183" s="91"/>
      <c r="F183" s="92"/>
      <c r="G183" s="92"/>
      <c r="L183" s="11"/>
      <c r="M183" s="11"/>
      <c r="N183" s="11"/>
      <c r="O183" s="11"/>
      <c r="P183" s="11"/>
      <c r="Q183" s="11"/>
      <c r="R183" s="11"/>
      <c r="S183" s="11"/>
      <c r="T183" s="11"/>
      <c r="U183" s="68"/>
      <c r="V183" s="11"/>
    </row>
    <row r="184" spans="1:22" s="18" customFormat="1">
      <c r="A184" s="11"/>
      <c r="B184" s="11"/>
      <c r="C184" s="28"/>
      <c r="D184" s="28"/>
      <c r="E184" s="91"/>
      <c r="F184" s="92"/>
      <c r="G184" s="92"/>
      <c r="L184" s="11"/>
      <c r="M184" s="11"/>
      <c r="N184" s="11"/>
      <c r="O184" s="11"/>
      <c r="P184" s="11"/>
      <c r="Q184" s="11"/>
      <c r="R184" s="11"/>
      <c r="S184" s="11"/>
      <c r="T184" s="11"/>
      <c r="U184" s="68"/>
      <c r="V184" s="11"/>
    </row>
    <row r="185" spans="1:22" s="18" customFormat="1">
      <c r="A185" s="11"/>
      <c r="B185" s="11"/>
      <c r="C185" s="28"/>
      <c r="D185" s="28"/>
      <c r="E185" s="91"/>
      <c r="F185" s="92"/>
      <c r="G185" s="92"/>
      <c r="L185" s="11"/>
      <c r="M185" s="11"/>
      <c r="N185" s="11"/>
      <c r="O185" s="11"/>
      <c r="P185" s="11"/>
      <c r="Q185" s="11"/>
      <c r="R185" s="11"/>
      <c r="S185" s="11"/>
      <c r="T185" s="11"/>
      <c r="U185" s="68"/>
      <c r="V185" s="11"/>
    </row>
    <row r="186" spans="1:22" s="18" customFormat="1">
      <c r="A186" s="11"/>
      <c r="B186" s="11"/>
      <c r="C186" s="28"/>
      <c r="D186" s="28"/>
      <c r="E186" s="91"/>
      <c r="F186" s="92"/>
      <c r="G186" s="92"/>
      <c r="L186" s="11"/>
      <c r="M186" s="11"/>
      <c r="N186" s="11"/>
      <c r="O186" s="11"/>
      <c r="P186" s="11"/>
      <c r="Q186" s="11"/>
      <c r="R186" s="11"/>
      <c r="S186" s="11"/>
      <c r="T186" s="11"/>
      <c r="U186" s="68"/>
      <c r="V186" s="11"/>
    </row>
    <row r="187" spans="1:22" s="18" customFormat="1">
      <c r="A187" s="11"/>
      <c r="B187" s="11"/>
      <c r="C187" s="28"/>
      <c r="D187" s="28"/>
      <c r="E187" s="91"/>
      <c r="F187" s="92"/>
      <c r="G187" s="92"/>
      <c r="L187" s="11"/>
      <c r="M187" s="11"/>
      <c r="N187" s="11"/>
      <c r="O187" s="11"/>
      <c r="P187" s="11"/>
      <c r="Q187" s="11"/>
      <c r="R187" s="11"/>
      <c r="S187" s="11"/>
      <c r="T187" s="11"/>
      <c r="U187" s="68"/>
      <c r="V187" s="11"/>
    </row>
    <row r="188" spans="1:22" s="18" customFormat="1">
      <c r="A188" s="11"/>
      <c r="B188" s="11"/>
      <c r="C188" s="28"/>
      <c r="D188" s="28"/>
      <c r="E188" s="91"/>
      <c r="F188" s="92"/>
      <c r="G188" s="92"/>
      <c r="L188" s="11"/>
      <c r="M188" s="11"/>
      <c r="N188" s="11"/>
      <c r="O188" s="11"/>
      <c r="P188" s="11"/>
      <c r="Q188" s="11"/>
      <c r="R188" s="11"/>
      <c r="S188" s="11"/>
      <c r="T188" s="11"/>
      <c r="U188" s="68"/>
      <c r="V188" s="11"/>
    </row>
    <row r="189" spans="1:22" s="18" customFormat="1">
      <c r="A189" s="11"/>
      <c r="B189" s="11"/>
      <c r="C189" s="28"/>
      <c r="D189" s="28"/>
      <c r="E189" s="91"/>
      <c r="F189" s="92"/>
      <c r="G189" s="92"/>
      <c r="L189" s="11"/>
      <c r="M189" s="11"/>
      <c r="N189" s="11"/>
      <c r="O189" s="11"/>
      <c r="P189" s="11"/>
      <c r="Q189" s="11"/>
      <c r="R189" s="11"/>
      <c r="S189" s="11"/>
      <c r="T189" s="11"/>
      <c r="U189" s="68"/>
      <c r="V189" s="11"/>
    </row>
    <row r="190" spans="1:22" s="18" customFormat="1">
      <c r="A190" s="11"/>
      <c r="B190" s="11"/>
      <c r="C190" s="28"/>
      <c r="D190" s="28"/>
      <c r="E190" s="91"/>
      <c r="F190" s="92"/>
      <c r="G190" s="92"/>
      <c r="L190" s="11"/>
      <c r="M190" s="11"/>
      <c r="N190" s="11"/>
      <c r="O190" s="11"/>
      <c r="P190" s="11"/>
      <c r="Q190" s="11"/>
      <c r="R190" s="11"/>
      <c r="S190" s="11"/>
      <c r="T190" s="11"/>
      <c r="U190" s="68"/>
      <c r="V190" s="11"/>
    </row>
    <row r="191" spans="1:22" s="18" customFormat="1">
      <c r="A191" s="11"/>
      <c r="B191" s="11"/>
      <c r="C191" s="28"/>
      <c r="D191" s="28"/>
      <c r="E191" s="91"/>
      <c r="F191" s="92"/>
      <c r="G191" s="92"/>
      <c r="L191" s="11"/>
      <c r="M191" s="11"/>
      <c r="N191" s="11"/>
      <c r="O191" s="11"/>
      <c r="P191" s="11"/>
      <c r="Q191" s="11"/>
      <c r="R191" s="11"/>
      <c r="S191" s="11"/>
      <c r="T191" s="11"/>
      <c r="U191" s="68"/>
      <c r="V191" s="11"/>
    </row>
    <row r="192" spans="1:22" s="18" customFormat="1">
      <c r="A192" s="11"/>
      <c r="B192" s="11"/>
      <c r="C192" s="28"/>
      <c r="D192" s="28"/>
      <c r="E192" s="91"/>
      <c r="F192" s="92"/>
      <c r="G192" s="92"/>
      <c r="L192" s="11"/>
      <c r="M192" s="11"/>
      <c r="N192" s="11"/>
      <c r="O192" s="11"/>
      <c r="P192" s="11"/>
      <c r="Q192" s="11"/>
      <c r="R192" s="11"/>
      <c r="S192" s="11"/>
      <c r="T192" s="11"/>
      <c r="U192" s="68"/>
      <c r="V192" s="11"/>
    </row>
    <row r="193" spans="1:22" s="18" customFormat="1">
      <c r="A193" s="11"/>
      <c r="B193" s="11"/>
      <c r="C193" s="28"/>
      <c r="D193" s="28"/>
      <c r="E193" s="91"/>
      <c r="F193" s="92"/>
      <c r="G193" s="92"/>
      <c r="L193" s="11"/>
      <c r="M193" s="11"/>
      <c r="N193" s="11"/>
      <c r="O193" s="11"/>
      <c r="P193" s="11"/>
      <c r="Q193" s="11"/>
      <c r="R193" s="11"/>
      <c r="S193" s="11"/>
      <c r="T193" s="11"/>
      <c r="U193" s="68"/>
      <c r="V193" s="11"/>
    </row>
    <row r="194" spans="1:22" s="18" customFormat="1">
      <c r="A194" s="11"/>
      <c r="B194" s="11"/>
      <c r="C194" s="28"/>
      <c r="D194" s="28"/>
      <c r="E194" s="91"/>
      <c r="F194" s="92"/>
      <c r="G194" s="92"/>
      <c r="L194" s="11"/>
      <c r="M194" s="11"/>
      <c r="N194" s="11"/>
      <c r="O194" s="11"/>
      <c r="P194" s="11"/>
      <c r="Q194" s="11"/>
      <c r="R194" s="11"/>
      <c r="S194" s="11"/>
      <c r="T194" s="11"/>
      <c r="U194" s="68"/>
      <c r="V194" s="11"/>
    </row>
    <row r="195" spans="1:22" s="18" customFormat="1">
      <c r="A195" s="11"/>
      <c r="B195" s="11"/>
      <c r="C195" s="28"/>
      <c r="D195" s="28"/>
      <c r="E195" s="91"/>
      <c r="F195" s="92"/>
      <c r="G195" s="92"/>
      <c r="L195" s="11"/>
      <c r="M195" s="11"/>
      <c r="N195" s="11"/>
      <c r="O195" s="11"/>
      <c r="P195" s="11"/>
      <c r="Q195" s="11"/>
      <c r="R195" s="11"/>
      <c r="S195" s="11"/>
      <c r="T195" s="11"/>
      <c r="U195" s="68"/>
      <c r="V195" s="11"/>
    </row>
    <row r="196" spans="1:22" s="18" customFormat="1">
      <c r="A196" s="11"/>
      <c r="B196" s="11"/>
      <c r="C196" s="28"/>
      <c r="D196" s="28"/>
      <c r="E196" s="91"/>
      <c r="F196" s="92"/>
      <c r="G196" s="92"/>
      <c r="L196" s="11"/>
      <c r="M196" s="11"/>
      <c r="N196" s="11"/>
      <c r="O196" s="11"/>
      <c r="P196" s="11"/>
      <c r="Q196" s="11"/>
      <c r="R196" s="11"/>
      <c r="S196" s="11"/>
      <c r="T196" s="11"/>
      <c r="U196" s="68"/>
      <c r="V196" s="11"/>
    </row>
    <row r="197" spans="1:22" s="18" customFormat="1">
      <c r="A197" s="11"/>
      <c r="B197" s="11"/>
      <c r="C197" s="28"/>
      <c r="D197" s="28"/>
      <c r="E197" s="91"/>
      <c r="F197" s="92"/>
      <c r="G197" s="92"/>
      <c r="L197" s="11"/>
      <c r="M197" s="11"/>
      <c r="N197" s="11"/>
      <c r="O197" s="11"/>
      <c r="P197" s="11"/>
      <c r="Q197" s="11"/>
      <c r="R197" s="11"/>
      <c r="S197" s="11"/>
      <c r="T197" s="11"/>
      <c r="U197" s="68"/>
      <c r="V197" s="11"/>
    </row>
    <row r="198" spans="1:22" s="18" customFormat="1">
      <c r="A198" s="11"/>
      <c r="B198" s="11"/>
      <c r="C198" s="28"/>
      <c r="D198" s="28"/>
      <c r="E198" s="91"/>
      <c r="F198" s="92"/>
      <c r="G198" s="92"/>
      <c r="L198" s="11"/>
      <c r="M198" s="11"/>
      <c r="N198" s="11"/>
      <c r="O198" s="11"/>
      <c r="P198" s="11"/>
      <c r="Q198" s="11"/>
      <c r="R198" s="11"/>
      <c r="S198" s="11"/>
      <c r="T198" s="11"/>
      <c r="U198" s="68"/>
      <c r="V198" s="11"/>
    </row>
    <row r="199" spans="1:22" s="18" customFormat="1">
      <c r="A199" s="11"/>
      <c r="B199" s="11"/>
      <c r="C199" s="28"/>
      <c r="D199" s="28"/>
      <c r="E199" s="91"/>
      <c r="F199" s="92"/>
      <c r="G199" s="92"/>
      <c r="L199" s="11"/>
      <c r="M199" s="11"/>
      <c r="N199" s="11"/>
      <c r="O199" s="11"/>
      <c r="P199" s="11"/>
      <c r="Q199" s="11"/>
      <c r="R199" s="11"/>
      <c r="S199" s="11"/>
      <c r="T199" s="11"/>
      <c r="U199" s="68"/>
      <c r="V199" s="11"/>
    </row>
    <row r="200" spans="1:22" s="18" customFormat="1">
      <c r="A200" s="11"/>
      <c r="B200" s="11"/>
      <c r="C200" s="28"/>
      <c r="D200" s="28"/>
      <c r="E200" s="91"/>
      <c r="F200" s="92"/>
      <c r="G200" s="92"/>
      <c r="L200" s="11"/>
      <c r="M200" s="11"/>
      <c r="N200" s="11"/>
      <c r="O200" s="11"/>
      <c r="P200" s="11"/>
      <c r="Q200" s="11"/>
      <c r="R200" s="11"/>
      <c r="S200" s="11"/>
      <c r="T200" s="11"/>
      <c r="U200" s="68"/>
      <c r="V200" s="11"/>
    </row>
    <row r="201" spans="1:22" s="18" customFormat="1">
      <c r="A201" s="11"/>
      <c r="B201" s="11"/>
      <c r="C201" s="28"/>
      <c r="D201" s="28"/>
      <c r="E201" s="91"/>
      <c r="F201" s="92"/>
      <c r="G201" s="92"/>
      <c r="L201" s="11"/>
      <c r="M201" s="11"/>
      <c r="N201" s="11"/>
      <c r="O201" s="11"/>
      <c r="P201" s="11"/>
      <c r="Q201" s="11"/>
      <c r="R201" s="11"/>
      <c r="S201" s="11"/>
      <c r="T201" s="11"/>
      <c r="U201" s="68"/>
      <c r="V201" s="11"/>
    </row>
    <row r="202" spans="1:22" s="18" customFormat="1">
      <c r="A202" s="11"/>
      <c r="B202" s="11"/>
      <c r="C202" s="28"/>
      <c r="D202" s="28"/>
      <c r="E202" s="91"/>
      <c r="F202" s="92"/>
      <c r="G202" s="92"/>
      <c r="L202" s="11"/>
      <c r="M202" s="11"/>
      <c r="N202" s="11"/>
      <c r="O202" s="11"/>
      <c r="P202" s="11"/>
      <c r="Q202" s="11"/>
      <c r="R202" s="11"/>
      <c r="S202" s="11"/>
      <c r="T202" s="11"/>
      <c r="U202" s="68"/>
      <c r="V202" s="11"/>
    </row>
    <row r="203" spans="1:22" s="18" customFormat="1">
      <c r="A203" s="11"/>
      <c r="B203" s="11"/>
      <c r="C203" s="28"/>
      <c r="D203" s="28"/>
      <c r="E203" s="91"/>
      <c r="F203" s="92"/>
      <c r="G203" s="92"/>
      <c r="L203" s="11"/>
      <c r="M203" s="11"/>
      <c r="N203" s="11"/>
      <c r="O203" s="11"/>
      <c r="P203" s="11"/>
      <c r="Q203" s="11"/>
      <c r="R203" s="11"/>
      <c r="S203" s="11"/>
      <c r="T203" s="11"/>
      <c r="U203" s="68"/>
      <c r="V203" s="11"/>
    </row>
    <row r="204" spans="1:22" s="18" customFormat="1">
      <c r="A204" s="11"/>
      <c r="B204" s="11"/>
      <c r="C204" s="28"/>
      <c r="D204" s="28"/>
      <c r="E204" s="91"/>
      <c r="F204" s="92"/>
      <c r="G204" s="92"/>
      <c r="L204" s="11"/>
      <c r="M204" s="11"/>
      <c r="N204" s="11"/>
      <c r="O204" s="11"/>
      <c r="P204" s="11"/>
      <c r="Q204" s="11"/>
      <c r="R204" s="11"/>
      <c r="S204" s="11"/>
      <c r="T204" s="11"/>
      <c r="U204" s="68"/>
      <c r="V204" s="11"/>
    </row>
    <row r="205" spans="1:22" s="18" customFormat="1">
      <c r="A205" s="11"/>
      <c r="B205" s="11"/>
      <c r="C205" s="28"/>
      <c r="D205" s="28"/>
      <c r="E205" s="91"/>
      <c r="F205" s="92"/>
      <c r="G205" s="92"/>
      <c r="L205" s="11"/>
      <c r="M205" s="11"/>
      <c r="N205" s="11"/>
      <c r="O205" s="11"/>
      <c r="P205" s="11"/>
      <c r="Q205" s="11"/>
      <c r="R205" s="11"/>
      <c r="S205" s="11"/>
      <c r="T205" s="11"/>
      <c r="U205" s="68"/>
      <c r="V205" s="11"/>
    </row>
    <row r="206" spans="1:22" s="18" customFormat="1">
      <c r="A206" s="11"/>
      <c r="B206" s="11"/>
      <c r="C206" s="28"/>
      <c r="D206" s="28"/>
      <c r="E206" s="91"/>
      <c r="F206" s="92"/>
      <c r="G206" s="92"/>
      <c r="L206" s="11"/>
      <c r="M206" s="11"/>
      <c r="N206" s="11"/>
      <c r="O206" s="11"/>
      <c r="P206" s="11"/>
      <c r="Q206" s="11"/>
      <c r="R206" s="11"/>
      <c r="S206" s="11"/>
      <c r="T206" s="11"/>
      <c r="U206" s="68"/>
      <c r="V206" s="11"/>
    </row>
    <row r="207" spans="1:22" s="18" customFormat="1">
      <c r="A207" s="11"/>
      <c r="B207" s="11"/>
      <c r="C207" s="28"/>
      <c r="D207" s="28"/>
      <c r="E207" s="91"/>
      <c r="F207" s="92"/>
      <c r="G207" s="92"/>
      <c r="L207" s="11"/>
      <c r="M207" s="11"/>
      <c r="N207" s="11"/>
      <c r="O207" s="11"/>
      <c r="P207" s="11"/>
      <c r="Q207" s="11"/>
      <c r="R207" s="11"/>
      <c r="S207" s="11"/>
      <c r="T207" s="11"/>
      <c r="U207" s="68"/>
      <c r="V207" s="11"/>
    </row>
    <row r="208" spans="1:22" s="18" customFormat="1">
      <c r="A208" s="11"/>
      <c r="B208" s="11"/>
      <c r="C208" s="28"/>
      <c r="D208" s="28"/>
      <c r="E208" s="91"/>
      <c r="F208" s="92"/>
      <c r="G208" s="92"/>
      <c r="L208" s="11"/>
      <c r="M208" s="11"/>
      <c r="N208" s="11"/>
      <c r="O208" s="11"/>
      <c r="P208" s="11"/>
      <c r="Q208" s="11"/>
      <c r="R208" s="11"/>
      <c r="S208" s="11"/>
      <c r="T208" s="11"/>
      <c r="U208" s="68"/>
      <c r="V208" s="11"/>
    </row>
    <row r="209" spans="1:22" s="18" customFormat="1">
      <c r="A209" s="11"/>
      <c r="B209" s="11"/>
      <c r="C209" s="28"/>
      <c r="D209" s="28"/>
      <c r="E209" s="91"/>
      <c r="F209" s="92"/>
      <c r="G209" s="92"/>
      <c r="L209" s="11"/>
      <c r="M209" s="11"/>
      <c r="N209" s="11"/>
      <c r="O209" s="11"/>
      <c r="P209" s="11"/>
      <c r="Q209" s="11"/>
      <c r="R209" s="11"/>
      <c r="S209" s="11"/>
      <c r="T209" s="11"/>
      <c r="U209" s="68"/>
      <c r="V209" s="11"/>
    </row>
    <row r="210" spans="1:22" s="18" customFormat="1">
      <c r="A210" s="11"/>
      <c r="B210" s="11"/>
      <c r="C210" s="28"/>
      <c r="D210" s="28"/>
      <c r="E210" s="91"/>
      <c r="F210" s="92"/>
      <c r="G210" s="92"/>
      <c r="L210" s="11"/>
      <c r="M210" s="11"/>
      <c r="N210" s="11"/>
      <c r="O210" s="11"/>
      <c r="P210" s="11"/>
      <c r="Q210" s="11"/>
      <c r="R210" s="11"/>
      <c r="S210" s="11"/>
      <c r="T210" s="11"/>
      <c r="U210" s="68"/>
      <c r="V210" s="11"/>
    </row>
    <row r="211" spans="1:22" s="18" customFormat="1">
      <c r="A211" s="11"/>
      <c r="B211" s="11"/>
      <c r="C211" s="28"/>
      <c r="D211" s="28"/>
      <c r="E211" s="91"/>
      <c r="F211" s="92"/>
      <c r="G211" s="92"/>
      <c r="L211" s="11"/>
      <c r="M211" s="11"/>
      <c r="N211" s="11"/>
      <c r="O211" s="11"/>
      <c r="P211" s="11"/>
      <c r="Q211" s="11"/>
      <c r="R211" s="11"/>
      <c r="S211" s="11"/>
      <c r="T211" s="11"/>
      <c r="U211" s="68"/>
      <c r="V211" s="11"/>
    </row>
    <row r="212" spans="1:22" s="18" customFormat="1">
      <c r="A212" s="11"/>
      <c r="B212" s="11"/>
      <c r="C212" s="28"/>
      <c r="D212" s="28"/>
      <c r="E212" s="91"/>
      <c r="F212" s="92"/>
      <c r="G212" s="92"/>
      <c r="L212" s="11"/>
      <c r="M212" s="11"/>
      <c r="N212" s="11"/>
      <c r="O212" s="11"/>
      <c r="P212" s="11"/>
      <c r="Q212" s="11"/>
      <c r="R212" s="11"/>
      <c r="S212" s="11"/>
      <c r="T212" s="11"/>
      <c r="U212" s="68"/>
      <c r="V212" s="11"/>
    </row>
    <row r="213" spans="1:22" s="18" customFormat="1">
      <c r="A213" s="11"/>
      <c r="B213" s="11"/>
      <c r="C213" s="28"/>
      <c r="D213" s="28"/>
      <c r="E213" s="91"/>
      <c r="F213" s="92"/>
      <c r="G213" s="92"/>
      <c r="L213" s="11"/>
      <c r="M213" s="11"/>
      <c r="N213" s="11"/>
      <c r="O213" s="11"/>
      <c r="P213" s="11"/>
      <c r="Q213" s="11"/>
      <c r="R213" s="11"/>
      <c r="S213" s="11"/>
      <c r="T213" s="11"/>
      <c r="U213" s="68"/>
      <c r="V213" s="11"/>
    </row>
    <row r="214" spans="1:22" s="18" customFormat="1">
      <c r="A214" s="11"/>
      <c r="B214" s="11"/>
      <c r="C214" s="28"/>
      <c r="D214" s="28"/>
      <c r="E214" s="91"/>
      <c r="F214" s="92"/>
      <c r="G214" s="92"/>
      <c r="L214" s="11"/>
      <c r="M214" s="11"/>
      <c r="N214" s="11"/>
      <c r="O214" s="11"/>
      <c r="P214" s="11"/>
      <c r="Q214" s="11"/>
      <c r="R214" s="11"/>
      <c r="S214" s="11"/>
      <c r="T214" s="11"/>
      <c r="U214" s="68"/>
      <c r="V214" s="11"/>
    </row>
    <row r="215" spans="1:22" s="18" customFormat="1">
      <c r="A215" s="11"/>
      <c r="B215" s="11"/>
      <c r="C215" s="28"/>
      <c r="D215" s="28"/>
      <c r="E215" s="91"/>
      <c r="F215" s="92"/>
      <c r="G215" s="92"/>
      <c r="L215" s="11"/>
      <c r="M215" s="11"/>
      <c r="N215" s="11"/>
      <c r="O215" s="11"/>
      <c r="P215" s="11"/>
      <c r="Q215" s="11"/>
      <c r="R215" s="11"/>
      <c r="S215" s="11"/>
      <c r="T215" s="11"/>
      <c r="U215" s="68"/>
      <c r="V215" s="11"/>
    </row>
    <row r="216" spans="1:22" s="18" customFormat="1">
      <c r="A216" s="11"/>
      <c r="B216" s="11"/>
      <c r="C216" s="28"/>
      <c r="D216" s="28"/>
      <c r="E216" s="91"/>
      <c r="F216" s="92"/>
      <c r="G216" s="92"/>
      <c r="L216" s="11"/>
      <c r="M216" s="11"/>
      <c r="N216" s="11"/>
      <c r="O216" s="11"/>
      <c r="P216" s="11"/>
      <c r="Q216" s="11"/>
      <c r="R216" s="11"/>
      <c r="S216" s="11"/>
      <c r="T216" s="11"/>
      <c r="U216" s="68"/>
      <c r="V216" s="11"/>
    </row>
    <row r="217" spans="1:22" s="18" customFormat="1">
      <c r="A217" s="11"/>
      <c r="B217" s="11"/>
      <c r="C217" s="28"/>
      <c r="D217" s="28"/>
      <c r="E217" s="91"/>
      <c r="F217" s="92"/>
      <c r="G217" s="92"/>
      <c r="L217" s="11"/>
      <c r="M217" s="11"/>
      <c r="N217" s="11"/>
      <c r="O217" s="11"/>
      <c r="P217" s="11"/>
      <c r="Q217" s="11"/>
      <c r="R217" s="11"/>
      <c r="S217" s="11"/>
      <c r="T217" s="11"/>
      <c r="U217" s="68"/>
      <c r="V217" s="11"/>
    </row>
    <row r="218" spans="1:22" s="18" customFormat="1">
      <c r="A218" s="11"/>
      <c r="B218" s="11"/>
      <c r="C218" s="28"/>
      <c r="D218" s="28"/>
      <c r="E218" s="91"/>
      <c r="F218" s="92"/>
      <c r="G218" s="92"/>
      <c r="L218" s="11"/>
      <c r="M218" s="11"/>
      <c r="N218" s="11"/>
      <c r="O218" s="11"/>
      <c r="P218" s="11"/>
      <c r="Q218" s="11"/>
      <c r="R218" s="11"/>
      <c r="S218" s="11"/>
      <c r="T218" s="11"/>
      <c r="U218" s="68"/>
      <c r="V218" s="11"/>
    </row>
    <row r="219" spans="1:22" s="18" customFormat="1">
      <c r="A219" s="11"/>
      <c r="B219" s="11"/>
      <c r="C219" s="28"/>
      <c r="D219" s="28"/>
      <c r="E219" s="91"/>
      <c r="F219" s="92"/>
      <c r="G219" s="92"/>
      <c r="L219" s="11"/>
      <c r="M219" s="11"/>
      <c r="N219" s="11"/>
      <c r="O219" s="11"/>
      <c r="P219" s="11"/>
      <c r="Q219" s="11"/>
      <c r="R219" s="11"/>
      <c r="S219" s="11"/>
      <c r="T219" s="11"/>
      <c r="U219" s="68"/>
      <c r="V219" s="11"/>
    </row>
    <row r="220" spans="1:22" s="18" customFormat="1">
      <c r="A220" s="11"/>
      <c r="B220" s="11"/>
      <c r="C220" s="28"/>
      <c r="D220" s="28"/>
      <c r="E220" s="91"/>
      <c r="F220" s="92"/>
      <c r="G220" s="92"/>
      <c r="L220" s="11"/>
      <c r="M220" s="11"/>
      <c r="N220" s="11"/>
      <c r="O220" s="11"/>
      <c r="P220" s="11"/>
      <c r="Q220" s="11"/>
      <c r="R220" s="11"/>
      <c r="S220" s="11"/>
      <c r="T220" s="11"/>
      <c r="U220" s="68"/>
      <c r="V220" s="11"/>
    </row>
    <row r="221" spans="1:22" s="18" customFormat="1">
      <c r="A221" s="11"/>
      <c r="B221" s="11"/>
      <c r="C221" s="28"/>
      <c r="D221" s="28"/>
      <c r="E221" s="91"/>
      <c r="F221" s="92"/>
      <c r="G221" s="92"/>
      <c r="L221" s="11"/>
      <c r="M221" s="11"/>
      <c r="N221" s="11"/>
      <c r="O221" s="11"/>
      <c r="P221" s="11"/>
      <c r="Q221" s="11"/>
      <c r="R221" s="11"/>
      <c r="S221" s="11"/>
      <c r="T221" s="11"/>
      <c r="U221" s="68"/>
      <c r="V221" s="11"/>
    </row>
    <row r="222" spans="1:22" s="18" customFormat="1">
      <c r="A222" s="11"/>
      <c r="B222" s="11"/>
      <c r="C222" s="28"/>
      <c r="D222" s="28"/>
      <c r="E222" s="91"/>
      <c r="F222" s="92"/>
      <c r="G222" s="92"/>
      <c r="L222" s="11"/>
      <c r="M222" s="11"/>
      <c r="N222" s="11"/>
      <c r="O222" s="11"/>
      <c r="P222" s="11"/>
      <c r="Q222" s="11"/>
      <c r="R222" s="11"/>
      <c r="S222" s="11"/>
      <c r="T222" s="11"/>
      <c r="U222" s="68"/>
      <c r="V222" s="11"/>
    </row>
    <row r="223" spans="1:22" s="18" customFormat="1">
      <c r="A223" s="11"/>
      <c r="B223" s="11"/>
      <c r="C223" s="28"/>
      <c r="D223" s="28"/>
      <c r="E223" s="91"/>
      <c r="F223" s="92"/>
      <c r="G223" s="92"/>
      <c r="L223" s="11"/>
      <c r="M223" s="11"/>
      <c r="N223" s="11"/>
      <c r="O223" s="11"/>
      <c r="P223" s="11"/>
      <c r="Q223" s="11"/>
      <c r="R223" s="11"/>
      <c r="S223" s="11"/>
      <c r="T223" s="11"/>
      <c r="U223" s="68"/>
      <c r="V223" s="11"/>
    </row>
    <row r="224" spans="1:22" s="18" customFormat="1">
      <c r="A224" s="11"/>
      <c r="B224" s="11"/>
      <c r="C224" s="28"/>
      <c r="D224" s="28"/>
      <c r="E224" s="91"/>
      <c r="F224" s="92"/>
      <c r="G224" s="92"/>
      <c r="L224" s="11"/>
      <c r="M224" s="11"/>
      <c r="N224" s="11"/>
      <c r="O224" s="11"/>
      <c r="P224" s="11"/>
      <c r="Q224" s="11"/>
      <c r="R224" s="11"/>
      <c r="S224" s="11"/>
      <c r="T224" s="11"/>
      <c r="U224" s="68"/>
      <c r="V224" s="11"/>
    </row>
    <row r="225" spans="1:22" s="18" customFormat="1">
      <c r="A225" s="11"/>
      <c r="B225" s="11"/>
      <c r="C225" s="28"/>
      <c r="D225" s="28"/>
      <c r="E225" s="91"/>
      <c r="F225" s="92"/>
      <c r="G225" s="92"/>
      <c r="L225" s="11"/>
      <c r="M225" s="11"/>
      <c r="N225" s="11"/>
      <c r="O225" s="11"/>
      <c r="P225" s="11"/>
      <c r="Q225" s="11"/>
      <c r="R225" s="11"/>
      <c r="S225" s="11"/>
      <c r="T225" s="11"/>
      <c r="U225" s="68"/>
      <c r="V225" s="11"/>
    </row>
    <row r="226" spans="1:22" s="18" customFormat="1">
      <c r="A226" s="11"/>
      <c r="B226" s="11"/>
      <c r="C226" s="28"/>
      <c r="D226" s="28"/>
      <c r="E226" s="91"/>
      <c r="F226" s="92"/>
      <c r="G226" s="92"/>
      <c r="L226" s="11"/>
      <c r="M226" s="11"/>
      <c r="N226" s="11"/>
      <c r="O226" s="11"/>
      <c r="P226" s="11"/>
      <c r="Q226" s="11"/>
      <c r="R226" s="11"/>
      <c r="S226" s="11"/>
      <c r="T226" s="11"/>
      <c r="U226" s="68"/>
      <c r="V226" s="11"/>
    </row>
    <row r="227" spans="1:22" s="18" customFormat="1">
      <c r="A227" s="11"/>
      <c r="B227" s="11"/>
      <c r="C227" s="28"/>
      <c r="D227" s="28"/>
      <c r="E227" s="91"/>
      <c r="F227" s="92"/>
      <c r="G227" s="92"/>
      <c r="L227" s="11"/>
      <c r="M227" s="11"/>
      <c r="N227" s="11"/>
      <c r="O227" s="11"/>
      <c r="P227" s="11"/>
      <c r="Q227" s="11"/>
      <c r="R227" s="11"/>
      <c r="S227" s="11"/>
      <c r="T227" s="11"/>
      <c r="U227" s="68"/>
      <c r="V227" s="11"/>
    </row>
    <row r="228" spans="1:22" s="18" customFormat="1">
      <c r="A228" s="11"/>
      <c r="B228" s="11"/>
      <c r="C228" s="28"/>
      <c r="D228" s="28"/>
      <c r="E228" s="91"/>
      <c r="F228" s="92"/>
      <c r="G228" s="92"/>
      <c r="L228" s="11"/>
      <c r="M228" s="11"/>
      <c r="N228" s="11"/>
      <c r="O228" s="11"/>
      <c r="P228" s="11"/>
      <c r="Q228" s="11"/>
      <c r="R228" s="11"/>
      <c r="S228" s="11"/>
      <c r="T228" s="11"/>
      <c r="U228" s="68"/>
      <c r="V228" s="11"/>
    </row>
    <row r="229" spans="1:22" s="18" customFormat="1">
      <c r="A229" s="11"/>
      <c r="B229" s="11"/>
      <c r="C229" s="28"/>
      <c r="D229" s="28"/>
      <c r="E229" s="91"/>
      <c r="F229" s="92"/>
      <c r="G229" s="92"/>
      <c r="L229" s="11"/>
      <c r="M229" s="11"/>
      <c r="N229" s="11"/>
      <c r="O229" s="11"/>
      <c r="P229" s="11"/>
      <c r="Q229" s="11"/>
      <c r="R229" s="11"/>
      <c r="S229" s="11"/>
      <c r="T229" s="11"/>
      <c r="U229" s="68"/>
      <c r="V229" s="11"/>
    </row>
    <row r="230" spans="1:22" s="18" customFormat="1">
      <c r="A230" s="11"/>
      <c r="B230" s="11"/>
      <c r="C230" s="28"/>
      <c r="D230" s="28"/>
      <c r="E230" s="91"/>
      <c r="F230" s="92"/>
      <c r="G230" s="92"/>
      <c r="L230" s="11"/>
      <c r="M230" s="11"/>
      <c r="N230" s="11"/>
      <c r="O230" s="11"/>
      <c r="P230" s="11"/>
      <c r="Q230" s="11"/>
      <c r="R230" s="11"/>
      <c r="S230" s="11"/>
      <c r="T230" s="11"/>
      <c r="U230" s="68"/>
      <c r="V230" s="11"/>
    </row>
    <row r="231" spans="1:22" s="18" customFormat="1">
      <c r="A231" s="11"/>
      <c r="B231" s="11"/>
      <c r="C231" s="28"/>
      <c r="D231" s="28"/>
      <c r="E231" s="91"/>
      <c r="F231" s="92"/>
      <c r="G231" s="92"/>
      <c r="L231" s="11"/>
      <c r="M231" s="11"/>
      <c r="N231" s="11"/>
      <c r="O231" s="11"/>
      <c r="P231" s="11"/>
      <c r="Q231" s="11"/>
      <c r="R231" s="11"/>
      <c r="S231" s="11"/>
      <c r="T231" s="11"/>
      <c r="U231" s="68"/>
      <c r="V231" s="11"/>
    </row>
    <row r="232" spans="1:22" s="18" customFormat="1">
      <c r="A232" s="11"/>
      <c r="B232" s="11"/>
      <c r="C232" s="28"/>
      <c r="D232" s="28"/>
      <c r="E232" s="91"/>
      <c r="F232" s="92"/>
      <c r="G232" s="92"/>
      <c r="L232" s="11"/>
      <c r="M232" s="11"/>
      <c r="N232" s="11"/>
      <c r="O232" s="11"/>
      <c r="P232" s="11"/>
      <c r="Q232" s="11"/>
      <c r="R232" s="11"/>
      <c r="S232" s="11"/>
      <c r="T232" s="11"/>
      <c r="U232" s="68"/>
      <c r="V232" s="11"/>
    </row>
    <row r="233" spans="1:22" s="18" customFormat="1">
      <c r="A233" s="11"/>
      <c r="B233" s="11"/>
      <c r="C233" s="28"/>
      <c r="D233" s="28"/>
      <c r="E233" s="91"/>
      <c r="F233" s="92"/>
      <c r="G233" s="92"/>
      <c r="L233" s="11"/>
      <c r="M233" s="11"/>
      <c r="N233" s="11"/>
      <c r="O233" s="11"/>
      <c r="P233" s="11"/>
      <c r="Q233" s="11"/>
      <c r="R233" s="11"/>
      <c r="S233" s="11"/>
      <c r="T233" s="11"/>
      <c r="U233" s="68"/>
      <c r="V233" s="11"/>
    </row>
    <row r="234" spans="1:22" s="18" customFormat="1">
      <c r="A234" s="11"/>
      <c r="B234" s="11"/>
      <c r="C234" s="28"/>
      <c r="D234" s="28"/>
      <c r="E234" s="91"/>
      <c r="F234" s="92"/>
      <c r="G234" s="92"/>
      <c r="L234" s="11"/>
      <c r="M234" s="11"/>
      <c r="N234" s="11"/>
      <c r="O234" s="11"/>
      <c r="P234" s="11"/>
      <c r="Q234" s="11"/>
      <c r="R234" s="11"/>
      <c r="S234" s="11"/>
      <c r="T234" s="11"/>
      <c r="U234" s="68"/>
      <c r="V234" s="11"/>
    </row>
    <row r="235" spans="1:22" s="18" customFormat="1">
      <c r="A235" s="11"/>
      <c r="B235" s="11"/>
      <c r="C235" s="28"/>
      <c r="D235" s="28"/>
      <c r="E235" s="91"/>
      <c r="F235" s="92"/>
      <c r="G235" s="92"/>
      <c r="L235" s="11"/>
      <c r="M235" s="11"/>
      <c r="N235" s="11"/>
      <c r="O235" s="11"/>
      <c r="P235" s="11"/>
      <c r="Q235" s="11"/>
      <c r="R235" s="11"/>
      <c r="S235" s="11"/>
      <c r="T235" s="11"/>
      <c r="U235" s="68"/>
      <c r="V235" s="11"/>
    </row>
    <row r="236" spans="1:22" s="18" customFormat="1">
      <c r="A236" s="11"/>
      <c r="B236" s="11"/>
      <c r="C236" s="28"/>
      <c r="D236" s="28"/>
      <c r="E236" s="91"/>
      <c r="F236" s="92"/>
      <c r="G236" s="92"/>
      <c r="L236" s="11"/>
      <c r="M236" s="11"/>
      <c r="N236" s="11"/>
      <c r="O236" s="11"/>
      <c r="P236" s="11"/>
      <c r="Q236" s="11"/>
      <c r="R236" s="11"/>
      <c r="S236" s="11"/>
      <c r="T236" s="11"/>
      <c r="U236" s="68"/>
      <c r="V236" s="11"/>
    </row>
    <row r="237" spans="1:22" s="18" customFormat="1">
      <c r="A237" s="11"/>
      <c r="B237" s="11"/>
      <c r="C237" s="28"/>
      <c r="D237" s="28"/>
      <c r="E237" s="91"/>
      <c r="F237" s="92"/>
      <c r="G237" s="92"/>
      <c r="L237" s="11"/>
      <c r="M237" s="11"/>
      <c r="N237" s="11"/>
      <c r="O237" s="11"/>
      <c r="P237" s="11"/>
      <c r="Q237" s="11"/>
      <c r="R237" s="11"/>
      <c r="S237" s="11"/>
      <c r="T237" s="11"/>
      <c r="U237" s="68"/>
      <c r="V237" s="11"/>
    </row>
    <row r="238" spans="1:22" s="18" customFormat="1">
      <c r="A238" s="11"/>
      <c r="B238" s="11"/>
      <c r="C238" s="28"/>
      <c r="D238" s="28"/>
      <c r="E238" s="91"/>
      <c r="F238" s="92"/>
      <c r="G238" s="92"/>
      <c r="L238" s="11"/>
      <c r="M238" s="11"/>
      <c r="N238" s="11"/>
      <c r="O238" s="11"/>
      <c r="P238" s="11"/>
      <c r="Q238" s="11"/>
      <c r="R238" s="11"/>
      <c r="S238" s="11"/>
      <c r="T238" s="11"/>
      <c r="U238" s="68"/>
      <c r="V238" s="11"/>
    </row>
    <row r="239" spans="1:22" s="18" customFormat="1">
      <c r="A239" s="11"/>
      <c r="B239" s="11"/>
      <c r="C239" s="28"/>
      <c r="D239" s="28"/>
      <c r="E239" s="91"/>
      <c r="F239" s="92"/>
      <c r="G239" s="92"/>
      <c r="L239" s="11"/>
      <c r="M239" s="11"/>
      <c r="N239" s="11"/>
      <c r="O239" s="11"/>
      <c r="P239" s="11"/>
      <c r="Q239" s="11"/>
      <c r="R239" s="11"/>
      <c r="S239" s="11"/>
      <c r="T239" s="11"/>
      <c r="U239" s="68"/>
      <c r="V239" s="11"/>
    </row>
    <row r="240" spans="1:22" s="18" customFormat="1">
      <c r="A240" s="11"/>
      <c r="B240" s="11"/>
      <c r="C240" s="28"/>
      <c r="D240" s="28"/>
      <c r="E240" s="91"/>
      <c r="F240" s="92"/>
      <c r="G240" s="92"/>
      <c r="L240" s="11"/>
      <c r="M240" s="11"/>
      <c r="N240" s="11"/>
      <c r="O240" s="11"/>
      <c r="P240" s="11"/>
      <c r="Q240" s="11"/>
      <c r="R240" s="11"/>
      <c r="S240" s="11"/>
      <c r="T240" s="11"/>
      <c r="U240" s="68"/>
      <c r="V240" s="11"/>
    </row>
    <row r="241" spans="1:22" s="18" customFormat="1">
      <c r="A241" s="11"/>
      <c r="B241" s="11"/>
      <c r="C241" s="28"/>
      <c r="D241" s="28"/>
      <c r="E241" s="91"/>
      <c r="F241" s="92"/>
      <c r="G241" s="92"/>
      <c r="L241" s="11"/>
      <c r="M241" s="11"/>
      <c r="N241" s="11"/>
      <c r="O241" s="11"/>
      <c r="P241" s="11"/>
      <c r="Q241" s="11"/>
      <c r="R241" s="11"/>
      <c r="S241" s="11"/>
      <c r="T241" s="11"/>
      <c r="U241" s="68"/>
      <c r="V241" s="11"/>
    </row>
    <row r="242" spans="1:22" s="18" customFormat="1">
      <c r="A242" s="11"/>
      <c r="B242" s="11"/>
      <c r="C242" s="28"/>
      <c r="D242" s="28"/>
      <c r="E242" s="91"/>
      <c r="F242" s="92"/>
      <c r="G242" s="92"/>
      <c r="L242" s="11"/>
      <c r="M242" s="11"/>
      <c r="N242" s="11"/>
      <c r="O242" s="11"/>
      <c r="P242" s="11"/>
      <c r="Q242" s="11"/>
      <c r="R242" s="11"/>
      <c r="S242" s="11"/>
      <c r="T242" s="11"/>
      <c r="U242" s="68"/>
      <c r="V242" s="11"/>
    </row>
    <row r="243" spans="1:22" s="18" customFormat="1">
      <c r="A243" s="11"/>
      <c r="B243" s="11"/>
      <c r="C243" s="28"/>
      <c r="D243" s="28"/>
      <c r="E243" s="91"/>
      <c r="F243" s="92"/>
      <c r="G243" s="92"/>
      <c r="L243" s="11"/>
      <c r="M243" s="11"/>
      <c r="N243" s="11"/>
      <c r="O243" s="11"/>
      <c r="P243" s="11"/>
      <c r="Q243" s="11"/>
      <c r="R243" s="11"/>
      <c r="S243" s="11"/>
      <c r="T243" s="11"/>
      <c r="U243" s="68"/>
      <c r="V243" s="11"/>
    </row>
    <row r="244" spans="1:22" s="18" customFormat="1">
      <c r="A244" s="11"/>
      <c r="B244" s="11"/>
      <c r="C244" s="28"/>
      <c r="D244" s="28"/>
      <c r="E244" s="91"/>
      <c r="F244" s="92"/>
      <c r="G244" s="92"/>
      <c r="L244" s="11"/>
      <c r="M244" s="11"/>
      <c r="N244" s="11"/>
      <c r="O244" s="11"/>
      <c r="P244" s="11"/>
      <c r="Q244" s="11"/>
      <c r="R244" s="11"/>
      <c r="S244" s="11"/>
      <c r="T244" s="11"/>
      <c r="U244" s="68"/>
      <c r="V244" s="11"/>
    </row>
    <row r="245" spans="1:22" s="18" customFormat="1">
      <c r="A245" s="11"/>
      <c r="B245" s="11"/>
      <c r="C245" s="28"/>
      <c r="D245" s="28"/>
      <c r="E245" s="91"/>
      <c r="F245" s="92"/>
      <c r="G245" s="92"/>
      <c r="L245" s="11"/>
      <c r="M245" s="11"/>
      <c r="N245" s="11"/>
      <c r="O245" s="11"/>
      <c r="P245" s="11"/>
      <c r="Q245" s="11"/>
      <c r="R245" s="11"/>
      <c r="S245" s="11"/>
      <c r="T245" s="11"/>
      <c r="U245" s="68"/>
      <c r="V245" s="11"/>
    </row>
    <row r="246" spans="1:22" s="18" customFormat="1">
      <c r="A246" s="11"/>
      <c r="B246" s="11"/>
      <c r="C246" s="28"/>
      <c r="D246" s="28"/>
      <c r="E246" s="91"/>
      <c r="F246" s="92"/>
      <c r="G246" s="92"/>
      <c r="L246" s="11"/>
      <c r="M246" s="11"/>
      <c r="N246" s="11"/>
      <c r="O246" s="11"/>
      <c r="P246" s="11"/>
      <c r="Q246" s="11"/>
      <c r="R246" s="11"/>
      <c r="S246" s="11"/>
      <c r="T246" s="11"/>
      <c r="U246" s="68"/>
      <c r="V246" s="11"/>
    </row>
    <row r="247" spans="1:22" s="18" customFormat="1">
      <c r="A247" s="11"/>
      <c r="B247" s="11"/>
      <c r="C247" s="28"/>
      <c r="D247" s="28"/>
      <c r="E247" s="91"/>
      <c r="F247" s="92"/>
      <c r="G247" s="92"/>
      <c r="L247" s="11"/>
      <c r="M247" s="11"/>
      <c r="N247" s="11"/>
      <c r="O247" s="11"/>
      <c r="P247" s="11"/>
      <c r="Q247" s="11"/>
      <c r="R247" s="11"/>
      <c r="S247" s="11"/>
      <c r="T247" s="11"/>
      <c r="U247" s="68"/>
      <c r="V247" s="11"/>
    </row>
    <row r="248" spans="1:22" s="18" customFormat="1">
      <c r="A248" s="11"/>
      <c r="B248" s="11"/>
      <c r="C248" s="28"/>
      <c r="D248" s="28"/>
      <c r="E248" s="91"/>
      <c r="F248" s="92"/>
      <c r="G248" s="92"/>
      <c r="L248" s="11"/>
      <c r="M248" s="11"/>
      <c r="N248" s="11"/>
      <c r="O248" s="11"/>
      <c r="P248" s="11"/>
      <c r="Q248" s="11"/>
      <c r="R248" s="11"/>
      <c r="S248" s="11"/>
      <c r="T248" s="11"/>
      <c r="U248" s="68"/>
      <c r="V248" s="11"/>
    </row>
    <row r="249" spans="1:22" s="18" customFormat="1">
      <c r="A249" s="11"/>
      <c r="B249" s="11"/>
      <c r="C249" s="28"/>
      <c r="D249" s="28"/>
      <c r="E249" s="91"/>
      <c r="F249" s="92"/>
      <c r="G249" s="92"/>
      <c r="L249" s="11"/>
      <c r="M249" s="11"/>
      <c r="N249" s="11"/>
      <c r="O249" s="11"/>
      <c r="P249" s="11"/>
      <c r="Q249" s="11"/>
      <c r="R249" s="11"/>
      <c r="S249" s="11"/>
      <c r="T249" s="11"/>
      <c r="U249" s="68"/>
      <c r="V249" s="11"/>
    </row>
    <row r="250" spans="1:22" s="18" customFormat="1">
      <c r="A250" s="11"/>
      <c r="B250" s="11"/>
      <c r="C250" s="28"/>
      <c r="D250" s="28"/>
      <c r="E250" s="91"/>
      <c r="F250" s="92"/>
      <c r="G250" s="92"/>
      <c r="L250" s="11"/>
      <c r="M250" s="11"/>
      <c r="N250" s="11"/>
      <c r="O250" s="11"/>
      <c r="P250" s="11"/>
      <c r="Q250" s="11"/>
      <c r="R250" s="11"/>
      <c r="S250" s="11"/>
      <c r="T250" s="11"/>
      <c r="U250" s="68"/>
      <c r="V250" s="11"/>
    </row>
    <row r="251" spans="1:22" s="18" customFormat="1">
      <c r="A251" s="11"/>
      <c r="B251" s="11"/>
      <c r="C251" s="28"/>
      <c r="D251" s="28"/>
      <c r="E251" s="91"/>
      <c r="F251" s="92"/>
      <c r="G251" s="92"/>
      <c r="L251" s="11"/>
      <c r="M251" s="11"/>
      <c r="N251" s="11"/>
      <c r="O251" s="11"/>
      <c r="P251" s="11"/>
      <c r="Q251" s="11"/>
      <c r="R251" s="11"/>
      <c r="S251" s="11"/>
      <c r="T251" s="11"/>
      <c r="U251" s="68"/>
      <c r="V251" s="11"/>
    </row>
    <row r="252" spans="1:22" s="18" customFormat="1">
      <c r="A252" s="11"/>
      <c r="B252" s="11"/>
      <c r="C252" s="28"/>
      <c r="D252" s="28"/>
      <c r="E252" s="91"/>
      <c r="F252" s="92"/>
      <c r="G252" s="92"/>
      <c r="L252" s="11"/>
      <c r="M252" s="11"/>
      <c r="N252" s="11"/>
      <c r="O252" s="11"/>
      <c r="P252" s="11"/>
      <c r="Q252" s="11"/>
      <c r="R252" s="11"/>
      <c r="S252" s="11"/>
      <c r="T252" s="11"/>
      <c r="U252" s="68"/>
      <c r="V252" s="11"/>
    </row>
    <row r="253" spans="1:22" s="18" customFormat="1">
      <c r="A253" s="11"/>
      <c r="B253" s="11"/>
      <c r="C253" s="28"/>
      <c r="D253" s="28"/>
      <c r="E253" s="91"/>
      <c r="F253" s="92"/>
      <c r="G253" s="92"/>
      <c r="L253" s="11"/>
      <c r="M253" s="11"/>
      <c r="N253" s="11"/>
      <c r="O253" s="11"/>
      <c r="P253" s="11"/>
      <c r="Q253" s="11"/>
      <c r="R253" s="11"/>
      <c r="S253" s="11"/>
      <c r="T253" s="11"/>
      <c r="U253" s="68"/>
      <c r="V253" s="11"/>
    </row>
    <row r="254" spans="1:22" s="18" customFormat="1">
      <c r="A254" s="11"/>
      <c r="B254" s="11"/>
      <c r="C254" s="28"/>
      <c r="D254" s="28"/>
      <c r="E254" s="91"/>
      <c r="F254" s="92"/>
      <c r="G254" s="92"/>
      <c r="L254" s="11"/>
      <c r="M254" s="11"/>
      <c r="N254" s="11"/>
      <c r="O254" s="11"/>
      <c r="P254" s="11"/>
      <c r="Q254" s="11"/>
      <c r="R254" s="11"/>
      <c r="S254" s="11"/>
      <c r="T254" s="11"/>
      <c r="U254" s="68"/>
      <c r="V254" s="11"/>
    </row>
    <row r="255" spans="1:22" s="18" customFormat="1">
      <c r="A255" s="11"/>
      <c r="B255" s="11"/>
      <c r="C255" s="28"/>
      <c r="D255" s="28"/>
      <c r="E255" s="91"/>
      <c r="F255" s="92"/>
      <c r="G255" s="92"/>
      <c r="L255" s="11"/>
      <c r="M255" s="11"/>
      <c r="N255" s="11"/>
      <c r="O255" s="11"/>
      <c r="P255" s="11"/>
      <c r="Q255" s="11"/>
      <c r="R255" s="11"/>
      <c r="S255" s="11"/>
      <c r="T255" s="11"/>
      <c r="U255" s="68"/>
      <c r="V255" s="11"/>
    </row>
    <row r="256" spans="1:22" s="18" customFormat="1">
      <c r="A256" s="11"/>
      <c r="B256" s="11"/>
      <c r="C256" s="28"/>
      <c r="D256" s="28"/>
      <c r="E256" s="91"/>
      <c r="F256" s="92"/>
      <c r="G256" s="92"/>
      <c r="L256" s="11"/>
      <c r="M256" s="11"/>
      <c r="N256" s="11"/>
      <c r="O256" s="11"/>
      <c r="P256" s="11"/>
      <c r="Q256" s="11"/>
      <c r="R256" s="11"/>
      <c r="S256" s="11"/>
      <c r="T256" s="11"/>
      <c r="U256" s="68"/>
      <c r="V256" s="11"/>
    </row>
    <row r="257" spans="1:22" s="18" customFormat="1">
      <c r="A257" s="11"/>
      <c r="B257" s="11"/>
      <c r="C257" s="28"/>
      <c r="D257" s="28"/>
      <c r="E257" s="91"/>
      <c r="F257" s="92"/>
      <c r="G257" s="92"/>
      <c r="L257" s="11"/>
      <c r="M257" s="11"/>
      <c r="N257" s="11"/>
      <c r="O257" s="11"/>
      <c r="P257" s="11"/>
      <c r="Q257" s="11"/>
      <c r="R257" s="11"/>
      <c r="S257" s="11"/>
      <c r="T257" s="11"/>
      <c r="U257" s="68"/>
      <c r="V257" s="11"/>
    </row>
    <row r="258" spans="1:22" s="18" customFormat="1">
      <c r="A258" s="11"/>
      <c r="B258" s="11"/>
      <c r="C258" s="28"/>
      <c r="D258" s="28"/>
      <c r="E258" s="91"/>
      <c r="F258" s="92"/>
      <c r="G258" s="92"/>
      <c r="L258" s="11"/>
      <c r="M258" s="11"/>
      <c r="N258" s="11"/>
      <c r="O258" s="11"/>
      <c r="P258" s="11"/>
      <c r="Q258" s="11"/>
      <c r="R258" s="11"/>
      <c r="S258" s="11"/>
      <c r="T258" s="11"/>
      <c r="U258" s="68"/>
      <c r="V258" s="11"/>
    </row>
    <row r="259" spans="1:22" s="18" customFormat="1">
      <c r="A259" s="11"/>
      <c r="B259" s="11"/>
      <c r="C259" s="28"/>
      <c r="D259" s="28"/>
      <c r="E259" s="91"/>
      <c r="F259" s="92"/>
      <c r="G259" s="92"/>
      <c r="L259" s="11"/>
      <c r="M259" s="11"/>
      <c r="N259" s="11"/>
      <c r="O259" s="11"/>
      <c r="P259" s="11"/>
      <c r="Q259" s="11"/>
      <c r="R259" s="11"/>
      <c r="S259" s="11"/>
      <c r="T259" s="11"/>
      <c r="U259" s="68"/>
      <c r="V259" s="11"/>
    </row>
    <row r="260" spans="1:22" s="18" customFormat="1">
      <c r="A260" s="11"/>
      <c r="B260" s="11"/>
      <c r="C260" s="28"/>
      <c r="D260" s="28"/>
      <c r="E260" s="91"/>
      <c r="F260" s="92"/>
      <c r="G260" s="92"/>
      <c r="L260" s="11"/>
      <c r="M260" s="11"/>
      <c r="N260" s="11"/>
      <c r="O260" s="11"/>
      <c r="P260" s="11"/>
      <c r="Q260" s="11"/>
      <c r="R260" s="11"/>
      <c r="S260" s="11"/>
      <c r="T260" s="11"/>
      <c r="U260" s="68"/>
      <c r="V260" s="11"/>
    </row>
    <row r="261" spans="1:22" s="18" customFormat="1">
      <c r="A261" s="11"/>
      <c r="B261" s="11"/>
      <c r="C261" s="28"/>
      <c r="D261" s="28"/>
      <c r="E261" s="91"/>
      <c r="F261" s="92"/>
      <c r="G261" s="92"/>
      <c r="L261" s="11"/>
      <c r="M261" s="11"/>
      <c r="N261" s="11"/>
      <c r="O261" s="11"/>
      <c r="P261" s="11"/>
      <c r="Q261" s="11"/>
      <c r="R261" s="11"/>
      <c r="S261" s="11"/>
      <c r="T261" s="11"/>
      <c r="U261" s="68"/>
      <c r="V261" s="11"/>
    </row>
    <row r="262" spans="1:22" s="18" customFormat="1">
      <c r="A262" s="11"/>
      <c r="B262" s="11"/>
      <c r="C262" s="28"/>
      <c r="D262" s="28"/>
      <c r="E262" s="91"/>
      <c r="F262" s="92"/>
      <c r="G262" s="92"/>
      <c r="L262" s="11"/>
      <c r="M262" s="11"/>
      <c r="N262" s="11"/>
      <c r="O262" s="11"/>
      <c r="P262" s="11"/>
      <c r="Q262" s="11"/>
      <c r="R262" s="11"/>
      <c r="S262" s="11"/>
      <c r="T262" s="11"/>
      <c r="U262" s="68"/>
      <c r="V262" s="11"/>
    </row>
    <row r="263" spans="1:22" s="18" customFormat="1">
      <c r="A263" s="11"/>
      <c r="B263" s="11"/>
      <c r="C263" s="28"/>
      <c r="D263" s="28"/>
      <c r="E263" s="91"/>
      <c r="F263" s="92"/>
      <c r="G263" s="92"/>
      <c r="L263" s="11"/>
      <c r="M263" s="11"/>
      <c r="N263" s="11"/>
      <c r="O263" s="11"/>
      <c r="P263" s="11"/>
      <c r="Q263" s="11"/>
      <c r="R263" s="11"/>
      <c r="S263" s="11"/>
      <c r="T263" s="11"/>
      <c r="U263" s="68"/>
      <c r="V263" s="11"/>
    </row>
    <row r="264" spans="1:22" s="18" customFormat="1">
      <c r="A264" s="11"/>
      <c r="B264" s="11"/>
      <c r="C264" s="28"/>
      <c r="D264" s="28"/>
      <c r="E264" s="91"/>
      <c r="F264" s="92"/>
      <c r="G264" s="92"/>
      <c r="L264" s="11"/>
      <c r="M264" s="11"/>
      <c r="N264" s="11"/>
      <c r="O264" s="11"/>
      <c r="P264" s="11"/>
      <c r="Q264" s="11"/>
      <c r="R264" s="11"/>
      <c r="S264" s="11"/>
      <c r="T264" s="11"/>
      <c r="U264" s="68"/>
      <c r="V264" s="11"/>
    </row>
    <row r="265" spans="1:22" s="18" customFormat="1">
      <c r="A265" s="11"/>
      <c r="B265" s="11"/>
      <c r="C265" s="28"/>
      <c r="D265" s="28"/>
      <c r="E265" s="91"/>
      <c r="F265" s="92"/>
      <c r="G265" s="92"/>
      <c r="L265" s="11"/>
      <c r="M265" s="11"/>
      <c r="N265" s="11"/>
      <c r="O265" s="11"/>
      <c r="P265" s="11"/>
      <c r="Q265" s="11"/>
      <c r="R265" s="11"/>
      <c r="S265" s="11"/>
      <c r="T265" s="11"/>
      <c r="U265" s="68"/>
      <c r="V265" s="11"/>
    </row>
    <row r="266" spans="1:22" s="18" customFormat="1">
      <c r="A266" s="11"/>
      <c r="B266" s="11"/>
      <c r="C266" s="28"/>
      <c r="D266" s="28"/>
      <c r="E266" s="91"/>
      <c r="F266" s="92"/>
      <c r="G266" s="92"/>
      <c r="L266" s="11"/>
      <c r="M266" s="11"/>
      <c r="N266" s="11"/>
      <c r="O266" s="11"/>
      <c r="P266" s="11"/>
      <c r="Q266" s="11"/>
      <c r="R266" s="11"/>
      <c r="S266" s="11"/>
      <c r="T266" s="11"/>
      <c r="U266" s="68"/>
      <c r="V266" s="11"/>
    </row>
    <row r="267" spans="1:22" s="18" customFormat="1">
      <c r="A267" s="11"/>
      <c r="B267" s="11"/>
      <c r="C267" s="28"/>
      <c r="D267" s="28"/>
      <c r="E267" s="91"/>
      <c r="F267" s="92"/>
      <c r="G267" s="92"/>
      <c r="L267" s="11"/>
      <c r="M267" s="11"/>
      <c r="N267" s="11"/>
      <c r="O267" s="11"/>
      <c r="P267" s="11"/>
      <c r="Q267" s="11"/>
      <c r="R267" s="11"/>
      <c r="S267" s="11"/>
      <c r="T267" s="11"/>
      <c r="U267" s="68"/>
      <c r="V267" s="11"/>
    </row>
    <row r="268" spans="1:22" s="18" customFormat="1">
      <c r="A268" s="11"/>
      <c r="B268" s="11"/>
      <c r="C268" s="28"/>
      <c r="D268" s="28"/>
      <c r="E268" s="91"/>
      <c r="F268" s="92"/>
      <c r="G268" s="92"/>
      <c r="L268" s="11"/>
      <c r="M268" s="11"/>
      <c r="N268" s="11"/>
      <c r="O268" s="11"/>
      <c r="P268" s="11"/>
      <c r="Q268" s="11"/>
      <c r="R268" s="11"/>
      <c r="S268" s="11"/>
      <c r="T268" s="11"/>
      <c r="U268" s="68"/>
      <c r="V268" s="11"/>
    </row>
    <row r="269" spans="1:22" s="18" customFormat="1">
      <c r="A269" s="11"/>
      <c r="B269" s="11"/>
      <c r="C269" s="28"/>
      <c r="D269" s="28"/>
      <c r="E269" s="91"/>
      <c r="F269" s="92"/>
      <c r="G269" s="92"/>
      <c r="L269" s="11"/>
      <c r="M269" s="11"/>
      <c r="N269" s="11"/>
      <c r="O269" s="11"/>
      <c r="P269" s="11"/>
      <c r="Q269" s="11"/>
      <c r="R269" s="11"/>
      <c r="S269" s="11"/>
      <c r="T269" s="11"/>
      <c r="U269" s="68"/>
      <c r="V269" s="11"/>
    </row>
    <row r="270" spans="1:22" s="18" customFormat="1">
      <c r="A270" s="11"/>
      <c r="B270" s="11"/>
      <c r="C270" s="28"/>
      <c r="D270" s="28"/>
      <c r="E270" s="91"/>
      <c r="F270" s="92"/>
      <c r="G270" s="92"/>
      <c r="L270" s="11"/>
      <c r="M270" s="11"/>
      <c r="N270" s="11"/>
      <c r="O270" s="11"/>
      <c r="P270" s="11"/>
      <c r="Q270" s="11"/>
      <c r="R270" s="11"/>
      <c r="S270" s="11"/>
      <c r="T270" s="11"/>
      <c r="U270" s="68"/>
      <c r="V270" s="11"/>
    </row>
    <row r="271" spans="1:22" s="18" customFormat="1">
      <c r="A271" s="11"/>
      <c r="B271" s="11"/>
      <c r="C271" s="28"/>
      <c r="D271" s="28"/>
      <c r="E271" s="91"/>
      <c r="F271" s="92"/>
      <c r="G271" s="92"/>
      <c r="L271" s="11"/>
      <c r="M271" s="11"/>
      <c r="N271" s="11"/>
      <c r="O271" s="11"/>
      <c r="P271" s="11"/>
      <c r="Q271" s="11"/>
      <c r="R271" s="11"/>
      <c r="S271" s="11"/>
      <c r="T271" s="11"/>
      <c r="U271" s="68"/>
      <c r="V271" s="11"/>
    </row>
    <row r="272" spans="1:22" s="18" customFormat="1">
      <c r="A272" s="11"/>
      <c r="B272" s="11"/>
      <c r="C272" s="28"/>
      <c r="D272" s="28"/>
      <c r="E272" s="91"/>
      <c r="F272" s="92"/>
      <c r="G272" s="92"/>
      <c r="L272" s="11"/>
      <c r="M272" s="11"/>
      <c r="N272" s="11"/>
      <c r="O272" s="11"/>
      <c r="P272" s="11"/>
      <c r="Q272" s="11"/>
      <c r="R272" s="11"/>
      <c r="S272" s="11"/>
      <c r="T272" s="11"/>
      <c r="U272" s="68"/>
      <c r="V272" s="11"/>
    </row>
    <row r="273" spans="1:22" s="18" customFormat="1">
      <c r="A273" s="11"/>
      <c r="B273" s="11"/>
      <c r="C273" s="28"/>
      <c r="D273" s="28"/>
      <c r="E273" s="91"/>
      <c r="F273" s="92"/>
      <c r="G273" s="92"/>
      <c r="L273" s="11"/>
      <c r="M273" s="11"/>
      <c r="N273" s="11"/>
      <c r="O273" s="11"/>
      <c r="P273" s="11"/>
      <c r="Q273" s="11"/>
      <c r="R273" s="11"/>
      <c r="S273" s="11"/>
      <c r="T273" s="11"/>
      <c r="U273" s="68"/>
      <c r="V273" s="11"/>
    </row>
    <row r="274" spans="1:22" s="18" customFormat="1">
      <c r="A274" s="11"/>
      <c r="B274" s="11"/>
      <c r="C274" s="28"/>
      <c r="D274" s="28"/>
      <c r="E274" s="91"/>
      <c r="F274" s="92"/>
      <c r="G274" s="92"/>
      <c r="L274" s="11"/>
      <c r="M274" s="11"/>
      <c r="N274" s="11"/>
      <c r="O274" s="11"/>
      <c r="P274" s="11"/>
      <c r="Q274" s="11"/>
      <c r="R274" s="11"/>
      <c r="S274" s="11"/>
      <c r="T274" s="11"/>
      <c r="U274" s="68"/>
      <c r="V274" s="11"/>
    </row>
    <row r="275" spans="1:22" s="18" customFormat="1">
      <c r="A275" s="11"/>
      <c r="B275" s="11"/>
      <c r="C275" s="28"/>
      <c r="D275" s="28"/>
      <c r="E275" s="91"/>
      <c r="F275" s="92"/>
      <c r="G275" s="92"/>
      <c r="L275" s="11"/>
      <c r="M275" s="11"/>
      <c r="N275" s="11"/>
      <c r="O275" s="11"/>
      <c r="P275" s="11"/>
      <c r="Q275" s="11"/>
      <c r="R275" s="11"/>
      <c r="S275" s="11"/>
      <c r="T275" s="11"/>
      <c r="U275" s="68"/>
      <c r="V275" s="11"/>
    </row>
    <row r="276" spans="1:22" s="18" customFormat="1">
      <c r="A276" s="11"/>
      <c r="B276" s="11"/>
      <c r="C276" s="28"/>
      <c r="D276" s="28"/>
      <c r="E276" s="91"/>
      <c r="F276" s="92"/>
      <c r="G276" s="92"/>
      <c r="L276" s="11"/>
      <c r="M276" s="11"/>
      <c r="N276" s="11"/>
      <c r="O276" s="11"/>
      <c r="P276" s="11"/>
      <c r="Q276" s="11"/>
      <c r="R276" s="11"/>
      <c r="S276" s="11"/>
      <c r="T276" s="11"/>
      <c r="U276" s="68"/>
      <c r="V276" s="11"/>
    </row>
    <row r="277" spans="1:22" s="18" customFormat="1">
      <c r="A277" s="11"/>
      <c r="B277" s="11"/>
      <c r="C277" s="28"/>
      <c r="D277" s="28"/>
      <c r="E277" s="91"/>
      <c r="F277" s="92"/>
      <c r="G277" s="92"/>
      <c r="L277" s="11"/>
      <c r="M277" s="11"/>
      <c r="N277" s="11"/>
      <c r="O277" s="11"/>
      <c r="P277" s="11"/>
      <c r="Q277" s="11"/>
      <c r="R277" s="11"/>
      <c r="S277" s="11"/>
      <c r="T277" s="11"/>
      <c r="U277" s="68"/>
      <c r="V277" s="11"/>
    </row>
    <row r="278" spans="1:22" s="18" customFormat="1">
      <c r="A278" s="11"/>
      <c r="B278" s="11"/>
      <c r="C278" s="28"/>
      <c r="D278" s="28"/>
      <c r="E278" s="91"/>
      <c r="F278" s="92"/>
      <c r="G278" s="92"/>
      <c r="L278" s="11"/>
      <c r="M278" s="11"/>
      <c r="N278" s="11"/>
      <c r="O278" s="11"/>
      <c r="P278" s="11"/>
      <c r="Q278" s="11"/>
      <c r="R278" s="11"/>
      <c r="S278" s="11"/>
      <c r="T278" s="11"/>
      <c r="U278" s="68"/>
      <c r="V278" s="11"/>
    </row>
    <row r="279" spans="1:22" s="18" customFormat="1">
      <c r="A279" s="11"/>
      <c r="B279" s="11"/>
      <c r="C279" s="28"/>
      <c r="D279" s="28"/>
      <c r="E279" s="91"/>
      <c r="F279" s="92"/>
      <c r="G279" s="92"/>
      <c r="L279" s="11"/>
      <c r="M279" s="11"/>
      <c r="N279" s="11"/>
      <c r="O279" s="11"/>
      <c r="P279" s="11"/>
      <c r="Q279" s="11"/>
      <c r="R279" s="11"/>
      <c r="S279" s="11"/>
      <c r="T279" s="11"/>
      <c r="U279" s="68"/>
      <c r="V279" s="11"/>
    </row>
    <row r="280" spans="1:22" s="18" customFormat="1">
      <c r="A280" s="11"/>
      <c r="B280" s="11"/>
      <c r="C280" s="28"/>
      <c r="D280" s="28"/>
      <c r="E280" s="91"/>
      <c r="F280" s="92"/>
      <c r="G280" s="92"/>
      <c r="L280" s="11"/>
      <c r="M280" s="11"/>
      <c r="N280" s="11"/>
      <c r="O280" s="11"/>
      <c r="P280" s="11"/>
      <c r="Q280" s="11"/>
      <c r="R280" s="11"/>
      <c r="S280" s="11"/>
      <c r="T280" s="11"/>
      <c r="U280" s="68"/>
      <c r="V280" s="11"/>
    </row>
  </sheetData>
  <sheetProtection insertRows="0" deleteRows="0"/>
  <protectedRanges>
    <protectedRange sqref="J56:P1048576 U56:U1048576 J48:P52 J16:J47 J1:P15 U1:U15 U48:U52 P16:P47" name="Obseg1"/>
    <protectedRange sqref="K16:O47 U16:U47" name="Obseg1_1"/>
    <protectedRange sqref="L53:O53 T53" name="Obseg1_1_1_1_1"/>
    <protectedRange sqref="I53:K53" name="Obseg1_2_1_1"/>
    <protectedRange sqref="V54:V55" name="Obseg1_1_2"/>
    <protectedRange sqref="U54:U55 M54:P55" name="Obseg1_1_1_1_1_1_1"/>
    <protectedRange sqref="J54:L55" name="Obseg1_3_1_1_1_1"/>
  </protectedRanges>
  <mergeCells count="9">
    <mergeCell ref="B13:K13"/>
    <mergeCell ref="A54:L54"/>
    <mergeCell ref="C2:J2"/>
    <mergeCell ref="C3:J3"/>
    <mergeCell ref="C6:J6"/>
    <mergeCell ref="C7:J7"/>
    <mergeCell ref="C8:J8"/>
    <mergeCell ref="C9:J9"/>
    <mergeCell ref="A53:K53"/>
  </mergeCells>
  <phoneticPr fontId="31" type="noConversion"/>
  <pageMargins left="0.25" right="0.25" top="0.75" bottom="0.75" header="0.3" footer="0.3"/>
  <pageSetup paperSize="9" scale="60" fitToHeight="0" orientation="landscape" r:id="rId1"/>
  <rowBreaks count="1" manualBreakCount="1">
    <brk id="142" max="11" man="1"/>
  </rowBreaks>
  <tableParts count="1">
    <tablePart r:id="rId2"/>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pageSetUpPr fitToPage="1"/>
  </sheetPr>
  <dimension ref="A1:V251"/>
  <sheetViews>
    <sheetView topLeftCell="A3" zoomScale="90" zoomScaleNormal="90" zoomScaleSheetLayoutView="100" workbookViewId="0">
      <selection activeCell="B31" sqref="B31"/>
    </sheetView>
  </sheetViews>
  <sheetFormatPr defaultColWidth="8.85546875" defaultRowHeight="12.75"/>
  <cols>
    <col min="1" max="1" width="3.5703125" style="11" customWidth="1"/>
    <col min="2" max="2" width="53.85546875" style="27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8554687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273"/>
      <c r="C10" s="24"/>
      <c r="D10" s="24"/>
      <c r="E10" s="25"/>
      <c r="F10" s="93"/>
      <c r="G10" s="93"/>
      <c r="H10" s="14"/>
      <c r="I10" s="14"/>
      <c r="J10" s="14"/>
      <c r="K10" s="14"/>
      <c r="U10" s="7"/>
    </row>
    <row r="11" spans="1:21" s="12" customFormat="1" ht="15">
      <c r="B11" s="274" t="s">
        <v>43</v>
      </c>
      <c r="C11" s="25"/>
      <c r="D11" s="25"/>
      <c r="E11" s="25"/>
      <c r="F11" s="93"/>
      <c r="G11" s="93"/>
      <c r="H11" s="14"/>
      <c r="I11" s="14"/>
      <c r="J11" s="14"/>
      <c r="K11" s="14"/>
      <c r="U11" s="7"/>
    </row>
    <row r="12" spans="1:21" s="12" customFormat="1" ht="21" customHeight="1">
      <c r="B12" s="76" t="str">
        <f>+'Ponudbeni pred_rekapitulacija'!A44</f>
        <v>31. sklop:</v>
      </c>
      <c r="C12" s="76"/>
      <c r="D12" s="24"/>
      <c r="E12" s="25"/>
      <c r="F12" s="93"/>
      <c r="G12" s="93"/>
      <c r="H12" s="14"/>
      <c r="I12" s="14"/>
      <c r="J12" s="14"/>
      <c r="K12" s="14"/>
      <c r="U12" s="7"/>
    </row>
    <row r="13" spans="1:21" s="12" customFormat="1" ht="21" customHeight="1">
      <c r="B13" s="626" t="str">
        <f>+'Ponudbeni pred_rekapitulacija'!B44</f>
        <v>EKOLOŠKO SUHO SADJE brez konzervansov</v>
      </c>
      <c r="C13" s="626"/>
      <c r="D13" s="626"/>
      <c r="E13" s="626"/>
      <c r="F13" s="626"/>
      <c r="G13" s="626"/>
      <c r="H13" s="626"/>
      <c r="I13" s="626"/>
      <c r="J13" s="626"/>
      <c r="K13" s="626"/>
      <c r="U13" s="7"/>
    </row>
    <row r="14" spans="1:21" s="73" customFormat="1" ht="12" customHeight="1">
      <c r="A14" s="47">
        <v>1</v>
      </c>
      <c r="B14" s="275">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c r="A16" s="77" t="s">
        <v>1</v>
      </c>
      <c r="B16" s="575" t="s">
        <v>1230</v>
      </c>
      <c r="C16" s="118">
        <v>1</v>
      </c>
      <c r="D16" s="118" t="s">
        <v>0</v>
      </c>
      <c r="E16" s="119"/>
      <c r="F16" s="440">
        <v>70</v>
      </c>
      <c r="G16" s="440" t="s">
        <v>0</v>
      </c>
      <c r="H16" s="117">
        <f>IFERROR(IF(Sklop31[[#This Row],[ ZAHTEVANO PAKIRANJE       Enota]]="g",Sklop31[[#This Row],[ZAHTEVANO PAKIRANJE                    Masa/volumen]]/1000*Sklop31[[#This Row],[Okvirna količina]],IF(Sklop31[[#This Row],[ ZAHTEVANO PAKIRANJE       Enota]]="l",Sklop31[[#This Row],[ZAHTEVANO PAKIRANJE                    Masa/volumen]]*Sklop31[[#This Row],[Okvirna količina]],IF(Sklop31[[#This Row],[ ZAHTEVANO PAKIRANJE       Enota]]="ml",Sklop31[[#This Row],[ZAHTEVANO PAKIRANJE                    Masa/volumen]]/1000*Sklop31[[#This Row],[Okvirna količina]],Sklop31[[#This Row],[ZAHTEVANO PAKIRANJE                    Masa/volumen]]*Sklop31[[#This Row],[Okvirna količina]]))),1*Sklop31[[#This Row],[Okvirna količina]])</f>
        <v>70</v>
      </c>
      <c r="I16" s="78"/>
      <c r="J16" s="82"/>
      <c r="K16" s="114"/>
      <c r="L16" s="114"/>
      <c r="M16" s="114"/>
      <c r="N16" s="115"/>
      <c r="O16" s="114"/>
      <c r="P16" s="83"/>
      <c r="Q16" s="81">
        <f>+Sklop31[[#This Row],[cena/enota brez DDV v EUR]]*Sklop31[[#This Row],[Stopnja DDV (%)]]</f>
        <v>0</v>
      </c>
      <c r="R16" s="81">
        <f>+Sklop31[[#This Row],[cena/enota brez DDV v EUR]]+Sklop31[[#This Row],[Davek (EUR)]]</f>
        <v>0</v>
      </c>
      <c r="S16" s="81">
        <f>+Sklop31[[#This Row],[cena/enota brez DDV v EUR]]*Sklop31[[#This Row],[Okvirna količina]]</f>
        <v>0</v>
      </c>
      <c r="T16" s="81">
        <f>+Sklop31[[#This Row],[Končna cena/enoto mere (EUR) z DDV]]*Sklop31[[#This Row],[Okvirna količina]]</f>
        <v>0</v>
      </c>
      <c r="U16" s="171" t="s">
        <v>77</v>
      </c>
    </row>
    <row r="17" spans="1:22" s="55" customFormat="1" ht="24">
      <c r="A17" s="77" t="s">
        <v>3</v>
      </c>
      <c r="B17" s="575" t="s">
        <v>1231</v>
      </c>
      <c r="C17" s="130">
        <v>1</v>
      </c>
      <c r="D17" s="118" t="s">
        <v>0</v>
      </c>
      <c r="E17" s="267"/>
      <c r="F17" s="440">
        <v>30</v>
      </c>
      <c r="G17" s="440" t="s">
        <v>0</v>
      </c>
      <c r="H17" s="117">
        <f>IFERROR(IF(Sklop31[[#This Row],[ ZAHTEVANO PAKIRANJE       Enota]]="g",Sklop31[[#This Row],[ZAHTEVANO PAKIRANJE                    Masa/volumen]]/1000*Sklop31[[#This Row],[Okvirna količina]],IF(Sklop31[[#This Row],[ ZAHTEVANO PAKIRANJE       Enota]]="l",Sklop31[[#This Row],[ZAHTEVANO PAKIRANJE                    Masa/volumen]]*Sklop31[[#This Row],[Okvirna količina]],IF(Sklop31[[#This Row],[ ZAHTEVANO PAKIRANJE       Enota]]="ml",Sklop31[[#This Row],[ZAHTEVANO PAKIRANJE                    Masa/volumen]]/1000*Sklop31[[#This Row],[Okvirna količina]],Sklop31[[#This Row],[ZAHTEVANO PAKIRANJE                    Masa/volumen]]*Sklop31[[#This Row],[Okvirna količina]]))),1*Sklop31[[#This Row],[Okvirna količina]])</f>
        <v>30</v>
      </c>
      <c r="I17" s="234"/>
      <c r="J17" s="235"/>
      <c r="K17" s="269"/>
      <c r="L17" s="269"/>
      <c r="M17" s="270"/>
      <c r="N17" s="271"/>
      <c r="O17" s="271"/>
      <c r="P17" s="238"/>
      <c r="Q17" s="239">
        <f>+Sklop31[[#This Row],[cena/enota brez DDV v EUR]]*Sklop31[[#This Row],[Stopnja DDV (%)]]</f>
        <v>0</v>
      </c>
      <c r="R17" s="239">
        <f>+Sklop31[[#This Row],[cena/enota brez DDV v EUR]]+Sklop31[[#This Row],[Davek (EUR)]]</f>
        <v>0</v>
      </c>
      <c r="S17" s="239">
        <f>+Sklop31[[#This Row],[cena/enota brez DDV v EUR]]*Sklop31[[#This Row],[Okvirna količina]]</f>
        <v>0</v>
      </c>
      <c r="T17" s="239">
        <f>+Sklop31[[#This Row],[Končna cena/enoto mere (EUR) z DDV]]*Sklop31[[#This Row],[Okvirna količina]]</f>
        <v>0</v>
      </c>
      <c r="U17" s="171" t="s">
        <v>77</v>
      </c>
    </row>
    <row r="18" spans="1:22" s="55" customFormat="1">
      <c r="A18" s="77" t="s">
        <v>4</v>
      </c>
      <c r="B18" s="586" t="s">
        <v>1232</v>
      </c>
      <c r="C18" s="118">
        <v>1</v>
      </c>
      <c r="D18" s="118" t="s">
        <v>0</v>
      </c>
      <c r="E18" s="267"/>
      <c r="F18" s="440">
        <v>60</v>
      </c>
      <c r="G18" s="440" t="s">
        <v>0</v>
      </c>
      <c r="H18" s="117">
        <f>IFERROR(IF(Sklop31[[#This Row],[ ZAHTEVANO PAKIRANJE       Enota]]="g",Sklop31[[#This Row],[ZAHTEVANO PAKIRANJE                    Masa/volumen]]/1000*Sklop31[[#This Row],[Okvirna količina]],IF(Sklop31[[#This Row],[ ZAHTEVANO PAKIRANJE       Enota]]="l",Sklop31[[#This Row],[ZAHTEVANO PAKIRANJE                    Masa/volumen]]*Sklop31[[#This Row],[Okvirna količina]],IF(Sklop31[[#This Row],[ ZAHTEVANO PAKIRANJE       Enota]]="ml",Sklop31[[#This Row],[ZAHTEVANO PAKIRANJE                    Masa/volumen]]/1000*Sklop31[[#This Row],[Okvirna količina]],Sklop31[[#This Row],[ZAHTEVANO PAKIRANJE                    Masa/volumen]]*Sklop31[[#This Row],[Okvirna količina]]))),1*Sklop31[[#This Row],[Okvirna količina]])</f>
        <v>60</v>
      </c>
      <c r="I18" s="234"/>
      <c r="J18" s="235"/>
      <c r="K18" s="269"/>
      <c r="L18" s="269"/>
      <c r="M18" s="270"/>
      <c r="N18" s="271"/>
      <c r="O18" s="271"/>
      <c r="P18" s="238"/>
      <c r="Q18" s="239">
        <f>+Sklop31[[#This Row],[cena/enota brez DDV v EUR]]*Sklop31[[#This Row],[Stopnja DDV (%)]]</f>
        <v>0</v>
      </c>
      <c r="R18" s="239">
        <f>+Sklop31[[#This Row],[cena/enota brez DDV v EUR]]+Sklop31[[#This Row],[Davek (EUR)]]</f>
        <v>0</v>
      </c>
      <c r="S18" s="239">
        <f>+Sklop31[[#This Row],[cena/enota brez DDV v EUR]]*Sklop31[[#This Row],[Okvirna količina]]</f>
        <v>0</v>
      </c>
      <c r="T18" s="239">
        <f>+Sklop31[[#This Row],[Končna cena/enoto mere (EUR) z DDV]]*Sklop31[[#This Row],[Okvirna količina]]</f>
        <v>0</v>
      </c>
      <c r="U18" s="171" t="s">
        <v>77</v>
      </c>
    </row>
    <row r="19" spans="1:22">
      <c r="A19" s="510" t="s">
        <v>98</v>
      </c>
      <c r="B19" s="585"/>
      <c r="C19" s="500"/>
      <c r="D19" s="500"/>
      <c r="E19" s="501"/>
      <c r="F19" s="502"/>
      <c r="G19" s="503"/>
      <c r="H19" s="504">
        <f>SUBTOTAL(109,Sklop31[Preračunana masa/volumen/kos na enoto kg])</f>
        <v>160</v>
      </c>
      <c r="I19" s="504">
        <f>SUBTOTAL(109,Sklop31[Živila iz shem kakovosti (kg)])</f>
        <v>0</v>
      </c>
      <c r="J19" s="502"/>
      <c r="K19" s="505"/>
      <c r="L19" s="505"/>
      <c r="M19" s="506"/>
      <c r="N19" s="507"/>
      <c r="O19" s="507"/>
      <c r="P19" s="507"/>
      <c r="Q19" s="508"/>
      <c r="R19" s="502"/>
      <c r="S19" s="508">
        <f>SUBTOTAL(109,Sklop31[Vrednost za okvirno količino (EUR) brez DDV])</f>
        <v>0</v>
      </c>
      <c r="T19" s="508">
        <f>SUBTOTAL(109,Sklop31[Vrednost za okvirno količino (EUR) z DDV])</f>
        <v>0</v>
      </c>
      <c r="U19" s="509"/>
    </row>
    <row r="20" spans="1:22" ht="15">
      <c r="A20" s="6"/>
      <c r="B20" s="276"/>
      <c r="C20" s="26"/>
      <c r="D20" s="26"/>
      <c r="E20" s="25"/>
      <c r="F20" s="7"/>
      <c r="H20" s="8"/>
      <c r="I20" s="8"/>
      <c r="J20" s="8"/>
      <c r="K20" s="8"/>
      <c r="L20" s="20"/>
      <c r="M20" s="20"/>
      <c r="N20" s="8"/>
      <c r="O20" s="8"/>
      <c r="P20" s="8"/>
      <c r="Q20" s="8"/>
      <c r="R20" s="8"/>
      <c r="S20" s="3"/>
      <c r="T20" s="3"/>
      <c r="U20" s="7"/>
    </row>
    <row r="21" spans="1:22">
      <c r="A21" s="48" t="s">
        <v>94</v>
      </c>
      <c r="B21" s="11"/>
      <c r="C21" s="28"/>
      <c r="D21" s="28"/>
      <c r="E21" s="91"/>
      <c r="Q21" s="48"/>
      <c r="R21" s="48"/>
      <c r="S21" s="48"/>
      <c r="T21" s="48"/>
    </row>
    <row r="22" spans="1:22">
      <c r="A22" s="11" t="s">
        <v>96</v>
      </c>
      <c r="B22" s="11"/>
      <c r="C22" s="28"/>
      <c r="D22" s="28"/>
      <c r="E22" s="91"/>
    </row>
    <row r="23" spans="1:22">
      <c r="A23" s="86" t="s">
        <v>139</v>
      </c>
      <c r="F23" s="68"/>
      <c r="G23" s="68"/>
      <c r="H23" s="29"/>
      <c r="I23" s="29"/>
      <c r="J23" s="29"/>
      <c r="K23" s="29"/>
      <c r="L23" s="54"/>
      <c r="M23" s="54"/>
      <c r="N23" s="29"/>
      <c r="O23" s="29"/>
      <c r="P23" s="29"/>
      <c r="Q23" s="29"/>
      <c r="R23" s="29"/>
    </row>
    <row r="24" spans="1:22">
      <c r="A24" s="645" t="s">
        <v>141</v>
      </c>
      <c r="B24" s="645"/>
      <c r="C24" s="645"/>
      <c r="D24" s="645"/>
      <c r="E24" s="645"/>
      <c r="F24" s="645"/>
      <c r="G24" s="645"/>
      <c r="H24" s="645"/>
      <c r="I24" s="645"/>
      <c r="J24" s="645"/>
      <c r="K24" s="645"/>
      <c r="L24" s="54"/>
      <c r="M24" s="29"/>
      <c r="N24" s="29"/>
      <c r="O24" s="29"/>
      <c r="P24" s="29"/>
      <c r="Q24" s="29"/>
      <c r="T24" s="68"/>
      <c r="U24" s="11"/>
    </row>
    <row r="26" spans="1:22" ht="12.75" customHeight="1">
      <c r="A26" s="625"/>
      <c r="B26" s="625"/>
      <c r="C26" s="625"/>
      <c r="D26" s="625"/>
      <c r="E26" s="625"/>
      <c r="F26" s="625"/>
      <c r="G26" s="625"/>
      <c r="H26" s="625"/>
      <c r="I26" s="625"/>
      <c r="J26" s="625"/>
      <c r="K26" s="625"/>
      <c r="L26" s="625"/>
      <c r="M26" s="99"/>
      <c r="N26" s="99"/>
      <c r="O26" s="99"/>
      <c r="P26" s="99"/>
      <c r="Q26" s="99"/>
      <c r="R26" s="99"/>
      <c r="S26" s="99"/>
      <c r="T26" s="99"/>
      <c r="U26" s="99"/>
      <c r="V26" s="99"/>
    </row>
    <row r="27" spans="1:22">
      <c r="A27" s="86" t="s">
        <v>37</v>
      </c>
      <c r="F27" s="68"/>
      <c r="G27" s="68" t="s">
        <v>38</v>
      </c>
      <c r="H27" s="29"/>
      <c r="I27" s="29"/>
      <c r="J27" s="29"/>
      <c r="K27" s="29"/>
      <c r="L27" s="54"/>
      <c r="M27" s="54"/>
      <c r="N27" s="29"/>
      <c r="O27" s="29"/>
      <c r="P27" s="29"/>
      <c r="Q27" s="29" t="s">
        <v>39</v>
      </c>
      <c r="R27" s="29"/>
    </row>
    <row r="28" spans="1:22" ht="15">
      <c r="A28" s="6"/>
      <c r="B28" s="276"/>
      <c r="C28" s="26"/>
      <c r="D28" s="26"/>
      <c r="E28" s="25"/>
      <c r="F28" s="7"/>
      <c r="H28" s="8"/>
      <c r="I28" s="8"/>
      <c r="J28" s="8"/>
      <c r="K28" s="8"/>
      <c r="L28" s="20"/>
      <c r="M28" s="20"/>
      <c r="N28" s="8"/>
      <c r="O28" s="8"/>
      <c r="P28" s="8"/>
      <c r="Q28" s="8"/>
      <c r="R28" s="8"/>
      <c r="S28" s="3"/>
      <c r="T28" s="3"/>
      <c r="U28" s="7"/>
    </row>
    <row r="29" spans="1:22">
      <c r="B29" s="11"/>
      <c r="C29" s="28"/>
      <c r="D29" s="28"/>
      <c r="E29" s="91"/>
    </row>
    <row r="30" spans="1:22">
      <c r="B30" s="11"/>
      <c r="C30" s="28"/>
      <c r="D30" s="28"/>
      <c r="E30" s="91"/>
    </row>
    <row r="31" spans="1:22">
      <c r="B31" s="11"/>
      <c r="C31" s="28"/>
      <c r="D31" s="28"/>
      <c r="E31" s="91"/>
    </row>
    <row r="32" spans="1:22">
      <c r="B32" s="11"/>
      <c r="C32" s="28"/>
      <c r="D32" s="28"/>
      <c r="E32" s="91"/>
    </row>
    <row r="33" spans="1:22">
      <c r="B33" s="11"/>
      <c r="C33" s="28"/>
      <c r="D33" s="28"/>
      <c r="E33" s="91"/>
    </row>
    <row r="34" spans="1:22">
      <c r="B34" s="11"/>
      <c r="C34" s="28"/>
      <c r="D34" s="28"/>
      <c r="E34" s="91"/>
    </row>
    <row r="35" spans="1:22">
      <c r="B35" s="11"/>
      <c r="C35" s="28"/>
      <c r="D35" s="28"/>
      <c r="E35" s="91"/>
    </row>
    <row r="36" spans="1:22">
      <c r="B36" s="11"/>
      <c r="C36" s="28"/>
      <c r="D36" s="28"/>
      <c r="E36" s="91"/>
    </row>
    <row r="37" spans="1:22">
      <c r="B37" s="11"/>
      <c r="C37" s="28"/>
      <c r="D37" s="28"/>
      <c r="E37" s="91"/>
    </row>
    <row r="38" spans="1:22">
      <c r="B38" s="11"/>
      <c r="C38" s="28"/>
      <c r="D38" s="28"/>
      <c r="E38" s="91"/>
    </row>
    <row r="39" spans="1:22">
      <c r="B39" s="11"/>
      <c r="C39" s="28"/>
      <c r="D39" s="28"/>
      <c r="E39" s="91"/>
    </row>
    <row r="40" spans="1:22">
      <c r="B40" s="11"/>
      <c r="C40" s="28"/>
      <c r="D40" s="28"/>
      <c r="E40" s="91"/>
    </row>
    <row r="41" spans="1:22">
      <c r="B41" s="11"/>
      <c r="C41" s="28"/>
      <c r="D41" s="28"/>
      <c r="E41" s="91"/>
    </row>
    <row r="42" spans="1:22">
      <c r="B42" s="11"/>
      <c r="C42" s="28"/>
      <c r="D42" s="28"/>
      <c r="E42" s="91"/>
    </row>
    <row r="43" spans="1:22" s="18" customFormat="1">
      <c r="A43" s="11"/>
      <c r="B43" s="11"/>
      <c r="C43" s="28"/>
      <c r="D43" s="28"/>
      <c r="E43" s="91"/>
      <c r="F43" s="92"/>
      <c r="G43" s="92"/>
      <c r="L43" s="11"/>
      <c r="M43" s="11"/>
      <c r="N43" s="11"/>
      <c r="O43" s="11"/>
      <c r="P43" s="11"/>
      <c r="Q43" s="11"/>
      <c r="R43" s="11"/>
      <c r="S43" s="11"/>
      <c r="T43" s="11"/>
      <c r="U43" s="68"/>
      <c r="V43" s="11"/>
    </row>
    <row r="44" spans="1:22" s="18" customFormat="1">
      <c r="A44" s="11"/>
      <c r="B44" s="11"/>
      <c r="C44" s="28"/>
      <c r="D44" s="28"/>
      <c r="E44" s="91"/>
      <c r="F44" s="92"/>
      <c r="G44" s="92"/>
      <c r="L44" s="11"/>
      <c r="M44" s="11"/>
      <c r="N44" s="11"/>
      <c r="O44" s="11"/>
      <c r="P44" s="11"/>
      <c r="Q44" s="11"/>
      <c r="R44" s="11"/>
      <c r="S44" s="11"/>
      <c r="T44" s="11"/>
      <c r="U44" s="68"/>
      <c r="V44" s="11"/>
    </row>
    <row r="45" spans="1:22" s="18" customFormat="1">
      <c r="A45" s="11"/>
      <c r="B45" s="11"/>
      <c r="C45" s="28"/>
      <c r="D45" s="28"/>
      <c r="E45" s="91"/>
      <c r="F45" s="92"/>
      <c r="G45" s="92"/>
      <c r="L45" s="11"/>
      <c r="M45" s="11"/>
      <c r="N45" s="11"/>
      <c r="O45" s="11"/>
      <c r="P45" s="11"/>
      <c r="Q45" s="11"/>
      <c r="R45" s="11"/>
      <c r="S45" s="11"/>
      <c r="T45" s="11"/>
      <c r="U45" s="68"/>
      <c r="V45" s="11"/>
    </row>
    <row r="46" spans="1:22" s="18" customFormat="1">
      <c r="A46" s="11"/>
      <c r="B46" s="11"/>
      <c r="C46" s="28"/>
      <c r="D46" s="28"/>
      <c r="E46" s="91"/>
      <c r="F46" s="92"/>
      <c r="G46" s="92"/>
      <c r="L46" s="11"/>
      <c r="M46" s="11"/>
      <c r="N46" s="11"/>
      <c r="O46" s="11"/>
      <c r="P46" s="11"/>
      <c r="Q46" s="11"/>
      <c r="R46" s="11"/>
      <c r="S46" s="11"/>
      <c r="T46" s="11"/>
      <c r="U46" s="68"/>
      <c r="V46" s="11"/>
    </row>
    <row r="47" spans="1:22" s="18" customFormat="1">
      <c r="A47" s="11"/>
      <c r="B47" s="11"/>
      <c r="C47" s="28"/>
      <c r="D47" s="28"/>
      <c r="E47" s="91"/>
      <c r="F47" s="92"/>
      <c r="G47" s="92"/>
      <c r="L47" s="11"/>
      <c r="M47" s="11"/>
      <c r="N47" s="11"/>
      <c r="O47" s="11"/>
      <c r="P47" s="11"/>
      <c r="Q47" s="11"/>
      <c r="R47" s="11"/>
      <c r="S47" s="11"/>
      <c r="T47" s="11"/>
      <c r="U47" s="68"/>
      <c r="V47" s="11"/>
    </row>
    <row r="48" spans="1:22" s="18" customFormat="1">
      <c r="A48" s="11"/>
      <c r="B48" s="11"/>
      <c r="C48" s="28"/>
      <c r="D48" s="28"/>
      <c r="E48" s="91"/>
      <c r="F48" s="92"/>
      <c r="G48" s="92"/>
      <c r="L48" s="11"/>
      <c r="M48" s="11"/>
      <c r="N48" s="11"/>
      <c r="O48" s="11"/>
      <c r="P48" s="11"/>
      <c r="Q48" s="11"/>
      <c r="R48" s="11"/>
      <c r="S48" s="11"/>
      <c r="T48" s="11"/>
      <c r="U48" s="68"/>
      <c r="V48" s="11"/>
    </row>
    <row r="49" spans="1:22" s="18" customFormat="1">
      <c r="A49" s="11"/>
      <c r="B49" s="11"/>
      <c r="C49" s="28"/>
      <c r="D49" s="28"/>
      <c r="E49" s="91"/>
      <c r="F49" s="92"/>
      <c r="G49" s="92"/>
      <c r="L49" s="11"/>
      <c r="M49" s="11"/>
      <c r="N49" s="11"/>
      <c r="O49" s="11"/>
      <c r="P49" s="11"/>
      <c r="Q49" s="11"/>
      <c r="R49" s="11"/>
      <c r="S49" s="11"/>
      <c r="T49" s="11"/>
      <c r="U49" s="68"/>
      <c r="V49" s="11"/>
    </row>
    <row r="50" spans="1:22" s="18" customFormat="1">
      <c r="A50" s="11"/>
      <c r="B50" s="11"/>
      <c r="C50" s="28"/>
      <c r="D50" s="28"/>
      <c r="E50" s="91"/>
      <c r="F50" s="92"/>
      <c r="G50" s="92"/>
      <c r="L50" s="11"/>
      <c r="M50" s="11"/>
      <c r="N50" s="11"/>
      <c r="O50" s="11"/>
      <c r="P50" s="11"/>
      <c r="Q50" s="11"/>
      <c r="R50" s="11"/>
      <c r="S50" s="11"/>
      <c r="T50" s="11"/>
      <c r="U50" s="68"/>
      <c r="V50" s="11"/>
    </row>
    <row r="51" spans="1:22" s="18" customFormat="1">
      <c r="A51" s="11"/>
      <c r="B51" s="11"/>
      <c r="C51" s="28"/>
      <c r="D51" s="28"/>
      <c r="E51" s="91"/>
      <c r="F51" s="92"/>
      <c r="G51" s="92"/>
      <c r="L51" s="11"/>
      <c r="M51" s="11"/>
      <c r="N51" s="11"/>
      <c r="O51" s="11"/>
      <c r="P51" s="11"/>
      <c r="Q51" s="11"/>
      <c r="R51" s="11"/>
      <c r="S51" s="11"/>
      <c r="T51" s="11"/>
      <c r="U51" s="68"/>
      <c r="V51" s="11"/>
    </row>
    <row r="52" spans="1:22" s="18" customFormat="1">
      <c r="A52" s="11"/>
      <c r="B52" s="11"/>
      <c r="C52" s="28"/>
      <c r="D52" s="28"/>
      <c r="E52" s="91"/>
      <c r="F52" s="92"/>
      <c r="G52" s="92"/>
      <c r="L52" s="11"/>
      <c r="M52" s="11"/>
      <c r="N52" s="11"/>
      <c r="O52" s="11"/>
      <c r="P52" s="11"/>
      <c r="Q52" s="11"/>
      <c r="R52" s="11"/>
      <c r="S52" s="11"/>
      <c r="T52" s="11"/>
      <c r="U52" s="68"/>
      <c r="V52" s="11"/>
    </row>
    <row r="53" spans="1:22" s="18" customFormat="1">
      <c r="A53" s="11"/>
      <c r="B53" s="11"/>
      <c r="C53" s="28"/>
      <c r="D53" s="28"/>
      <c r="E53" s="91"/>
      <c r="F53" s="92"/>
      <c r="G53" s="92"/>
      <c r="L53" s="11"/>
      <c r="M53" s="11"/>
      <c r="N53" s="11"/>
      <c r="O53" s="11"/>
      <c r="P53" s="11"/>
      <c r="Q53" s="11"/>
      <c r="R53" s="11"/>
      <c r="S53" s="11"/>
      <c r="T53" s="11"/>
      <c r="U53" s="68"/>
      <c r="V53" s="11"/>
    </row>
    <row r="54" spans="1:22" s="18" customFormat="1">
      <c r="A54" s="11"/>
      <c r="B54" s="11"/>
      <c r="C54" s="28"/>
      <c r="D54" s="28"/>
      <c r="E54" s="91"/>
      <c r="F54" s="92"/>
      <c r="G54" s="92"/>
      <c r="L54" s="11"/>
      <c r="M54" s="11"/>
      <c r="N54" s="11"/>
      <c r="O54" s="11"/>
      <c r="P54" s="11"/>
      <c r="Q54" s="11"/>
      <c r="R54" s="11"/>
      <c r="S54" s="11"/>
      <c r="T54" s="11"/>
      <c r="U54" s="68"/>
      <c r="V54" s="11"/>
    </row>
    <row r="55" spans="1:22" s="18" customFormat="1">
      <c r="A55" s="11"/>
      <c r="B55" s="11"/>
      <c r="C55" s="28"/>
      <c r="D55" s="28"/>
      <c r="E55" s="91"/>
      <c r="F55" s="92"/>
      <c r="G55" s="92"/>
      <c r="L55" s="11"/>
      <c r="M55" s="11"/>
      <c r="N55" s="11"/>
      <c r="O55" s="11"/>
      <c r="P55" s="11"/>
      <c r="Q55" s="11"/>
      <c r="R55" s="11"/>
      <c r="S55" s="11"/>
      <c r="T55" s="11"/>
      <c r="U55" s="68"/>
      <c r="V55" s="11"/>
    </row>
    <row r="56" spans="1:22" s="18" customFormat="1">
      <c r="A56" s="11"/>
      <c r="B56" s="11"/>
      <c r="C56" s="28"/>
      <c r="D56" s="28"/>
      <c r="E56" s="91"/>
      <c r="F56" s="92"/>
      <c r="G56" s="92"/>
      <c r="L56" s="11"/>
      <c r="M56" s="11"/>
      <c r="N56" s="11"/>
      <c r="O56" s="11"/>
      <c r="P56" s="11"/>
      <c r="Q56" s="11"/>
      <c r="R56" s="11"/>
      <c r="S56" s="11"/>
      <c r="T56" s="11"/>
      <c r="U56" s="68"/>
      <c r="V56" s="11"/>
    </row>
    <row r="57" spans="1:22" s="18" customFormat="1">
      <c r="A57" s="11"/>
      <c r="B57" s="11"/>
      <c r="C57" s="28"/>
      <c r="D57" s="28"/>
      <c r="E57" s="91"/>
      <c r="F57" s="92"/>
      <c r="G57" s="92"/>
      <c r="L57" s="11"/>
      <c r="M57" s="11"/>
      <c r="N57" s="11"/>
      <c r="O57" s="11"/>
      <c r="P57" s="11"/>
      <c r="Q57" s="11"/>
      <c r="R57" s="11"/>
      <c r="S57" s="11"/>
      <c r="T57" s="11"/>
      <c r="U57" s="68"/>
      <c r="V57" s="11"/>
    </row>
    <row r="58" spans="1:22" s="18" customFormat="1">
      <c r="A58" s="11"/>
      <c r="B58" s="11"/>
      <c r="C58" s="28"/>
      <c r="D58" s="28"/>
      <c r="E58" s="91"/>
      <c r="F58" s="92"/>
      <c r="G58" s="92"/>
      <c r="L58" s="11"/>
      <c r="M58" s="11"/>
      <c r="N58" s="11"/>
      <c r="O58" s="11"/>
      <c r="P58" s="11"/>
      <c r="Q58" s="11"/>
      <c r="R58" s="11"/>
      <c r="S58" s="11"/>
      <c r="T58" s="11"/>
      <c r="U58" s="68"/>
      <c r="V58" s="11"/>
    </row>
    <row r="59" spans="1:22" s="18" customFormat="1">
      <c r="A59" s="11"/>
      <c r="B59" s="11"/>
      <c r="C59" s="28"/>
      <c r="D59" s="28"/>
      <c r="E59" s="91"/>
      <c r="F59" s="92"/>
      <c r="G59" s="92"/>
      <c r="L59" s="11"/>
      <c r="M59" s="11"/>
      <c r="N59" s="11"/>
      <c r="O59" s="11"/>
      <c r="P59" s="11"/>
      <c r="Q59" s="11"/>
      <c r="R59" s="11"/>
      <c r="S59" s="11"/>
      <c r="T59" s="11"/>
      <c r="U59" s="68"/>
      <c r="V59" s="11"/>
    </row>
    <row r="60" spans="1:22" s="18" customFormat="1">
      <c r="A60" s="11"/>
      <c r="B60" s="11"/>
      <c r="C60" s="28"/>
      <c r="D60" s="28"/>
      <c r="E60" s="91"/>
      <c r="F60" s="92"/>
      <c r="G60" s="92"/>
      <c r="L60" s="11"/>
      <c r="M60" s="11"/>
      <c r="N60" s="11"/>
      <c r="O60" s="11"/>
      <c r="P60" s="11"/>
      <c r="Q60" s="11"/>
      <c r="R60" s="11"/>
      <c r="S60" s="11"/>
      <c r="T60" s="11"/>
      <c r="U60" s="68"/>
      <c r="V60" s="11"/>
    </row>
    <row r="61" spans="1:22" s="18" customFormat="1">
      <c r="A61" s="11"/>
      <c r="B61" s="11"/>
      <c r="C61" s="28"/>
      <c r="D61" s="28"/>
      <c r="E61" s="91"/>
      <c r="F61" s="92"/>
      <c r="G61" s="92"/>
      <c r="L61" s="11"/>
      <c r="M61" s="11"/>
      <c r="N61" s="11"/>
      <c r="O61" s="11"/>
      <c r="P61" s="11"/>
      <c r="Q61" s="11"/>
      <c r="R61" s="11"/>
      <c r="S61" s="11"/>
      <c r="T61" s="11"/>
      <c r="U61" s="68"/>
      <c r="V61" s="11"/>
    </row>
    <row r="62" spans="1:22" s="18" customFormat="1">
      <c r="A62" s="11"/>
      <c r="B62" s="11"/>
      <c r="C62" s="28"/>
      <c r="D62" s="28"/>
      <c r="E62" s="91"/>
      <c r="F62" s="92"/>
      <c r="G62" s="92"/>
      <c r="L62" s="11"/>
      <c r="M62" s="11"/>
      <c r="N62" s="11"/>
      <c r="O62" s="11"/>
      <c r="P62" s="11"/>
      <c r="Q62" s="11"/>
      <c r="R62" s="11"/>
      <c r="S62" s="11"/>
      <c r="T62" s="11"/>
      <c r="U62" s="68"/>
      <c r="V62" s="11"/>
    </row>
    <row r="63" spans="1:22" s="18" customFormat="1">
      <c r="A63" s="11"/>
      <c r="B63" s="11"/>
      <c r="C63" s="28"/>
      <c r="D63" s="28"/>
      <c r="E63" s="91"/>
      <c r="F63" s="92"/>
      <c r="G63" s="92"/>
      <c r="L63" s="11"/>
      <c r="M63" s="11"/>
      <c r="N63" s="11"/>
      <c r="O63" s="11"/>
      <c r="P63" s="11"/>
      <c r="Q63" s="11"/>
      <c r="R63" s="11"/>
      <c r="S63" s="11"/>
      <c r="T63" s="11"/>
      <c r="U63" s="68"/>
      <c r="V63" s="11"/>
    </row>
    <row r="64" spans="1:22" s="18" customFormat="1">
      <c r="A64" s="11"/>
      <c r="B64" s="11"/>
      <c r="C64" s="28"/>
      <c r="D64" s="28"/>
      <c r="E64" s="91"/>
      <c r="F64" s="92"/>
      <c r="G64" s="92"/>
      <c r="L64" s="11"/>
      <c r="M64" s="11"/>
      <c r="N64" s="11"/>
      <c r="O64" s="11"/>
      <c r="P64" s="11"/>
      <c r="Q64" s="11"/>
      <c r="R64" s="11"/>
      <c r="S64" s="11"/>
      <c r="T64" s="11"/>
      <c r="U64" s="68"/>
      <c r="V64" s="11"/>
    </row>
    <row r="65" spans="1:22" s="18" customFormat="1">
      <c r="A65" s="11"/>
      <c r="B65" s="11"/>
      <c r="C65" s="28"/>
      <c r="D65" s="28"/>
      <c r="E65" s="91"/>
      <c r="F65" s="92"/>
      <c r="G65" s="92"/>
      <c r="L65" s="11"/>
      <c r="M65" s="11"/>
      <c r="N65" s="11"/>
      <c r="O65" s="11"/>
      <c r="P65" s="11"/>
      <c r="Q65" s="11"/>
      <c r="R65" s="11"/>
      <c r="S65" s="11"/>
      <c r="T65" s="11"/>
      <c r="U65" s="68"/>
      <c r="V65" s="11"/>
    </row>
    <row r="66" spans="1:22" s="18" customFormat="1">
      <c r="A66" s="11"/>
      <c r="B66" s="11"/>
      <c r="C66" s="28"/>
      <c r="D66" s="28"/>
      <c r="E66" s="91"/>
      <c r="F66" s="92"/>
      <c r="G66" s="92"/>
      <c r="L66" s="11"/>
      <c r="M66" s="11"/>
      <c r="N66" s="11"/>
      <c r="O66" s="11"/>
      <c r="P66" s="11"/>
      <c r="Q66" s="11"/>
      <c r="R66" s="11"/>
      <c r="S66" s="11"/>
      <c r="T66" s="11"/>
      <c r="U66" s="68"/>
      <c r="V66" s="11"/>
    </row>
    <row r="67" spans="1:22" s="18" customFormat="1">
      <c r="A67" s="11"/>
      <c r="B67" s="11"/>
      <c r="C67" s="28"/>
      <c r="D67" s="28"/>
      <c r="E67" s="91"/>
      <c r="F67" s="92"/>
      <c r="G67" s="92"/>
      <c r="L67" s="11"/>
      <c r="M67" s="11"/>
      <c r="N67" s="11"/>
      <c r="O67" s="11"/>
      <c r="P67" s="11"/>
      <c r="Q67" s="11"/>
      <c r="R67" s="11"/>
      <c r="S67" s="11"/>
      <c r="T67" s="11"/>
      <c r="U67" s="68"/>
      <c r="V67" s="11"/>
    </row>
    <row r="68" spans="1:22" s="18" customFormat="1">
      <c r="A68" s="11"/>
      <c r="B68" s="11"/>
      <c r="C68" s="28"/>
      <c r="D68" s="28"/>
      <c r="E68" s="91"/>
      <c r="F68" s="92"/>
      <c r="G68" s="92"/>
      <c r="L68" s="11"/>
      <c r="M68" s="11"/>
      <c r="N68" s="11"/>
      <c r="O68" s="11"/>
      <c r="P68" s="11"/>
      <c r="Q68" s="11"/>
      <c r="R68" s="11"/>
      <c r="S68" s="11"/>
      <c r="T68" s="11"/>
      <c r="U68" s="68"/>
      <c r="V68" s="11"/>
    </row>
    <row r="69" spans="1:22" s="18" customFormat="1">
      <c r="A69" s="11"/>
      <c r="B69" s="11"/>
      <c r="C69" s="28"/>
      <c r="D69" s="28"/>
      <c r="E69" s="91"/>
      <c r="F69" s="92"/>
      <c r="G69" s="92"/>
      <c r="L69" s="11"/>
      <c r="M69" s="11"/>
      <c r="N69" s="11"/>
      <c r="O69" s="11"/>
      <c r="P69" s="11"/>
      <c r="Q69" s="11"/>
      <c r="R69" s="11"/>
      <c r="S69" s="11"/>
      <c r="T69" s="11"/>
      <c r="U69" s="68"/>
      <c r="V69" s="11"/>
    </row>
    <row r="70" spans="1:22" s="18" customFormat="1">
      <c r="A70" s="11"/>
      <c r="B70" s="11"/>
      <c r="C70" s="28"/>
      <c r="D70" s="28"/>
      <c r="E70" s="91"/>
      <c r="F70" s="92"/>
      <c r="G70" s="92"/>
      <c r="L70" s="11"/>
      <c r="M70" s="11"/>
      <c r="N70" s="11"/>
      <c r="O70" s="11"/>
      <c r="P70" s="11"/>
      <c r="Q70" s="11"/>
      <c r="R70" s="11"/>
      <c r="S70" s="11"/>
      <c r="T70" s="11"/>
      <c r="U70" s="68"/>
      <c r="V70" s="11"/>
    </row>
    <row r="71" spans="1:22" s="18" customFormat="1">
      <c r="A71" s="11"/>
      <c r="B71" s="11"/>
      <c r="C71" s="28"/>
      <c r="D71" s="28"/>
      <c r="E71" s="91"/>
      <c r="F71" s="92"/>
      <c r="G71" s="92"/>
      <c r="L71" s="11"/>
      <c r="M71" s="11"/>
      <c r="N71" s="11"/>
      <c r="O71" s="11"/>
      <c r="P71" s="11"/>
      <c r="Q71" s="11"/>
      <c r="R71" s="11"/>
      <c r="S71" s="11"/>
      <c r="T71" s="11"/>
      <c r="U71" s="68"/>
      <c r="V71" s="11"/>
    </row>
    <row r="72" spans="1:22" s="18" customFormat="1">
      <c r="A72" s="11"/>
      <c r="B72" s="11"/>
      <c r="C72" s="28"/>
      <c r="D72" s="28"/>
      <c r="E72" s="91"/>
      <c r="F72" s="92"/>
      <c r="G72" s="92"/>
      <c r="L72" s="11"/>
      <c r="M72" s="11"/>
      <c r="N72" s="11"/>
      <c r="O72" s="11"/>
      <c r="P72" s="11"/>
      <c r="Q72" s="11"/>
      <c r="R72" s="11"/>
      <c r="S72" s="11"/>
      <c r="T72" s="11"/>
      <c r="U72" s="68"/>
      <c r="V72" s="11"/>
    </row>
    <row r="73" spans="1:22" s="18" customFormat="1">
      <c r="A73" s="11"/>
      <c r="B73" s="11"/>
      <c r="C73" s="28"/>
      <c r="D73" s="28"/>
      <c r="E73" s="91"/>
      <c r="F73" s="92"/>
      <c r="G73" s="92"/>
      <c r="L73" s="11"/>
      <c r="M73" s="11"/>
      <c r="N73" s="11"/>
      <c r="O73" s="11"/>
      <c r="P73" s="11"/>
      <c r="Q73" s="11"/>
      <c r="R73" s="11"/>
      <c r="S73" s="11"/>
      <c r="T73" s="11"/>
      <c r="U73" s="68"/>
      <c r="V73" s="11"/>
    </row>
    <row r="74" spans="1:22" s="18" customFormat="1">
      <c r="A74" s="11"/>
      <c r="B74" s="11"/>
      <c r="C74" s="28"/>
      <c r="D74" s="28"/>
      <c r="E74" s="91"/>
      <c r="F74" s="92"/>
      <c r="G74" s="92"/>
      <c r="L74" s="11"/>
      <c r="M74" s="11"/>
      <c r="N74" s="11"/>
      <c r="O74" s="11"/>
      <c r="P74" s="11"/>
      <c r="Q74" s="11"/>
      <c r="R74" s="11"/>
      <c r="S74" s="11"/>
      <c r="T74" s="11"/>
      <c r="U74" s="68"/>
      <c r="V74" s="11"/>
    </row>
    <row r="75" spans="1:22" s="18" customFormat="1">
      <c r="A75" s="11"/>
      <c r="B75" s="11"/>
      <c r="C75" s="28"/>
      <c r="D75" s="28"/>
      <c r="E75" s="91"/>
      <c r="F75" s="92"/>
      <c r="G75" s="92"/>
      <c r="L75" s="11"/>
      <c r="M75" s="11"/>
      <c r="N75" s="11"/>
      <c r="O75" s="11"/>
      <c r="P75" s="11"/>
      <c r="Q75" s="11"/>
      <c r="R75" s="11"/>
      <c r="S75" s="11"/>
      <c r="T75" s="11"/>
      <c r="U75" s="68"/>
      <c r="V75" s="11"/>
    </row>
    <row r="76" spans="1:22" s="18" customFormat="1">
      <c r="A76" s="11"/>
      <c r="B76" s="11"/>
      <c r="C76" s="28"/>
      <c r="D76" s="28"/>
      <c r="E76" s="91"/>
      <c r="F76" s="92"/>
      <c r="G76" s="92"/>
      <c r="L76" s="11"/>
      <c r="M76" s="11"/>
      <c r="N76" s="11"/>
      <c r="O76" s="11"/>
      <c r="P76" s="11"/>
      <c r="Q76" s="11"/>
      <c r="R76" s="11"/>
      <c r="S76" s="11"/>
      <c r="T76" s="11"/>
      <c r="U76" s="68"/>
      <c r="V76" s="11"/>
    </row>
    <row r="77" spans="1:22" s="18" customFormat="1">
      <c r="A77" s="11"/>
      <c r="B77" s="11"/>
      <c r="C77" s="28"/>
      <c r="D77" s="28"/>
      <c r="E77" s="91"/>
      <c r="F77" s="92"/>
      <c r="G77" s="92"/>
      <c r="L77" s="11"/>
      <c r="M77" s="11"/>
      <c r="N77" s="11"/>
      <c r="O77" s="11"/>
      <c r="P77" s="11"/>
      <c r="Q77" s="11"/>
      <c r="R77" s="11"/>
      <c r="S77" s="11"/>
      <c r="T77" s="11"/>
      <c r="U77" s="68"/>
      <c r="V77" s="11"/>
    </row>
    <row r="78" spans="1:22" s="18" customFormat="1">
      <c r="A78" s="11"/>
      <c r="B78" s="11"/>
      <c r="C78" s="28"/>
      <c r="D78" s="28"/>
      <c r="E78" s="91"/>
      <c r="F78" s="92"/>
      <c r="G78" s="92"/>
      <c r="L78" s="11"/>
      <c r="M78" s="11"/>
      <c r="N78" s="11"/>
      <c r="O78" s="11"/>
      <c r="P78" s="11"/>
      <c r="Q78" s="11"/>
      <c r="R78" s="11"/>
      <c r="S78" s="11"/>
      <c r="T78" s="11"/>
      <c r="U78" s="68"/>
      <c r="V78" s="11"/>
    </row>
    <row r="79" spans="1:22" s="18" customFormat="1">
      <c r="A79" s="11"/>
      <c r="B79" s="11"/>
      <c r="C79" s="28"/>
      <c r="D79" s="28"/>
      <c r="E79" s="91"/>
      <c r="F79" s="92"/>
      <c r="G79" s="92"/>
      <c r="L79" s="11"/>
      <c r="M79" s="11"/>
      <c r="N79" s="11"/>
      <c r="O79" s="11"/>
      <c r="P79" s="11"/>
      <c r="Q79" s="11"/>
      <c r="R79" s="11"/>
      <c r="S79" s="11"/>
      <c r="T79" s="11"/>
      <c r="U79" s="68"/>
      <c r="V79" s="11"/>
    </row>
    <row r="80" spans="1:22" s="18" customFormat="1">
      <c r="A80" s="11"/>
      <c r="B80" s="11"/>
      <c r="C80" s="28"/>
      <c r="D80" s="28"/>
      <c r="E80" s="91"/>
      <c r="F80" s="92"/>
      <c r="G80" s="92"/>
      <c r="L80" s="11"/>
      <c r="M80" s="11"/>
      <c r="N80" s="11"/>
      <c r="O80" s="11"/>
      <c r="P80" s="11"/>
      <c r="Q80" s="11"/>
      <c r="R80" s="11"/>
      <c r="S80" s="11"/>
      <c r="T80" s="11"/>
      <c r="U80" s="68"/>
      <c r="V80" s="11"/>
    </row>
    <row r="81" spans="1:22" s="18" customFormat="1">
      <c r="A81" s="11"/>
      <c r="B81" s="11"/>
      <c r="C81" s="28"/>
      <c r="D81" s="28"/>
      <c r="E81" s="91"/>
      <c r="F81" s="92"/>
      <c r="G81" s="92"/>
      <c r="L81" s="11"/>
      <c r="M81" s="11"/>
      <c r="N81" s="11"/>
      <c r="O81" s="11"/>
      <c r="P81" s="11"/>
      <c r="Q81" s="11"/>
      <c r="R81" s="11"/>
      <c r="S81" s="11"/>
      <c r="T81" s="11"/>
      <c r="U81" s="68"/>
      <c r="V81" s="11"/>
    </row>
    <row r="82" spans="1:22" s="18" customFormat="1">
      <c r="A82" s="11"/>
      <c r="B82" s="11"/>
      <c r="C82" s="28"/>
      <c r="D82" s="28"/>
      <c r="E82" s="91"/>
      <c r="F82" s="92"/>
      <c r="G82" s="92"/>
      <c r="L82" s="11"/>
      <c r="M82" s="11"/>
      <c r="N82" s="11"/>
      <c r="O82" s="11"/>
      <c r="P82" s="11"/>
      <c r="Q82" s="11"/>
      <c r="R82" s="11"/>
      <c r="S82" s="11"/>
      <c r="T82" s="11"/>
      <c r="U82" s="68"/>
      <c r="V82" s="11"/>
    </row>
    <row r="83" spans="1:22" s="18" customFormat="1">
      <c r="A83" s="11"/>
      <c r="B83" s="11"/>
      <c r="C83" s="28"/>
      <c r="D83" s="28"/>
      <c r="E83" s="91"/>
      <c r="F83" s="92"/>
      <c r="G83" s="92"/>
      <c r="L83" s="11"/>
      <c r="M83" s="11"/>
      <c r="N83" s="11"/>
      <c r="O83" s="11"/>
      <c r="P83" s="11"/>
      <c r="Q83" s="11"/>
      <c r="R83" s="11"/>
      <c r="S83" s="11"/>
      <c r="T83" s="11"/>
      <c r="U83" s="68"/>
      <c r="V83" s="11"/>
    </row>
    <row r="84" spans="1:22" s="18" customFormat="1">
      <c r="A84" s="11"/>
      <c r="B84" s="11"/>
      <c r="C84" s="28"/>
      <c r="D84" s="28"/>
      <c r="E84" s="91"/>
      <c r="F84" s="92"/>
      <c r="G84" s="92"/>
      <c r="L84" s="11"/>
      <c r="M84" s="11"/>
      <c r="N84" s="11"/>
      <c r="O84" s="11"/>
      <c r="P84" s="11"/>
      <c r="Q84" s="11"/>
      <c r="R84" s="11"/>
      <c r="S84" s="11"/>
      <c r="T84" s="11"/>
      <c r="U84" s="68"/>
      <c r="V84" s="11"/>
    </row>
    <row r="85" spans="1:22" s="18" customFormat="1">
      <c r="A85" s="11"/>
      <c r="B85" s="11"/>
      <c r="C85" s="28"/>
      <c r="D85" s="28"/>
      <c r="E85" s="91"/>
      <c r="F85" s="92"/>
      <c r="G85" s="92"/>
      <c r="L85" s="11"/>
      <c r="M85" s="11"/>
      <c r="N85" s="11"/>
      <c r="O85" s="11"/>
      <c r="P85" s="11"/>
      <c r="Q85" s="11"/>
      <c r="R85" s="11"/>
      <c r="S85" s="11"/>
      <c r="T85" s="11"/>
      <c r="U85" s="68"/>
      <c r="V85" s="11"/>
    </row>
    <row r="86" spans="1:22" s="18" customFormat="1">
      <c r="A86" s="11"/>
      <c r="B86" s="11"/>
      <c r="C86" s="28"/>
      <c r="D86" s="28"/>
      <c r="E86" s="91"/>
      <c r="F86" s="92"/>
      <c r="G86" s="92"/>
      <c r="L86" s="11"/>
      <c r="M86" s="11"/>
      <c r="N86" s="11"/>
      <c r="O86" s="11"/>
      <c r="P86" s="11"/>
      <c r="Q86" s="11"/>
      <c r="R86" s="11"/>
      <c r="S86" s="11"/>
      <c r="T86" s="11"/>
      <c r="U86" s="68"/>
      <c r="V86" s="11"/>
    </row>
    <row r="87" spans="1:22" s="18" customFormat="1">
      <c r="A87" s="11"/>
      <c r="B87" s="11"/>
      <c r="C87" s="28"/>
      <c r="D87" s="28"/>
      <c r="E87" s="91"/>
      <c r="F87" s="92"/>
      <c r="G87" s="92"/>
      <c r="L87" s="11"/>
      <c r="M87" s="11"/>
      <c r="N87" s="11"/>
      <c r="O87" s="11"/>
      <c r="P87" s="11"/>
      <c r="Q87" s="11"/>
      <c r="R87" s="11"/>
      <c r="S87" s="11"/>
      <c r="T87" s="11"/>
      <c r="U87" s="68"/>
      <c r="V87" s="11"/>
    </row>
    <row r="88" spans="1:22" s="18" customFormat="1">
      <c r="A88" s="11"/>
      <c r="B88" s="11"/>
      <c r="C88" s="28"/>
      <c r="D88" s="28"/>
      <c r="E88" s="91"/>
      <c r="F88" s="92"/>
      <c r="G88" s="92"/>
      <c r="L88" s="11"/>
      <c r="M88" s="11"/>
      <c r="N88" s="11"/>
      <c r="O88" s="11"/>
      <c r="P88" s="11"/>
      <c r="Q88" s="11"/>
      <c r="R88" s="11"/>
      <c r="S88" s="11"/>
      <c r="T88" s="11"/>
      <c r="U88" s="68"/>
      <c r="V88" s="11"/>
    </row>
    <row r="89" spans="1:22" s="18" customFormat="1">
      <c r="A89" s="11"/>
      <c r="B89" s="11"/>
      <c r="C89" s="28"/>
      <c r="D89" s="28"/>
      <c r="E89" s="91"/>
      <c r="F89" s="92"/>
      <c r="G89" s="92"/>
      <c r="L89" s="11"/>
      <c r="M89" s="11"/>
      <c r="N89" s="11"/>
      <c r="O89" s="11"/>
      <c r="P89" s="11"/>
      <c r="Q89" s="11"/>
      <c r="R89" s="11"/>
      <c r="S89" s="11"/>
      <c r="T89" s="11"/>
      <c r="U89" s="68"/>
      <c r="V89" s="11"/>
    </row>
    <row r="90" spans="1:22" s="18" customFormat="1">
      <c r="A90" s="11"/>
      <c r="B90" s="11"/>
      <c r="C90" s="28"/>
      <c r="D90" s="28"/>
      <c r="E90" s="91"/>
      <c r="F90" s="92"/>
      <c r="G90" s="92"/>
      <c r="L90" s="11"/>
      <c r="M90" s="11"/>
      <c r="N90" s="11"/>
      <c r="O90" s="11"/>
      <c r="P90" s="11"/>
      <c r="Q90" s="11"/>
      <c r="R90" s="11"/>
      <c r="S90" s="11"/>
      <c r="T90" s="11"/>
      <c r="U90" s="68"/>
      <c r="V90" s="11"/>
    </row>
    <row r="91" spans="1:22" s="18" customFormat="1">
      <c r="A91" s="11"/>
      <c r="B91" s="11"/>
      <c r="C91" s="28"/>
      <c r="D91" s="28"/>
      <c r="E91" s="91"/>
      <c r="F91" s="92"/>
      <c r="G91" s="92"/>
      <c r="L91" s="11"/>
      <c r="M91" s="11"/>
      <c r="N91" s="11"/>
      <c r="O91" s="11"/>
      <c r="P91" s="11"/>
      <c r="Q91" s="11"/>
      <c r="R91" s="11"/>
      <c r="S91" s="11"/>
      <c r="T91" s="11"/>
      <c r="U91" s="68"/>
      <c r="V91" s="11"/>
    </row>
    <row r="92" spans="1:22" s="18" customFormat="1">
      <c r="A92" s="11"/>
      <c r="B92" s="11"/>
      <c r="C92" s="28"/>
      <c r="D92" s="28"/>
      <c r="E92" s="91"/>
      <c r="F92" s="92"/>
      <c r="G92" s="92"/>
      <c r="L92" s="11"/>
      <c r="M92" s="11"/>
      <c r="N92" s="11"/>
      <c r="O92" s="11"/>
      <c r="P92" s="11"/>
      <c r="Q92" s="11"/>
      <c r="R92" s="11"/>
      <c r="S92" s="11"/>
      <c r="T92" s="11"/>
      <c r="U92" s="68"/>
      <c r="V92" s="11"/>
    </row>
    <row r="93" spans="1:22" s="18" customFormat="1">
      <c r="A93" s="11"/>
      <c r="B93" s="11"/>
      <c r="C93" s="28"/>
      <c r="D93" s="28"/>
      <c r="E93" s="91"/>
      <c r="F93" s="92"/>
      <c r="G93" s="92"/>
      <c r="L93" s="11"/>
      <c r="M93" s="11"/>
      <c r="N93" s="11"/>
      <c r="O93" s="11"/>
      <c r="P93" s="11"/>
      <c r="Q93" s="11"/>
      <c r="R93" s="11"/>
      <c r="S93" s="11"/>
      <c r="T93" s="11"/>
      <c r="U93" s="68"/>
      <c r="V93" s="11"/>
    </row>
    <row r="94" spans="1:22" s="18" customFormat="1">
      <c r="A94" s="11"/>
      <c r="B94" s="11"/>
      <c r="C94" s="28"/>
      <c r="D94" s="28"/>
      <c r="E94" s="91"/>
      <c r="F94" s="92"/>
      <c r="G94" s="92"/>
      <c r="L94" s="11"/>
      <c r="M94" s="11"/>
      <c r="N94" s="11"/>
      <c r="O94" s="11"/>
      <c r="P94" s="11"/>
      <c r="Q94" s="11"/>
      <c r="R94" s="11"/>
      <c r="S94" s="11"/>
      <c r="T94" s="11"/>
      <c r="U94" s="68"/>
      <c r="V94" s="11"/>
    </row>
    <row r="95" spans="1:22" s="18" customFormat="1">
      <c r="A95" s="11"/>
      <c r="B95" s="11"/>
      <c r="C95" s="28"/>
      <c r="D95" s="28"/>
      <c r="E95" s="91"/>
      <c r="F95" s="92"/>
      <c r="G95" s="92"/>
      <c r="L95" s="11"/>
      <c r="M95" s="11"/>
      <c r="N95" s="11"/>
      <c r="O95" s="11"/>
      <c r="P95" s="11"/>
      <c r="Q95" s="11"/>
      <c r="R95" s="11"/>
      <c r="S95" s="11"/>
      <c r="T95" s="11"/>
      <c r="U95" s="68"/>
      <c r="V95" s="11"/>
    </row>
    <row r="96" spans="1:22" s="18" customFormat="1">
      <c r="A96" s="11"/>
      <c r="B96" s="11"/>
      <c r="C96" s="28"/>
      <c r="D96" s="28"/>
      <c r="E96" s="91"/>
      <c r="F96" s="92"/>
      <c r="G96" s="92"/>
      <c r="L96" s="11"/>
      <c r="M96" s="11"/>
      <c r="N96" s="11"/>
      <c r="O96" s="11"/>
      <c r="P96" s="11"/>
      <c r="Q96" s="11"/>
      <c r="R96" s="11"/>
      <c r="S96" s="11"/>
      <c r="T96" s="11"/>
      <c r="U96" s="68"/>
      <c r="V96" s="11"/>
    </row>
    <row r="97" spans="1:22" s="18" customFormat="1">
      <c r="A97" s="11"/>
      <c r="B97" s="11"/>
      <c r="C97" s="28"/>
      <c r="D97" s="28"/>
      <c r="E97" s="91"/>
      <c r="F97" s="92"/>
      <c r="G97" s="92"/>
      <c r="L97" s="11"/>
      <c r="M97" s="11"/>
      <c r="N97" s="11"/>
      <c r="O97" s="11"/>
      <c r="P97" s="11"/>
      <c r="Q97" s="11"/>
      <c r="R97" s="11"/>
      <c r="S97" s="11"/>
      <c r="T97" s="11"/>
      <c r="U97" s="68"/>
      <c r="V97" s="11"/>
    </row>
    <row r="98" spans="1:22" s="18" customFormat="1">
      <c r="A98" s="11"/>
      <c r="B98" s="11"/>
      <c r="C98" s="28"/>
      <c r="D98" s="28"/>
      <c r="E98" s="91"/>
      <c r="F98" s="92"/>
      <c r="G98" s="92"/>
      <c r="L98" s="11"/>
      <c r="M98" s="11"/>
      <c r="N98" s="11"/>
      <c r="O98" s="11"/>
      <c r="P98" s="11"/>
      <c r="Q98" s="11"/>
      <c r="R98" s="11"/>
      <c r="S98" s="11"/>
      <c r="T98" s="11"/>
      <c r="U98" s="68"/>
      <c r="V98" s="11"/>
    </row>
    <row r="99" spans="1:22" s="18" customFormat="1">
      <c r="A99" s="11"/>
      <c r="B99" s="11"/>
      <c r="C99" s="28"/>
      <c r="D99" s="28"/>
      <c r="E99" s="91"/>
      <c r="F99" s="92"/>
      <c r="G99" s="92"/>
      <c r="L99" s="11"/>
      <c r="M99" s="11"/>
      <c r="N99" s="11"/>
      <c r="O99" s="11"/>
      <c r="P99" s="11"/>
      <c r="Q99" s="11"/>
      <c r="R99" s="11"/>
      <c r="S99" s="11"/>
      <c r="T99" s="11"/>
      <c r="U99" s="68"/>
      <c r="V99" s="11"/>
    </row>
    <row r="100" spans="1:22" s="18" customFormat="1">
      <c r="A100" s="11"/>
      <c r="B100" s="11"/>
      <c r="C100" s="28"/>
      <c r="D100" s="28"/>
      <c r="E100" s="91"/>
      <c r="F100" s="92"/>
      <c r="G100" s="92"/>
      <c r="L100" s="11"/>
      <c r="M100" s="11"/>
      <c r="N100" s="11"/>
      <c r="O100" s="11"/>
      <c r="P100" s="11"/>
      <c r="Q100" s="11"/>
      <c r="R100" s="11"/>
      <c r="S100" s="11"/>
      <c r="T100" s="11"/>
      <c r="U100" s="68"/>
      <c r="V100" s="11"/>
    </row>
    <row r="101" spans="1:22" s="18" customFormat="1">
      <c r="A101" s="11"/>
      <c r="B101" s="11"/>
      <c r="C101" s="28"/>
      <c r="D101" s="28"/>
      <c r="E101" s="91"/>
      <c r="F101" s="92"/>
      <c r="G101" s="92"/>
      <c r="L101" s="11"/>
      <c r="M101" s="11"/>
      <c r="N101" s="11"/>
      <c r="O101" s="11"/>
      <c r="P101" s="11"/>
      <c r="Q101" s="11"/>
      <c r="R101" s="11"/>
      <c r="S101" s="11"/>
      <c r="T101" s="11"/>
      <c r="U101" s="68"/>
      <c r="V101" s="11"/>
    </row>
    <row r="102" spans="1:22" s="18" customFormat="1">
      <c r="A102" s="11"/>
      <c r="B102" s="11"/>
      <c r="C102" s="28"/>
      <c r="D102" s="28"/>
      <c r="E102" s="91"/>
      <c r="F102" s="92"/>
      <c r="G102" s="92"/>
      <c r="L102" s="11"/>
      <c r="M102" s="11"/>
      <c r="N102" s="11"/>
      <c r="O102" s="11"/>
      <c r="P102" s="11"/>
      <c r="Q102" s="11"/>
      <c r="R102" s="11"/>
      <c r="S102" s="11"/>
      <c r="T102" s="11"/>
      <c r="U102" s="68"/>
      <c r="V102" s="11"/>
    </row>
    <row r="103" spans="1:22" s="18" customFormat="1">
      <c r="A103" s="11"/>
      <c r="B103" s="11"/>
      <c r="C103" s="28"/>
      <c r="D103" s="28"/>
      <c r="E103" s="91"/>
      <c r="F103" s="92"/>
      <c r="G103" s="92"/>
      <c r="L103" s="11"/>
      <c r="M103" s="11"/>
      <c r="N103" s="11"/>
      <c r="O103" s="11"/>
      <c r="P103" s="11"/>
      <c r="Q103" s="11"/>
      <c r="R103" s="11"/>
      <c r="S103" s="11"/>
      <c r="T103" s="11"/>
      <c r="U103" s="68"/>
      <c r="V103" s="11"/>
    </row>
    <row r="104" spans="1:22" s="18" customFormat="1">
      <c r="A104" s="11"/>
      <c r="B104" s="11"/>
      <c r="C104" s="28"/>
      <c r="D104" s="28"/>
      <c r="E104" s="91"/>
      <c r="F104" s="92"/>
      <c r="G104" s="92"/>
      <c r="L104" s="11"/>
      <c r="M104" s="11"/>
      <c r="N104" s="11"/>
      <c r="O104" s="11"/>
      <c r="P104" s="11"/>
      <c r="Q104" s="11"/>
      <c r="R104" s="11"/>
      <c r="S104" s="11"/>
      <c r="T104" s="11"/>
      <c r="U104" s="68"/>
      <c r="V104" s="11"/>
    </row>
    <row r="105" spans="1:22" s="18" customFormat="1">
      <c r="A105" s="11"/>
      <c r="B105" s="11"/>
      <c r="C105" s="28"/>
      <c r="D105" s="28"/>
      <c r="E105" s="91"/>
      <c r="F105" s="92"/>
      <c r="G105" s="92"/>
      <c r="L105" s="11"/>
      <c r="M105" s="11"/>
      <c r="N105" s="11"/>
      <c r="O105" s="11"/>
      <c r="P105" s="11"/>
      <c r="Q105" s="11"/>
      <c r="R105" s="11"/>
      <c r="S105" s="11"/>
      <c r="T105" s="11"/>
      <c r="U105" s="68"/>
      <c r="V105" s="11"/>
    </row>
    <row r="106" spans="1:22" s="18" customFormat="1">
      <c r="A106" s="11"/>
      <c r="B106" s="11"/>
      <c r="C106" s="28"/>
      <c r="D106" s="28"/>
      <c r="E106" s="91"/>
      <c r="F106" s="92"/>
      <c r="G106" s="92"/>
      <c r="L106" s="11"/>
      <c r="M106" s="11"/>
      <c r="N106" s="11"/>
      <c r="O106" s="11"/>
      <c r="P106" s="11"/>
      <c r="Q106" s="11"/>
      <c r="R106" s="11"/>
      <c r="S106" s="11"/>
      <c r="T106" s="11"/>
      <c r="U106" s="68"/>
      <c r="V106" s="11"/>
    </row>
    <row r="107" spans="1:22" s="18" customFormat="1">
      <c r="A107" s="11"/>
      <c r="B107" s="11"/>
      <c r="C107" s="28"/>
      <c r="D107" s="28"/>
      <c r="E107" s="91"/>
      <c r="F107" s="92"/>
      <c r="G107" s="92"/>
      <c r="L107" s="11"/>
      <c r="M107" s="11"/>
      <c r="N107" s="11"/>
      <c r="O107" s="11"/>
      <c r="P107" s="11"/>
      <c r="Q107" s="11"/>
      <c r="R107" s="11"/>
      <c r="S107" s="11"/>
      <c r="T107" s="11"/>
      <c r="U107" s="68"/>
      <c r="V107" s="11"/>
    </row>
    <row r="108" spans="1:22" s="18" customFormat="1">
      <c r="A108" s="11"/>
      <c r="B108" s="11"/>
      <c r="C108" s="28"/>
      <c r="D108" s="28"/>
      <c r="E108" s="91"/>
      <c r="F108" s="92"/>
      <c r="G108" s="92"/>
      <c r="L108" s="11"/>
      <c r="M108" s="11"/>
      <c r="N108" s="11"/>
      <c r="O108" s="11"/>
      <c r="P108" s="11"/>
      <c r="Q108" s="11"/>
      <c r="R108" s="11"/>
      <c r="S108" s="11"/>
      <c r="T108" s="11"/>
      <c r="U108" s="68"/>
      <c r="V108" s="11"/>
    </row>
    <row r="109" spans="1:22" s="18" customFormat="1">
      <c r="A109" s="11"/>
      <c r="B109" s="11"/>
      <c r="C109" s="28"/>
      <c r="D109" s="28"/>
      <c r="E109" s="91"/>
      <c r="F109" s="92"/>
      <c r="G109" s="92"/>
      <c r="L109" s="11"/>
      <c r="M109" s="11"/>
      <c r="N109" s="11"/>
      <c r="O109" s="11"/>
      <c r="P109" s="11"/>
      <c r="Q109" s="11"/>
      <c r="R109" s="11"/>
      <c r="S109" s="11"/>
      <c r="T109" s="11"/>
      <c r="U109" s="68"/>
      <c r="V109" s="11"/>
    </row>
    <row r="110" spans="1:22" s="18" customFormat="1">
      <c r="A110" s="11"/>
      <c r="B110" s="11"/>
      <c r="C110" s="28"/>
      <c r="D110" s="28"/>
      <c r="E110" s="91"/>
      <c r="F110" s="92"/>
      <c r="G110" s="92"/>
      <c r="L110" s="11"/>
      <c r="M110" s="11"/>
      <c r="N110" s="11"/>
      <c r="O110" s="11"/>
      <c r="P110" s="11"/>
      <c r="Q110" s="11"/>
      <c r="R110" s="11"/>
      <c r="S110" s="11"/>
      <c r="T110" s="11"/>
      <c r="U110" s="68"/>
      <c r="V110" s="11"/>
    </row>
    <row r="111" spans="1:22" s="18" customFormat="1">
      <c r="A111" s="11"/>
      <c r="B111" s="11"/>
      <c r="C111" s="28"/>
      <c r="D111" s="28"/>
      <c r="E111" s="91"/>
      <c r="F111" s="92"/>
      <c r="G111" s="92"/>
      <c r="L111" s="11"/>
      <c r="M111" s="11"/>
      <c r="N111" s="11"/>
      <c r="O111" s="11"/>
      <c r="P111" s="11"/>
      <c r="Q111" s="11"/>
      <c r="R111" s="11"/>
      <c r="S111" s="11"/>
      <c r="T111" s="11"/>
      <c r="U111" s="68"/>
      <c r="V111" s="11"/>
    </row>
    <row r="112" spans="1:22" s="18" customFormat="1">
      <c r="A112" s="11"/>
      <c r="B112" s="11"/>
      <c r="C112" s="28"/>
      <c r="D112" s="28"/>
      <c r="E112" s="91"/>
      <c r="F112" s="92"/>
      <c r="G112" s="92"/>
      <c r="L112" s="11"/>
      <c r="M112" s="11"/>
      <c r="N112" s="11"/>
      <c r="O112" s="11"/>
      <c r="P112" s="11"/>
      <c r="Q112" s="11"/>
      <c r="R112" s="11"/>
      <c r="S112" s="11"/>
      <c r="T112" s="11"/>
      <c r="U112" s="68"/>
      <c r="V112" s="11"/>
    </row>
    <row r="113" spans="1:22" s="18" customFormat="1">
      <c r="A113" s="11"/>
      <c r="B113" s="11"/>
      <c r="C113" s="28"/>
      <c r="D113" s="28"/>
      <c r="E113" s="91"/>
      <c r="F113" s="92"/>
      <c r="G113" s="92"/>
      <c r="L113" s="11"/>
      <c r="M113" s="11"/>
      <c r="N113" s="11"/>
      <c r="O113" s="11"/>
      <c r="P113" s="11"/>
      <c r="Q113" s="11"/>
      <c r="R113" s="11"/>
      <c r="S113" s="11"/>
      <c r="T113" s="11"/>
      <c r="U113" s="68"/>
      <c r="V113" s="11"/>
    </row>
    <row r="114" spans="1:22" s="18" customFormat="1">
      <c r="A114" s="11"/>
      <c r="B114" s="11"/>
      <c r="C114" s="28"/>
      <c r="D114" s="28"/>
      <c r="E114" s="91"/>
      <c r="F114" s="92"/>
      <c r="G114" s="92"/>
      <c r="L114" s="11"/>
      <c r="M114" s="11"/>
      <c r="N114" s="11"/>
      <c r="O114" s="11"/>
      <c r="P114" s="11"/>
      <c r="Q114" s="11"/>
      <c r="R114" s="11"/>
      <c r="S114" s="11"/>
      <c r="T114" s="11"/>
      <c r="U114" s="68"/>
      <c r="V114" s="11"/>
    </row>
    <row r="115" spans="1:22" s="18" customFormat="1">
      <c r="A115" s="11"/>
      <c r="B115" s="11"/>
      <c r="C115" s="28"/>
      <c r="D115" s="28"/>
      <c r="E115" s="91"/>
      <c r="F115" s="92"/>
      <c r="G115" s="92"/>
      <c r="L115" s="11"/>
      <c r="M115" s="11"/>
      <c r="N115" s="11"/>
      <c r="O115" s="11"/>
      <c r="P115" s="11"/>
      <c r="Q115" s="11"/>
      <c r="R115" s="11"/>
      <c r="S115" s="11"/>
      <c r="T115" s="11"/>
      <c r="U115" s="68"/>
      <c r="V115" s="11"/>
    </row>
    <row r="116" spans="1:22" s="18" customFormat="1">
      <c r="A116" s="11"/>
      <c r="B116" s="11"/>
      <c r="C116" s="28"/>
      <c r="D116" s="28"/>
      <c r="E116" s="91"/>
      <c r="F116" s="92"/>
      <c r="G116" s="92"/>
      <c r="L116" s="11"/>
      <c r="M116" s="11"/>
      <c r="N116" s="11"/>
      <c r="O116" s="11"/>
      <c r="P116" s="11"/>
      <c r="Q116" s="11"/>
      <c r="R116" s="11"/>
      <c r="S116" s="11"/>
      <c r="T116" s="11"/>
      <c r="U116" s="68"/>
      <c r="V116" s="11"/>
    </row>
    <row r="117" spans="1:22" s="18" customFormat="1">
      <c r="A117" s="11"/>
      <c r="B117" s="11"/>
      <c r="C117" s="28"/>
      <c r="D117" s="28"/>
      <c r="E117" s="91"/>
      <c r="F117" s="92"/>
      <c r="G117" s="92"/>
      <c r="L117" s="11"/>
      <c r="M117" s="11"/>
      <c r="N117" s="11"/>
      <c r="O117" s="11"/>
      <c r="P117" s="11"/>
      <c r="Q117" s="11"/>
      <c r="R117" s="11"/>
      <c r="S117" s="11"/>
      <c r="T117" s="11"/>
      <c r="U117" s="68"/>
      <c r="V117" s="11"/>
    </row>
    <row r="118" spans="1:22" s="18" customFormat="1">
      <c r="A118" s="11"/>
      <c r="B118" s="11"/>
      <c r="C118" s="28"/>
      <c r="D118" s="28"/>
      <c r="E118" s="91"/>
      <c r="F118" s="92"/>
      <c r="G118" s="92"/>
      <c r="L118" s="11"/>
      <c r="M118" s="11"/>
      <c r="N118" s="11"/>
      <c r="O118" s="11"/>
      <c r="P118" s="11"/>
      <c r="Q118" s="11"/>
      <c r="R118" s="11"/>
      <c r="S118" s="11"/>
      <c r="T118" s="11"/>
      <c r="U118" s="68"/>
      <c r="V118" s="11"/>
    </row>
    <row r="119" spans="1:22" s="18" customFormat="1">
      <c r="A119" s="11"/>
      <c r="B119" s="11"/>
      <c r="C119" s="28"/>
      <c r="D119" s="28"/>
      <c r="E119" s="91"/>
      <c r="F119" s="92"/>
      <c r="G119" s="92"/>
      <c r="L119" s="11"/>
      <c r="M119" s="11"/>
      <c r="N119" s="11"/>
      <c r="O119" s="11"/>
      <c r="P119" s="11"/>
      <c r="Q119" s="11"/>
      <c r="R119" s="11"/>
      <c r="S119" s="11"/>
      <c r="T119" s="11"/>
      <c r="U119" s="68"/>
      <c r="V119" s="11"/>
    </row>
    <row r="120" spans="1:22" s="18" customFormat="1">
      <c r="A120" s="11"/>
      <c r="B120" s="11"/>
      <c r="C120" s="28"/>
      <c r="D120" s="28"/>
      <c r="E120" s="91"/>
      <c r="F120" s="92"/>
      <c r="G120" s="92"/>
      <c r="L120" s="11"/>
      <c r="M120" s="11"/>
      <c r="N120" s="11"/>
      <c r="O120" s="11"/>
      <c r="P120" s="11"/>
      <c r="Q120" s="11"/>
      <c r="R120" s="11"/>
      <c r="S120" s="11"/>
      <c r="T120" s="11"/>
      <c r="U120" s="68"/>
      <c r="V120" s="11"/>
    </row>
    <row r="121" spans="1:22" s="18" customFormat="1">
      <c r="A121" s="11"/>
      <c r="B121" s="11"/>
      <c r="C121" s="28"/>
      <c r="D121" s="28"/>
      <c r="E121" s="91"/>
      <c r="F121" s="92"/>
      <c r="G121" s="92"/>
      <c r="L121" s="11"/>
      <c r="M121" s="11"/>
      <c r="N121" s="11"/>
      <c r="O121" s="11"/>
      <c r="P121" s="11"/>
      <c r="Q121" s="11"/>
      <c r="R121" s="11"/>
      <c r="S121" s="11"/>
      <c r="T121" s="11"/>
      <c r="U121" s="68"/>
      <c r="V121" s="11"/>
    </row>
    <row r="122" spans="1:22" s="18" customFormat="1">
      <c r="A122" s="11"/>
      <c r="B122" s="11"/>
      <c r="C122" s="28"/>
      <c r="D122" s="28"/>
      <c r="E122" s="91"/>
      <c r="F122" s="92"/>
      <c r="G122" s="92"/>
      <c r="L122" s="11"/>
      <c r="M122" s="11"/>
      <c r="N122" s="11"/>
      <c r="O122" s="11"/>
      <c r="P122" s="11"/>
      <c r="Q122" s="11"/>
      <c r="R122" s="11"/>
      <c r="S122" s="11"/>
      <c r="T122" s="11"/>
      <c r="U122" s="68"/>
      <c r="V122" s="11"/>
    </row>
    <row r="123" spans="1:22" s="18" customFormat="1">
      <c r="A123" s="11"/>
      <c r="B123" s="11"/>
      <c r="C123" s="28"/>
      <c r="D123" s="28"/>
      <c r="E123" s="91"/>
      <c r="F123" s="92"/>
      <c r="G123" s="92"/>
      <c r="L123" s="11"/>
      <c r="M123" s="11"/>
      <c r="N123" s="11"/>
      <c r="O123" s="11"/>
      <c r="P123" s="11"/>
      <c r="Q123" s="11"/>
      <c r="R123" s="11"/>
      <c r="S123" s="11"/>
      <c r="T123" s="11"/>
      <c r="U123" s="68"/>
      <c r="V123" s="11"/>
    </row>
    <row r="124" spans="1:22" s="18" customFormat="1">
      <c r="A124" s="11"/>
      <c r="B124" s="11"/>
      <c r="C124" s="28"/>
      <c r="D124" s="28"/>
      <c r="E124" s="91"/>
      <c r="F124" s="92"/>
      <c r="G124" s="92"/>
      <c r="L124" s="11"/>
      <c r="M124" s="11"/>
      <c r="N124" s="11"/>
      <c r="O124" s="11"/>
      <c r="P124" s="11"/>
      <c r="Q124" s="11"/>
      <c r="R124" s="11"/>
      <c r="S124" s="11"/>
      <c r="T124" s="11"/>
      <c r="U124" s="68"/>
      <c r="V124" s="11"/>
    </row>
    <row r="125" spans="1:22" s="18" customFormat="1">
      <c r="A125" s="11"/>
      <c r="B125" s="11"/>
      <c r="C125" s="28"/>
      <c r="D125" s="28"/>
      <c r="E125" s="91"/>
      <c r="F125" s="92"/>
      <c r="G125" s="92"/>
      <c r="L125" s="11"/>
      <c r="M125" s="11"/>
      <c r="N125" s="11"/>
      <c r="O125" s="11"/>
      <c r="P125" s="11"/>
      <c r="Q125" s="11"/>
      <c r="R125" s="11"/>
      <c r="S125" s="11"/>
      <c r="T125" s="11"/>
      <c r="U125" s="68"/>
      <c r="V125" s="11"/>
    </row>
    <row r="126" spans="1:22" s="18" customFormat="1">
      <c r="A126" s="11"/>
      <c r="B126" s="11"/>
      <c r="C126" s="28"/>
      <c r="D126" s="28"/>
      <c r="E126" s="91"/>
      <c r="F126" s="92"/>
      <c r="G126" s="92"/>
      <c r="L126" s="11"/>
      <c r="M126" s="11"/>
      <c r="N126" s="11"/>
      <c r="O126" s="11"/>
      <c r="P126" s="11"/>
      <c r="Q126" s="11"/>
      <c r="R126" s="11"/>
      <c r="S126" s="11"/>
      <c r="T126" s="11"/>
      <c r="U126" s="68"/>
      <c r="V126" s="11"/>
    </row>
    <row r="127" spans="1:22" s="18" customFormat="1">
      <c r="A127" s="11"/>
      <c r="B127" s="11"/>
      <c r="C127" s="28"/>
      <c r="D127" s="28"/>
      <c r="E127" s="91"/>
      <c r="F127" s="92"/>
      <c r="G127" s="92"/>
      <c r="L127" s="11"/>
      <c r="M127" s="11"/>
      <c r="N127" s="11"/>
      <c r="O127" s="11"/>
      <c r="P127" s="11"/>
      <c r="Q127" s="11"/>
      <c r="R127" s="11"/>
      <c r="S127" s="11"/>
      <c r="T127" s="11"/>
      <c r="U127" s="68"/>
      <c r="V127" s="11"/>
    </row>
    <row r="128" spans="1:22" s="18" customFormat="1">
      <c r="A128" s="11"/>
      <c r="B128" s="11"/>
      <c r="C128" s="28"/>
      <c r="D128" s="28"/>
      <c r="E128" s="91"/>
      <c r="F128" s="92"/>
      <c r="G128" s="92"/>
      <c r="L128" s="11"/>
      <c r="M128" s="11"/>
      <c r="N128" s="11"/>
      <c r="O128" s="11"/>
      <c r="P128" s="11"/>
      <c r="Q128" s="11"/>
      <c r="R128" s="11"/>
      <c r="S128" s="11"/>
      <c r="T128" s="11"/>
      <c r="U128" s="68"/>
      <c r="V128" s="11"/>
    </row>
    <row r="129" spans="1:22" s="18" customFormat="1">
      <c r="A129" s="11"/>
      <c r="B129" s="11"/>
      <c r="C129" s="28"/>
      <c r="D129" s="28"/>
      <c r="E129" s="91"/>
      <c r="F129" s="92"/>
      <c r="G129" s="92"/>
      <c r="L129" s="11"/>
      <c r="M129" s="11"/>
      <c r="N129" s="11"/>
      <c r="O129" s="11"/>
      <c r="P129" s="11"/>
      <c r="Q129" s="11"/>
      <c r="R129" s="11"/>
      <c r="S129" s="11"/>
      <c r="T129" s="11"/>
      <c r="U129" s="68"/>
      <c r="V129" s="11"/>
    </row>
    <row r="130" spans="1:22" s="18" customFormat="1">
      <c r="A130" s="11"/>
      <c r="B130" s="11"/>
      <c r="C130" s="28"/>
      <c r="D130" s="28"/>
      <c r="E130" s="91"/>
      <c r="F130" s="92"/>
      <c r="G130" s="92"/>
      <c r="L130" s="11"/>
      <c r="M130" s="11"/>
      <c r="N130" s="11"/>
      <c r="O130" s="11"/>
      <c r="P130" s="11"/>
      <c r="Q130" s="11"/>
      <c r="R130" s="11"/>
      <c r="S130" s="11"/>
      <c r="T130" s="11"/>
      <c r="U130" s="68"/>
      <c r="V130" s="11"/>
    </row>
    <row r="131" spans="1:22" s="18" customFormat="1">
      <c r="A131" s="11"/>
      <c r="B131" s="11"/>
      <c r="C131" s="28"/>
      <c r="D131" s="28"/>
      <c r="E131" s="91"/>
      <c r="F131" s="92"/>
      <c r="G131" s="92"/>
      <c r="L131" s="11"/>
      <c r="M131" s="11"/>
      <c r="N131" s="11"/>
      <c r="O131" s="11"/>
      <c r="P131" s="11"/>
      <c r="Q131" s="11"/>
      <c r="R131" s="11"/>
      <c r="S131" s="11"/>
      <c r="T131" s="11"/>
      <c r="U131" s="68"/>
      <c r="V131" s="11"/>
    </row>
    <row r="132" spans="1:22" s="18" customFormat="1">
      <c r="A132" s="11"/>
      <c r="B132" s="11"/>
      <c r="C132" s="28"/>
      <c r="D132" s="28"/>
      <c r="E132" s="91"/>
      <c r="F132" s="92"/>
      <c r="G132" s="92"/>
      <c r="L132" s="11"/>
      <c r="M132" s="11"/>
      <c r="N132" s="11"/>
      <c r="O132" s="11"/>
      <c r="P132" s="11"/>
      <c r="Q132" s="11"/>
      <c r="R132" s="11"/>
      <c r="S132" s="11"/>
      <c r="T132" s="11"/>
      <c r="U132" s="68"/>
      <c r="V132" s="11"/>
    </row>
    <row r="133" spans="1:22" s="18" customFormat="1">
      <c r="A133" s="11"/>
      <c r="B133" s="11"/>
      <c r="C133" s="28"/>
      <c r="D133" s="28"/>
      <c r="E133" s="91"/>
      <c r="F133" s="92"/>
      <c r="G133" s="92"/>
      <c r="L133" s="11"/>
      <c r="M133" s="11"/>
      <c r="N133" s="11"/>
      <c r="O133" s="11"/>
      <c r="P133" s="11"/>
      <c r="Q133" s="11"/>
      <c r="R133" s="11"/>
      <c r="S133" s="11"/>
      <c r="T133" s="11"/>
      <c r="U133" s="68"/>
      <c r="V133" s="11"/>
    </row>
    <row r="134" spans="1:22" s="18" customFormat="1">
      <c r="A134" s="11"/>
      <c r="B134" s="11"/>
      <c r="C134" s="28"/>
      <c r="D134" s="28"/>
      <c r="E134" s="91"/>
      <c r="F134" s="92"/>
      <c r="G134" s="92"/>
      <c r="L134" s="11"/>
      <c r="M134" s="11"/>
      <c r="N134" s="11"/>
      <c r="O134" s="11"/>
      <c r="P134" s="11"/>
      <c r="Q134" s="11"/>
      <c r="R134" s="11"/>
      <c r="S134" s="11"/>
      <c r="T134" s="11"/>
      <c r="U134" s="68"/>
      <c r="V134" s="11"/>
    </row>
    <row r="135" spans="1:22" s="18" customFormat="1">
      <c r="A135" s="11"/>
      <c r="B135" s="11"/>
      <c r="C135" s="28"/>
      <c r="D135" s="28"/>
      <c r="E135" s="91"/>
      <c r="F135" s="92"/>
      <c r="G135" s="92"/>
      <c r="L135" s="11"/>
      <c r="M135" s="11"/>
      <c r="N135" s="11"/>
      <c r="O135" s="11"/>
      <c r="P135" s="11"/>
      <c r="Q135" s="11"/>
      <c r="R135" s="11"/>
      <c r="S135" s="11"/>
      <c r="T135" s="11"/>
      <c r="U135" s="68"/>
      <c r="V135" s="11"/>
    </row>
    <row r="136" spans="1:22" s="18" customFormat="1">
      <c r="A136" s="11"/>
      <c r="B136" s="11"/>
      <c r="C136" s="28"/>
      <c r="D136" s="28"/>
      <c r="E136" s="91"/>
      <c r="F136" s="92"/>
      <c r="G136" s="92"/>
      <c r="L136" s="11"/>
      <c r="M136" s="11"/>
      <c r="N136" s="11"/>
      <c r="O136" s="11"/>
      <c r="P136" s="11"/>
      <c r="Q136" s="11"/>
      <c r="R136" s="11"/>
      <c r="S136" s="11"/>
      <c r="T136" s="11"/>
      <c r="U136" s="68"/>
      <c r="V136" s="11"/>
    </row>
    <row r="137" spans="1:22" s="18" customFormat="1">
      <c r="A137" s="11"/>
      <c r="B137" s="11"/>
      <c r="C137" s="28"/>
      <c r="D137" s="28"/>
      <c r="E137" s="91"/>
      <c r="F137" s="92"/>
      <c r="G137" s="92"/>
      <c r="L137" s="11"/>
      <c r="M137" s="11"/>
      <c r="N137" s="11"/>
      <c r="O137" s="11"/>
      <c r="P137" s="11"/>
      <c r="Q137" s="11"/>
      <c r="R137" s="11"/>
      <c r="S137" s="11"/>
      <c r="T137" s="11"/>
      <c r="U137" s="68"/>
      <c r="V137" s="11"/>
    </row>
    <row r="138" spans="1:22" s="18" customFormat="1">
      <c r="A138" s="11"/>
      <c r="B138" s="11"/>
      <c r="C138" s="28"/>
      <c r="D138" s="28"/>
      <c r="E138" s="91"/>
      <c r="F138" s="92"/>
      <c r="G138" s="92"/>
      <c r="L138" s="11"/>
      <c r="M138" s="11"/>
      <c r="N138" s="11"/>
      <c r="O138" s="11"/>
      <c r="P138" s="11"/>
      <c r="Q138" s="11"/>
      <c r="R138" s="11"/>
      <c r="S138" s="11"/>
      <c r="T138" s="11"/>
      <c r="U138" s="68"/>
      <c r="V138" s="11"/>
    </row>
    <row r="139" spans="1:22" s="18" customFormat="1">
      <c r="A139" s="11"/>
      <c r="B139" s="11"/>
      <c r="C139" s="28"/>
      <c r="D139" s="28"/>
      <c r="E139" s="91"/>
      <c r="F139" s="92"/>
      <c r="G139" s="92"/>
      <c r="L139" s="11"/>
      <c r="M139" s="11"/>
      <c r="N139" s="11"/>
      <c r="O139" s="11"/>
      <c r="P139" s="11"/>
      <c r="Q139" s="11"/>
      <c r="R139" s="11"/>
      <c r="S139" s="11"/>
      <c r="T139" s="11"/>
      <c r="U139" s="68"/>
      <c r="V139" s="11"/>
    </row>
    <row r="140" spans="1:22" s="18" customFormat="1">
      <c r="A140" s="11"/>
      <c r="B140" s="11"/>
      <c r="C140" s="28"/>
      <c r="D140" s="28"/>
      <c r="E140" s="91"/>
      <c r="F140" s="92"/>
      <c r="G140" s="92"/>
      <c r="L140" s="11"/>
      <c r="M140" s="11"/>
      <c r="N140" s="11"/>
      <c r="O140" s="11"/>
      <c r="P140" s="11"/>
      <c r="Q140" s="11"/>
      <c r="R140" s="11"/>
      <c r="S140" s="11"/>
      <c r="T140" s="11"/>
      <c r="U140" s="68"/>
      <c r="V140" s="11"/>
    </row>
    <row r="141" spans="1:22" s="18" customFormat="1">
      <c r="A141" s="11"/>
      <c r="B141" s="11"/>
      <c r="C141" s="28"/>
      <c r="D141" s="28"/>
      <c r="E141" s="91"/>
      <c r="F141" s="92"/>
      <c r="G141" s="92"/>
      <c r="L141" s="11"/>
      <c r="M141" s="11"/>
      <c r="N141" s="11"/>
      <c r="O141" s="11"/>
      <c r="P141" s="11"/>
      <c r="Q141" s="11"/>
      <c r="R141" s="11"/>
      <c r="S141" s="11"/>
      <c r="T141" s="11"/>
      <c r="U141" s="68"/>
      <c r="V141" s="11"/>
    </row>
    <row r="142" spans="1:22" s="18" customFormat="1">
      <c r="A142" s="11"/>
      <c r="B142" s="11"/>
      <c r="C142" s="28"/>
      <c r="D142" s="28"/>
      <c r="E142" s="91"/>
      <c r="F142" s="92"/>
      <c r="G142" s="92"/>
      <c r="L142" s="11"/>
      <c r="M142" s="11"/>
      <c r="N142" s="11"/>
      <c r="O142" s="11"/>
      <c r="P142" s="11"/>
      <c r="Q142" s="11"/>
      <c r="R142" s="11"/>
      <c r="S142" s="11"/>
      <c r="T142" s="11"/>
      <c r="U142" s="68"/>
      <c r="V142" s="11"/>
    </row>
    <row r="143" spans="1:22" s="18" customFormat="1">
      <c r="A143" s="11"/>
      <c r="B143" s="11"/>
      <c r="C143" s="28"/>
      <c r="D143" s="28"/>
      <c r="E143" s="91"/>
      <c r="F143" s="92"/>
      <c r="G143" s="92"/>
      <c r="L143" s="11"/>
      <c r="M143" s="11"/>
      <c r="N143" s="11"/>
      <c r="O143" s="11"/>
      <c r="P143" s="11"/>
      <c r="Q143" s="11"/>
      <c r="R143" s="11"/>
      <c r="S143" s="11"/>
      <c r="T143" s="11"/>
      <c r="U143" s="68"/>
      <c r="V143" s="11"/>
    </row>
    <row r="144" spans="1:22" s="18" customFormat="1">
      <c r="A144" s="11"/>
      <c r="B144" s="11"/>
      <c r="C144" s="28"/>
      <c r="D144" s="28"/>
      <c r="E144" s="91"/>
      <c r="F144" s="92"/>
      <c r="G144" s="92"/>
      <c r="L144" s="11"/>
      <c r="M144" s="11"/>
      <c r="N144" s="11"/>
      <c r="O144" s="11"/>
      <c r="P144" s="11"/>
      <c r="Q144" s="11"/>
      <c r="R144" s="11"/>
      <c r="S144" s="11"/>
      <c r="T144" s="11"/>
      <c r="U144" s="68"/>
      <c r="V144" s="11"/>
    </row>
    <row r="145" spans="1:22" s="18" customFormat="1">
      <c r="A145" s="11"/>
      <c r="B145" s="11"/>
      <c r="C145" s="28"/>
      <c r="D145" s="28"/>
      <c r="E145" s="91"/>
      <c r="F145" s="92"/>
      <c r="G145" s="92"/>
      <c r="L145" s="11"/>
      <c r="M145" s="11"/>
      <c r="N145" s="11"/>
      <c r="O145" s="11"/>
      <c r="P145" s="11"/>
      <c r="Q145" s="11"/>
      <c r="R145" s="11"/>
      <c r="S145" s="11"/>
      <c r="T145" s="11"/>
      <c r="U145" s="68"/>
      <c r="V145" s="11"/>
    </row>
    <row r="146" spans="1:22" s="18" customFormat="1">
      <c r="A146" s="11"/>
      <c r="B146" s="11"/>
      <c r="C146" s="28"/>
      <c r="D146" s="28"/>
      <c r="E146" s="91"/>
      <c r="F146" s="92"/>
      <c r="G146" s="92"/>
      <c r="L146" s="11"/>
      <c r="M146" s="11"/>
      <c r="N146" s="11"/>
      <c r="O146" s="11"/>
      <c r="P146" s="11"/>
      <c r="Q146" s="11"/>
      <c r="R146" s="11"/>
      <c r="S146" s="11"/>
      <c r="T146" s="11"/>
      <c r="U146" s="68"/>
      <c r="V146" s="11"/>
    </row>
    <row r="147" spans="1:22" s="18" customFormat="1">
      <c r="A147" s="11"/>
      <c r="B147" s="11"/>
      <c r="C147" s="28"/>
      <c r="D147" s="28"/>
      <c r="E147" s="91"/>
      <c r="F147" s="92"/>
      <c r="G147" s="92"/>
      <c r="L147" s="11"/>
      <c r="M147" s="11"/>
      <c r="N147" s="11"/>
      <c r="O147" s="11"/>
      <c r="P147" s="11"/>
      <c r="Q147" s="11"/>
      <c r="R147" s="11"/>
      <c r="S147" s="11"/>
      <c r="T147" s="11"/>
      <c r="U147" s="68"/>
      <c r="V147" s="11"/>
    </row>
    <row r="148" spans="1:22" s="18" customFormat="1">
      <c r="A148" s="11"/>
      <c r="B148" s="11"/>
      <c r="C148" s="28"/>
      <c r="D148" s="28"/>
      <c r="E148" s="91"/>
      <c r="F148" s="92"/>
      <c r="G148" s="92"/>
      <c r="L148" s="11"/>
      <c r="M148" s="11"/>
      <c r="N148" s="11"/>
      <c r="O148" s="11"/>
      <c r="P148" s="11"/>
      <c r="Q148" s="11"/>
      <c r="R148" s="11"/>
      <c r="S148" s="11"/>
      <c r="T148" s="11"/>
      <c r="U148" s="68"/>
      <c r="V148" s="11"/>
    </row>
    <row r="149" spans="1:22" s="18" customFormat="1">
      <c r="A149" s="11"/>
      <c r="B149" s="11"/>
      <c r="C149" s="28"/>
      <c r="D149" s="28"/>
      <c r="E149" s="91"/>
      <c r="F149" s="92"/>
      <c r="G149" s="92"/>
      <c r="L149" s="11"/>
      <c r="M149" s="11"/>
      <c r="N149" s="11"/>
      <c r="O149" s="11"/>
      <c r="P149" s="11"/>
      <c r="Q149" s="11"/>
      <c r="R149" s="11"/>
      <c r="S149" s="11"/>
      <c r="T149" s="11"/>
      <c r="U149" s="68"/>
      <c r="V149" s="11"/>
    </row>
    <row r="150" spans="1:22" s="18" customFormat="1">
      <c r="A150" s="11"/>
      <c r="B150" s="11"/>
      <c r="C150" s="28"/>
      <c r="D150" s="28"/>
      <c r="E150" s="91"/>
      <c r="F150" s="92"/>
      <c r="G150" s="92"/>
      <c r="L150" s="11"/>
      <c r="M150" s="11"/>
      <c r="N150" s="11"/>
      <c r="O150" s="11"/>
      <c r="P150" s="11"/>
      <c r="Q150" s="11"/>
      <c r="R150" s="11"/>
      <c r="S150" s="11"/>
      <c r="T150" s="11"/>
      <c r="U150" s="68"/>
      <c r="V150" s="11"/>
    </row>
    <row r="151" spans="1:22" s="18" customFormat="1">
      <c r="A151" s="11"/>
      <c r="B151" s="11"/>
      <c r="C151" s="28"/>
      <c r="D151" s="28"/>
      <c r="E151" s="91"/>
      <c r="F151" s="92"/>
      <c r="G151" s="92"/>
      <c r="L151" s="11"/>
      <c r="M151" s="11"/>
      <c r="N151" s="11"/>
      <c r="O151" s="11"/>
      <c r="P151" s="11"/>
      <c r="Q151" s="11"/>
      <c r="R151" s="11"/>
      <c r="S151" s="11"/>
      <c r="T151" s="11"/>
      <c r="U151" s="68"/>
      <c r="V151" s="11"/>
    </row>
    <row r="152" spans="1:22" s="18" customFormat="1">
      <c r="A152" s="11"/>
      <c r="B152" s="11"/>
      <c r="C152" s="28"/>
      <c r="D152" s="28"/>
      <c r="E152" s="91"/>
      <c r="F152" s="92"/>
      <c r="G152" s="92"/>
      <c r="L152" s="11"/>
      <c r="M152" s="11"/>
      <c r="N152" s="11"/>
      <c r="O152" s="11"/>
      <c r="P152" s="11"/>
      <c r="Q152" s="11"/>
      <c r="R152" s="11"/>
      <c r="S152" s="11"/>
      <c r="T152" s="11"/>
      <c r="U152" s="68"/>
      <c r="V152" s="11"/>
    </row>
    <row r="153" spans="1:22" s="18" customFormat="1">
      <c r="A153" s="11"/>
      <c r="B153" s="11"/>
      <c r="C153" s="28"/>
      <c r="D153" s="28"/>
      <c r="E153" s="91"/>
      <c r="F153" s="92"/>
      <c r="G153" s="92"/>
      <c r="L153" s="11"/>
      <c r="M153" s="11"/>
      <c r="N153" s="11"/>
      <c r="O153" s="11"/>
      <c r="P153" s="11"/>
      <c r="Q153" s="11"/>
      <c r="R153" s="11"/>
      <c r="S153" s="11"/>
      <c r="T153" s="11"/>
      <c r="U153" s="68"/>
      <c r="V153" s="11"/>
    </row>
    <row r="154" spans="1:22" s="18" customFormat="1">
      <c r="A154" s="11"/>
      <c r="B154" s="11"/>
      <c r="C154" s="28"/>
      <c r="D154" s="28"/>
      <c r="E154" s="91"/>
      <c r="F154" s="92"/>
      <c r="G154" s="92"/>
      <c r="L154" s="11"/>
      <c r="M154" s="11"/>
      <c r="N154" s="11"/>
      <c r="O154" s="11"/>
      <c r="P154" s="11"/>
      <c r="Q154" s="11"/>
      <c r="R154" s="11"/>
      <c r="S154" s="11"/>
      <c r="T154" s="11"/>
      <c r="U154" s="68"/>
      <c r="V154" s="11"/>
    </row>
    <row r="155" spans="1:22" s="18" customFormat="1">
      <c r="A155" s="11"/>
      <c r="B155" s="11"/>
      <c r="C155" s="28"/>
      <c r="D155" s="28"/>
      <c r="E155" s="91"/>
      <c r="F155" s="92"/>
      <c r="G155" s="92"/>
      <c r="L155" s="11"/>
      <c r="M155" s="11"/>
      <c r="N155" s="11"/>
      <c r="O155" s="11"/>
      <c r="P155" s="11"/>
      <c r="Q155" s="11"/>
      <c r="R155" s="11"/>
      <c r="S155" s="11"/>
      <c r="T155" s="11"/>
      <c r="U155" s="68"/>
      <c r="V155" s="11"/>
    </row>
    <row r="156" spans="1:22" s="18" customFormat="1">
      <c r="A156" s="11"/>
      <c r="B156" s="11"/>
      <c r="C156" s="28"/>
      <c r="D156" s="28"/>
      <c r="E156" s="91"/>
      <c r="F156" s="92"/>
      <c r="G156" s="92"/>
      <c r="L156" s="11"/>
      <c r="M156" s="11"/>
      <c r="N156" s="11"/>
      <c r="O156" s="11"/>
      <c r="P156" s="11"/>
      <c r="Q156" s="11"/>
      <c r="R156" s="11"/>
      <c r="S156" s="11"/>
      <c r="T156" s="11"/>
      <c r="U156" s="68"/>
      <c r="V156" s="11"/>
    </row>
    <row r="157" spans="1:22" s="18" customFormat="1">
      <c r="A157" s="11"/>
      <c r="B157" s="11"/>
      <c r="C157" s="28"/>
      <c r="D157" s="28"/>
      <c r="E157" s="91"/>
      <c r="F157" s="92"/>
      <c r="G157" s="92"/>
      <c r="L157" s="11"/>
      <c r="M157" s="11"/>
      <c r="N157" s="11"/>
      <c r="O157" s="11"/>
      <c r="P157" s="11"/>
      <c r="Q157" s="11"/>
      <c r="R157" s="11"/>
      <c r="S157" s="11"/>
      <c r="T157" s="11"/>
      <c r="U157" s="68"/>
      <c r="V157" s="11"/>
    </row>
    <row r="158" spans="1:22" s="18" customFormat="1">
      <c r="A158" s="11"/>
      <c r="B158" s="11"/>
      <c r="C158" s="28"/>
      <c r="D158" s="28"/>
      <c r="E158" s="91"/>
      <c r="F158" s="92"/>
      <c r="G158" s="92"/>
      <c r="L158" s="11"/>
      <c r="M158" s="11"/>
      <c r="N158" s="11"/>
      <c r="O158" s="11"/>
      <c r="P158" s="11"/>
      <c r="Q158" s="11"/>
      <c r="R158" s="11"/>
      <c r="S158" s="11"/>
      <c r="T158" s="11"/>
      <c r="U158" s="68"/>
      <c r="V158" s="11"/>
    </row>
    <row r="159" spans="1:22" s="18" customFormat="1">
      <c r="A159" s="11"/>
      <c r="B159" s="11"/>
      <c r="C159" s="28"/>
      <c r="D159" s="28"/>
      <c r="E159" s="91"/>
      <c r="F159" s="92"/>
      <c r="G159" s="92"/>
      <c r="L159" s="11"/>
      <c r="M159" s="11"/>
      <c r="N159" s="11"/>
      <c r="O159" s="11"/>
      <c r="P159" s="11"/>
      <c r="Q159" s="11"/>
      <c r="R159" s="11"/>
      <c r="S159" s="11"/>
      <c r="T159" s="11"/>
      <c r="U159" s="68"/>
      <c r="V159" s="11"/>
    </row>
    <row r="160" spans="1:22" s="18" customFormat="1">
      <c r="A160" s="11"/>
      <c r="B160" s="11"/>
      <c r="C160" s="28"/>
      <c r="D160" s="28"/>
      <c r="E160" s="91"/>
      <c r="F160" s="92"/>
      <c r="G160" s="92"/>
      <c r="L160" s="11"/>
      <c r="M160" s="11"/>
      <c r="N160" s="11"/>
      <c r="O160" s="11"/>
      <c r="P160" s="11"/>
      <c r="Q160" s="11"/>
      <c r="R160" s="11"/>
      <c r="S160" s="11"/>
      <c r="T160" s="11"/>
      <c r="U160" s="68"/>
      <c r="V160" s="11"/>
    </row>
    <row r="161" spans="1:22" s="18" customFormat="1">
      <c r="A161" s="11"/>
      <c r="B161" s="11"/>
      <c r="C161" s="28"/>
      <c r="D161" s="28"/>
      <c r="E161" s="91"/>
      <c r="F161" s="92"/>
      <c r="G161" s="92"/>
      <c r="L161" s="11"/>
      <c r="M161" s="11"/>
      <c r="N161" s="11"/>
      <c r="O161" s="11"/>
      <c r="P161" s="11"/>
      <c r="Q161" s="11"/>
      <c r="R161" s="11"/>
      <c r="S161" s="11"/>
      <c r="T161" s="11"/>
      <c r="U161" s="68"/>
      <c r="V161" s="11"/>
    </row>
    <row r="162" spans="1:22" s="18" customFormat="1">
      <c r="A162" s="11"/>
      <c r="B162" s="11"/>
      <c r="C162" s="28"/>
      <c r="D162" s="28"/>
      <c r="E162" s="91"/>
      <c r="F162" s="92"/>
      <c r="G162" s="92"/>
      <c r="L162" s="11"/>
      <c r="M162" s="11"/>
      <c r="N162" s="11"/>
      <c r="O162" s="11"/>
      <c r="P162" s="11"/>
      <c r="Q162" s="11"/>
      <c r="R162" s="11"/>
      <c r="S162" s="11"/>
      <c r="T162" s="11"/>
      <c r="U162" s="68"/>
      <c r="V162" s="11"/>
    </row>
    <row r="163" spans="1:22" s="18" customFormat="1">
      <c r="A163" s="11"/>
      <c r="B163" s="11"/>
      <c r="C163" s="28"/>
      <c r="D163" s="28"/>
      <c r="E163" s="91"/>
      <c r="F163" s="92"/>
      <c r="G163" s="92"/>
      <c r="L163" s="11"/>
      <c r="M163" s="11"/>
      <c r="N163" s="11"/>
      <c r="O163" s="11"/>
      <c r="P163" s="11"/>
      <c r="Q163" s="11"/>
      <c r="R163" s="11"/>
      <c r="S163" s="11"/>
      <c r="T163" s="11"/>
      <c r="U163" s="68"/>
      <c r="V163" s="11"/>
    </row>
    <row r="164" spans="1:22" s="18" customFormat="1">
      <c r="A164" s="11"/>
      <c r="B164" s="11"/>
      <c r="C164" s="28"/>
      <c r="D164" s="28"/>
      <c r="E164" s="91"/>
      <c r="F164" s="92"/>
      <c r="G164" s="92"/>
      <c r="L164" s="11"/>
      <c r="M164" s="11"/>
      <c r="N164" s="11"/>
      <c r="O164" s="11"/>
      <c r="P164" s="11"/>
      <c r="Q164" s="11"/>
      <c r="R164" s="11"/>
      <c r="S164" s="11"/>
      <c r="T164" s="11"/>
      <c r="U164" s="68"/>
      <c r="V164" s="11"/>
    </row>
    <row r="165" spans="1:22" s="18" customFormat="1">
      <c r="A165" s="11"/>
      <c r="B165" s="11"/>
      <c r="C165" s="28"/>
      <c r="D165" s="28"/>
      <c r="E165" s="91"/>
      <c r="F165" s="92"/>
      <c r="G165" s="92"/>
      <c r="L165" s="11"/>
      <c r="M165" s="11"/>
      <c r="N165" s="11"/>
      <c r="O165" s="11"/>
      <c r="P165" s="11"/>
      <c r="Q165" s="11"/>
      <c r="R165" s="11"/>
      <c r="S165" s="11"/>
      <c r="T165" s="11"/>
      <c r="U165" s="68"/>
      <c r="V165" s="11"/>
    </row>
    <row r="166" spans="1:22" s="18" customFormat="1">
      <c r="A166" s="11"/>
      <c r="B166" s="11"/>
      <c r="C166" s="28"/>
      <c r="D166" s="28"/>
      <c r="E166" s="91"/>
      <c r="F166" s="92"/>
      <c r="G166" s="92"/>
      <c r="L166" s="11"/>
      <c r="M166" s="11"/>
      <c r="N166" s="11"/>
      <c r="O166" s="11"/>
      <c r="P166" s="11"/>
      <c r="Q166" s="11"/>
      <c r="R166" s="11"/>
      <c r="S166" s="11"/>
      <c r="T166" s="11"/>
      <c r="U166" s="68"/>
      <c r="V166" s="11"/>
    </row>
    <row r="167" spans="1:22" s="18" customFormat="1">
      <c r="A167" s="11"/>
      <c r="B167" s="11"/>
      <c r="C167" s="28"/>
      <c r="D167" s="28"/>
      <c r="E167" s="91"/>
      <c r="F167" s="92"/>
      <c r="G167" s="92"/>
      <c r="L167" s="11"/>
      <c r="M167" s="11"/>
      <c r="N167" s="11"/>
      <c r="O167" s="11"/>
      <c r="P167" s="11"/>
      <c r="Q167" s="11"/>
      <c r="R167" s="11"/>
      <c r="S167" s="11"/>
      <c r="T167" s="11"/>
      <c r="U167" s="68"/>
      <c r="V167" s="11"/>
    </row>
    <row r="168" spans="1:22" s="18" customFormat="1">
      <c r="A168" s="11"/>
      <c r="B168" s="11"/>
      <c r="C168" s="28"/>
      <c r="D168" s="28"/>
      <c r="E168" s="91"/>
      <c r="F168" s="92"/>
      <c r="G168" s="92"/>
      <c r="L168" s="11"/>
      <c r="M168" s="11"/>
      <c r="N168" s="11"/>
      <c r="O168" s="11"/>
      <c r="P168" s="11"/>
      <c r="Q168" s="11"/>
      <c r="R168" s="11"/>
      <c r="S168" s="11"/>
      <c r="T168" s="11"/>
      <c r="U168" s="68"/>
      <c r="V168" s="11"/>
    </row>
    <row r="169" spans="1:22" s="18" customFormat="1">
      <c r="A169" s="11"/>
      <c r="B169" s="11"/>
      <c r="C169" s="28"/>
      <c r="D169" s="28"/>
      <c r="E169" s="91"/>
      <c r="F169" s="92"/>
      <c r="G169" s="92"/>
      <c r="L169" s="11"/>
      <c r="M169" s="11"/>
      <c r="N169" s="11"/>
      <c r="O169" s="11"/>
      <c r="P169" s="11"/>
      <c r="Q169" s="11"/>
      <c r="R169" s="11"/>
      <c r="S169" s="11"/>
      <c r="T169" s="11"/>
      <c r="U169" s="68"/>
      <c r="V169" s="11"/>
    </row>
    <row r="170" spans="1:22" s="18" customFormat="1">
      <c r="A170" s="11"/>
      <c r="B170" s="11"/>
      <c r="C170" s="28"/>
      <c r="D170" s="28"/>
      <c r="E170" s="91"/>
      <c r="F170" s="92"/>
      <c r="G170" s="92"/>
      <c r="L170" s="11"/>
      <c r="M170" s="11"/>
      <c r="N170" s="11"/>
      <c r="O170" s="11"/>
      <c r="P170" s="11"/>
      <c r="Q170" s="11"/>
      <c r="R170" s="11"/>
      <c r="S170" s="11"/>
      <c r="T170" s="11"/>
      <c r="U170" s="68"/>
      <c r="V170" s="11"/>
    </row>
    <row r="171" spans="1:22" s="18" customFormat="1">
      <c r="A171" s="11"/>
      <c r="B171" s="11"/>
      <c r="C171" s="28"/>
      <c r="D171" s="28"/>
      <c r="E171" s="91"/>
      <c r="F171" s="92"/>
      <c r="G171" s="92"/>
      <c r="L171" s="11"/>
      <c r="M171" s="11"/>
      <c r="N171" s="11"/>
      <c r="O171" s="11"/>
      <c r="P171" s="11"/>
      <c r="Q171" s="11"/>
      <c r="R171" s="11"/>
      <c r="S171" s="11"/>
      <c r="T171" s="11"/>
      <c r="U171" s="68"/>
      <c r="V171" s="11"/>
    </row>
    <row r="172" spans="1:22" s="18" customFormat="1">
      <c r="A172" s="11"/>
      <c r="B172" s="11"/>
      <c r="C172" s="28"/>
      <c r="D172" s="28"/>
      <c r="E172" s="91"/>
      <c r="F172" s="92"/>
      <c r="G172" s="92"/>
      <c r="L172" s="11"/>
      <c r="M172" s="11"/>
      <c r="N172" s="11"/>
      <c r="O172" s="11"/>
      <c r="P172" s="11"/>
      <c r="Q172" s="11"/>
      <c r="R172" s="11"/>
      <c r="S172" s="11"/>
      <c r="T172" s="11"/>
      <c r="U172" s="68"/>
      <c r="V172" s="11"/>
    </row>
    <row r="173" spans="1:22" s="18" customFormat="1">
      <c r="A173" s="11"/>
      <c r="B173" s="11"/>
      <c r="C173" s="28"/>
      <c r="D173" s="28"/>
      <c r="E173" s="91"/>
      <c r="F173" s="92"/>
      <c r="G173" s="92"/>
      <c r="L173" s="11"/>
      <c r="M173" s="11"/>
      <c r="N173" s="11"/>
      <c r="O173" s="11"/>
      <c r="P173" s="11"/>
      <c r="Q173" s="11"/>
      <c r="R173" s="11"/>
      <c r="S173" s="11"/>
      <c r="T173" s="11"/>
      <c r="U173" s="68"/>
      <c r="V173" s="11"/>
    </row>
    <row r="174" spans="1:22" s="18" customFormat="1">
      <c r="A174" s="11"/>
      <c r="B174" s="11"/>
      <c r="C174" s="28"/>
      <c r="D174" s="28"/>
      <c r="E174" s="91"/>
      <c r="F174" s="92"/>
      <c r="G174" s="92"/>
      <c r="L174" s="11"/>
      <c r="M174" s="11"/>
      <c r="N174" s="11"/>
      <c r="O174" s="11"/>
      <c r="P174" s="11"/>
      <c r="Q174" s="11"/>
      <c r="R174" s="11"/>
      <c r="S174" s="11"/>
      <c r="T174" s="11"/>
      <c r="U174" s="68"/>
      <c r="V174" s="11"/>
    </row>
    <row r="175" spans="1:22" s="18" customFormat="1">
      <c r="A175" s="11"/>
      <c r="B175" s="11"/>
      <c r="C175" s="28"/>
      <c r="D175" s="28"/>
      <c r="E175" s="91"/>
      <c r="F175" s="92"/>
      <c r="G175" s="92"/>
      <c r="L175" s="11"/>
      <c r="M175" s="11"/>
      <c r="N175" s="11"/>
      <c r="O175" s="11"/>
      <c r="P175" s="11"/>
      <c r="Q175" s="11"/>
      <c r="R175" s="11"/>
      <c r="S175" s="11"/>
      <c r="T175" s="11"/>
      <c r="U175" s="68"/>
      <c r="V175" s="11"/>
    </row>
    <row r="176" spans="1:22" s="18" customFormat="1">
      <c r="A176" s="11"/>
      <c r="B176" s="11"/>
      <c r="C176" s="28"/>
      <c r="D176" s="28"/>
      <c r="E176" s="91"/>
      <c r="F176" s="92"/>
      <c r="G176" s="92"/>
      <c r="L176" s="11"/>
      <c r="M176" s="11"/>
      <c r="N176" s="11"/>
      <c r="O176" s="11"/>
      <c r="P176" s="11"/>
      <c r="Q176" s="11"/>
      <c r="R176" s="11"/>
      <c r="S176" s="11"/>
      <c r="T176" s="11"/>
      <c r="U176" s="68"/>
      <c r="V176" s="11"/>
    </row>
    <row r="177" spans="1:22" s="18" customFormat="1">
      <c r="A177" s="11"/>
      <c r="B177" s="11"/>
      <c r="C177" s="28"/>
      <c r="D177" s="28"/>
      <c r="E177" s="91"/>
      <c r="F177" s="92"/>
      <c r="G177" s="92"/>
      <c r="L177" s="11"/>
      <c r="M177" s="11"/>
      <c r="N177" s="11"/>
      <c r="O177" s="11"/>
      <c r="P177" s="11"/>
      <c r="Q177" s="11"/>
      <c r="R177" s="11"/>
      <c r="S177" s="11"/>
      <c r="T177" s="11"/>
      <c r="U177" s="68"/>
      <c r="V177" s="11"/>
    </row>
    <row r="178" spans="1:22" s="18" customFormat="1">
      <c r="A178" s="11"/>
      <c r="B178" s="11"/>
      <c r="C178" s="28"/>
      <c r="D178" s="28"/>
      <c r="E178" s="91"/>
      <c r="F178" s="92"/>
      <c r="G178" s="92"/>
      <c r="L178" s="11"/>
      <c r="M178" s="11"/>
      <c r="N178" s="11"/>
      <c r="O178" s="11"/>
      <c r="P178" s="11"/>
      <c r="Q178" s="11"/>
      <c r="R178" s="11"/>
      <c r="S178" s="11"/>
      <c r="T178" s="11"/>
      <c r="U178" s="68"/>
      <c r="V178" s="11"/>
    </row>
    <row r="179" spans="1:22" s="18" customFormat="1">
      <c r="A179" s="11"/>
      <c r="B179" s="11"/>
      <c r="C179" s="28"/>
      <c r="D179" s="28"/>
      <c r="E179" s="91"/>
      <c r="F179" s="92"/>
      <c r="G179" s="92"/>
      <c r="L179" s="11"/>
      <c r="M179" s="11"/>
      <c r="N179" s="11"/>
      <c r="O179" s="11"/>
      <c r="P179" s="11"/>
      <c r="Q179" s="11"/>
      <c r="R179" s="11"/>
      <c r="S179" s="11"/>
      <c r="T179" s="11"/>
      <c r="U179" s="68"/>
      <c r="V179" s="11"/>
    </row>
    <row r="180" spans="1:22" s="18" customFormat="1">
      <c r="A180" s="11"/>
      <c r="B180" s="11"/>
      <c r="C180" s="28"/>
      <c r="D180" s="28"/>
      <c r="E180" s="91"/>
      <c r="F180" s="92"/>
      <c r="G180" s="92"/>
      <c r="L180" s="11"/>
      <c r="M180" s="11"/>
      <c r="N180" s="11"/>
      <c r="O180" s="11"/>
      <c r="P180" s="11"/>
      <c r="Q180" s="11"/>
      <c r="R180" s="11"/>
      <c r="S180" s="11"/>
      <c r="T180" s="11"/>
      <c r="U180" s="68"/>
      <c r="V180" s="11"/>
    </row>
    <row r="181" spans="1:22" s="18" customFormat="1">
      <c r="A181" s="11"/>
      <c r="B181" s="11"/>
      <c r="C181" s="28"/>
      <c r="D181" s="28"/>
      <c r="E181" s="91"/>
      <c r="F181" s="92"/>
      <c r="G181" s="92"/>
      <c r="L181" s="11"/>
      <c r="M181" s="11"/>
      <c r="N181" s="11"/>
      <c r="O181" s="11"/>
      <c r="P181" s="11"/>
      <c r="Q181" s="11"/>
      <c r="R181" s="11"/>
      <c r="S181" s="11"/>
      <c r="T181" s="11"/>
      <c r="U181" s="68"/>
      <c r="V181" s="11"/>
    </row>
    <row r="182" spans="1:22" s="18" customFormat="1">
      <c r="A182" s="11"/>
      <c r="B182" s="11"/>
      <c r="C182" s="28"/>
      <c r="D182" s="28"/>
      <c r="E182" s="91"/>
      <c r="F182" s="92"/>
      <c r="G182" s="92"/>
      <c r="L182" s="11"/>
      <c r="M182" s="11"/>
      <c r="N182" s="11"/>
      <c r="O182" s="11"/>
      <c r="P182" s="11"/>
      <c r="Q182" s="11"/>
      <c r="R182" s="11"/>
      <c r="S182" s="11"/>
      <c r="T182" s="11"/>
      <c r="U182" s="68"/>
      <c r="V182" s="11"/>
    </row>
    <row r="183" spans="1:22" s="18" customFormat="1">
      <c r="A183" s="11"/>
      <c r="B183" s="11"/>
      <c r="C183" s="28"/>
      <c r="D183" s="28"/>
      <c r="E183" s="91"/>
      <c r="F183" s="92"/>
      <c r="G183" s="92"/>
      <c r="L183" s="11"/>
      <c r="M183" s="11"/>
      <c r="N183" s="11"/>
      <c r="O183" s="11"/>
      <c r="P183" s="11"/>
      <c r="Q183" s="11"/>
      <c r="R183" s="11"/>
      <c r="S183" s="11"/>
      <c r="T183" s="11"/>
      <c r="U183" s="68"/>
      <c r="V183" s="11"/>
    </row>
    <row r="184" spans="1:22" s="18" customFormat="1">
      <c r="A184" s="11"/>
      <c r="B184" s="11"/>
      <c r="C184" s="28"/>
      <c r="D184" s="28"/>
      <c r="E184" s="91"/>
      <c r="F184" s="92"/>
      <c r="G184" s="92"/>
      <c r="L184" s="11"/>
      <c r="M184" s="11"/>
      <c r="N184" s="11"/>
      <c r="O184" s="11"/>
      <c r="P184" s="11"/>
      <c r="Q184" s="11"/>
      <c r="R184" s="11"/>
      <c r="S184" s="11"/>
      <c r="T184" s="11"/>
      <c r="U184" s="68"/>
      <c r="V184" s="11"/>
    </row>
    <row r="185" spans="1:22" s="18" customFormat="1">
      <c r="A185" s="11"/>
      <c r="B185" s="11"/>
      <c r="C185" s="28"/>
      <c r="D185" s="28"/>
      <c r="E185" s="91"/>
      <c r="F185" s="92"/>
      <c r="G185" s="92"/>
      <c r="L185" s="11"/>
      <c r="M185" s="11"/>
      <c r="N185" s="11"/>
      <c r="O185" s="11"/>
      <c r="P185" s="11"/>
      <c r="Q185" s="11"/>
      <c r="R185" s="11"/>
      <c r="S185" s="11"/>
      <c r="T185" s="11"/>
      <c r="U185" s="68"/>
      <c r="V185" s="11"/>
    </row>
    <row r="186" spans="1:22" s="18" customFormat="1">
      <c r="A186" s="11"/>
      <c r="B186" s="11"/>
      <c r="C186" s="28"/>
      <c r="D186" s="28"/>
      <c r="E186" s="91"/>
      <c r="F186" s="92"/>
      <c r="G186" s="92"/>
      <c r="L186" s="11"/>
      <c r="M186" s="11"/>
      <c r="N186" s="11"/>
      <c r="O186" s="11"/>
      <c r="P186" s="11"/>
      <c r="Q186" s="11"/>
      <c r="R186" s="11"/>
      <c r="S186" s="11"/>
      <c r="T186" s="11"/>
      <c r="U186" s="68"/>
      <c r="V186" s="11"/>
    </row>
    <row r="187" spans="1:22" s="18" customFormat="1">
      <c r="A187" s="11"/>
      <c r="B187" s="11"/>
      <c r="C187" s="28"/>
      <c r="D187" s="28"/>
      <c r="E187" s="91"/>
      <c r="F187" s="92"/>
      <c r="G187" s="92"/>
      <c r="L187" s="11"/>
      <c r="M187" s="11"/>
      <c r="N187" s="11"/>
      <c r="O187" s="11"/>
      <c r="P187" s="11"/>
      <c r="Q187" s="11"/>
      <c r="R187" s="11"/>
      <c r="S187" s="11"/>
      <c r="T187" s="11"/>
      <c r="U187" s="68"/>
      <c r="V187" s="11"/>
    </row>
    <row r="188" spans="1:22" s="18" customFormat="1">
      <c r="A188" s="11"/>
      <c r="B188" s="11"/>
      <c r="C188" s="28"/>
      <c r="D188" s="28"/>
      <c r="E188" s="91"/>
      <c r="F188" s="92"/>
      <c r="G188" s="92"/>
      <c r="L188" s="11"/>
      <c r="M188" s="11"/>
      <c r="N188" s="11"/>
      <c r="O188" s="11"/>
      <c r="P188" s="11"/>
      <c r="Q188" s="11"/>
      <c r="R188" s="11"/>
      <c r="S188" s="11"/>
      <c r="T188" s="11"/>
      <c r="U188" s="68"/>
      <c r="V188" s="11"/>
    </row>
    <row r="189" spans="1:22" s="18" customFormat="1">
      <c r="A189" s="11"/>
      <c r="B189" s="11"/>
      <c r="C189" s="28"/>
      <c r="D189" s="28"/>
      <c r="E189" s="91"/>
      <c r="F189" s="92"/>
      <c r="G189" s="92"/>
      <c r="L189" s="11"/>
      <c r="M189" s="11"/>
      <c r="N189" s="11"/>
      <c r="O189" s="11"/>
      <c r="P189" s="11"/>
      <c r="Q189" s="11"/>
      <c r="R189" s="11"/>
      <c r="S189" s="11"/>
      <c r="T189" s="11"/>
      <c r="U189" s="68"/>
      <c r="V189" s="11"/>
    </row>
    <row r="190" spans="1:22" s="18" customFormat="1">
      <c r="A190" s="11"/>
      <c r="B190" s="11"/>
      <c r="C190" s="28"/>
      <c r="D190" s="28"/>
      <c r="E190" s="91"/>
      <c r="F190" s="92"/>
      <c r="G190" s="92"/>
      <c r="L190" s="11"/>
      <c r="M190" s="11"/>
      <c r="N190" s="11"/>
      <c r="O190" s="11"/>
      <c r="P190" s="11"/>
      <c r="Q190" s="11"/>
      <c r="R190" s="11"/>
      <c r="S190" s="11"/>
      <c r="T190" s="11"/>
      <c r="U190" s="68"/>
      <c r="V190" s="11"/>
    </row>
    <row r="191" spans="1:22" s="18" customFormat="1">
      <c r="A191" s="11"/>
      <c r="B191" s="11"/>
      <c r="C191" s="28"/>
      <c r="D191" s="28"/>
      <c r="E191" s="91"/>
      <c r="F191" s="92"/>
      <c r="G191" s="92"/>
      <c r="L191" s="11"/>
      <c r="M191" s="11"/>
      <c r="N191" s="11"/>
      <c r="O191" s="11"/>
      <c r="P191" s="11"/>
      <c r="Q191" s="11"/>
      <c r="R191" s="11"/>
      <c r="S191" s="11"/>
      <c r="T191" s="11"/>
      <c r="U191" s="68"/>
      <c r="V191" s="11"/>
    </row>
    <row r="192" spans="1:22" s="18" customFormat="1">
      <c r="A192" s="11"/>
      <c r="B192" s="11"/>
      <c r="C192" s="28"/>
      <c r="D192" s="28"/>
      <c r="E192" s="91"/>
      <c r="F192" s="92"/>
      <c r="G192" s="92"/>
      <c r="L192" s="11"/>
      <c r="M192" s="11"/>
      <c r="N192" s="11"/>
      <c r="O192" s="11"/>
      <c r="P192" s="11"/>
      <c r="Q192" s="11"/>
      <c r="R192" s="11"/>
      <c r="S192" s="11"/>
      <c r="T192" s="11"/>
      <c r="U192" s="68"/>
      <c r="V192" s="11"/>
    </row>
    <row r="193" spans="1:22" s="18" customFormat="1">
      <c r="A193" s="11"/>
      <c r="B193" s="11"/>
      <c r="C193" s="28"/>
      <c r="D193" s="28"/>
      <c r="E193" s="91"/>
      <c r="F193" s="92"/>
      <c r="G193" s="92"/>
      <c r="L193" s="11"/>
      <c r="M193" s="11"/>
      <c r="N193" s="11"/>
      <c r="O193" s="11"/>
      <c r="P193" s="11"/>
      <c r="Q193" s="11"/>
      <c r="R193" s="11"/>
      <c r="S193" s="11"/>
      <c r="T193" s="11"/>
      <c r="U193" s="68"/>
      <c r="V193" s="11"/>
    </row>
    <row r="194" spans="1:22" s="18" customFormat="1">
      <c r="A194" s="11"/>
      <c r="B194" s="11"/>
      <c r="C194" s="28"/>
      <c r="D194" s="28"/>
      <c r="E194" s="91"/>
      <c r="F194" s="92"/>
      <c r="G194" s="92"/>
      <c r="L194" s="11"/>
      <c r="M194" s="11"/>
      <c r="N194" s="11"/>
      <c r="O194" s="11"/>
      <c r="P194" s="11"/>
      <c r="Q194" s="11"/>
      <c r="R194" s="11"/>
      <c r="S194" s="11"/>
      <c r="T194" s="11"/>
      <c r="U194" s="68"/>
      <c r="V194" s="11"/>
    </row>
    <row r="195" spans="1:22" s="18" customFormat="1">
      <c r="A195" s="11"/>
      <c r="B195" s="11"/>
      <c r="C195" s="28"/>
      <c r="D195" s="28"/>
      <c r="E195" s="91"/>
      <c r="F195" s="92"/>
      <c r="G195" s="92"/>
      <c r="L195" s="11"/>
      <c r="M195" s="11"/>
      <c r="N195" s="11"/>
      <c r="O195" s="11"/>
      <c r="P195" s="11"/>
      <c r="Q195" s="11"/>
      <c r="R195" s="11"/>
      <c r="S195" s="11"/>
      <c r="T195" s="11"/>
      <c r="U195" s="68"/>
      <c r="V195" s="11"/>
    </row>
    <row r="196" spans="1:22" s="18" customFormat="1">
      <c r="A196" s="11"/>
      <c r="B196" s="11"/>
      <c r="C196" s="28"/>
      <c r="D196" s="28"/>
      <c r="E196" s="91"/>
      <c r="F196" s="92"/>
      <c r="G196" s="92"/>
      <c r="L196" s="11"/>
      <c r="M196" s="11"/>
      <c r="N196" s="11"/>
      <c r="O196" s="11"/>
      <c r="P196" s="11"/>
      <c r="Q196" s="11"/>
      <c r="R196" s="11"/>
      <c r="S196" s="11"/>
      <c r="T196" s="11"/>
      <c r="U196" s="68"/>
      <c r="V196" s="11"/>
    </row>
    <row r="197" spans="1:22" s="18" customFormat="1">
      <c r="A197" s="11"/>
      <c r="B197" s="11"/>
      <c r="C197" s="28"/>
      <c r="D197" s="28"/>
      <c r="E197" s="91"/>
      <c r="F197" s="92"/>
      <c r="G197" s="92"/>
      <c r="L197" s="11"/>
      <c r="M197" s="11"/>
      <c r="N197" s="11"/>
      <c r="O197" s="11"/>
      <c r="P197" s="11"/>
      <c r="Q197" s="11"/>
      <c r="R197" s="11"/>
      <c r="S197" s="11"/>
      <c r="T197" s="11"/>
      <c r="U197" s="68"/>
      <c r="V197" s="11"/>
    </row>
    <row r="198" spans="1:22" s="18" customFormat="1">
      <c r="A198" s="11"/>
      <c r="B198" s="11"/>
      <c r="C198" s="28"/>
      <c r="D198" s="28"/>
      <c r="E198" s="91"/>
      <c r="F198" s="92"/>
      <c r="G198" s="92"/>
      <c r="L198" s="11"/>
      <c r="M198" s="11"/>
      <c r="N198" s="11"/>
      <c r="O198" s="11"/>
      <c r="P198" s="11"/>
      <c r="Q198" s="11"/>
      <c r="R198" s="11"/>
      <c r="S198" s="11"/>
      <c r="T198" s="11"/>
      <c r="U198" s="68"/>
      <c r="V198" s="11"/>
    </row>
    <row r="199" spans="1:22" s="18" customFormat="1">
      <c r="A199" s="11"/>
      <c r="B199" s="11"/>
      <c r="C199" s="28"/>
      <c r="D199" s="28"/>
      <c r="E199" s="91"/>
      <c r="F199" s="92"/>
      <c r="G199" s="92"/>
      <c r="L199" s="11"/>
      <c r="M199" s="11"/>
      <c r="N199" s="11"/>
      <c r="O199" s="11"/>
      <c r="P199" s="11"/>
      <c r="Q199" s="11"/>
      <c r="R199" s="11"/>
      <c r="S199" s="11"/>
      <c r="T199" s="11"/>
      <c r="U199" s="68"/>
      <c r="V199" s="11"/>
    </row>
    <row r="200" spans="1:22" s="18" customFormat="1">
      <c r="A200" s="11"/>
      <c r="B200" s="11"/>
      <c r="C200" s="28"/>
      <c r="D200" s="28"/>
      <c r="E200" s="91"/>
      <c r="F200" s="92"/>
      <c r="G200" s="92"/>
      <c r="L200" s="11"/>
      <c r="M200" s="11"/>
      <c r="N200" s="11"/>
      <c r="O200" s="11"/>
      <c r="P200" s="11"/>
      <c r="Q200" s="11"/>
      <c r="R200" s="11"/>
      <c r="S200" s="11"/>
      <c r="T200" s="11"/>
      <c r="U200" s="68"/>
      <c r="V200" s="11"/>
    </row>
    <row r="201" spans="1:22" s="18" customFormat="1">
      <c r="A201" s="11"/>
      <c r="B201" s="11"/>
      <c r="C201" s="28"/>
      <c r="D201" s="28"/>
      <c r="E201" s="91"/>
      <c r="F201" s="92"/>
      <c r="G201" s="92"/>
      <c r="L201" s="11"/>
      <c r="M201" s="11"/>
      <c r="N201" s="11"/>
      <c r="O201" s="11"/>
      <c r="P201" s="11"/>
      <c r="Q201" s="11"/>
      <c r="R201" s="11"/>
      <c r="S201" s="11"/>
      <c r="T201" s="11"/>
      <c r="U201" s="68"/>
      <c r="V201" s="11"/>
    </row>
    <row r="202" spans="1:22" s="18" customFormat="1">
      <c r="A202" s="11"/>
      <c r="B202" s="11"/>
      <c r="C202" s="28"/>
      <c r="D202" s="28"/>
      <c r="E202" s="91"/>
      <c r="F202" s="92"/>
      <c r="G202" s="92"/>
      <c r="L202" s="11"/>
      <c r="M202" s="11"/>
      <c r="N202" s="11"/>
      <c r="O202" s="11"/>
      <c r="P202" s="11"/>
      <c r="Q202" s="11"/>
      <c r="R202" s="11"/>
      <c r="S202" s="11"/>
      <c r="T202" s="11"/>
      <c r="U202" s="68"/>
      <c r="V202" s="11"/>
    </row>
    <row r="203" spans="1:22" s="18" customFormat="1">
      <c r="A203" s="11"/>
      <c r="B203" s="11"/>
      <c r="C203" s="28"/>
      <c r="D203" s="28"/>
      <c r="E203" s="91"/>
      <c r="F203" s="92"/>
      <c r="G203" s="92"/>
      <c r="L203" s="11"/>
      <c r="M203" s="11"/>
      <c r="N203" s="11"/>
      <c r="O203" s="11"/>
      <c r="P203" s="11"/>
      <c r="Q203" s="11"/>
      <c r="R203" s="11"/>
      <c r="S203" s="11"/>
      <c r="T203" s="11"/>
      <c r="U203" s="68"/>
      <c r="V203" s="11"/>
    </row>
    <row r="204" spans="1:22" s="18" customFormat="1">
      <c r="A204" s="11"/>
      <c r="B204" s="11"/>
      <c r="C204" s="28"/>
      <c r="D204" s="28"/>
      <c r="E204" s="91"/>
      <c r="F204" s="92"/>
      <c r="G204" s="92"/>
      <c r="L204" s="11"/>
      <c r="M204" s="11"/>
      <c r="N204" s="11"/>
      <c r="O204" s="11"/>
      <c r="P204" s="11"/>
      <c r="Q204" s="11"/>
      <c r="R204" s="11"/>
      <c r="S204" s="11"/>
      <c r="T204" s="11"/>
      <c r="U204" s="68"/>
      <c r="V204" s="11"/>
    </row>
    <row r="205" spans="1:22" s="18" customFormat="1">
      <c r="A205" s="11"/>
      <c r="B205" s="11"/>
      <c r="C205" s="28"/>
      <c r="D205" s="28"/>
      <c r="E205" s="91"/>
      <c r="F205" s="92"/>
      <c r="G205" s="92"/>
      <c r="L205" s="11"/>
      <c r="M205" s="11"/>
      <c r="N205" s="11"/>
      <c r="O205" s="11"/>
      <c r="P205" s="11"/>
      <c r="Q205" s="11"/>
      <c r="R205" s="11"/>
      <c r="S205" s="11"/>
      <c r="T205" s="11"/>
      <c r="U205" s="68"/>
      <c r="V205" s="11"/>
    </row>
    <row r="206" spans="1:22" s="18" customFormat="1">
      <c r="A206" s="11"/>
      <c r="B206" s="11"/>
      <c r="C206" s="28"/>
      <c r="D206" s="28"/>
      <c r="E206" s="91"/>
      <c r="F206" s="92"/>
      <c r="G206" s="92"/>
      <c r="L206" s="11"/>
      <c r="M206" s="11"/>
      <c r="N206" s="11"/>
      <c r="O206" s="11"/>
      <c r="P206" s="11"/>
      <c r="Q206" s="11"/>
      <c r="R206" s="11"/>
      <c r="S206" s="11"/>
      <c r="T206" s="11"/>
      <c r="U206" s="68"/>
      <c r="V206" s="11"/>
    </row>
    <row r="207" spans="1:22" s="18" customFormat="1">
      <c r="A207" s="11"/>
      <c r="B207" s="11"/>
      <c r="C207" s="28"/>
      <c r="D207" s="28"/>
      <c r="E207" s="91"/>
      <c r="F207" s="92"/>
      <c r="G207" s="92"/>
      <c r="L207" s="11"/>
      <c r="M207" s="11"/>
      <c r="N207" s="11"/>
      <c r="O207" s="11"/>
      <c r="P207" s="11"/>
      <c r="Q207" s="11"/>
      <c r="R207" s="11"/>
      <c r="S207" s="11"/>
      <c r="T207" s="11"/>
      <c r="U207" s="68"/>
      <c r="V207" s="11"/>
    </row>
    <row r="208" spans="1:22" s="18" customFormat="1">
      <c r="A208" s="11"/>
      <c r="B208" s="11"/>
      <c r="C208" s="28"/>
      <c r="D208" s="28"/>
      <c r="E208" s="91"/>
      <c r="F208" s="92"/>
      <c r="G208" s="92"/>
      <c r="L208" s="11"/>
      <c r="M208" s="11"/>
      <c r="N208" s="11"/>
      <c r="O208" s="11"/>
      <c r="P208" s="11"/>
      <c r="Q208" s="11"/>
      <c r="R208" s="11"/>
      <c r="S208" s="11"/>
      <c r="T208" s="11"/>
      <c r="U208" s="68"/>
      <c r="V208" s="11"/>
    </row>
    <row r="209" spans="1:22" s="18" customFormat="1">
      <c r="A209" s="11"/>
      <c r="B209" s="11"/>
      <c r="C209" s="28"/>
      <c r="D209" s="28"/>
      <c r="E209" s="91"/>
      <c r="F209" s="92"/>
      <c r="G209" s="92"/>
      <c r="L209" s="11"/>
      <c r="M209" s="11"/>
      <c r="N209" s="11"/>
      <c r="O209" s="11"/>
      <c r="P209" s="11"/>
      <c r="Q209" s="11"/>
      <c r="R209" s="11"/>
      <c r="S209" s="11"/>
      <c r="T209" s="11"/>
      <c r="U209" s="68"/>
      <c r="V209" s="11"/>
    </row>
    <row r="210" spans="1:22" s="18" customFormat="1">
      <c r="A210" s="11"/>
      <c r="B210" s="11"/>
      <c r="C210" s="28"/>
      <c r="D210" s="28"/>
      <c r="E210" s="91"/>
      <c r="F210" s="92"/>
      <c r="G210" s="92"/>
      <c r="L210" s="11"/>
      <c r="M210" s="11"/>
      <c r="N210" s="11"/>
      <c r="O210" s="11"/>
      <c r="P210" s="11"/>
      <c r="Q210" s="11"/>
      <c r="R210" s="11"/>
      <c r="S210" s="11"/>
      <c r="T210" s="11"/>
      <c r="U210" s="68"/>
      <c r="V210" s="11"/>
    </row>
    <row r="211" spans="1:22" s="18" customFormat="1">
      <c r="A211" s="11"/>
      <c r="B211" s="11"/>
      <c r="C211" s="28"/>
      <c r="D211" s="28"/>
      <c r="E211" s="91"/>
      <c r="F211" s="92"/>
      <c r="G211" s="92"/>
      <c r="L211" s="11"/>
      <c r="M211" s="11"/>
      <c r="N211" s="11"/>
      <c r="O211" s="11"/>
      <c r="P211" s="11"/>
      <c r="Q211" s="11"/>
      <c r="R211" s="11"/>
      <c r="S211" s="11"/>
      <c r="T211" s="11"/>
      <c r="U211" s="68"/>
      <c r="V211" s="11"/>
    </row>
    <row r="212" spans="1:22" s="18" customFormat="1">
      <c r="A212" s="11"/>
      <c r="B212" s="11"/>
      <c r="C212" s="28"/>
      <c r="D212" s="28"/>
      <c r="E212" s="91"/>
      <c r="F212" s="92"/>
      <c r="G212" s="92"/>
      <c r="L212" s="11"/>
      <c r="M212" s="11"/>
      <c r="N212" s="11"/>
      <c r="O212" s="11"/>
      <c r="P212" s="11"/>
      <c r="Q212" s="11"/>
      <c r="R212" s="11"/>
      <c r="S212" s="11"/>
      <c r="T212" s="11"/>
      <c r="U212" s="68"/>
      <c r="V212" s="11"/>
    </row>
    <row r="213" spans="1:22" s="18" customFormat="1">
      <c r="A213" s="11"/>
      <c r="B213" s="11"/>
      <c r="C213" s="28"/>
      <c r="D213" s="28"/>
      <c r="E213" s="91"/>
      <c r="F213" s="92"/>
      <c r="G213" s="92"/>
      <c r="L213" s="11"/>
      <c r="M213" s="11"/>
      <c r="N213" s="11"/>
      <c r="O213" s="11"/>
      <c r="P213" s="11"/>
      <c r="Q213" s="11"/>
      <c r="R213" s="11"/>
      <c r="S213" s="11"/>
      <c r="T213" s="11"/>
      <c r="U213" s="68"/>
      <c r="V213" s="11"/>
    </row>
    <row r="214" spans="1:22" s="18" customFormat="1">
      <c r="A214" s="11"/>
      <c r="B214" s="11"/>
      <c r="C214" s="28"/>
      <c r="D214" s="28"/>
      <c r="E214" s="91"/>
      <c r="F214" s="92"/>
      <c r="G214" s="92"/>
      <c r="L214" s="11"/>
      <c r="M214" s="11"/>
      <c r="N214" s="11"/>
      <c r="O214" s="11"/>
      <c r="P214" s="11"/>
      <c r="Q214" s="11"/>
      <c r="R214" s="11"/>
      <c r="S214" s="11"/>
      <c r="T214" s="11"/>
      <c r="U214" s="68"/>
      <c r="V214" s="11"/>
    </row>
    <row r="215" spans="1:22" s="18" customFormat="1">
      <c r="A215" s="11"/>
      <c r="B215" s="11"/>
      <c r="C215" s="28"/>
      <c r="D215" s="28"/>
      <c r="E215" s="91"/>
      <c r="F215" s="92"/>
      <c r="G215" s="92"/>
      <c r="L215" s="11"/>
      <c r="M215" s="11"/>
      <c r="N215" s="11"/>
      <c r="O215" s="11"/>
      <c r="P215" s="11"/>
      <c r="Q215" s="11"/>
      <c r="R215" s="11"/>
      <c r="S215" s="11"/>
      <c r="T215" s="11"/>
      <c r="U215" s="68"/>
      <c r="V215" s="11"/>
    </row>
    <row r="216" spans="1:22" s="18" customFormat="1">
      <c r="A216" s="11"/>
      <c r="B216" s="11"/>
      <c r="C216" s="28"/>
      <c r="D216" s="28"/>
      <c r="E216" s="91"/>
      <c r="F216" s="92"/>
      <c r="G216" s="92"/>
      <c r="L216" s="11"/>
      <c r="M216" s="11"/>
      <c r="N216" s="11"/>
      <c r="O216" s="11"/>
      <c r="P216" s="11"/>
      <c r="Q216" s="11"/>
      <c r="R216" s="11"/>
      <c r="S216" s="11"/>
      <c r="T216" s="11"/>
      <c r="U216" s="68"/>
      <c r="V216" s="11"/>
    </row>
    <row r="217" spans="1:22" s="18" customFormat="1">
      <c r="A217" s="11"/>
      <c r="B217" s="11"/>
      <c r="C217" s="28"/>
      <c r="D217" s="28"/>
      <c r="E217" s="91"/>
      <c r="F217" s="92"/>
      <c r="G217" s="92"/>
      <c r="L217" s="11"/>
      <c r="M217" s="11"/>
      <c r="N217" s="11"/>
      <c r="O217" s="11"/>
      <c r="P217" s="11"/>
      <c r="Q217" s="11"/>
      <c r="R217" s="11"/>
      <c r="S217" s="11"/>
      <c r="T217" s="11"/>
      <c r="U217" s="68"/>
      <c r="V217" s="11"/>
    </row>
    <row r="218" spans="1:22" s="18" customFormat="1">
      <c r="A218" s="11"/>
      <c r="B218" s="11"/>
      <c r="C218" s="28"/>
      <c r="D218" s="28"/>
      <c r="E218" s="91"/>
      <c r="F218" s="92"/>
      <c r="G218" s="92"/>
      <c r="L218" s="11"/>
      <c r="M218" s="11"/>
      <c r="N218" s="11"/>
      <c r="O218" s="11"/>
      <c r="P218" s="11"/>
      <c r="Q218" s="11"/>
      <c r="R218" s="11"/>
      <c r="S218" s="11"/>
      <c r="T218" s="11"/>
      <c r="U218" s="68"/>
      <c r="V218" s="11"/>
    </row>
    <row r="219" spans="1:22" s="18" customFormat="1">
      <c r="A219" s="11"/>
      <c r="B219" s="11"/>
      <c r="C219" s="28"/>
      <c r="D219" s="28"/>
      <c r="E219" s="91"/>
      <c r="F219" s="92"/>
      <c r="G219" s="92"/>
      <c r="L219" s="11"/>
      <c r="M219" s="11"/>
      <c r="N219" s="11"/>
      <c r="O219" s="11"/>
      <c r="P219" s="11"/>
      <c r="Q219" s="11"/>
      <c r="R219" s="11"/>
      <c r="S219" s="11"/>
      <c r="T219" s="11"/>
      <c r="U219" s="68"/>
      <c r="V219" s="11"/>
    </row>
    <row r="220" spans="1:22" s="18" customFormat="1">
      <c r="A220" s="11"/>
      <c r="B220" s="11"/>
      <c r="C220" s="28"/>
      <c r="D220" s="28"/>
      <c r="E220" s="91"/>
      <c r="F220" s="92"/>
      <c r="G220" s="92"/>
      <c r="L220" s="11"/>
      <c r="M220" s="11"/>
      <c r="N220" s="11"/>
      <c r="O220" s="11"/>
      <c r="P220" s="11"/>
      <c r="Q220" s="11"/>
      <c r="R220" s="11"/>
      <c r="S220" s="11"/>
      <c r="T220" s="11"/>
      <c r="U220" s="68"/>
      <c r="V220" s="11"/>
    </row>
    <row r="221" spans="1:22" s="18" customFormat="1">
      <c r="A221" s="11"/>
      <c r="B221" s="11"/>
      <c r="C221" s="28"/>
      <c r="D221" s="28"/>
      <c r="E221" s="91"/>
      <c r="F221" s="92"/>
      <c r="G221" s="92"/>
      <c r="L221" s="11"/>
      <c r="M221" s="11"/>
      <c r="N221" s="11"/>
      <c r="O221" s="11"/>
      <c r="P221" s="11"/>
      <c r="Q221" s="11"/>
      <c r="R221" s="11"/>
      <c r="S221" s="11"/>
      <c r="T221" s="11"/>
      <c r="U221" s="68"/>
      <c r="V221" s="11"/>
    </row>
    <row r="222" spans="1:22" s="18" customFormat="1">
      <c r="A222" s="11"/>
      <c r="B222" s="11"/>
      <c r="C222" s="28"/>
      <c r="D222" s="28"/>
      <c r="E222" s="91"/>
      <c r="F222" s="92"/>
      <c r="G222" s="92"/>
      <c r="L222" s="11"/>
      <c r="M222" s="11"/>
      <c r="N222" s="11"/>
      <c r="O222" s="11"/>
      <c r="P222" s="11"/>
      <c r="Q222" s="11"/>
      <c r="R222" s="11"/>
      <c r="S222" s="11"/>
      <c r="T222" s="11"/>
      <c r="U222" s="68"/>
      <c r="V222" s="11"/>
    </row>
    <row r="223" spans="1:22" s="18" customFormat="1">
      <c r="A223" s="11"/>
      <c r="B223" s="11"/>
      <c r="C223" s="28"/>
      <c r="D223" s="28"/>
      <c r="E223" s="91"/>
      <c r="F223" s="92"/>
      <c r="G223" s="92"/>
      <c r="L223" s="11"/>
      <c r="M223" s="11"/>
      <c r="N223" s="11"/>
      <c r="O223" s="11"/>
      <c r="P223" s="11"/>
      <c r="Q223" s="11"/>
      <c r="R223" s="11"/>
      <c r="S223" s="11"/>
      <c r="T223" s="11"/>
      <c r="U223" s="68"/>
      <c r="V223" s="11"/>
    </row>
    <row r="224" spans="1:22" s="18" customFormat="1">
      <c r="A224" s="11"/>
      <c r="B224" s="11"/>
      <c r="C224" s="28"/>
      <c r="D224" s="28"/>
      <c r="E224" s="91"/>
      <c r="F224" s="92"/>
      <c r="G224" s="92"/>
      <c r="L224" s="11"/>
      <c r="M224" s="11"/>
      <c r="N224" s="11"/>
      <c r="O224" s="11"/>
      <c r="P224" s="11"/>
      <c r="Q224" s="11"/>
      <c r="R224" s="11"/>
      <c r="S224" s="11"/>
      <c r="T224" s="11"/>
      <c r="U224" s="68"/>
      <c r="V224" s="11"/>
    </row>
    <row r="225" spans="1:22" s="18" customFormat="1">
      <c r="A225" s="11"/>
      <c r="B225" s="11"/>
      <c r="C225" s="28"/>
      <c r="D225" s="28"/>
      <c r="E225" s="91"/>
      <c r="F225" s="92"/>
      <c r="G225" s="92"/>
      <c r="L225" s="11"/>
      <c r="M225" s="11"/>
      <c r="N225" s="11"/>
      <c r="O225" s="11"/>
      <c r="P225" s="11"/>
      <c r="Q225" s="11"/>
      <c r="R225" s="11"/>
      <c r="S225" s="11"/>
      <c r="T225" s="11"/>
      <c r="U225" s="68"/>
      <c r="V225" s="11"/>
    </row>
    <row r="226" spans="1:22" s="18" customFormat="1">
      <c r="A226" s="11"/>
      <c r="B226" s="11"/>
      <c r="C226" s="28"/>
      <c r="D226" s="28"/>
      <c r="E226" s="91"/>
      <c r="F226" s="92"/>
      <c r="G226" s="92"/>
      <c r="L226" s="11"/>
      <c r="M226" s="11"/>
      <c r="N226" s="11"/>
      <c r="O226" s="11"/>
      <c r="P226" s="11"/>
      <c r="Q226" s="11"/>
      <c r="R226" s="11"/>
      <c r="S226" s="11"/>
      <c r="T226" s="11"/>
      <c r="U226" s="68"/>
      <c r="V226" s="11"/>
    </row>
    <row r="227" spans="1:22" s="18" customFormat="1">
      <c r="A227" s="11"/>
      <c r="B227" s="11"/>
      <c r="C227" s="28"/>
      <c r="D227" s="28"/>
      <c r="E227" s="91"/>
      <c r="F227" s="92"/>
      <c r="G227" s="92"/>
      <c r="L227" s="11"/>
      <c r="M227" s="11"/>
      <c r="N227" s="11"/>
      <c r="O227" s="11"/>
      <c r="P227" s="11"/>
      <c r="Q227" s="11"/>
      <c r="R227" s="11"/>
      <c r="S227" s="11"/>
      <c r="T227" s="11"/>
      <c r="U227" s="68"/>
      <c r="V227" s="11"/>
    </row>
    <row r="228" spans="1:22" s="18" customFormat="1">
      <c r="A228" s="11"/>
      <c r="B228" s="11"/>
      <c r="C228" s="28"/>
      <c r="D228" s="28"/>
      <c r="E228" s="91"/>
      <c r="F228" s="92"/>
      <c r="G228" s="92"/>
      <c r="L228" s="11"/>
      <c r="M228" s="11"/>
      <c r="N228" s="11"/>
      <c r="O228" s="11"/>
      <c r="P228" s="11"/>
      <c r="Q228" s="11"/>
      <c r="R228" s="11"/>
      <c r="S228" s="11"/>
      <c r="T228" s="11"/>
      <c r="U228" s="68"/>
      <c r="V228" s="11"/>
    </row>
    <row r="229" spans="1:22" s="18" customFormat="1">
      <c r="A229" s="11"/>
      <c r="B229" s="11"/>
      <c r="C229" s="28"/>
      <c r="D229" s="28"/>
      <c r="E229" s="91"/>
      <c r="F229" s="92"/>
      <c r="G229" s="92"/>
      <c r="L229" s="11"/>
      <c r="M229" s="11"/>
      <c r="N229" s="11"/>
      <c r="O229" s="11"/>
      <c r="P229" s="11"/>
      <c r="Q229" s="11"/>
      <c r="R229" s="11"/>
      <c r="S229" s="11"/>
      <c r="T229" s="11"/>
      <c r="U229" s="68"/>
      <c r="V229" s="11"/>
    </row>
    <row r="230" spans="1:22" s="18" customFormat="1">
      <c r="A230" s="11"/>
      <c r="B230" s="11"/>
      <c r="C230" s="28"/>
      <c r="D230" s="28"/>
      <c r="E230" s="91"/>
      <c r="F230" s="92"/>
      <c r="G230" s="92"/>
      <c r="L230" s="11"/>
      <c r="M230" s="11"/>
      <c r="N230" s="11"/>
      <c r="O230" s="11"/>
      <c r="P230" s="11"/>
      <c r="Q230" s="11"/>
      <c r="R230" s="11"/>
      <c r="S230" s="11"/>
      <c r="T230" s="11"/>
      <c r="U230" s="68"/>
      <c r="V230" s="11"/>
    </row>
    <row r="231" spans="1:22" s="18" customFormat="1">
      <c r="A231" s="11"/>
      <c r="B231" s="11"/>
      <c r="C231" s="28"/>
      <c r="D231" s="28"/>
      <c r="E231" s="91"/>
      <c r="F231" s="92"/>
      <c r="G231" s="92"/>
      <c r="L231" s="11"/>
      <c r="M231" s="11"/>
      <c r="N231" s="11"/>
      <c r="O231" s="11"/>
      <c r="P231" s="11"/>
      <c r="Q231" s="11"/>
      <c r="R231" s="11"/>
      <c r="S231" s="11"/>
      <c r="T231" s="11"/>
      <c r="U231" s="68"/>
      <c r="V231" s="11"/>
    </row>
    <row r="232" spans="1:22" s="18" customFormat="1">
      <c r="A232" s="11"/>
      <c r="B232" s="11"/>
      <c r="C232" s="28"/>
      <c r="D232" s="28"/>
      <c r="E232" s="91"/>
      <c r="F232" s="92"/>
      <c r="G232" s="92"/>
      <c r="L232" s="11"/>
      <c r="M232" s="11"/>
      <c r="N232" s="11"/>
      <c r="O232" s="11"/>
      <c r="P232" s="11"/>
      <c r="Q232" s="11"/>
      <c r="R232" s="11"/>
      <c r="S232" s="11"/>
      <c r="T232" s="11"/>
      <c r="U232" s="68"/>
      <c r="V232" s="11"/>
    </row>
    <row r="233" spans="1:22" s="18" customFormat="1">
      <c r="A233" s="11"/>
      <c r="B233" s="11"/>
      <c r="C233" s="28"/>
      <c r="D233" s="28"/>
      <c r="E233" s="91"/>
      <c r="F233" s="92"/>
      <c r="G233" s="92"/>
      <c r="L233" s="11"/>
      <c r="M233" s="11"/>
      <c r="N233" s="11"/>
      <c r="O233" s="11"/>
      <c r="P233" s="11"/>
      <c r="Q233" s="11"/>
      <c r="R233" s="11"/>
      <c r="S233" s="11"/>
      <c r="T233" s="11"/>
      <c r="U233" s="68"/>
      <c r="V233" s="11"/>
    </row>
    <row r="234" spans="1:22" s="18" customFormat="1">
      <c r="A234" s="11"/>
      <c r="B234" s="11"/>
      <c r="C234" s="28"/>
      <c r="D234" s="28"/>
      <c r="E234" s="91"/>
      <c r="F234" s="92"/>
      <c r="G234" s="92"/>
      <c r="L234" s="11"/>
      <c r="M234" s="11"/>
      <c r="N234" s="11"/>
      <c r="O234" s="11"/>
      <c r="P234" s="11"/>
      <c r="Q234" s="11"/>
      <c r="R234" s="11"/>
      <c r="S234" s="11"/>
      <c r="T234" s="11"/>
      <c r="U234" s="68"/>
      <c r="V234" s="11"/>
    </row>
    <row r="235" spans="1:22" s="18" customFormat="1">
      <c r="A235" s="11"/>
      <c r="B235" s="11"/>
      <c r="C235" s="28"/>
      <c r="D235" s="28"/>
      <c r="E235" s="91"/>
      <c r="F235" s="92"/>
      <c r="G235" s="92"/>
      <c r="L235" s="11"/>
      <c r="M235" s="11"/>
      <c r="N235" s="11"/>
      <c r="O235" s="11"/>
      <c r="P235" s="11"/>
      <c r="Q235" s="11"/>
      <c r="R235" s="11"/>
      <c r="S235" s="11"/>
      <c r="T235" s="11"/>
      <c r="U235" s="68"/>
      <c r="V235" s="11"/>
    </row>
    <row r="236" spans="1:22" s="18" customFormat="1">
      <c r="A236" s="11"/>
      <c r="B236" s="11"/>
      <c r="C236" s="28"/>
      <c r="D236" s="28"/>
      <c r="E236" s="91"/>
      <c r="F236" s="92"/>
      <c r="G236" s="92"/>
      <c r="L236" s="11"/>
      <c r="M236" s="11"/>
      <c r="N236" s="11"/>
      <c r="O236" s="11"/>
      <c r="P236" s="11"/>
      <c r="Q236" s="11"/>
      <c r="R236" s="11"/>
      <c r="S236" s="11"/>
      <c r="T236" s="11"/>
      <c r="U236" s="68"/>
      <c r="V236" s="11"/>
    </row>
    <row r="237" spans="1:22" s="18" customFormat="1">
      <c r="A237" s="11"/>
      <c r="B237" s="11"/>
      <c r="C237" s="28"/>
      <c r="D237" s="28"/>
      <c r="E237" s="91"/>
      <c r="F237" s="92"/>
      <c r="G237" s="92"/>
      <c r="L237" s="11"/>
      <c r="M237" s="11"/>
      <c r="N237" s="11"/>
      <c r="O237" s="11"/>
      <c r="P237" s="11"/>
      <c r="Q237" s="11"/>
      <c r="R237" s="11"/>
      <c r="S237" s="11"/>
      <c r="T237" s="11"/>
      <c r="U237" s="68"/>
      <c r="V237" s="11"/>
    </row>
    <row r="238" spans="1:22" s="18" customFormat="1">
      <c r="A238" s="11"/>
      <c r="B238" s="11"/>
      <c r="C238" s="28"/>
      <c r="D238" s="28"/>
      <c r="E238" s="91"/>
      <c r="F238" s="92"/>
      <c r="G238" s="92"/>
      <c r="L238" s="11"/>
      <c r="M238" s="11"/>
      <c r="N238" s="11"/>
      <c r="O238" s="11"/>
      <c r="P238" s="11"/>
      <c r="Q238" s="11"/>
      <c r="R238" s="11"/>
      <c r="S238" s="11"/>
      <c r="T238" s="11"/>
      <c r="U238" s="68"/>
      <c r="V238" s="11"/>
    </row>
    <row r="239" spans="1:22" s="18" customFormat="1">
      <c r="A239" s="11"/>
      <c r="B239" s="11"/>
      <c r="C239" s="28"/>
      <c r="D239" s="28"/>
      <c r="E239" s="91"/>
      <c r="F239" s="92"/>
      <c r="G239" s="92"/>
      <c r="L239" s="11"/>
      <c r="M239" s="11"/>
      <c r="N239" s="11"/>
      <c r="O239" s="11"/>
      <c r="P239" s="11"/>
      <c r="Q239" s="11"/>
      <c r="R239" s="11"/>
      <c r="S239" s="11"/>
      <c r="T239" s="11"/>
      <c r="U239" s="68"/>
      <c r="V239" s="11"/>
    </row>
    <row r="240" spans="1:22" s="18" customFormat="1">
      <c r="A240" s="11"/>
      <c r="B240" s="11"/>
      <c r="C240" s="28"/>
      <c r="D240" s="28"/>
      <c r="E240" s="91"/>
      <c r="F240" s="92"/>
      <c r="G240" s="92"/>
      <c r="L240" s="11"/>
      <c r="M240" s="11"/>
      <c r="N240" s="11"/>
      <c r="O240" s="11"/>
      <c r="P240" s="11"/>
      <c r="Q240" s="11"/>
      <c r="R240" s="11"/>
      <c r="S240" s="11"/>
      <c r="T240" s="11"/>
      <c r="U240" s="68"/>
      <c r="V240" s="11"/>
    </row>
    <row r="241" spans="1:22" s="18" customFormat="1">
      <c r="A241" s="11"/>
      <c r="B241" s="11"/>
      <c r="C241" s="28"/>
      <c r="D241" s="28"/>
      <c r="E241" s="91"/>
      <c r="F241" s="92"/>
      <c r="G241" s="92"/>
      <c r="L241" s="11"/>
      <c r="M241" s="11"/>
      <c r="N241" s="11"/>
      <c r="O241" s="11"/>
      <c r="P241" s="11"/>
      <c r="Q241" s="11"/>
      <c r="R241" s="11"/>
      <c r="S241" s="11"/>
      <c r="T241" s="11"/>
      <c r="U241" s="68"/>
      <c r="V241" s="11"/>
    </row>
    <row r="242" spans="1:22" s="18" customFormat="1">
      <c r="A242" s="11"/>
      <c r="B242" s="11"/>
      <c r="C242" s="28"/>
      <c r="D242" s="28"/>
      <c r="E242" s="91"/>
      <c r="F242" s="92"/>
      <c r="G242" s="92"/>
      <c r="L242" s="11"/>
      <c r="M242" s="11"/>
      <c r="N242" s="11"/>
      <c r="O242" s="11"/>
      <c r="P242" s="11"/>
      <c r="Q242" s="11"/>
      <c r="R242" s="11"/>
      <c r="S242" s="11"/>
      <c r="T242" s="11"/>
      <c r="U242" s="68"/>
      <c r="V242" s="11"/>
    </row>
    <row r="243" spans="1:22" s="18" customFormat="1">
      <c r="A243" s="11"/>
      <c r="B243" s="11"/>
      <c r="C243" s="28"/>
      <c r="D243" s="28"/>
      <c r="E243" s="91"/>
      <c r="F243" s="92"/>
      <c r="G243" s="92"/>
      <c r="L243" s="11"/>
      <c r="M243" s="11"/>
      <c r="N243" s="11"/>
      <c r="O243" s="11"/>
      <c r="P243" s="11"/>
      <c r="Q243" s="11"/>
      <c r="R243" s="11"/>
      <c r="S243" s="11"/>
      <c r="T243" s="11"/>
      <c r="U243" s="68"/>
      <c r="V243" s="11"/>
    </row>
    <row r="244" spans="1:22" s="18" customFormat="1">
      <c r="A244" s="11"/>
      <c r="B244" s="11"/>
      <c r="C244" s="28"/>
      <c r="D244" s="28"/>
      <c r="E244" s="91"/>
      <c r="F244" s="92"/>
      <c r="G244" s="92"/>
      <c r="L244" s="11"/>
      <c r="M244" s="11"/>
      <c r="N244" s="11"/>
      <c r="O244" s="11"/>
      <c r="P244" s="11"/>
      <c r="Q244" s="11"/>
      <c r="R244" s="11"/>
      <c r="S244" s="11"/>
      <c r="T244" s="11"/>
      <c r="U244" s="68"/>
      <c r="V244" s="11"/>
    </row>
    <row r="245" spans="1:22" s="18" customFormat="1">
      <c r="A245" s="11"/>
      <c r="B245" s="11"/>
      <c r="C245" s="28"/>
      <c r="D245" s="28"/>
      <c r="E245" s="91"/>
      <c r="F245" s="92"/>
      <c r="G245" s="92"/>
      <c r="L245" s="11"/>
      <c r="M245" s="11"/>
      <c r="N245" s="11"/>
      <c r="O245" s="11"/>
      <c r="P245" s="11"/>
      <c r="Q245" s="11"/>
      <c r="R245" s="11"/>
      <c r="S245" s="11"/>
      <c r="T245" s="11"/>
      <c r="U245" s="68"/>
      <c r="V245" s="11"/>
    </row>
    <row r="246" spans="1:22" s="18" customFormat="1">
      <c r="A246" s="11"/>
      <c r="B246" s="11"/>
      <c r="C246" s="28"/>
      <c r="D246" s="28"/>
      <c r="E246" s="91"/>
      <c r="F246" s="92"/>
      <c r="G246" s="92"/>
      <c r="L246" s="11"/>
      <c r="M246" s="11"/>
      <c r="N246" s="11"/>
      <c r="O246" s="11"/>
      <c r="P246" s="11"/>
      <c r="Q246" s="11"/>
      <c r="R246" s="11"/>
      <c r="S246" s="11"/>
      <c r="T246" s="11"/>
      <c r="U246" s="68"/>
      <c r="V246" s="11"/>
    </row>
    <row r="247" spans="1:22" s="18" customFormat="1">
      <c r="A247" s="11"/>
      <c r="B247" s="11"/>
      <c r="C247" s="28"/>
      <c r="D247" s="28"/>
      <c r="E247" s="91"/>
      <c r="F247" s="92"/>
      <c r="G247" s="92"/>
      <c r="L247" s="11"/>
      <c r="M247" s="11"/>
      <c r="N247" s="11"/>
      <c r="O247" s="11"/>
      <c r="P247" s="11"/>
      <c r="Q247" s="11"/>
      <c r="R247" s="11"/>
      <c r="S247" s="11"/>
      <c r="T247" s="11"/>
      <c r="U247" s="68"/>
      <c r="V247" s="11"/>
    </row>
    <row r="248" spans="1:22" s="18" customFormat="1">
      <c r="A248" s="11"/>
      <c r="B248" s="11"/>
      <c r="C248" s="28"/>
      <c r="D248" s="28"/>
      <c r="E248" s="91"/>
      <c r="F248" s="92"/>
      <c r="G248" s="92"/>
      <c r="L248" s="11"/>
      <c r="M248" s="11"/>
      <c r="N248" s="11"/>
      <c r="O248" s="11"/>
      <c r="P248" s="11"/>
      <c r="Q248" s="11"/>
      <c r="R248" s="11"/>
      <c r="S248" s="11"/>
      <c r="T248" s="11"/>
      <c r="U248" s="68"/>
      <c r="V248" s="11"/>
    </row>
    <row r="249" spans="1:22" s="18" customFormat="1">
      <c r="A249" s="11"/>
      <c r="B249" s="11"/>
      <c r="C249" s="28"/>
      <c r="D249" s="28"/>
      <c r="E249" s="91"/>
      <c r="F249" s="92"/>
      <c r="G249" s="92"/>
      <c r="L249" s="11"/>
      <c r="M249" s="11"/>
      <c r="N249" s="11"/>
      <c r="O249" s="11"/>
      <c r="P249" s="11"/>
      <c r="Q249" s="11"/>
      <c r="R249" s="11"/>
      <c r="S249" s="11"/>
      <c r="T249" s="11"/>
      <c r="U249" s="68"/>
      <c r="V249" s="11"/>
    </row>
    <row r="250" spans="1:22" s="18" customFormat="1">
      <c r="A250" s="11"/>
      <c r="B250" s="11"/>
      <c r="C250" s="28"/>
      <c r="D250" s="28"/>
      <c r="E250" s="91"/>
      <c r="F250" s="92"/>
      <c r="G250" s="92"/>
      <c r="L250" s="11"/>
      <c r="M250" s="11"/>
      <c r="N250" s="11"/>
      <c r="O250" s="11"/>
      <c r="P250" s="11"/>
      <c r="Q250" s="11"/>
      <c r="R250" s="11"/>
      <c r="S250" s="11"/>
      <c r="T250" s="11"/>
      <c r="U250" s="68"/>
      <c r="V250" s="11"/>
    </row>
    <row r="251" spans="1:22" s="18" customFormat="1">
      <c r="A251" s="11"/>
      <c r="B251" s="11"/>
      <c r="C251" s="28"/>
      <c r="D251" s="28"/>
      <c r="E251" s="91"/>
      <c r="F251" s="92"/>
      <c r="G251" s="92"/>
      <c r="L251" s="11"/>
      <c r="M251" s="11"/>
      <c r="N251" s="11"/>
      <c r="O251" s="11"/>
      <c r="P251" s="11"/>
      <c r="Q251" s="11"/>
      <c r="R251" s="11"/>
      <c r="S251" s="11"/>
      <c r="T251" s="11"/>
      <c r="U251" s="68"/>
      <c r="V251" s="11"/>
    </row>
  </sheetData>
  <sheetProtection insertRows="0" deleteRows="0"/>
  <protectedRanges>
    <protectedRange sqref="J27:P1048576 U27:U1048576 U19:U23 J19:P23 J1:P15 U1:U15 P16:P18 J16:J18" name="Obseg1"/>
    <protectedRange sqref="U26 M26:P26" name="Obseg1_1_1"/>
    <protectedRange sqref="J26:L26" name="Obseg1_3"/>
    <protectedRange sqref="U16:U18 K16:O18" name="Obseg1_1"/>
    <protectedRange sqref="L24:O24 T24" name="Obseg1_1_1_1_1_1"/>
    <protectedRange sqref="I24:K24" name="Obseg1_2_1_1_1"/>
  </protectedRanges>
  <mergeCells count="9">
    <mergeCell ref="B13:K13"/>
    <mergeCell ref="A26:L26"/>
    <mergeCell ref="C2:J2"/>
    <mergeCell ref="C3:J3"/>
    <mergeCell ref="C6:J6"/>
    <mergeCell ref="C7:J7"/>
    <mergeCell ref="C8:J8"/>
    <mergeCell ref="C9:J9"/>
    <mergeCell ref="A24:K24"/>
  </mergeCells>
  <phoneticPr fontId="31" type="noConversion"/>
  <pageMargins left="0.25" right="0.25" top="0.75" bottom="0.75" header="0.3" footer="0.3"/>
  <pageSetup paperSize="9" scale="60" fitToHeight="0" orientation="landscape" r:id="rId1"/>
  <rowBreaks count="1" manualBreakCount="1">
    <brk id="113" max="11" man="1"/>
  </rowBreaks>
  <tableParts count="1">
    <tablePart r:id="rId2"/>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pageSetUpPr fitToPage="1"/>
  </sheetPr>
  <dimension ref="A1:V258"/>
  <sheetViews>
    <sheetView zoomScale="88" zoomScaleNormal="88" zoomScaleSheetLayoutView="100" workbookViewId="0">
      <selection activeCell="X40" sqref="X40"/>
    </sheetView>
  </sheetViews>
  <sheetFormatPr defaultColWidth="8.85546875" defaultRowHeight="12.75"/>
  <cols>
    <col min="1" max="1" width="3.5703125" style="11" customWidth="1"/>
    <col min="2" max="2" width="53.85546875" style="27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27" t="str">
        <f>+'prva stran'!B6</f>
        <v>VRTEC RADOVLJICA</v>
      </c>
      <c r="D2" s="628"/>
      <c r="E2" s="628"/>
      <c r="F2" s="628"/>
      <c r="G2" s="628"/>
      <c r="H2" s="628"/>
      <c r="I2" s="628"/>
      <c r="J2" s="628"/>
    </row>
    <row r="3" spans="1:21" ht="15">
      <c r="B3" s="50" t="s">
        <v>48</v>
      </c>
      <c r="C3" s="629" t="str">
        <f>+'prva stran'!B7</f>
        <v>Kranjska cesta 13, 4240 Radovljica</v>
      </c>
      <c r="D3" s="630"/>
      <c r="E3" s="630"/>
      <c r="F3" s="630"/>
      <c r="G3" s="630"/>
      <c r="H3" s="630"/>
      <c r="I3" s="630"/>
      <c r="J3" s="630"/>
    </row>
    <row r="4" spans="1:21" ht="15">
      <c r="B4" s="69"/>
    </row>
    <row r="5" spans="1:21" ht="15">
      <c r="B5" s="49" t="s">
        <v>50</v>
      </c>
    </row>
    <row r="6" spans="1:21" ht="17.25" customHeight="1">
      <c r="B6" s="51" t="s">
        <v>47</v>
      </c>
      <c r="C6" s="631">
        <f>+'prva stran'!B10</f>
        <v>0</v>
      </c>
      <c r="D6" s="632"/>
      <c r="E6" s="632"/>
      <c r="F6" s="632"/>
      <c r="G6" s="632"/>
      <c r="H6" s="632"/>
      <c r="I6" s="632"/>
      <c r="J6" s="632"/>
    </row>
    <row r="7" spans="1:21" ht="17.25" customHeight="1">
      <c r="B7" s="51" t="s">
        <v>48</v>
      </c>
      <c r="C7" s="633">
        <f>+'prva stran'!B11</f>
        <v>0</v>
      </c>
      <c r="D7" s="634"/>
      <c r="E7" s="634"/>
      <c r="F7" s="634"/>
      <c r="G7" s="634"/>
      <c r="H7" s="634"/>
      <c r="I7" s="634"/>
      <c r="J7" s="634"/>
    </row>
    <row r="8" spans="1:21" ht="17.25" customHeight="1">
      <c r="B8" s="51" t="s">
        <v>49</v>
      </c>
      <c r="C8" s="633">
        <f>+'prva stran'!B12</f>
        <v>0</v>
      </c>
      <c r="D8" s="634"/>
      <c r="E8" s="634"/>
      <c r="F8" s="634"/>
      <c r="G8" s="634"/>
      <c r="H8" s="634"/>
      <c r="I8" s="634"/>
      <c r="J8" s="634"/>
    </row>
    <row r="9" spans="1:21" s="12" customFormat="1" ht="17.25" customHeight="1">
      <c r="A9" s="9"/>
      <c r="B9" s="52" t="s">
        <v>51</v>
      </c>
      <c r="C9" s="635">
        <f>+'prva stran'!B13</f>
        <v>0</v>
      </c>
      <c r="D9" s="634"/>
      <c r="E9" s="634"/>
      <c r="F9" s="634"/>
      <c r="G9" s="634"/>
      <c r="H9" s="634"/>
      <c r="I9" s="634"/>
      <c r="J9" s="634"/>
      <c r="K9" s="10"/>
      <c r="L9" s="10"/>
      <c r="M9" s="10"/>
      <c r="N9" s="10"/>
      <c r="O9" s="10"/>
      <c r="P9" s="10"/>
      <c r="Q9" s="10"/>
      <c r="R9" s="10"/>
      <c r="S9" s="10"/>
      <c r="T9" s="9"/>
      <c r="U9" s="7"/>
    </row>
    <row r="10" spans="1:21" s="12" customFormat="1" ht="15">
      <c r="B10" s="273"/>
      <c r="C10" s="24"/>
      <c r="D10" s="24"/>
      <c r="E10" s="25"/>
      <c r="F10" s="93"/>
      <c r="G10" s="93"/>
      <c r="H10" s="14"/>
      <c r="I10" s="14"/>
      <c r="J10" s="14"/>
      <c r="K10" s="14"/>
      <c r="U10" s="7"/>
    </row>
    <row r="11" spans="1:21" s="12" customFormat="1" ht="15">
      <c r="B11" s="274" t="s">
        <v>43</v>
      </c>
      <c r="C11" s="25"/>
      <c r="D11" s="25"/>
      <c r="E11" s="25"/>
      <c r="F11" s="93"/>
      <c r="G11" s="93"/>
      <c r="H11" s="14"/>
      <c r="I11" s="14"/>
      <c r="J11" s="14"/>
      <c r="K11" s="14"/>
      <c r="U11" s="7"/>
    </row>
    <row r="12" spans="1:21" s="12" customFormat="1" ht="21" customHeight="1">
      <c r="B12" s="76" t="str">
        <f>+'Ponudbeni pred_rekapitulacija'!A45</f>
        <v>32. sklop:</v>
      </c>
      <c r="C12" s="76"/>
      <c r="D12" s="24"/>
      <c r="E12" s="25"/>
      <c r="F12" s="93"/>
      <c r="G12" s="93"/>
      <c r="H12" s="14"/>
      <c r="I12" s="14"/>
      <c r="J12" s="14"/>
      <c r="K12" s="14"/>
      <c r="U12" s="7"/>
    </row>
    <row r="13" spans="1:21" s="12" customFormat="1" ht="21" customHeight="1">
      <c r="B13" s="626" t="str">
        <f>+'Ponudbeni pred_rekapitulacija'!B45</f>
        <v>EKO SVEŽE SADJE IN ZELENJAVA</v>
      </c>
      <c r="C13" s="626"/>
      <c r="D13" s="626"/>
      <c r="E13" s="626"/>
      <c r="F13" s="626"/>
      <c r="G13" s="626"/>
      <c r="H13" s="626"/>
      <c r="I13" s="626"/>
      <c r="J13" s="626"/>
      <c r="K13" s="626"/>
      <c r="U13" s="7"/>
    </row>
    <row r="14" spans="1:21" s="73" customFormat="1" ht="12" customHeight="1">
      <c r="A14" s="47">
        <v>1</v>
      </c>
      <c r="B14" s="275">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1243</v>
      </c>
      <c r="M15" s="58" t="s">
        <v>68</v>
      </c>
      <c r="N15" s="58" t="s">
        <v>35</v>
      </c>
      <c r="O15" s="58" t="s">
        <v>87</v>
      </c>
      <c r="P15" s="58" t="s">
        <v>65</v>
      </c>
      <c r="Q15" s="59" t="s">
        <v>66</v>
      </c>
      <c r="R15" s="59" t="s">
        <v>80</v>
      </c>
      <c r="S15" s="59" t="s">
        <v>70</v>
      </c>
      <c r="T15" s="59" t="s">
        <v>71</v>
      </c>
      <c r="U15" s="58" t="s">
        <v>84</v>
      </c>
    </row>
    <row r="16" spans="1:21" s="55" customFormat="1">
      <c r="A16" s="77" t="s">
        <v>1</v>
      </c>
      <c r="B16" s="419" t="s">
        <v>1233</v>
      </c>
      <c r="C16" s="118" t="s">
        <v>77</v>
      </c>
      <c r="D16" s="118" t="s">
        <v>0</v>
      </c>
      <c r="E16" s="131"/>
      <c r="F16" s="265">
        <v>100</v>
      </c>
      <c r="G16" s="354" t="s">
        <v>0</v>
      </c>
      <c r="H16" s="265">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100</v>
      </c>
      <c r="I16" s="245" t="str">
        <f>IF(Sklop32[[#This Row],[ZAHTEVANA SHEMA KAKOVOSTI]]&lt;&gt;"",Sklop32[[#This Row],[Preračunana masa/volumen/kos na enoto kg]],"")</f>
        <v/>
      </c>
      <c r="J16" s="246"/>
      <c r="K16" s="272"/>
      <c r="L16" s="272"/>
      <c r="M16" s="278"/>
      <c r="N16" s="115"/>
      <c r="O16" s="115"/>
      <c r="P16" s="253"/>
      <c r="Q16" s="248">
        <f>+Sklop32[[#This Row],[cena/enota brez DDV v EUR]]*Sklop32[[#This Row],[Stopnja DDV (%)]]</f>
        <v>0</v>
      </c>
      <c r="R16" s="248">
        <f>+Sklop32[[#This Row],[cena/enota brez DDV v EUR]]+Sklop32[[#This Row],[Davek (EUR)]]</f>
        <v>0</v>
      </c>
      <c r="S16" s="248">
        <f>+Sklop32[[#This Row],[cena/enota brez DDV v EUR]]*Sklop32[[#This Row],[Okvirna količina]]</f>
        <v>0</v>
      </c>
      <c r="T16" s="248">
        <f>+Sklop32[[#This Row],[Končna cena/enoto mere (EUR) z DDV]]*Sklop32[[#This Row],[Okvirna količina]]</f>
        <v>0</v>
      </c>
      <c r="U16" s="171" t="s">
        <v>77</v>
      </c>
    </row>
    <row r="17" spans="1:21" s="55" customFormat="1">
      <c r="A17" s="77" t="s">
        <v>3</v>
      </c>
      <c r="B17" s="419" t="s">
        <v>1234</v>
      </c>
      <c r="C17" s="118" t="s">
        <v>77</v>
      </c>
      <c r="D17" s="118" t="s">
        <v>0</v>
      </c>
      <c r="E17" s="131"/>
      <c r="F17" s="265">
        <v>100</v>
      </c>
      <c r="G17" s="354" t="s">
        <v>0</v>
      </c>
      <c r="H17" s="265">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100</v>
      </c>
      <c r="I17" s="245" t="str">
        <f>IF(Sklop32[[#This Row],[ZAHTEVANA SHEMA KAKOVOSTI]]&lt;&gt;"",Sklop32[[#This Row],[Preračunana masa/volumen/kos na enoto kg]],"")</f>
        <v/>
      </c>
      <c r="J17" s="246"/>
      <c r="K17" s="272"/>
      <c r="L17" s="272"/>
      <c r="M17" s="278"/>
      <c r="N17" s="115"/>
      <c r="O17" s="115"/>
      <c r="P17" s="253"/>
      <c r="Q17" s="248">
        <f>+Sklop32[[#This Row],[cena/enota brez DDV v EUR]]*Sklop32[[#This Row],[Stopnja DDV (%)]]</f>
        <v>0</v>
      </c>
      <c r="R17" s="248">
        <f>+Sklop32[[#This Row],[cena/enota brez DDV v EUR]]+Sklop32[[#This Row],[Davek (EUR)]]</f>
        <v>0</v>
      </c>
      <c r="S17" s="248">
        <f>+Sklop32[[#This Row],[cena/enota brez DDV v EUR]]*Sklop32[[#This Row],[Okvirna količina]]</f>
        <v>0</v>
      </c>
      <c r="T17" s="248">
        <f>+Sklop32[[#This Row],[Končna cena/enoto mere (EUR) z DDV]]*Sklop32[[#This Row],[Okvirna količina]]</f>
        <v>0</v>
      </c>
      <c r="U17" s="171" t="s">
        <v>77</v>
      </c>
    </row>
    <row r="18" spans="1:21" s="55" customFormat="1" ht="25.5">
      <c r="A18" s="77" t="s">
        <v>4</v>
      </c>
      <c r="B18" s="419" t="s">
        <v>1235</v>
      </c>
      <c r="C18" s="118" t="s">
        <v>77</v>
      </c>
      <c r="D18" s="118" t="s">
        <v>0</v>
      </c>
      <c r="E18" s="131"/>
      <c r="F18" s="265">
        <v>50</v>
      </c>
      <c r="G18" s="354" t="s">
        <v>0</v>
      </c>
      <c r="H18" s="265">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50</v>
      </c>
      <c r="I18" s="245" t="str">
        <f>IF(Sklop32[[#This Row],[ZAHTEVANA SHEMA KAKOVOSTI]]&lt;&gt;"",Sklop32[[#This Row],[Preračunana masa/volumen/kos na enoto kg]],"")</f>
        <v/>
      </c>
      <c r="J18" s="246"/>
      <c r="K18" s="272"/>
      <c r="L18" s="272"/>
      <c r="M18" s="278"/>
      <c r="N18" s="115"/>
      <c r="O18" s="115"/>
      <c r="P18" s="253"/>
      <c r="Q18" s="248">
        <f>+Sklop32[[#This Row],[cena/enota brez DDV v EUR]]*Sklop32[[#This Row],[Stopnja DDV (%)]]</f>
        <v>0</v>
      </c>
      <c r="R18" s="248">
        <f>+Sklop32[[#This Row],[cena/enota brez DDV v EUR]]+Sklop32[[#This Row],[Davek (EUR)]]</f>
        <v>0</v>
      </c>
      <c r="S18" s="248">
        <f>+Sklop32[[#This Row],[cena/enota brez DDV v EUR]]*Sklop32[[#This Row],[Okvirna količina]]</f>
        <v>0</v>
      </c>
      <c r="T18" s="248">
        <f>+Sklop32[[#This Row],[Končna cena/enoto mere (EUR) z DDV]]*Sklop32[[#This Row],[Okvirna količina]]</f>
        <v>0</v>
      </c>
      <c r="U18" s="171" t="s">
        <v>77</v>
      </c>
    </row>
    <row r="19" spans="1:21" s="55" customFormat="1">
      <c r="A19" s="77" t="s">
        <v>5</v>
      </c>
      <c r="B19" s="419" t="s">
        <v>1236</v>
      </c>
      <c r="C19" s="118" t="s">
        <v>77</v>
      </c>
      <c r="D19" s="118" t="s">
        <v>0</v>
      </c>
      <c r="E19" s="131"/>
      <c r="F19" s="265">
        <v>100</v>
      </c>
      <c r="G19" s="354" t="s">
        <v>0</v>
      </c>
      <c r="H19" s="265">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100</v>
      </c>
      <c r="I19" s="245" t="str">
        <f>IF(Sklop32[[#This Row],[ZAHTEVANA SHEMA KAKOVOSTI]]&lt;&gt;"",Sklop32[[#This Row],[Preračunana masa/volumen/kos na enoto kg]],"")</f>
        <v/>
      </c>
      <c r="J19" s="246"/>
      <c r="K19" s="272"/>
      <c r="L19" s="272"/>
      <c r="M19" s="278"/>
      <c r="N19" s="115"/>
      <c r="O19" s="115"/>
      <c r="P19" s="253"/>
      <c r="Q19" s="248">
        <f>+Sklop32[[#This Row],[cena/enota brez DDV v EUR]]*Sklop32[[#This Row],[Stopnja DDV (%)]]</f>
        <v>0</v>
      </c>
      <c r="R19" s="248">
        <f>+Sklop32[[#This Row],[cena/enota brez DDV v EUR]]+Sklop32[[#This Row],[Davek (EUR)]]</f>
        <v>0</v>
      </c>
      <c r="S19" s="248">
        <f>+Sklop32[[#This Row],[cena/enota brez DDV v EUR]]*Sklop32[[#This Row],[Okvirna količina]]</f>
        <v>0</v>
      </c>
      <c r="T19" s="248">
        <f>+Sklop32[[#This Row],[Končna cena/enoto mere (EUR) z DDV]]*Sklop32[[#This Row],[Okvirna količina]]</f>
        <v>0</v>
      </c>
      <c r="U19" s="171" t="s">
        <v>77</v>
      </c>
    </row>
    <row r="20" spans="1:21" s="55" customFormat="1" ht="17.25" customHeight="1">
      <c r="A20" s="77" t="s">
        <v>6</v>
      </c>
      <c r="B20" s="419" t="s">
        <v>1237</v>
      </c>
      <c r="C20" s="118" t="s">
        <v>77</v>
      </c>
      <c r="D20" s="118" t="s">
        <v>0</v>
      </c>
      <c r="E20" s="119"/>
      <c r="F20" s="268">
        <v>100</v>
      </c>
      <c r="G20" s="143" t="s">
        <v>0</v>
      </c>
      <c r="H20" s="268">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100</v>
      </c>
      <c r="I20" s="78" t="str">
        <f>IF(Sklop32[[#This Row],[ZAHTEVANA SHEMA KAKOVOSTI]]&lt;&gt;"",Sklop32[[#This Row],[Preračunana masa/volumen/kos na enoto kg]],"")</f>
        <v/>
      </c>
      <c r="J20" s="235"/>
      <c r="K20" s="269"/>
      <c r="L20" s="269"/>
      <c r="M20" s="270"/>
      <c r="N20" s="271"/>
      <c r="O20" s="271"/>
      <c r="P20" s="238"/>
      <c r="Q20" s="239">
        <f>+Sklop32[[#This Row],[cena/enota brez DDV v EUR]]*Sklop32[[#This Row],[Stopnja DDV (%)]]</f>
        <v>0</v>
      </c>
      <c r="R20" s="239">
        <f>+Sklop32[[#This Row],[cena/enota brez DDV v EUR]]+Sklop32[[#This Row],[Davek (EUR)]]</f>
        <v>0</v>
      </c>
      <c r="S20" s="239">
        <f>+Sklop32[[#This Row],[cena/enota brez DDV v EUR]]*Sklop32[[#This Row],[Okvirna količina]]</f>
        <v>0</v>
      </c>
      <c r="T20" s="239">
        <f>+Sklop32[[#This Row],[Končna cena/enoto mere (EUR) z DDV]]*Sklop32[[#This Row],[Okvirna količina]]</f>
        <v>0</v>
      </c>
      <c r="U20" s="171" t="s">
        <v>77</v>
      </c>
    </row>
    <row r="21" spans="1:21" s="55" customFormat="1" ht="25.5">
      <c r="A21" s="77" t="s">
        <v>7</v>
      </c>
      <c r="B21" s="566" t="s">
        <v>1238</v>
      </c>
      <c r="C21" s="118" t="s">
        <v>437</v>
      </c>
      <c r="D21" s="118" t="s">
        <v>0</v>
      </c>
      <c r="E21" s="119"/>
      <c r="F21" s="268">
        <v>800</v>
      </c>
      <c r="G21" s="143" t="s">
        <v>0</v>
      </c>
      <c r="H21" s="268">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800</v>
      </c>
      <c r="I21" s="78" t="str">
        <f>IF(Sklop32[[#This Row],[ZAHTEVANA SHEMA KAKOVOSTI]]&lt;&gt;"",Sklop32[[#This Row],[Preračunana masa/volumen/kos na enoto kg]],"")</f>
        <v/>
      </c>
      <c r="J21" s="235"/>
      <c r="K21" s="269"/>
      <c r="L21" s="269"/>
      <c r="M21" s="270"/>
      <c r="N21" s="271"/>
      <c r="O21" s="271"/>
      <c r="P21" s="238"/>
      <c r="Q21" s="239">
        <f>+Sklop32[[#This Row],[cena/enota brez DDV v EUR]]*Sklop32[[#This Row],[Stopnja DDV (%)]]</f>
        <v>0</v>
      </c>
      <c r="R21" s="239">
        <f>+Sklop32[[#This Row],[cena/enota brez DDV v EUR]]+Sklop32[[#This Row],[Davek (EUR)]]</f>
        <v>0</v>
      </c>
      <c r="S21" s="239">
        <f>+Sklop32[[#This Row],[cena/enota brez DDV v EUR]]*Sklop32[[#This Row],[Okvirna količina]]</f>
        <v>0</v>
      </c>
      <c r="T21" s="239">
        <f>+Sklop32[[#This Row],[Končna cena/enoto mere (EUR) z DDV]]*Sklop32[[#This Row],[Okvirna količina]]</f>
        <v>0</v>
      </c>
      <c r="U21" s="171" t="s">
        <v>77</v>
      </c>
    </row>
    <row r="22" spans="1:21" s="55" customFormat="1">
      <c r="A22" s="77" t="s">
        <v>8</v>
      </c>
      <c r="B22" s="587" t="s">
        <v>851</v>
      </c>
      <c r="C22" s="118" t="s">
        <v>77</v>
      </c>
      <c r="D22" s="141" t="s">
        <v>0</v>
      </c>
      <c r="E22" s="162"/>
      <c r="F22" s="209">
        <v>500</v>
      </c>
      <c r="G22" s="567" t="s">
        <v>0</v>
      </c>
      <c r="H22" s="209">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500</v>
      </c>
      <c r="I22" s="152" t="str">
        <f>IF(Sklop32[[#This Row],[ZAHTEVANA SHEMA KAKOVOSTI]]&lt;&gt;"",Sklop32[[#This Row],[Preračunana masa/volumen/kos na enoto kg]],"")</f>
        <v/>
      </c>
      <c r="J22" s="164"/>
      <c r="K22" s="272"/>
      <c r="L22" s="272"/>
      <c r="M22" s="278"/>
      <c r="N22" s="115"/>
      <c r="O22" s="115"/>
      <c r="P22" s="153"/>
      <c r="Q22" s="154">
        <f>+Sklop32[[#This Row],[cena/enota brez DDV v EUR]]*Sklop32[[#This Row],[Stopnja DDV (%)]]</f>
        <v>0</v>
      </c>
      <c r="R22" s="154">
        <f>+Sklop32[[#This Row],[cena/enota brez DDV v EUR]]+Sklop32[[#This Row],[Davek (EUR)]]</f>
        <v>0</v>
      </c>
      <c r="S22" s="154">
        <f>+Sklop32[[#This Row],[cena/enota brez DDV v EUR]]*Sklop32[[#This Row],[Okvirna količina]]</f>
        <v>0</v>
      </c>
      <c r="T22" s="154">
        <f>+Sklop32[[#This Row],[Končna cena/enoto mere (EUR) z DDV]]*Sklop32[[#This Row],[Okvirna količina]]</f>
        <v>0</v>
      </c>
      <c r="U22" s="171" t="s">
        <v>77</v>
      </c>
    </row>
    <row r="23" spans="1:21" s="55" customFormat="1">
      <c r="A23" s="77" t="s">
        <v>9</v>
      </c>
      <c r="B23" s="587" t="s">
        <v>878</v>
      </c>
      <c r="C23" s="118" t="s">
        <v>77</v>
      </c>
      <c r="D23" s="141" t="s">
        <v>0</v>
      </c>
      <c r="E23" s="162"/>
      <c r="F23" s="209">
        <v>1000</v>
      </c>
      <c r="G23" s="567" t="s">
        <v>0</v>
      </c>
      <c r="H23" s="209">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1000</v>
      </c>
      <c r="I23" s="152" t="str">
        <f>IF(Sklop32[[#This Row],[ZAHTEVANA SHEMA KAKOVOSTI]]&lt;&gt;"",Sklop32[[#This Row],[Preračunana masa/volumen/kos na enoto kg]],"")</f>
        <v/>
      </c>
      <c r="J23" s="164"/>
      <c r="K23" s="272"/>
      <c r="L23" s="272"/>
      <c r="M23" s="278"/>
      <c r="N23" s="115"/>
      <c r="O23" s="115"/>
      <c r="P23" s="153"/>
      <c r="Q23" s="154">
        <f>+Sklop32[[#This Row],[cena/enota brez DDV v EUR]]*Sklop32[[#This Row],[Stopnja DDV (%)]]</f>
        <v>0</v>
      </c>
      <c r="R23" s="154">
        <f>+Sklop32[[#This Row],[cena/enota brez DDV v EUR]]+Sklop32[[#This Row],[Davek (EUR)]]</f>
        <v>0</v>
      </c>
      <c r="S23" s="154">
        <f>+Sklop32[[#This Row],[cena/enota brez DDV v EUR]]*Sklop32[[#This Row],[Okvirna količina]]</f>
        <v>0</v>
      </c>
      <c r="T23" s="154">
        <f>+Sklop32[[#This Row],[Končna cena/enoto mere (EUR) z DDV]]*Sklop32[[#This Row],[Okvirna količina]]</f>
        <v>0</v>
      </c>
      <c r="U23" s="171" t="s">
        <v>77</v>
      </c>
    </row>
    <row r="24" spans="1:21" s="55" customFormat="1">
      <c r="A24" s="77" t="s">
        <v>10</v>
      </c>
      <c r="B24" s="587" t="s">
        <v>879</v>
      </c>
      <c r="C24" s="118" t="s">
        <v>77</v>
      </c>
      <c r="D24" s="141" t="s">
        <v>0</v>
      </c>
      <c r="E24" s="162"/>
      <c r="F24" s="209">
        <v>50</v>
      </c>
      <c r="G24" s="567" t="s">
        <v>0</v>
      </c>
      <c r="H24" s="209">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50</v>
      </c>
      <c r="I24" s="152" t="str">
        <f>IF(Sklop32[[#This Row],[ZAHTEVANA SHEMA KAKOVOSTI]]&lt;&gt;"",Sklop32[[#This Row],[Preračunana masa/volumen/kos na enoto kg]],"")</f>
        <v/>
      </c>
      <c r="J24" s="164"/>
      <c r="K24" s="272"/>
      <c r="L24" s="272"/>
      <c r="M24" s="278"/>
      <c r="N24" s="115"/>
      <c r="O24" s="115"/>
      <c r="P24" s="153"/>
      <c r="Q24" s="154">
        <f>+Sklop32[[#This Row],[cena/enota brez DDV v EUR]]*Sklop32[[#This Row],[Stopnja DDV (%)]]</f>
        <v>0</v>
      </c>
      <c r="R24" s="154">
        <f>+Sklop32[[#This Row],[cena/enota brez DDV v EUR]]+Sklop32[[#This Row],[Davek (EUR)]]</f>
        <v>0</v>
      </c>
      <c r="S24" s="154">
        <f>+Sklop32[[#This Row],[cena/enota brez DDV v EUR]]*Sklop32[[#This Row],[Okvirna količina]]</f>
        <v>0</v>
      </c>
      <c r="T24" s="154">
        <f>+Sklop32[[#This Row],[Končna cena/enoto mere (EUR) z DDV]]*Sklop32[[#This Row],[Okvirna količina]]</f>
        <v>0</v>
      </c>
      <c r="U24" s="171" t="s">
        <v>77</v>
      </c>
    </row>
    <row r="25" spans="1:21" s="55" customFormat="1">
      <c r="A25" s="77" t="s">
        <v>11</v>
      </c>
      <c r="B25" s="587" t="s">
        <v>880</v>
      </c>
      <c r="C25" s="118" t="s">
        <v>77</v>
      </c>
      <c r="D25" s="141" t="s">
        <v>0</v>
      </c>
      <c r="E25" s="162"/>
      <c r="F25" s="209">
        <v>100</v>
      </c>
      <c r="G25" s="567" t="s">
        <v>0</v>
      </c>
      <c r="H25" s="209">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100</v>
      </c>
      <c r="I25" s="152" t="str">
        <f>IF(Sklop32[[#This Row],[ZAHTEVANA SHEMA KAKOVOSTI]]&lt;&gt;"",Sklop32[[#This Row],[Preračunana masa/volumen/kos na enoto kg]],"")</f>
        <v/>
      </c>
      <c r="J25" s="164"/>
      <c r="K25" s="272"/>
      <c r="L25" s="272"/>
      <c r="M25" s="278"/>
      <c r="N25" s="115"/>
      <c r="O25" s="115"/>
      <c r="P25" s="153"/>
      <c r="Q25" s="154">
        <f>+Sklop32[[#This Row],[cena/enota brez DDV v EUR]]*Sklop32[[#This Row],[Stopnja DDV (%)]]</f>
        <v>0</v>
      </c>
      <c r="R25" s="154">
        <f>+Sklop32[[#This Row],[cena/enota brez DDV v EUR]]+Sklop32[[#This Row],[Davek (EUR)]]</f>
        <v>0</v>
      </c>
      <c r="S25" s="154">
        <f>+Sklop32[[#This Row],[cena/enota brez DDV v EUR]]*Sklop32[[#This Row],[Okvirna količina]]</f>
        <v>0</v>
      </c>
      <c r="T25" s="154">
        <f>+Sklop32[[#This Row],[Končna cena/enoto mere (EUR) z DDV]]*Sklop32[[#This Row],[Okvirna količina]]</f>
        <v>0</v>
      </c>
      <c r="U25" s="171" t="s">
        <v>77</v>
      </c>
    </row>
    <row r="26" spans="1:21">
      <c r="A26" s="510" t="s">
        <v>98</v>
      </c>
      <c r="B26" s="585"/>
      <c r="C26" s="500"/>
      <c r="D26" s="500"/>
      <c r="E26" s="501"/>
      <c r="F26" s="502"/>
      <c r="G26" s="503"/>
      <c r="H26" s="504">
        <f>SUBTOTAL(109,Sklop32[Preračunana masa/volumen/kos na enoto kg])</f>
        <v>2900</v>
      </c>
      <c r="I26" s="504">
        <f>SUBTOTAL(109,Sklop32[Živila iz shem kakovosti (kg)])</f>
        <v>0</v>
      </c>
      <c r="J26" s="502"/>
      <c r="K26" s="505"/>
      <c r="L26" s="505"/>
      <c r="M26" s="506"/>
      <c r="N26" s="507"/>
      <c r="O26" s="507"/>
      <c r="P26" s="507"/>
      <c r="Q26" s="508"/>
      <c r="R26" s="502"/>
      <c r="S26" s="508">
        <f>SUBTOTAL(109,Sklop32[Vrednost za okvirno količino (EUR) brez DDV])</f>
        <v>0</v>
      </c>
      <c r="T26" s="508">
        <f>SUBTOTAL(109,Sklop32[Vrednost za okvirno količino (EUR) z DDV])</f>
        <v>0</v>
      </c>
      <c r="U26" s="509"/>
    </row>
    <row r="27" spans="1:21" ht="15">
      <c r="A27" s="6"/>
      <c r="B27" s="276"/>
      <c r="C27" s="26"/>
      <c r="D27" s="26"/>
      <c r="E27" s="25"/>
      <c r="F27" s="7"/>
      <c r="H27" s="8"/>
      <c r="I27" s="8"/>
      <c r="J27" s="8"/>
      <c r="K27" s="8"/>
      <c r="L27" s="20"/>
      <c r="M27" s="20"/>
      <c r="N27" s="8"/>
      <c r="O27" s="8"/>
      <c r="P27" s="8"/>
      <c r="Q27" s="8"/>
      <c r="R27" s="8"/>
      <c r="S27" s="3"/>
      <c r="T27" s="3"/>
      <c r="U27" s="7"/>
    </row>
    <row r="28" spans="1:21">
      <c r="A28" s="48" t="s">
        <v>94</v>
      </c>
      <c r="B28" s="11"/>
      <c r="C28" s="28"/>
      <c r="D28" s="28"/>
      <c r="E28" s="91"/>
      <c r="Q28" s="48"/>
      <c r="R28" s="48"/>
      <c r="S28" s="48"/>
      <c r="T28" s="48"/>
    </row>
    <row r="29" spans="1:21">
      <c r="A29" s="11" t="s">
        <v>96</v>
      </c>
      <c r="B29" s="11"/>
      <c r="C29" s="28"/>
      <c r="D29" s="28"/>
      <c r="E29" s="91"/>
    </row>
    <row r="30" spans="1:21">
      <c r="A30" s="86" t="s">
        <v>139</v>
      </c>
      <c r="F30" s="68"/>
      <c r="G30" s="68"/>
      <c r="H30" s="29"/>
      <c r="I30" s="29"/>
      <c r="J30" s="29"/>
      <c r="K30" s="29"/>
      <c r="L30" s="54"/>
      <c r="M30" s="54"/>
      <c r="N30" s="29"/>
      <c r="O30" s="29"/>
      <c r="P30" s="29"/>
      <c r="Q30" s="29"/>
      <c r="R30" s="29"/>
    </row>
    <row r="31" spans="1:21">
      <c r="A31" s="645" t="s">
        <v>141</v>
      </c>
      <c r="B31" s="645"/>
      <c r="C31" s="645"/>
      <c r="D31" s="645"/>
      <c r="E31" s="645"/>
      <c r="F31" s="645"/>
      <c r="G31" s="645"/>
      <c r="H31" s="645"/>
      <c r="I31" s="645"/>
      <c r="J31" s="645"/>
      <c r="K31" s="645"/>
      <c r="L31" s="54"/>
      <c r="M31" s="29"/>
      <c r="N31" s="29"/>
      <c r="O31" s="29"/>
      <c r="P31" s="29"/>
      <c r="Q31" s="29"/>
      <c r="T31" s="68"/>
      <c r="U31" s="11"/>
    </row>
    <row r="33" spans="1:22" ht="12.75" customHeight="1">
      <c r="A33" s="625"/>
      <c r="B33" s="625"/>
      <c r="C33" s="625"/>
      <c r="D33" s="625"/>
      <c r="E33" s="625"/>
      <c r="F33" s="625"/>
      <c r="G33" s="625"/>
      <c r="H33" s="625"/>
      <c r="I33" s="625"/>
      <c r="J33" s="625"/>
      <c r="K33" s="625"/>
      <c r="L33" s="625"/>
      <c r="M33" s="99"/>
      <c r="N33" s="99"/>
      <c r="O33" s="99"/>
      <c r="P33" s="99"/>
      <c r="Q33" s="99"/>
      <c r="R33" s="99"/>
      <c r="S33" s="99"/>
      <c r="T33" s="99"/>
      <c r="U33" s="99"/>
      <c r="V33" s="99"/>
    </row>
    <row r="34" spans="1:22">
      <c r="A34" s="86" t="s">
        <v>37</v>
      </c>
      <c r="F34" s="68"/>
      <c r="G34" s="68" t="s">
        <v>38</v>
      </c>
      <c r="H34" s="29"/>
      <c r="I34" s="29"/>
      <c r="J34" s="29"/>
      <c r="K34" s="29"/>
      <c r="L34" s="54"/>
      <c r="M34" s="54"/>
      <c r="N34" s="29"/>
      <c r="O34" s="29"/>
      <c r="P34" s="29"/>
      <c r="Q34" s="29" t="s">
        <v>39</v>
      </c>
      <c r="R34" s="29"/>
    </row>
    <row r="35" spans="1:22" ht="15">
      <c r="A35" s="6"/>
      <c r="B35" s="276"/>
      <c r="C35" s="26"/>
      <c r="D35" s="26"/>
      <c r="E35" s="25"/>
      <c r="F35" s="7"/>
      <c r="H35" s="8"/>
      <c r="I35" s="8"/>
      <c r="J35" s="8"/>
      <c r="K35" s="8"/>
      <c r="L35" s="20"/>
      <c r="M35" s="20"/>
      <c r="N35" s="8"/>
      <c r="O35" s="8"/>
      <c r="P35" s="8"/>
      <c r="Q35" s="8"/>
      <c r="R35" s="8"/>
      <c r="S35" s="3"/>
      <c r="T35" s="3"/>
      <c r="U35" s="7"/>
    </row>
    <row r="36" spans="1:22">
      <c r="B36" s="11"/>
      <c r="C36" s="28"/>
      <c r="D36" s="28"/>
      <c r="E36" s="91"/>
    </row>
    <row r="37" spans="1:22">
      <c r="B37" s="11"/>
      <c r="C37" s="28"/>
      <c r="D37" s="28"/>
      <c r="E37" s="91"/>
    </row>
    <row r="38" spans="1:22">
      <c r="B38" s="11"/>
      <c r="C38" s="28"/>
      <c r="D38" s="28"/>
      <c r="E38" s="91"/>
    </row>
    <row r="39" spans="1:22">
      <c r="B39" s="11"/>
      <c r="C39" s="28"/>
      <c r="D39" s="28"/>
      <c r="E39" s="91"/>
    </row>
    <row r="40" spans="1:22">
      <c r="B40" s="11"/>
      <c r="C40" s="28"/>
      <c r="D40" s="28"/>
      <c r="E40" s="91"/>
    </row>
    <row r="41" spans="1:22">
      <c r="B41" s="11"/>
      <c r="C41" s="28"/>
      <c r="D41" s="28"/>
      <c r="E41" s="91"/>
    </row>
    <row r="42" spans="1:22">
      <c r="B42" s="11"/>
      <c r="C42" s="28"/>
      <c r="D42" s="28"/>
      <c r="E42" s="91"/>
    </row>
    <row r="43" spans="1:22">
      <c r="B43" s="11"/>
      <c r="C43" s="28"/>
      <c r="D43" s="28"/>
      <c r="E43" s="91"/>
    </row>
    <row r="44" spans="1:22">
      <c r="B44" s="11"/>
      <c r="C44" s="28"/>
      <c r="D44" s="28"/>
      <c r="E44" s="91"/>
    </row>
    <row r="45" spans="1:22">
      <c r="B45" s="11"/>
      <c r="C45" s="28"/>
      <c r="D45" s="28"/>
      <c r="E45" s="91"/>
    </row>
    <row r="46" spans="1:22">
      <c r="B46" s="11"/>
      <c r="C46" s="28"/>
      <c r="D46" s="28"/>
      <c r="E46" s="91"/>
    </row>
    <row r="47" spans="1:22">
      <c r="B47" s="11"/>
      <c r="C47" s="28"/>
      <c r="D47" s="28"/>
      <c r="E47" s="91"/>
    </row>
    <row r="48" spans="1:22">
      <c r="B48" s="11"/>
      <c r="C48" s="28"/>
      <c r="D48" s="28"/>
      <c r="E48" s="91"/>
    </row>
    <row r="49" spans="1:22">
      <c r="B49" s="11"/>
      <c r="C49" s="28"/>
      <c r="D49" s="28"/>
      <c r="E49" s="91"/>
    </row>
    <row r="50" spans="1:22" s="18" customFormat="1">
      <c r="A50" s="11"/>
      <c r="B50" s="11"/>
      <c r="C50" s="28"/>
      <c r="D50" s="28"/>
      <c r="E50" s="91"/>
      <c r="F50" s="92"/>
      <c r="G50" s="92"/>
      <c r="L50" s="11"/>
      <c r="M50" s="11"/>
      <c r="N50" s="11"/>
      <c r="O50" s="11"/>
      <c r="P50" s="11"/>
      <c r="Q50" s="11"/>
      <c r="R50" s="11"/>
      <c r="S50" s="11"/>
      <c r="T50" s="11"/>
      <c r="U50" s="68"/>
      <c r="V50" s="11"/>
    </row>
    <row r="51" spans="1:22" s="18" customFormat="1">
      <c r="A51" s="11"/>
      <c r="B51" s="11"/>
      <c r="C51" s="28"/>
      <c r="D51" s="28"/>
      <c r="E51" s="91"/>
      <c r="F51" s="92"/>
      <c r="G51" s="92"/>
      <c r="L51" s="11"/>
      <c r="M51" s="11"/>
      <c r="N51" s="11"/>
      <c r="O51" s="11"/>
      <c r="P51" s="11"/>
      <c r="Q51" s="11"/>
      <c r="R51" s="11"/>
      <c r="S51" s="11"/>
      <c r="T51" s="11"/>
      <c r="U51" s="68"/>
      <c r="V51" s="11"/>
    </row>
    <row r="52" spans="1:22" s="18" customFormat="1">
      <c r="A52" s="11"/>
      <c r="B52" s="11"/>
      <c r="C52" s="28"/>
      <c r="D52" s="28"/>
      <c r="E52" s="91"/>
      <c r="F52" s="92"/>
      <c r="G52" s="92"/>
      <c r="L52" s="11"/>
      <c r="M52" s="11"/>
      <c r="N52" s="11"/>
      <c r="O52" s="11"/>
      <c r="P52" s="11"/>
      <c r="Q52" s="11"/>
      <c r="R52" s="11"/>
      <c r="S52" s="11"/>
      <c r="T52" s="11"/>
      <c r="U52" s="68"/>
      <c r="V52" s="11"/>
    </row>
    <row r="53" spans="1:22" s="18" customFormat="1">
      <c r="A53" s="11"/>
      <c r="B53" s="11"/>
      <c r="C53" s="28"/>
      <c r="D53" s="28"/>
      <c r="E53" s="91"/>
      <c r="F53" s="92"/>
      <c r="G53" s="92"/>
      <c r="L53" s="11"/>
      <c r="M53" s="11"/>
      <c r="N53" s="11"/>
      <c r="O53" s="11"/>
      <c r="P53" s="11"/>
      <c r="Q53" s="11"/>
      <c r="R53" s="11"/>
      <c r="S53" s="11"/>
      <c r="T53" s="11"/>
      <c r="U53" s="68"/>
      <c r="V53" s="11"/>
    </row>
    <row r="54" spans="1:22" s="18" customFormat="1">
      <c r="A54" s="11"/>
      <c r="B54" s="11"/>
      <c r="C54" s="28"/>
      <c r="D54" s="28"/>
      <c r="E54" s="91"/>
      <c r="F54" s="92"/>
      <c r="G54" s="92"/>
      <c r="L54" s="11"/>
      <c r="M54" s="11"/>
      <c r="N54" s="11"/>
      <c r="O54" s="11"/>
      <c r="P54" s="11"/>
      <c r="Q54" s="11"/>
      <c r="R54" s="11"/>
      <c r="S54" s="11"/>
      <c r="T54" s="11"/>
      <c r="U54" s="68"/>
      <c r="V54" s="11"/>
    </row>
    <row r="55" spans="1:22" s="18" customFormat="1">
      <c r="A55" s="11"/>
      <c r="B55" s="11"/>
      <c r="C55" s="28"/>
      <c r="D55" s="28"/>
      <c r="E55" s="91"/>
      <c r="F55" s="92"/>
      <c r="G55" s="92"/>
      <c r="L55" s="11"/>
      <c r="M55" s="11"/>
      <c r="N55" s="11"/>
      <c r="O55" s="11"/>
      <c r="P55" s="11"/>
      <c r="Q55" s="11"/>
      <c r="R55" s="11"/>
      <c r="S55" s="11"/>
      <c r="T55" s="11"/>
      <c r="U55" s="68"/>
      <c r="V55" s="11"/>
    </row>
    <row r="56" spans="1:22" s="18" customFormat="1">
      <c r="A56" s="11"/>
      <c r="B56" s="11"/>
      <c r="C56" s="28"/>
      <c r="D56" s="28"/>
      <c r="E56" s="91"/>
      <c r="F56" s="92"/>
      <c r="G56" s="92"/>
      <c r="L56" s="11"/>
      <c r="M56" s="11"/>
      <c r="N56" s="11"/>
      <c r="O56" s="11"/>
      <c r="P56" s="11"/>
      <c r="Q56" s="11"/>
      <c r="R56" s="11"/>
      <c r="S56" s="11"/>
      <c r="T56" s="11"/>
      <c r="U56" s="68"/>
      <c r="V56" s="11"/>
    </row>
    <row r="57" spans="1:22" s="18" customFormat="1">
      <c r="A57" s="11"/>
      <c r="B57" s="11"/>
      <c r="C57" s="28"/>
      <c r="D57" s="28"/>
      <c r="E57" s="91"/>
      <c r="F57" s="92"/>
      <c r="G57" s="92"/>
      <c r="L57" s="11"/>
      <c r="M57" s="11"/>
      <c r="N57" s="11"/>
      <c r="O57" s="11"/>
      <c r="P57" s="11"/>
      <c r="Q57" s="11"/>
      <c r="R57" s="11"/>
      <c r="S57" s="11"/>
      <c r="T57" s="11"/>
      <c r="U57" s="68"/>
      <c r="V57" s="11"/>
    </row>
    <row r="58" spans="1:22" s="18" customFormat="1">
      <c r="A58" s="11"/>
      <c r="B58" s="11"/>
      <c r="C58" s="28"/>
      <c r="D58" s="28"/>
      <c r="E58" s="91"/>
      <c r="F58" s="92"/>
      <c r="G58" s="92"/>
      <c r="L58" s="11"/>
      <c r="M58" s="11"/>
      <c r="N58" s="11"/>
      <c r="O58" s="11"/>
      <c r="P58" s="11"/>
      <c r="Q58" s="11"/>
      <c r="R58" s="11"/>
      <c r="S58" s="11"/>
      <c r="T58" s="11"/>
      <c r="U58" s="68"/>
      <c r="V58" s="11"/>
    </row>
    <row r="59" spans="1:22" s="18" customFormat="1">
      <c r="A59" s="11"/>
      <c r="B59" s="11"/>
      <c r="C59" s="28"/>
      <c r="D59" s="28"/>
      <c r="E59" s="91"/>
      <c r="F59" s="92"/>
      <c r="G59" s="92"/>
      <c r="L59" s="11"/>
      <c r="M59" s="11"/>
      <c r="N59" s="11"/>
      <c r="O59" s="11"/>
      <c r="P59" s="11"/>
      <c r="Q59" s="11"/>
      <c r="R59" s="11"/>
      <c r="S59" s="11"/>
      <c r="T59" s="11"/>
      <c r="U59" s="68"/>
      <c r="V59" s="11"/>
    </row>
    <row r="60" spans="1:22" s="18" customFormat="1">
      <c r="A60" s="11"/>
      <c r="B60" s="11"/>
      <c r="C60" s="28"/>
      <c r="D60" s="28"/>
      <c r="E60" s="91"/>
      <c r="F60" s="92"/>
      <c r="G60" s="92"/>
      <c r="L60" s="11"/>
      <c r="M60" s="11"/>
      <c r="N60" s="11"/>
      <c r="O60" s="11"/>
      <c r="P60" s="11"/>
      <c r="Q60" s="11"/>
      <c r="R60" s="11"/>
      <c r="S60" s="11"/>
      <c r="T60" s="11"/>
      <c r="U60" s="68"/>
      <c r="V60" s="11"/>
    </row>
    <row r="61" spans="1:22" s="18" customFormat="1">
      <c r="A61" s="11"/>
      <c r="B61" s="11"/>
      <c r="C61" s="28"/>
      <c r="D61" s="28"/>
      <c r="E61" s="91"/>
      <c r="F61" s="92"/>
      <c r="G61" s="92"/>
      <c r="L61" s="11"/>
      <c r="M61" s="11"/>
      <c r="N61" s="11"/>
      <c r="O61" s="11"/>
      <c r="P61" s="11"/>
      <c r="Q61" s="11"/>
      <c r="R61" s="11"/>
      <c r="S61" s="11"/>
      <c r="T61" s="11"/>
      <c r="U61" s="68"/>
      <c r="V61" s="11"/>
    </row>
    <row r="62" spans="1:22" s="18" customFormat="1">
      <c r="A62" s="11"/>
      <c r="B62" s="11"/>
      <c r="C62" s="28"/>
      <c r="D62" s="28"/>
      <c r="E62" s="91"/>
      <c r="F62" s="92"/>
      <c r="G62" s="92"/>
      <c r="L62" s="11"/>
      <c r="M62" s="11"/>
      <c r="N62" s="11"/>
      <c r="O62" s="11"/>
      <c r="P62" s="11"/>
      <c r="Q62" s="11"/>
      <c r="R62" s="11"/>
      <c r="S62" s="11"/>
      <c r="T62" s="11"/>
      <c r="U62" s="68"/>
      <c r="V62" s="11"/>
    </row>
    <row r="63" spans="1:22" s="18" customFormat="1">
      <c r="A63" s="11"/>
      <c r="B63" s="11"/>
      <c r="C63" s="28"/>
      <c r="D63" s="28"/>
      <c r="E63" s="91"/>
      <c r="F63" s="92"/>
      <c r="G63" s="92"/>
      <c r="L63" s="11"/>
      <c r="M63" s="11"/>
      <c r="N63" s="11"/>
      <c r="O63" s="11"/>
      <c r="P63" s="11"/>
      <c r="Q63" s="11"/>
      <c r="R63" s="11"/>
      <c r="S63" s="11"/>
      <c r="T63" s="11"/>
      <c r="U63" s="68"/>
      <c r="V63" s="11"/>
    </row>
    <row r="64" spans="1:22" s="18" customFormat="1">
      <c r="A64" s="11"/>
      <c r="B64" s="11"/>
      <c r="C64" s="28"/>
      <c r="D64" s="28"/>
      <c r="E64" s="91"/>
      <c r="F64" s="92"/>
      <c r="G64" s="92"/>
      <c r="L64" s="11"/>
      <c r="M64" s="11"/>
      <c r="N64" s="11"/>
      <c r="O64" s="11"/>
      <c r="P64" s="11"/>
      <c r="Q64" s="11"/>
      <c r="R64" s="11"/>
      <c r="S64" s="11"/>
      <c r="T64" s="11"/>
      <c r="U64" s="68"/>
      <c r="V64" s="11"/>
    </row>
    <row r="65" spans="1:22" s="18" customFormat="1">
      <c r="A65" s="11"/>
      <c r="B65" s="11"/>
      <c r="C65" s="28"/>
      <c r="D65" s="28"/>
      <c r="E65" s="91"/>
      <c r="F65" s="92"/>
      <c r="G65" s="92"/>
      <c r="L65" s="11"/>
      <c r="M65" s="11"/>
      <c r="N65" s="11"/>
      <c r="O65" s="11"/>
      <c r="P65" s="11"/>
      <c r="Q65" s="11"/>
      <c r="R65" s="11"/>
      <c r="S65" s="11"/>
      <c r="T65" s="11"/>
      <c r="U65" s="68"/>
      <c r="V65" s="11"/>
    </row>
    <row r="66" spans="1:22" s="18" customFormat="1">
      <c r="A66" s="11"/>
      <c r="B66" s="11"/>
      <c r="C66" s="28"/>
      <c r="D66" s="28"/>
      <c r="E66" s="91"/>
      <c r="F66" s="92"/>
      <c r="G66" s="92"/>
      <c r="L66" s="11"/>
      <c r="M66" s="11"/>
      <c r="N66" s="11"/>
      <c r="O66" s="11"/>
      <c r="P66" s="11"/>
      <c r="Q66" s="11"/>
      <c r="R66" s="11"/>
      <c r="S66" s="11"/>
      <c r="T66" s="11"/>
      <c r="U66" s="68"/>
      <c r="V66" s="11"/>
    </row>
    <row r="67" spans="1:22" s="18" customFormat="1">
      <c r="A67" s="11"/>
      <c r="B67" s="11"/>
      <c r="C67" s="28"/>
      <c r="D67" s="28"/>
      <c r="E67" s="91"/>
      <c r="F67" s="92"/>
      <c r="G67" s="92"/>
      <c r="L67" s="11"/>
      <c r="M67" s="11"/>
      <c r="N67" s="11"/>
      <c r="O67" s="11"/>
      <c r="P67" s="11"/>
      <c r="Q67" s="11"/>
      <c r="R67" s="11"/>
      <c r="S67" s="11"/>
      <c r="T67" s="11"/>
      <c r="U67" s="68"/>
      <c r="V67" s="11"/>
    </row>
    <row r="68" spans="1:22" s="18" customFormat="1">
      <c r="A68" s="11"/>
      <c r="B68" s="11"/>
      <c r="C68" s="28"/>
      <c r="D68" s="28"/>
      <c r="E68" s="91"/>
      <c r="F68" s="92"/>
      <c r="G68" s="92"/>
      <c r="L68" s="11"/>
      <c r="M68" s="11"/>
      <c r="N68" s="11"/>
      <c r="O68" s="11"/>
      <c r="P68" s="11"/>
      <c r="Q68" s="11"/>
      <c r="R68" s="11"/>
      <c r="S68" s="11"/>
      <c r="T68" s="11"/>
      <c r="U68" s="68"/>
      <c r="V68" s="11"/>
    </row>
    <row r="69" spans="1:22" s="18" customFormat="1">
      <c r="A69" s="11"/>
      <c r="B69" s="11"/>
      <c r="C69" s="28"/>
      <c r="D69" s="28"/>
      <c r="E69" s="91"/>
      <c r="F69" s="92"/>
      <c r="G69" s="92"/>
      <c r="L69" s="11"/>
      <c r="M69" s="11"/>
      <c r="N69" s="11"/>
      <c r="O69" s="11"/>
      <c r="P69" s="11"/>
      <c r="Q69" s="11"/>
      <c r="R69" s="11"/>
      <c r="S69" s="11"/>
      <c r="T69" s="11"/>
      <c r="U69" s="68"/>
      <c r="V69" s="11"/>
    </row>
    <row r="70" spans="1:22" s="18" customFormat="1">
      <c r="A70" s="11"/>
      <c r="B70" s="11"/>
      <c r="C70" s="28"/>
      <c r="D70" s="28"/>
      <c r="E70" s="91"/>
      <c r="F70" s="92"/>
      <c r="G70" s="92"/>
      <c r="L70" s="11"/>
      <c r="M70" s="11"/>
      <c r="N70" s="11"/>
      <c r="O70" s="11"/>
      <c r="P70" s="11"/>
      <c r="Q70" s="11"/>
      <c r="R70" s="11"/>
      <c r="S70" s="11"/>
      <c r="T70" s="11"/>
      <c r="U70" s="68"/>
      <c r="V70" s="11"/>
    </row>
    <row r="71" spans="1:22" s="18" customFormat="1">
      <c r="A71" s="11"/>
      <c r="B71" s="11"/>
      <c r="C71" s="28"/>
      <c r="D71" s="28"/>
      <c r="E71" s="91"/>
      <c r="F71" s="92"/>
      <c r="G71" s="92"/>
      <c r="L71" s="11"/>
      <c r="M71" s="11"/>
      <c r="N71" s="11"/>
      <c r="O71" s="11"/>
      <c r="P71" s="11"/>
      <c r="Q71" s="11"/>
      <c r="R71" s="11"/>
      <c r="S71" s="11"/>
      <c r="T71" s="11"/>
      <c r="U71" s="68"/>
      <c r="V71" s="11"/>
    </row>
    <row r="72" spans="1:22" s="18" customFormat="1">
      <c r="A72" s="11"/>
      <c r="B72" s="11"/>
      <c r="C72" s="28"/>
      <c r="D72" s="28"/>
      <c r="E72" s="91"/>
      <c r="F72" s="92"/>
      <c r="G72" s="92"/>
      <c r="L72" s="11"/>
      <c r="M72" s="11"/>
      <c r="N72" s="11"/>
      <c r="O72" s="11"/>
      <c r="P72" s="11"/>
      <c r="Q72" s="11"/>
      <c r="R72" s="11"/>
      <c r="S72" s="11"/>
      <c r="T72" s="11"/>
      <c r="U72" s="68"/>
      <c r="V72" s="11"/>
    </row>
    <row r="73" spans="1:22" s="18" customFormat="1">
      <c r="A73" s="11"/>
      <c r="B73" s="11"/>
      <c r="C73" s="28"/>
      <c r="D73" s="28"/>
      <c r="E73" s="91"/>
      <c r="F73" s="92"/>
      <c r="G73" s="92"/>
      <c r="L73" s="11"/>
      <c r="M73" s="11"/>
      <c r="N73" s="11"/>
      <c r="O73" s="11"/>
      <c r="P73" s="11"/>
      <c r="Q73" s="11"/>
      <c r="R73" s="11"/>
      <c r="S73" s="11"/>
      <c r="T73" s="11"/>
      <c r="U73" s="68"/>
      <c r="V73" s="11"/>
    </row>
    <row r="74" spans="1:22" s="18" customFormat="1">
      <c r="A74" s="11"/>
      <c r="B74" s="11"/>
      <c r="C74" s="28"/>
      <c r="D74" s="28"/>
      <c r="E74" s="91"/>
      <c r="F74" s="92"/>
      <c r="G74" s="92"/>
      <c r="L74" s="11"/>
      <c r="M74" s="11"/>
      <c r="N74" s="11"/>
      <c r="O74" s="11"/>
      <c r="P74" s="11"/>
      <c r="Q74" s="11"/>
      <c r="R74" s="11"/>
      <c r="S74" s="11"/>
      <c r="T74" s="11"/>
      <c r="U74" s="68"/>
      <c r="V74" s="11"/>
    </row>
    <row r="75" spans="1:22" s="18" customFormat="1">
      <c r="A75" s="11"/>
      <c r="B75" s="11"/>
      <c r="C75" s="28"/>
      <c r="D75" s="28"/>
      <c r="E75" s="91"/>
      <c r="F75" s="92"/>
      <c r="G75" s="92"/>
      <c r="L75" s="11"/>
      <c r="M75" s="11"/>
      <c r="N75" s="11"/>
      <c r="O75" s="11"/>
      <c r="P75" s="11"/>
      <c r="Q75" s="11"/>
      <c r="R75" s="11"/>
      <c r="S75" s="11"/>
      <c r="T75" s="11"/>
      <c r="U75" s="68"/>
      <c r="V75" s="11"/>
    </row>
    <row r="76" spans="1:22" s="18" customFormat="1">
      <c r="A76" s="11"/>
      <c r="B76" s="11"/>
      <c r="C76" s="28"/>
      <c r="D76" s="28"/>
      <c r="E76" s="91"/>
      <c r="F76" s="92"/>
      <c r="G76" s="92"/>
      <c r="L76" s="11"/>
      <c r="M76" s="11"/>
      <c r="N76" s="11"/>
      <c r="O76" s="11"/>
      <c r="P76" s="11"/>
      <c r="Q76" s="11"/>
      <c r="R76" s="11"/>
      <c r="S76" s="11"/>
      <c r="T76" s="11"/>
      <c r="U76" s="68"/>
      <c r="V76" s="11"/>
    </row>
    <row r="77" spans="1:22" s="18" customFormat="1">
      <c r="A77" s="11"/>
      <c r="B77" s="11"/>
      <c r="C77" s="28"/>
      <c r="D77" s="28"/>
      <c r="E77" s="91"/>
      <c r="F77" s="92"/>
      <c r="G77" s="92"/>
      <c r="L77" s="11"/>
      <c r="M77" s="11"/>
      <c r="N77" s="11"/>
      <c r="O77" s="11"/>
      <c r="P77" s="11"/>
      <c r="Q77" s="11"/>
      <c r="R77" s="11"/>
      <c r="S77" s="11"/>
      <c r="T77" s="11"/>
      <c r="U77" s="68"/>
      <c r="V77" s="11"/>
    </row>
    <row r="78" spans="1:22" s="18" customFormat="1">
      <c r="A78" s="11"/>
      <c r="B78" s="11"/>
      <c r="C78" s="28"/>
      <c r="D78" s="28"/>
      <c r="E78" s="91"/>
      <c r="F78" s="92"/>
      <c r="G78" s="92"/>
      <c r="L78" s="11"/>
      <c r="M78" s="11"/>
      <c r="N78" s="11"/>
      <c r="O78" s="11"/>
      <c r="P78" s="11"/>
      <c r="Q78" s="11"/>
      <c r="R78" s="11"/>
      <c r="S78" s="11"/>
      <c r="T78" s="11"/>
      <c r="U78" s="68"/>
      <c r="V78" s="11"/>
    </row>
    <row r="79" spans="1:22" s="18" customFormat="1">
      <c r="A79" s="11"/>
      <c r="B79" s="11"/>
      <c r="C79" s="28"/>
      <c r="D79" s="28"/>
      <c r="E79" s="91"/>
      <c r="F79" s="92"/>
      <c r="G79" s="92"/>
      <c r="L79" s="11"/>
      <c r="M79" s="11"/>
      <c r="N79" s="11"/>
      <c r="O79" s="11"/>
      <c r="P79" s="11"/>
      <c r="Q79" s="11"/>
      <c r="R79" s="11"/>
      <c r="S79" s="11"/>
      <c r="T79" s="11"/>
      <c r="U79" s="68"/>
      <c r="V79" s="11"/>
    </row>
    <row r="80" spans="1:22" s="18" customFormat="1">
      <c r="A80" s="11"/>
      <c r="B80" s="11"/>
      <c r="C80" s="28"/>
      <c r="D80" s="28"/>
      <c r="E80" s="91"/>
      <c r="F80" s="92"/>
      <c r="G80" s="92"/>
      <c r="L80" s="11"/>
      <c r="M80" s="11"/>
      <c r="N80" s="11"/>
      <c r="O80" s="11"/>
      <c r="P80" s="11"/>
      <c r="Q80" s="11"/>
      <c r="R80" s="11"/>
      <c r="S80" s="11"/>
      <c r="T80" s="11"/>
      <c r="U80" s="68"/>
      <c r="V80" s="11"/>
    </row>
    <row r="81" spans="1:22" s="18" customFormat="1">
      <c r="A81" s="11"/>
      <c r="B81" s="11"/>
      <c r="C81" s="28"/>
      <c r="D81" s="28"/>
      <c r="E81" s="91"/>
      <c r="F81" s="92"/>
      <c r="G81" s="92"/>
      <c r="L81" s="11"/>
      <c r="M81" s="11"/>
      <c r="N81" s="11"/>
      <c r="O81" s="11"/>
      <c r="P81" s="11"/>
      <c r="Q81" s="11"/>
      <c r="R81" s="11"/>
      <c r="S81" s="11"/>
      <c r="T81" s="11"/>
      <c r="U81" s="68"/>
      <c r="V81" s="11"/>
    </row>
    <row r="82" spans="1:22" s="18" customFormat="1">
      <c r="A82" s="11"/>
      <c r="B82" s="11"/>
      <c r="C82" s="28"/>
      <c r="D82" s="28"/>
      <c r="E82" s="91"/>
      <c r="F82" s="92"/>
      <c r="G82" s="92"/>
      <c r="L82" s="11"/>
      <c r="M82" s="11"/>
      <c r="N82" s="11"/>
      <c r="O82" s="11"/>
      <c r="P82" s="11"/>
      <c r="Q82" s="11"/>
      <c r="R82" s="11"/>
      <c r="S82" s="11"/>
      <c r="T82" s="11"/>
      <c r="U82" s="68"/>
      <c r="V82" s="11"/>
    </row>
    <row r="83" spans="1:22" s="18" customFormat="1">
      <c r="A83" s="11"/>
      <c r="B83" s="11"/>
      <c r="C83" s="28"/>
      <c r="D83" s="28"/>
      <c r="E83" s="91"/>
      <c r="F83" s="92"/>
      <c r="G83" s="92"/>
      <c r="L83" s="11"/>
      <c r="M83" s="11"/>
      <c r="N83" s="11"/>
      <c r="O83" s="11"/>
      <c r="P83" s="11"/>
      <c r="Q83" s="11"/>
      <c r="R83" s="11"/>
      <c r="S83" s="11"/>
      <c r="T83" s="11"/>
      <c r="U83" s="68"/>
      <c r="V83" s="11"/>
    </row>
    <row r="84" spans="1:22" s="18" customFormat="1">
      <c r="A84" s="11"/>
      <c r="B84" s="11"/>
      <c r="C84" s="28"/>
      <c r="D84" s="28"/>
      <c r="E84" s="91"/>
      <c r="F84" s="92"/>
      <c r="G84" s="92"/>
      <c r="L84" s="11"/>
      <c r="M84" s="11"/>
      <c r="N84" s="11"/>
      <c r="O84" s="11"/>
      <c r="P84" s="11"/>
      <c r="Q84" s="11"/>
      <c r="R84" s="11"/>
      <c r="S84" s="11"/>
      <c r="T84" s="11"/>
      <c r="U84" s="68"/>
      <c r="V84" s="11"/>
    </row>
    <row r="85" spans="1:22" s="18" customFormat="1">
      <c r="A85" s="11"/>
      <c r="B85" s="11"/>
      <c r="C85" s="28"/>
      <c r="D85" s="28"/>
      <c r="E85" s="91"/>
      <c r="F85" s="92"/>
      <c r="G85" s="92"/>
      <c r="L85" s="11"/>
      <c r="M85" s="11"/>
      <c r="N85" s="11"/>
      <c r="O85" s="11"/>
      <c r="P85" s="11"/>
      <c r="Q85" s="11"/>
      <c r="R85" s="11"/>
      <c r="S85" s="11"/>
      <c r="T85" s="11"/>
      <c r="U85" s="68"/>
      <c r="V85" s="11"/>
    </row>
    <row r="86" spans="1:22" s="18" customFormat="1">
      <c r="A86" s="11"/>
      <c r="B86" s="11"/>
      <c r="C86" s="28"/>
      <c r="D86" s="28"/>
      <c r="E86" s="91"/>
      <c r="F86" s="92"/>
      <c r="G86" s="92"/>
      <c r="L86" s="11"/>
      <c r="M86" s="11"/>
      <c r="N86" s="11"/>
      <c r="O86" s="11"/>
      <c r="P86" s="11"/>
      <c r="Q86" s="11"/>
      <c r="R86" s="11"/>
      <c r="S86" s="11"/>
      <c r="T86" s="11"/>
      <c r="U86" s="68"/>
      <c r="V86" s="11"/>
    </row>
    <row r="87" spans="1:22" s="18" customFormat="1">
      <c r="A87" s="11"/>
      <c r="B87" s="11"/>
      <c r="C87" s="28"/>
      <c r="D87" s="28"/>
      <c r="E87" s="91"/>
      <c r="F87" s="92"/>
      <c r="G87" s="92"/>
      <c r="L87" s="11"/>
      <c r="M87" s="11"/>
      <c r="N87" s="11"/>
      <c r="O87" s="11"/>
      <c r="P87" s="11"/>
      <c r="Q87" s="11"/>
      <c r="R87" s="11"/>
      <c r="S87" s="11"/>
      <c r="T87" s="11"/>
      <c r="U87" s="68"/>
      <c r="V87" s="11"/>
    </row>
    <row r="88" spans="1:22" s="18" customFormat="1">
      <c r="A88" s="11"/>
      <c r="B88" s="11"/>
      <c r="C88" s="28"/>
      <c r="D88" s="28"/>
      <c r="E88" s="91"/>
      <c r="F88" s="92"/>
      <c r="G88" s="92"/>
      <c r="L88" s="11"/>
      <c r="M88" s="11"/>
      <c r="N88" s="11"/>
      <c r="O88" s="11"/>
      <c r="P88" s="11"/>
      <c r="Q88" s="11"/>
      <c r="R88" s="11"/>
      <c r="S88" s="11"/>
      <c r="T88" s="11"/>
      <c r="U88" s="68"/>
      <c r="V88" s="11"/>
    </row>
    <row r="89" spans="1:22" s="18" customFormat="1">
      <c r="A89" s="11"/>
      <c r="B89" s="11"/>
      <c r="C89" s="28"/>
      <c r="D89" s="28"/>
      <c r="E89" s="91"/>
      <c r="F89" s="92"/>
      <c r="G89" s="92"/>
      <c r="L89" s="11"/>
      <c r="M89" s="11"/>
      <c r="N89" s="11"/>
      <c r="O89" s="11"/>
      <c r="P89" s="11"/>
      <c r="Q89" s="11"/>
      <c r="R89" s="11"/>
      <c r="S89" s="11"/>
      <c r="T89" s="11"/>
      <c r="U89" s="68"/>
      <c r="V89" s="11"/>
    </row>
    <row r="90" spans="1:22" s="18" customFormat="1">
      <c r="A90" s="11"/>
      <c r="B90" s="11"/>
      <c r="C90" s="28"/>
      <c r="D90" s="28"/>
      <c r="E90" s="91"/>
      <c r="F90" s="92"/>
      <c r="G90" s="92"/>
      <c r="L90" s="11"/>
      <c r="M90" s="11"/>
      <c r="N90" s="11"/>
      <c r="O90" s="11"/>
      <c r="P90" s="11"/>
      <c r="Q90" s="11"/>
      <c r="R90" s="11"/>
      <c r="S90" s="11"/>
      <c r="T90" s="11"/>
      <c r="U90" s="68"/>
      <c r="V90" s="11"/>
    </row>
    <row r="91" spans="1:22" s="18" customFormat="1">
      <c r="A91" s="11"/>
      <c r="B91" s="11"/>
      <c r="C91" s="28"/>
      <c r="D91" s="28"/>
      <c r="E91" s="91"/>
      <c r="F91" s="92"/>
      <c r="G91" s="92"/>
      <c r="L91" s="11"/>
      <c r="M91" s="11"/>
      <c r="N91" s="11"/>
      <c r="O91" s="11"/>
      <c r="P91" s="11"/>
      <c r="Q91" s="11"/>
      <c r="R91" s="11"/>
      <c r="S91" s="11"/>
      <c r="T91" s="11"/>
      <c r="U91" s="68"/>
      <c r="V91" s="11"/>
    </row>
    <row r="92" spans="1:22" s="18" customFormat="1">
      <c r="A92" s="11"/>
      <c r="B92" s="11"/>
      <c r="C92" s="28"/>
      <c r="D92" s="28"/>
      <c r="E92" s="91"/>
      <c r="F92" s="92"/>
      <c r="G92" s="92"/>
      <c r="L92" s="11"/>
      <c r="M92" s="11"/>
      <c r="N92" s="11"/>
      <c r="O92" s="11"/>
      <c r="P92" s="11"/>
      <c r="Q92" s="11"/>
      <c r="R92" s="11"/>
      <c r="S92" s="11"/>
      <c r="T92" s="11"/>
      <c r="U92" s="68"/>
      <c r="V92" s="11"/>
    </row>
    <row r="93" spans="1:22" s="18" customFormat="1">
      <c r="A93" s="11"/>
      <c r="B93" s="11"/>
      <c r="C93" s="28"/>
      <c r="D93" s="28"/>
      <c r="E93" s="91"/>
      <c r="F93" s="92"/>
      <c r="G93" s="92"/>
      <c r="L93" s="11"/>
      <c r="M93" s="11"/>
      <c r="N93" s="11"/>
      <c r="O93" s="11"/>
      <c r="P93" s="11"/>
      <c r="Q93" s="11"/>
      <c r="R93" s="11"/>
      <c r="S93" s="11"/>
      <c r="T93" s="11"/>
      <c r="U93" s="68"/>
      <c r="V93" s="11"/>
    </row>
    <row r="94" spans="1:22" s="18" customFormat="1">
      <c r="A94" s="11"/>
      <c r="B94" s="11"/>
      <c r="C94" s="28"/>
      <c r="D94" s="28"/>
      <c r="E94" s="91"/>
      <c r="F94" s="92"/>
      <c r="G94" s="92"/>
      <c r="L94" s="11"/>
      <c r="M94" s="11"/>
      <c r="N94" s="11"/>
      <c r="O94" s="11"/>
      <c r="P94" s="11"/>
      <c r="Q94" s="11"/>
      <c r="R94" s="11"/>
      <c r="S94" s="11"/>
      <c r="T94" s="11"/>
      <c r="U94" s="68"/>
      <c r="V94" s="11"/>
    </row>
    <row r="95" spans="1:22" s="18" customFormat="1">
      <c r="A95" s="11"/>
      <c r="B95" s="11"/>
      <c r="C95" s="28"/>
      <c r="D95" s="28"/>
      <c r="E95" s="91"/>
      <c r="F95" s="92"/>
      <c r="G95" s="92"/>
      <c r="L95" s="11"/>
      <c r="M95" s="11"/>
      <c r="N95" s="11"/>
      <c r="O95" s="11"/>
      <c r="P95" s="11"/>
      <c r="Q95" s="11"/>
      <c r="R95" s="11"/>
      <c r="S95" s="11"/>
      <c r="T95" s="11"/>
      <c r="U95" s="68"/>
      <c r="V95" s="11"/>
    </row>
    <row r="96" spans="1:22" s="18" customFormat="1">
      <c r="A96" s="11"/>
      <c r="B96" s="11"/>
      <c r="C96" s="28"/>
      <c r="D96" s="28"/>
      <c r="E96" s="91"/>
      <c r="F96" s="92"/>
      <c r="G96" s="92"/>
      <c r="L96" s="11"/>
      <c r="M96" s="11"/>
      <c r="N96" s="11"/>
      <c r="O96" s="11"/>
      <c r="P96" s="11"/>
      <c r="Q96" s="11"/>
      <c r="R96" s="11"/>
      <c r="S96" s="11"/>
      <c r="T96" s="11"/>
      <c r="U96" s="68"/>
      <c r="V96" s="11"/>
    </row>
    <row r="97" spans="1:22" s="18" customFormat="1">
      <c r="A97" s="11"/>
      <c r="B97" s="11"/>
      <c r="C97" s="28"/>
      <c r="D97" s="28"/>
      <c r="E97" s="91"/>
      <c r="F97" s="92"/>
      <c r="G97" s="92"/>
      <c r="L97" s="11"/>
      <c r="M97" s="11"/>
      <c r="N97" s="11"/>
      <c r="O97" s="11"/>
      <c r="P97" s="11"/>
      <c r="Q97" s="11"/>
      <c r="R97" s="11"/>
      <c r="S97" s="11"/>
      <c r="T97" s="11"/>
      <c r="U97" s="68"/>
      <c r="V97" s="11"/>
    </row>
    <row r="98" spans="1:22" s="18" customFormat="1">
      <c r="A98" s="11"/>
      <c r="B98" s="11"/>
      <c r="C98" s="28"/>
      <c r="D98" s="28"/>
      <c r="E98" s="91"/>
      <c r="F98" s="92"/>
      <c r="G98" s="92"/>
      <c r="L98" s="11"/>
      <c r="M98" s="11"/>
      <c r="N98" s="11"/>
      <c r="O98" s="11"/>
      <c r="P98" s="11"/>
      <c r="Q98" s="11"/>
      <c r="R98" s="11"/>
      <c r="S98" s="11"/>
      <c r="T98" s="11"/>
      <c r="U98" s="68"/>
      <c r="V98" s="11"/>
    </row>
    <row r="99" spans="1:22" s="18" customFormat="1">
      <c r="A99" s="11"/>
      <c r="B99" s="11"/>
      <c r="C99" s="28"/>
      <c r="D99" s="28"/>
      <c r="E99" s="91"/>
      <c r="F99" s="92"/>
      <c r="G99" s="92"/>
      <c r="L99" s="11"/>
      <c r="M99" s="11"/>
      <c r="N99" s="11"/>
      <c r="O99" s="11"/>
      <c r="P99" s="11"/>
      <c r="Q99" s="11"/>
      <c r="R99" s="11"/>
      <c r="S99" s="11"/>
      <c r="T99" s="11"/>
      <c r="U99" s="68"/>
      <c r="V99" s="11"/>
    </row>
    <row r="100" spans="1:22" s="18" customFormat="1">
      <c r="A100" s="11"/>
      <c r="B100" s="11"/>
      <c r="C100" s="28"/>
      <c r="D100" s="28"/>
      <c r="E100" s="91"/>
      <c r="F100" s="92"/>
      <c r="G100" s="92"/>
      <c r="L100" s="11"/>
      <c r="M100" s="11"/>
      <c r="N100" s="11"/>
      <c r="O100" s="11"/>
      <c r="P100" s="11"/>
      <c r="Q100" s="11"/>
      <c r="R100" s="11"/>
      <c r="S100" s="11"/>
      <c r="T100" s="11"/>
      <c r="U100" s="68"/>
      <c r="V100" s="11"/>
    </row>
    <row r="101" spans="1:22" s="18" customFormat="1">
      <c r="A101" s="11"/>
      <c r="B101" s="11"/>
      <c r="C101" s="28"/>
      <c r="D101" s="28"/>
      <c r="E101" s="91"/>
      <c r="F101" s="92"/>
      <c r="G101" s="92"/>
      <c r="L101" s="11"/>
      <c r="M101" s="11"/>
      <c r="N101" s="11"/>
      <c r="O101" s="11"/>
      <c r="P101" s="11"/>
      <c r="Q101" s="11"/>
      <c r="R101" s="11"/>
      <c r="S101" s="11"/>
      <c r="T101" s="11"/>
      <c r="U101" s="68"/>
      <c r="V101" s="11"/>
    </row>
    <row r="102" spans="1:22" s="18" customFormat="1">
      <c r="A102" s="11"/>
      <c r="B102" s="11"/>
      <c r="C102" s="28"/>
      <c r="D102" s="28"/>
      <c r="E102" s="91"/>
      <c r="F102" s="92"/>
      <c r="G102" s="92"/>
      <c r="L102" s="11"/>
      <c r="M102" s="11"/>
      <c r="N102" s="11"/>
      <c r="O102" s="11"/>
      <c r="P102" s="11"/>
      <c r="Q102" s="11"/>
      <c r="R102" s="11"/>
      <c r="S102" s="11"/>
      <c r="T102" s="11"/>
      <c r="U102" s="68"/>
      <c r="V102" s="11"/>
    </row>
    <row r="103" spans="1:22" s="18" customFormat="1">
      <c r="A103" s="11"/>
      <c r="B103" s="11"/>
      <c r="C103" s="28"/>
      <c r="D103" s="28"/>
      <c r="E103" s="91"/>
      <c r="F103" s="92"/>
      <c r="G103" s="92"/>
      <c r="L103" s="11"/>
      <c r="M103" s="11"/>
      <c r="N103" s="11"/>
      <c r="O103" s="11"/>
      <c r="P103" s="11"/>
      <c r="Q103" s="11"/>
      <c r="R103" s="11"/>
      <c r="S103" s="11"/>
      <c r="T103" s="11"/>
      <c r="U103" s="68"/>
      <c r="V103" s="11"/>
    </row>
    <row r="104" spans="1:22" s="18" customFormat="1">
      <c r="A104" s="11"/>
      <c r="B104" s="11"/>
      <c r="C104" s="28"/>
      <c r="D104" s="28"/>
      <c r="E104" s="91"/>
      <c r="F104" s="92"/>
      <c r="G104" s="92"/>
      <c r="L104" s="11"/>
      <c r="M104" s="11"/>
      <c r="N104" s="11"/>
      <c r="O104" s="11"/>
      <c r="P104" s="11"/>
      <c r="Q104" s="11"/>
      <c r="R104" s="11"/>
      <c r="S104" s="11"/>
      <c r="T104" s="11"/>
      <c r="U104" s="68"/>
      <c r="V104" s="11"/>
    </row>
    <row r="105" spans="1:22" s="18" customFormat="1">
      <c r="A105" s="11"/>
      <c r="B105" s="11"/>
      <c r="C105" s="28"/>
      <c r="D105" s="28"/>
      <c r="E105" s="91"/>
      <c r="F105" s="92"/>
      <c r="G105" s="92"/>
      <c r="L105" s="11"/>
      <c r="M105" s="11"/>
      <c r="N105" s="11"/>
      <c r="O105" s="11"/>
      <c r="P105" s="11"/>
      <c r="Q105" s="11"/>
      <c r="R105" s="11"/>
      <c r="S105" s="11"/>
      <c r="T105" s="11"/>
      <c r="U105" s="68"/>
      <c r="V105" s="11"/>
    </row>
    <row r="106" spans="1:22" s="18" customFormat="1">
      <c r="A106" s="11"/>
      <c r="B106" s="11"/>
      <c r="C106" s="28"/>
      <c r="D106" s="28"/>
      <c r="E106" s="91"/>
      <c r="F106" s="92"/>
      <c r="G106" s="92"/>
      <c r="L106" s="11"/>
      <c r="M106" s="11"/>
      <c r="N106" s="11"/>
      <c r="O106" s="11"/>
      <c r="P106" s="11"/>
      <c r="Q106" s="11"/>
      <c r="R106" s="11"/>
      <c r="S106" s="11"/>
      <c r="T106" s="11"/>
      <c r="U106" s="68"/>
      <c r="V106" s="11"/>
    </row>
    <row r="107" spans="1:22" s="18" customFormat="1">
      <c r="A107" s="11"/>
      <c r="B107" s="11"/>
      <c r="C107" s="28"/>
      <c r="D107" s="28"/>
      <c r="E107" s="91"/>
      <c r="F107" s="92"/>
      <c r="G107" s="92"/>
      <c r="L107" s="11"/>
      <c r="M107" s="11"/>
      <c r="N107" s="11"/>
      <c r="O107" s="11"/>
      <c r="P107" s="11"/>
      <c r="Q107" s="11"/>
      <c r="R107" s="11"/>
      <c r="S107" s="11"/>
      <c r="T107" s="11"/>
      <c r="U107" s="68"/>
      <c r="V107" s="11"/>
    </row>
    <row r="108" spans="1:22" s="18" customFormat="1">
      <c r="A108" s="11"/>
      <c r="B108" s="11"/>
      <c r="C108" s="28"/>
      <c r="D108" s="28"/>
      <c r="E108" s="91"/>
      <c r="F108" s="92"/>
      <c r="G108" s="92"/>
      <c r="L108" s="11"/>
      <c r="M108" s="11"/>
      <c r="N108" s="11"/>
      <c r="O108" s="11"/>
      <c r="P108" s="11"/>
      <c r="Q108" s="11"/>
      <c r="R108" s="11"/>
      <c r="S108" s="11"/>
      <c r="T108" s="11"/>
      <c r="U108" s="68"/>
      <c r="V108" s="11"/>
    </row>
    <row r="109" spans="1:22" s="18" customFormat="1">
      <c r="A109" s="11"/>
      <c r="B109" s="11"/>
      <c r="C109" s="28"/>
      <c r="D109" s="28"/>
      <c r="E109" s="91"/>
      <c r="F109" s="92"/>
      <c r="G109" s="92"/>
      <c r="L109" s="11"/>
      <c r="M109" s="11"/>
      <c r="N109" s="11"/>
      <c r="O109" s="11"/>
      <c r="P109" s="11"/>
      <c r="Q109" s="11"/>
      <c r="R109" s="11"/>
      <c r="S109" s="11"/>
      <c r="T109" s="11"/>
      <c r="U109" s="68"/>
      <c r="V109" s="11"/>
    </row>
    <row r="110" spans="1:22" s="18" customFormat="1">
      <c r="A110" s="11"/>
      <c r="B110" s="11"/>
      <c r="C110" s="28"/>
      <c r="D110" s="28"/>
      <c r="E110" s="91"/>
      <c r="F110" s="92"/>
      <c r="G110" s="92"/>
      <c r="L110" s="11"/>
      <c r="M110" s="11"/>
      <c r="N110" s="11"/>
      <c r="O110" s="11"/>
      <c r="P110" s="11"/>
      <c r="Q110" s="11"/>
      <c r="R110" s="11"/>
      <c r="S110" s="11"/>
      <c r="T110" s="11"/>
      <c r="U110" s="68"/>
      <c r="V110" s="11"/>
    </row>
    <row r="111" spans="1:22" s="18" customFormat="1">
      <c r="A111" s="11"/>
      <c r="B111" s="11"/>
      <c r="C111" s="28"/>
      <c r="D111" s="28"/>
      <c r="E111" s="91"/>
      <c r="F111" s="92"/>
      <c r="G111" s="92"/>
      <c r="L111" s="11"/>
      <c r="M111" s="11"/>
      <c r="N111" s="11"/>
      <c r="O111" s="11"/>
      <c r="P111" s="11"/>
      <c r="Q111" s="11"/>
      <c r="R111" s="11"/>
      <c r="S111" s="11"/>
      <c r="T111" s="11"/>
      <c r="U111" s="68"/>
      <c r="V111" s="11"/>
    </row>
    <row r="112" spans="1:22" s="18" customFormat="1">
      <c r="A112" s="11"/>
      <c r="B112" s="11"/>
      <c r="C112" s="28"/>
      <c r="D112" s="28"/>
      <c r="E112" s="91"/>
      <c r="F112" s="92"/>
      <c r="G112" s="92"/>
      <c r="L112" s="11"/>
      <c r="M112" s="11"/>
      <c r="N112" s="11"/>
      <c r="O112" s="11"/>
      <c r="P112" s="11"/>
      <c r="Q112" s="11"/>
      <c r="R112" s="11"/>
      <c r="S112" s="11"/>
      <c r="T112" s="11"/>
      <c r="U112" s="68"/>
      <c r="V112" s="11"/>
    </row>
    <row r="113" spans="1:22" s="18" customFormat="1">
      <c r="A113" s="11"/>
      <c r="B113" s="11"/>
      <c r="C113" s="28"/>
      <c r="D113" s="28"/>
      <c r="E113" s="91"/>
      <c r="F113" s="92"/>
      <c r="G113" s="92"/>
      <c r="L113" s="11"/>
      <c r="M113" s="11"/>
      <c r="N113" s="11"/>
      <c r="O113" s="11"/>
      <c r="P113" s="11"/>
      <c r="Q113" s="11"/>
      <c r="R113" s="11"/>
      <c r="S113" s="11"/>
      <c r="T113" s="11"/>
      <c r="U113" s="68"/>
      <c r="V113" s="11"/>
    </row>
    <row r="114" spans="1:22" s="18" customFormat="1">
      <c r="A114" s="11"/>
      <c r="B114" s="11"/>
      <c r="C114" s="28"/>
      <c r="D114" s="28"/>
      <c r="E114" s="91"/>
      <c r="F114" s="92"/>
      <c r="G114" s="92"/>
      <c r="L114" s="11"/>
      <c r="M114" s="11"/>
      <c r="N114" s="11"/>
      <c r="O114" s="11"/>
      <c r="P114" s="11"/>
      <c r="Q114" s="11"/>
      <c r="R114" s="11"/>
      <c r="S114" s="11"/>
      <c r="T114" s="11"/>
      <c r="U114" s="68"/>
      <c r="V114" s="11"/>
    </row>
    <row r="115" spans="1:22" s="18" customFormat="1">
      <c r="A115" s="11"/>
      <c r="B115" s="11"/>
      <c r="C115" s="28"/>
      <c r="D115" s="28"/>
      <c r="E115" s="91"/>
      <c r="F115" s="92"/>
      <c r="G115" s="92"/>
      <c r="L115" s="11"/>
      <c r="M115" s="11"/>
      <c r="N115" s="11"/>
      <c r="O115" s="11"/>
      <c r="P115" s="11"/>
      <c r="Q115" s="11"/>
      <c r="R115" s="11"/>
      <c r="S115" s="11"/>
      <c r="T115" s="11"/>
      <c r="U115" s="68"/>
      <c r="V115" s="11"/>
    </row>
    <row r="116" spans="1:22" s="18" customFormat="1">
      <c r="A116" s="11"/>
      <c r="B116" s="11"/>
      <c r="C116" s="28"/>
      <c r="D116" s="28"/>
      <c r="E116" s="91"/>
      <c r="F116" s="92"/>
      <c r="G116" s="92"/>
      <c r="L116" s="11"/>
      <c r="M116" s="11"/>
      <c r="N116" s="11"/>
      <c r="O116" s="11"/>
      <c r="P116" s="11"/>
      <c r="Q116" s="11"/>
      <c r="R116" s="11"/>
      <c r="S116" s="11"/>
      <c r="T116" s="11"/>
      <c r="U116" s="68"/>
      <c r="V116" s="11"/>
    </row>
    <row r="117" spans="1:22" s="18" customFormat="1">
      <c r="A117" s="11"/>
      <c r="B117" s="11"/>
      <c r="C117" s="28"/>
      <c r="D117" s="28"/>
      <c r="E117" s="91"/>
      <c r="F117" s="92"/>
      <c r="G117" s="92"/>
      <c r="L117" s="11"/>
      <c r="M117" s="11"/>
      <c r="N117" s="11"/>
      <c r="O117" s="11"/>
      <c r="P117" s="11"/>
      <c r="Q117" s="11"/>
      <c r="R117" s="11"/>
      <c r="S117" s="11"/>
      <c r="T117" s="11"/>
      <c r="U117" s="68"/>
      <c r="V117" s="11"/>
    </row>
    <row r="118" spans="1:22" s="18" customFormat="1">
      <c r="A118" s="11"/>
      <c r="B118" s="11"/>
      <c r="C118" s="28"/>
      <c r="D118" s="28"/>
      <c r="E118" s="91"/>
      <c r="F118" s="92"/>
      <c r="G118" s="92"/>
      <c r="L118" s="11"/>
      <c r="M118" s="11"/>
      <c r="N118" s="11"/>
      <c r="O118" s="11"/>
      <c r="P118" s="11"/>
      <c r="Q118" s="11"/>
      <c r="R118" s="11"/>
      <c r="S118" s="11"/>
      <c r="T118" s="11"/>
      <c r="U118" s="68"/>
      <c r="V118" s="11"/>
    </row>
    <row r="119" spans="1:22" s="18" customFormat="1">
      <c r="A119" s="11"/>
      <c r="B119" s="11"/>
      <c r="C119" s="28"/>
      <c r="D119" s="28"/>
      <c r="E119" s="91"/>
      <c r="F119" s="92"/>
      <c r="G119" s="92"/>
      <c r="L119" s="11"/>
      <c r="M119" s="11"/>
      <c r="N119" s="11"/>
      <c r="O119" s="11"/>
      <c r="P119" s="11"/>
      <c r="Q119" s="11"/>
      <c r="R119" s="11"/>
      <c r="S119" s="11"/>
      <c r="T119" s="11"/>
      <c r="U119" s="68"/>
      <c r="V119" s="11"/>
    </row>
    <row r="120" spans="1:22" s="18" customFormat="1">
      <c r="A120" s="11"/>
      <c r="B120" s="11"/>
      <c r="C120" s="28"/>
      <c r="D120" s="28"/>
      <c r="E120" s="91"/>
      <c r="F120" s="92"/>
      <c r="G120" s="92"/>
      <c r="L120" s="11"/>
      <c r="M120" s="11"/>
      <c r="N120" s="11"/>
      <c r="O120" s="11"/>
      <c r="P120" s="11"/>
      <c r="Q120" s="11"/>
      <c r="R120" s="11"/>
      <c r="S120" s="11"/>
      <c r="T120" s="11"/>
      <c r="U120" s="68"/>
      <c r="V120" s="11"/>
    </row>
    <row r="121" spans="1:22" s="18" customFormat="1">
      <c r="A121" s="11"/>
      <c r="B121" s="11"/>
      <c r="C121" s="28"/>
      <c r="D121" s="28"/>
      <c r="E121" s="91"/>
      <c r="F121" s="92"/>
      <c r="G121" s="92"/>
      <c r="L121" s="11"/>
      <c r="M121" s="11"/>
      <c r="N121" s="11"/>
      <c r="O121" s="11"/>
      <c r="P121" s="11"/>
      <c r="Q121" s="11"/>
      <c r="R121" s="11"/>
      <c r="S121" s="11"/>
      <c r="T121" s="11"/>
      <c r="U121" s="68"/>
      <c r="V121" s="11"/>
    </row>
    <row r="122" spans="1:22" s="18" customFormat="1">
      <c r="A122" s="11"/>
      <c r="B122" s="11"/>
      <c r="C122" s="28"/>
      <c r="D122" s="28"/>
      <c r="E122" s="91"/>
      <c r="F122" s="92"/>
      <c r="G122" s="92"/>
      <c r="L122" s="11"/>
      <c r="M122" s="11"/>
      <c r="N122" s="11"/>
      <c r="O122" s="11"/>
      <c r="P122" s="11"/>
      <c r="Q122" s="11"/>
      <c r="R122" s="11"/>
      <c r="S122" s="11"/>
      <c r="T122" s="11"/>
      <c r="U122" s="68"/>
      <c r="V122" s="11"/>
    </row>
    <row r="123" spans="1:22" s="18" customFormat="1">
      <c r="A123" s="11"/>
      <c r="B123" s="11"/>
      <c r="C123" s="28"/>
      <c r="D123" s="28"/>
      <c r="E123" s="91"/>
      <c r="F123" s="92"/>
      <c r="G123" s="92"/>
      <c r="L123" s="11"/>
      <c r="M123" s="11"/>
      <c r="N123" s="11"/>
      <c r="O123" s="11"/>
      <c r="P123" s="11"/>
      <c r="Q123" s="11"/>
      <c r="R123" s="11"/>
      <c r="S123" s="11"/>
      <c r="T123" s="11"/>
      <c r="U123" s="68"/>
      <c r="V123" s="11"/>
    </row>
    <row r="124" spans="1:22" s="18" customFormat="1">
      <c r="A124" s="11"/>
      <c r="B124" s="11"/>
      <c r="C124" s="28"/>
      <c r="D124" s="28"/>
      <c r="E124" s="91"/>
      <c r="F124" s="92"/>
      <c r="G124" s="92"/>
      <c r="L124" s="11"/>
      <c r="M124" s="11"/>
      <c r="N124" s="11"/>
      <c r="O124" s="11"/>
      <c r="P124" s="11"/>
      <c r="Q124" s="11"/>
      <c r="R124" s="11"/>
      <c r="S124" s="11"/>
      <c r="T124" s="11"/>
      <c r="U124" s="68"/>
      <c r="V124" s="11"/>
    </row>
    <row r="125" spans="1:22" s="18" customFormat="1">
      <c r="A125" s="11"/>
      <c r="B125" s="11"/>
      <c r="C125" s="28"/>
      <c r="D125" s="28"/>
      <c r="E125" s="91"/>
      <c r="F125" s="92"/>
      <c r="G125" s="92"/>
      <c r="L125" s="11"/>
      <c r="M125" s="11"/>
      <c r="N125" s="11"/>
      <c r="O125" s="11"/>
      <c r="P125" s="11"/>
      <c r="Q125" s="11"/>
      <c r="R125" s="11"/>
      <c r="S125" s="11"/>
      <c r="T125" s="11"/>
      <c r="U125" s="68"/>
      <c r="V125" s="11"/>
    </row>
    <row r="126" spans="1:22" s="18" customFormat="1">
      <c r="A126" s="11"/>
      <c r="B126" s="11"/>
      <c r="C126" s="28"/>
      <c r="D126" s="28"/>
      <c r="E126" s="91"/>
      <c r="F126" s="92"/>
      <c r="G126" s="92"/>
      <c r="L126" s="11"/>
      <c r="M126" s="11"/>
      <c r="N126" s="11"/>
      <c r="O126" s="11"/>
      <c r="P126" s="11"/>
      <c r="Q126" s="11"/>
      <c r="R126" s="11"/>
      <c r="S126" s="11"/>
      <c r="T126" s="11"/>
      <c r="U126" s="68"/>
      <c r="V126" s="11"/>
    </row>
    <row r="127" spans="1:22" s="18" customFormat="1">
      <c r="A127" s="11"/>
      <c r="B127" s="11"/>
      <c r="C127" s="28"/>
      <c r="D127" s="28"/>
      <c r="E127" s="91"/>
      <c r="F127" s="92"/>
      <c r="G127" s="92"/>
      <c r="L127" s="11"/>
      <c r="M127" s="11"/>
      <c r="N127" s="11"/>
      <c r="O127" s="11"/>
      <c r="P127" s="11"/>
      <c r="Q127" s="11"/>
      <c r="R127" s="11"/>
      <c r="S127" s="11"/>
      <c r="T127" s="11"/>
      <c r="U127" s="68"/>
      <c r="V127" s="11"/>
    </row>
    <row r="128" spans="1:22" s="18" customFormat="1">
      <c r="A128" s="11"/>
      <c r="B128" s="11"/>
      <c r="C128" s="28"/>
      <c r="D128" s="28"/>
      <c r="E128" s="91"/>
      <c r="F128" s="92"/>
      <c r="G128" s="92"/>
      <c r="L128" s="11"/>
      <c r="M128" s="11"/>
      <c r="N128" s="11"/>
      <c r="O128" s="11"/>
      <c r="P128" s="11"/>
      <c r="Q128" s="11"/>
      <c r="R128" s="11"/>
      <c r="S128" s="11"/>
      <c r="T128" s="11"/>
      <c r="U128" s="68"/>
      <c r="V128" s="11"/>
    </row>
    <row r="129" spans="1:22" s="18" customFormat="1">
      <c r="A129" s="11"/>
      <c r="B129" s="11"/>
      <c r="C129" s="28"/>
      <c r="D129" s="28"/>
      <c r="E129" s="91"/>
      <c r="F129" s="92"/>
      <c r="G129" s="92"/>
      <c r="L129" s="11"/>
      <c r="M129" s="11"/>
      <c r="N129" s="11"/>
      <c r="O129" s="11"/>
      <c r="P129" s="11"/>
      <c r="Q129" s="11"/>
      <c r="R129" s="11"/>
      <c r="S129" s="11"/>
      <c r="T129" s="11"/>
      <c r="U129" s="68"/>
      <c r="V129" s="11"/>
    </row>
    <row r="130" spans="1:22" s="18" customFormat="1">
      <c r="A130" s="11"/>
      <c r="B130" s="11"/>
      <c r="C130" s="28"/>
      <c r="D130" s="28"/>
      <c r="E130" s="91"/>
      <c r="F130" s="92"/>
      <c r="G130" s="92"/>
      <c r="L130" s="11"/>
      <c r="M130" s="11"/>
      <c r="N130" s="11"/>
      <c r="O130" s="11"/>
      <c r="P130" s="11"/>
      <c r="Q130" s="11"/>
      <c r="R130" s="11"/>
      <c r="S130" s="11"/>
      <c r="T130" s="11"/>
      <c r="U130" s="68"/>
      <c r="V130" s="11"/>
    </row>
    <row r="131" spans="1:22" s="18" customFormat="1">
      <c r="A131" s="11"/>
      <c r="B131" s="11"/>
      <c r="C131" s="28"/>
      <c r="D131" s="28"/>
      <c r="E131" s="91"/>
      <c r="F131" s="92"/>
      <c r="G131" s="92"/>
      <c r="L131" s="11"/>
      <c r="M131" s="11"/>
      <c r="N131" s="11"/>
      <c r="O131" s="11"/>
      <c r="P131" s="11"/>
      <c r="Q131" s="11"/>
      <c r="R131" s="11"/>
      <c r="S131" s="11"/>
      <c r="T131" s="11"/>
      <c r="U131" s="68"/>
      <c r="V131" s="11"/>
    </row>
    <row r="132" spans="1:22" s="18" customFormat="1">
      <c r="A132" s="11"/>
      <c r="B132" s="11"/>
      <c r="C132" s="28"/>
      <c r="D132" s="28"/>
      <c r="E132" s="91"/>
      <c r="F132" s="92"/>
      <c r="G132" s="92"/>
      <c r="L132" s="11"/>
      <c r="M132" s="11"/>
      <c r="N132" s="11"/>
      <c r="O132" s="11"/>
      <c r="P132" s="11"/>
      <c r="Q132" s="11"/>
      <c r="R132" s="11"/>
      <c r="S132" s="11"/>
      <c r="T132" s="11"/>
      <c r="U132" s="68"/>
      <c r="V132" s="11"/>
    </row>
    <row r="133" spans="1:22" s="18" customFormat="1">
      <c r="A133" s="11"/>
      <c r="B133" s="11"/>
      <c r="C133" s="28"/>
      <c r="D133" s="28"/>
      <c r="E133" s="91"/>
      <c r="F133" s="92"/>
      <c r="G133" s="92"/>
      <c r="L133" s="11"/>
      <c r="M133" s="11"/>
      <c r="N133" s="11"/>
      <c r="O133" s="11"/>
      <c r="P133" s="11"/>
      <c r="Q133" s="11"/>
      <c r="R133" s="11"/>
      <c r="S133" s="11"/>
      <c r="T133" s="11"/>
      <c r="U133" s="68"/>
      <c r="V133" s="11"/>
    </row>
    <row r="134" spans="1:22" s="18" customFormat="1">
      <c r="A134" s="11"/>
      <c r="B134" s="11"/>
      <c r="C134" s="28"/>
      <c r="D134" s="28"/>
      <c r="E134" s="91"/>
      <c r="F134" s="92"/>
      <c r="G134" s="92"/>
      <c r="L134" s="11"/>
      <c r="M134" s="11"/>
      <c r="N134" s="11"/>
      <c r="O134" s="11"/>
      <c r="P134" s="11"/>
      <c r="Q134" s="11"/>
      <c r="R134" s="11"/>
      <c r="S134" s="11"/>
      <c r="T134" s="11"/>
      <c r="U134" s="68"/>
      <c r="V134" s="11"/>
    </row>
    <row r="135" spans="1:22" s="18" customFormat="1">
      <c r="A135" s="11"/>
      <c r="B135" s="11"/>
      <c r="C135" s="28"/>
      <c r="D135" s="28"/>
      <c r="E135" s="91"/>
      <c r="F135" s="92"/>
      <c r="G135" s="92"/>
      <c r="L135" s="11"/>
      <c r="M135" s="11"/>
      <c r="N135" s="11"/>
      <c r="O135" s="11"/>
      <c r="P135" s="11"/>
      <c r="Q135" s="11"/>
      <c r="R135" s="11"/>
      <c r="S135" s="11"/>
      <c r="T135" s="11"/>
      <c r="U135" s="68"/>
      <c r="V135" s="11"/>
    </row>
    <row r="136" spans="1:22" s="18" customFormat="1">
      <c r="A136" s="11"/>
      <c r="B136" s="11"/>
      <c r="C136" s="28"/>
      <c r="D136" s="28"/>
      <c r="E136" s="91"/>
      <c r="F136" s="92"/>
      <c r="G136" s="92"/>
      <c r="L136" s="11"/>
      <c r="M136" s="11"/>
      <c r="N136" s="11"/>
      <c r="O136" s="11"/>
      <c r="P136" s="11"/>
      <c r="Q136" s="11"/>
      <c r="R136" s="11"/>
      <c r="S136" s="11"/>
      <c r="T136" s="11"/>
      <c r="U136" s="68"/>
      <c r="V136" s="11"/>
    </row>
    <row r="137" spans="1:22" s="18" customFormat="1">
      <c r="A137" s="11"/>
      <c r="B137" s="11"/>
      <c r="C137" s="28"/>
      <c r="D137" s="28"/>
      <c r="E137" s="91"/>
      <c r="F137" s="92"/>
      <c r="G137" s="92"/>
      <c r="L137" s="11"/>
      <c r="M137" s="11"/>
      <c r="N137" s="11"/>
      <c r="O137" s="11"/>
      <c r="P137" s="11"/>
      <c r="Q137" s="11"/>
      <c r="R137" s="11"/>
      <c r="S137" s="11"/>
      <c r="T137" s="11"/>
      <c r="U137" s="68"/>
      <c r="V137" s="11"/>
    </row>
    <row r="138" spans="1:22" s="18" customFormat="1">
      <c r="A138" s="11"/>
      <c r="B138" s="11"/>
      <c r="C138" s="28"/>
      <c r="D138" s="28"/>
      <c r="E138" s="91"/>
      <c r="F138" s="92"/>
      <c r="G138" s="92"/>
      <c r="L138" s="11"/>
      <c r="M138" s="11"/>
      <c r="N138" s="11"/>
      <c r="O138" s="11"/>
      <c r="P138" s="11"/>
      <c r="Q138" s="11"/>
      <c r="R138" s="11"/>
      <c r="S138" s="11"/>
      <c r="T138" s="11"/>
      <c r="U138" s="68"/>
      <c r="V138" s="11"/>
    </row>
    <row r="139" spans="1:22" s="18" customFormat="1">
      <c r="A139" s="11"/>
      <c r="B139" s="11"/>
      <c r="C139" s="28"/>
      <c r="D139" s="28"/>
      <c r="E139" s="91"/>
      <c r="F139" s="92"/>
      <c r="G139" s="92"/>
      <c r="L139" s="11"/>
      <c r="M139" s="11"/>
      <c r="N139" s="11"/>
      <c r="O139" s="11"/>
      <c r="P139" s="11"/>
      <c r="Q139" s="11"/>
      <c r="R139" s="11"/>
      <c r="S139" s="11"/>
      <c r="T139" s="11"/>
      <c r="U139" s="68"/>
      <c r="V139" s="11"/>
    </row>
    <row r="140" spans="1:22" s="18" customFormat="1">
      <c r="A140" s="11"/>
      <c r="B140" s="11"/>
      <c r="C140" s="28"/>
      <c r="D140" s="28"/>
      <c r="E140" s="91"/>
      <c r="F140" s="92"/>
      <c r="G140" s="92"/>
      <c r="L140" s="11"/>
      <c r="M140" s="11"/>
      <c r="N140" s="11"/>
      <c r="O140" s="11"/>
      <c r="P140" s="11"/>
      <c r="Q140" s="11"/>
      <c r="R140" s="11"/>
      <c r="S140" s="11"/>
      <c r="T140" s="11"/>
      <c r="U140" s="68"/>
      <c r="V140" s="11"/>
    </row>
    <row r="141" spans="1:22" s="18" customFormat="1">
      <c r="A141" s="11"/>
      <c r="B141" s="11"/>
      <c r="C141" s="28"/>
      <c r="D141" s="28"/>
      <c r="E141" s="91"/>
      <c r="F141" s="92"/>
      <c r="G141" s="92"/>
      <c r="L141" s="11"/>
      <c r="M141" s="11"/>
      <c r="N141" s="11"/>
      <c r="O141" s="11"/>
      <c r="P141" s="11"/>
      <c r="Q141" s="11"/>
      <c r="R141" s="11"/>
      <c r="S141" s="11"/>
      <c r="T141" s="11"/>
      <c r="U141" s="68"/>
      <c r="V141" s="11"/>
    </row>
    <row r="142" spans="1:22" s="18" customFormat="1">
      <c r="A142" s="11"/>
      <c r="B142" s="11"/>
      <c r="C142" s="28"/>
      <c r="D142" s="28"/>
      <c r="E142" s="91"/>
      <c r="F142" s="92"/>
      <c r="G142" s="92"/>
      <c r="L142" s="11"/>
      <c r="M142" s="11"/>
      <c r="N142" s="11"/>
      <c r="O142" s="11"/>
      <c r="P142" s="11"/>
      <c r="Q142" s="11"/>
      <c r="R142" s="11"/>
      <c r="S142" s="11"/>
      <c r="T142" s="11"/>
      <c r="U142" s="68"/>
      <c r="V142" s="11"/>
    </row>
    <row r="143" spans="1:22" s="18" customFormat="1">
      <c r="A143" s="11"/>
      <c r="B143" s="11"/>
      <c r="C143" s="28"/>
      <c r="D143" s="28"/>
      <c r="E143" s="91"/>
      <c r="F143" s="92"/>
      <c r="G143" s="92"/>
      <c r="L143" s="11"/>
      <c r="M143" s="11"/>
      <c r="N143" s="11"/>
      <c r="O143" s="11"/>
      <c r="P143" s="11"/>
      <c r="Q143" s="11"/>
      <c r="R143" s="11"/>
      <c r="S143" s="11"/>
      <c r="T143" s="11"/>
      <c r="U143" s="68"/>
      <c r="V143" s="11"/>
    </row>
    <row r="144" spans="1:22" s="18" customFormat="1">
      <c r="A144" s="11"/>
      <c r="B144" s="11"/>
      <c r="C144" s="28"/>
      <c r="D144" s="28"/>
      <c r="E144" s="91"/>
      <c r="F144" s="92"/>
      <c r="G144" s="92"/>
      <c r="L144" s="11"/>
      <c r="M144" s="11"/>
      <c r="N144" s="11"/>
      <c r="O144" s="11"/>
      <c r="P144" s="11"/>
      <c r="Q144" s="11"/>
      <c r="R144" s="11"/>
      <c r="S144" s="11"/>
      <c r="T144" s="11"/>
      <c r="U144" s="68"/>
      <c r="V144" s="11"/>
    </row>
    <row r="145" spans="1:22" s="18" customFormat="1">
      <c r="A145" s="11"/>
      <c r="B145" s="11"/>
      <c r="C145" s="28"/>
      <c r="D145" s="28"/>
      <c r="E145" s="91"/>
      <c r="F145" s="92"/>
      <c r="G145" s="92"/>
      <c r="L145" s="11"/>
      <c r="M145" s="11"/>
      <c r="N145" s="11"/>
      <c r="O145" s="11"/>
      <c r="P145" s="11"/>
      <c r="Q145" s="11"/>
      <c r="R145" s="11"/>
      <c r="S145" s="11"/>
      <c r="T145" s="11"/>
      <c r="U145" s="68"/>
      <c r="V145" s="11"/>
    </row>
    <row r="146" spans="1:22" s="18" customFormat="1">
      <c r="A146" s="11"/>
      <c r="B146" s="11"/>
      <c r="C146" s="28"/>
      <c r="D146" s="28"/>
      <c r="E146" s="91"/>
      <c r="F146" s="92"/>
      <c r="G146" s="92"/>
      <c r="L146" s="11"/>
      <c r="M146" s="11"/>
      <c r="N146" s="11"/>
      <c r="O146" s="11"/>
      <c r="P146" s="11"/>
      <c r="Q146" s="11"/>
      <c r="R146" s="11"/>
      <c r="S146" s="11"/>
      <c r="T146" s="11"/>
      <c r="U146" s="68"/>
      <c r="V146" s="11"/>
    </row>
    <row r="147" spans="1:22" s="18" customFormat="1">
      <c r="A147" s="11"/>
      <c r="B147" s="11"/>
      <c r="C147" s="28"/>
      <c r="D147" s="28"/>
      <c r="E147" s="91"/>
      <c r="F147" s="92"/>
      <c r="G147" s="92"/>
      <c r="L147" s="11"/>
      <c r="M147" s="11"/>
      <c r="N147" s="11"/>
      <c r="O147" s="11"/>
      <c r="P147" s="11"/>
      <c r="Q147" s="11"/>
      <c r="R147" s="11"/>
      <c r="S147" s="11"/>
      <c r="T147" s="11"/>
      <c r="U147" s="68"/>
      <c r="V147" s="11"/>
    </row>
    <row r="148" spans="1:22" s="18" customFormat="1">
      <c r="A148" s="11"/>
      <c r="B148" s="11"/>
      <c r="C148" s="28"/>
      <c r="D148" s="28"/>
      <c r="E148" s="91"/>
      <c r="F148" s="92"/>
      <c r="G148" s="92"/>
      <c r="L148" s="11"/>
      <c r="M148" s="11"/>
      <c r="N148" s="11"/>
      <c r="O148" s="11"/>
      <c r="P148" s="11"/>
      <c r="Q148" s="11"/>
      <c r="R148" s="11"/>
      <c r="S148" s="11"/>
      <c r="T148" s="11"/>
      <c r="U148" s="68"/>
      <c r="V148" s="11"/>
    </row>
    <row r="149" spans="1:22" s="18" customFormat="1">
      <c r="A149" s="11"/>
      <c r="B149" s="11"/>
      <c r="C149" s="28"/>
      <c r="D149" s="28"/>
      <c r="E149" s="91"/>
      <c r="F149" s="92"/>
      <c r="G149" s="92"/>
      <c r="L149" s="11"/>
      <c r="M149" s="11"/>
      <c r="N149" s="11"/>
      <c r="O149" s="11"/>
      <c r="P149" s="11"/>
      <c r="Q149" s="11"/>
      <c r="R149" s="11"/>
      <c r="S149" s="11"/>
      <c r="T149" s="11"/>
      <c r="U149" s="68"/>
      <c r="V149" s="11"/>
    </row>
    <row r="150" spans="1:22" s="18" customFormat="1">
      <c r="A150" s="11"/>
      <c r="B150" s="11"/>
      <c r="C150" s="28"/>
      <c r="D150" s="28"/>
      <c r="E150" s="91"/>
      <c r="F150" s="92"/>
      <c r="G150" s="92"/>
      <c r="L150" s="11"/>
      <c r="M150" s="11"/>
      <c r="N150" s="11"/>
      <c r="O150" s="11"/>
      <c r="P150" s="11"/>
      <c r="Q150" s="11"/>
      <c r="R150" s="11"/>
      <c r="S150" s="11"/>
      <c r="T150" s="11"/>
      <c r="U150" s="68"/>
      <c r="V150" s="11"/>
    </row>
    <row r="151" spans="1:22" s="18" customFormat="1">
      <c r="A151" s="11"/>
      <c r="B151" s="11"/>
      <c r="C151" s="28"/>
      <c r="D151" s="28"/>
      <c r="E151" s="91"/>
      <c r="F151" s="92"/>
      <c r="G151" s="92"/>
      <c r="L151" s="11"/>
      <c r="M151" s="11"/>
      <c r="N151" s="11"/>
      <c r="O151" s="11"/>
      <c r="P151" s="11"/>
      <c r="Q151" s="11"/>
      <c r="R151" s="11"/>
      <c r="S151" s="11"/>
      <c r="T151" s="11"/>
      <c r="U151" s="68"/>
      <c r="V151" s="11"/>
    </row>
    <row r="152" spans="1:22" s="18" customFormat="1">
      <c r="A152" s="11"/>
      <c r="B152" s="11"/>
      <c r="C152" s="28"/>
      <c r="D152" s="28"/>
      <c r="E152" s="91"/>
      <c r="F152" s="92"/>
      <c r="G152" s="92"/>
      <c r="L152" s="11"/>
      <c r="M152" s="11"/>
      <c r="N152" s="11"/>
      <c r="O152" s="11"/>
      <c r="P152" s="11"/>
      <c r="Q152" s="11"/>
      <c r="R152" s="11"/>
      <c r="S152" s="11"/>
      <c r="T152" s="11"/>
      <c r="U152" s="68"/>
      <c r="V152" s="11"/>
    </row>
    <row r="153" spans="1:22" s="18" customFormat="1">
      <c r="A153" s="11"/>
      <c r="B153" s="11"/>
      <c r="C153" s="28"/>
      <c r="D153" s="28"/>
      <c r="E153" s="91"/>
      <c r="F153" s="92"/>
      <c r="G153" s="92"/>
      <c r="L153" s="11"/>
      <c r="M153" s="11"/>
      <c r="N153" s="11"/>
      <c r="O153" s="11"/>
      <c r="P153" s="11"/>
      <c r="Q153" s="11"/>
      <c r="R153" s="11"/>
      <c r="S153" s="11"/>
      <c r="T153" s="11"/>
      <c r="U153" s="68"/>
      <c r="V153" s="11"/>
    </row>
    <row r="154" spans="1:22" s="18" customFormat="1">
      <c r="A154" s="11"/>
      <c r="B154" s="11"/>
      <c r="C154" s="28"/>
      <c r="D154" s="28"/>
      <c r="E154" s="91"/>
      <c r="F154" s="92"/>
      <c r="G154" s="92"/>
      <c r="L154" s="11"/>
      <c r="M154" s="11"/>
      <c r="N154" s="11"/>
      <c r="O154" s="11"/>
      <c r="P154" s="11"/>
      <c r="Q154" s="11"/>
      <c r="R154" s="11"/>
      <c r="S154" s="11"/>
      <c r="T154" s="11"/>
      <c r="U154" s="68"/>
      <c r="V154" s="11"/>
    </row>
    <row r="155" spans="1:22" s="18" customFormat="1">
      <c r="A155" s="11"/>
      <c r="B155" s="11"/>
      <c r="C155" s="28"/>
      <c r="D155" s="28"/>
      <c r="E155" s="91"/>
      <c r="F155" s="92"/>
      <c r="G155" s="92"/>
      <c r="L155" s="11"/>
      <c r="M155" s="11"/>
      <c r="N155" s="11"/>
      <c r="O155" s="11"/>
      <c r="P155" s="11"/>
      <c r="Q155" s="11"/>
      <c r="R155" s="11"/>
      <c r="S155" s="11"/>
      <c r="T155" s="11"/>
      <c r="U155" s="68"/>
      <c r="V155" s="11"/>
    </row>
    <row r="156" spans="1:22" s="18" customFormat="1">
      <c r="A156" s="11"/>
      <c r="B156" s="11"/>
      <c r="C156" s="28"/>
      <c r="D156" s="28"/>
      <c r="E156" s="91"/>
      <c r="F156" s="92"/>
      <c r="G156" s="92"/>
      <c r="L156" s="11"/>
      <c r="M156" s="11"/>
      <c r="N156" s="11"/>
      <c r="O156" s="11"/>
      <c r="P156" s="11"/>
      <c r="Q156" s="11"/>
      <c r="R156" s="11"/>
      <c r="S156" s="11"/>
      <c r="T156" s="11"/>
      <c r="U156" s="68"/>
      <c r="V156" s="11"/>
    </row>
    <row r="157" spans="1:22" s="18" customFormat="1">
      <c r="A157" s="11"/>
      <c r="B157" s="11"/>
      <c r="C157" s="28"/>
      <c r="D157" s="28"/>
      <c r="E157" s="91"/>
      <c r="F157" s="92"/>
      <c r="G157" s="92"/>
      <c r="L157" s="11"/>
      <c r="M157" s="11"/>
      <c r="N157" s="11"/>
      <c r="O157" s="11"/>
      <c r="P157" s="11"/>
      <c r="Q157" s="11"/>
      <c r="R157" s="11"/>
      <c r="S157" s="11"/>
      <c r="T157" s="11"/>
      <c r="U157" s="68"/>
      <c r="V157" s="11"/>
    </row>
    <row r="158" spans="1:22" s="18" customFormat="1">
      <c r="A158" s="11"/>
      <c r="B158" s="11"/>
      <c r="C158" s="28"/>
      <c r="D158" s="28"/>
      <c r="E158" s="91"/>
      <c r="F158" s="92"/>
      <c r="G158" s="92"/>
      <c r="L158" s="11"/>
      <c r="M158" s="11"/>
      <c r="N158" s="11"/>
      <c r="O158" s="11"/>
      <c r="P158" s="11"/>
      <c r="Q158" s="11"/>
      <c r="R158" s="11"/>
      <c r="S158" s="11"/>
      <c r="T158" s="11"/>
      <c r="U158" s="68"/>
      <c r="V158" s="11"/>
    </row>
    <row r="159" spans="1:22" s="18" customFormat="1">
      <c r="A159" s="11"/>
      <c r="B159" s="11"/>
      <c r="C159" s="28"/>
      <c r="D159" s="28"/>
      <c r="E159" s="91"/>
      <c r="F159" s="92"/>
      <c r="G159" s="92"/>
      <c r="L159" s="11"/>
      <c r="M159" s="11"/>
      <c r="N159" s="11"/>
      <c r="O159" s="11"/>
      <c r="P159" s="11"/>
      <c r="Q159" s="11"/>
      <c r="R159" s="11"/>
      <c r="S159" s="11"/>
      <c r="T159" s="11"/>
      <c r="U159" s="68"/>
      <c r="V159" s="11"/>
    </row>
    <row r="160" spans="1:22" s="18" customFormat="1">
      <c r="A160" s="11"/>
      <c r="B160" s="11"/>
      <c r="C160" s="28"/>
      <c r="D160" s="28"/>
      <c r="E160" s="91"/>
      <c r="F160" s="92"/>
      <c r="G160" s="92"/>
      <c r="L160" s="11"/>
      <c r="M160" s="11"/>
      <c r="N160" s="11"/>
      <c r="O160" s="11"/>
      <c r="P160" s="11"/>
      <c r="Q160" s="11"/>
      <c r="R160" s="11"/>
      <c r="S160" s="11"/>
      <c r="T160" s="11"/>
      <c r="U160" s="68"/>
      <c r="V160" s="11"/>
    </row>
    <row r="161" spans="1:22" s="18" customFormat="1">
      <c r="A161" s="11"/>
      <c r="B161" s="11"/>
      <c r="C161" s="28"/>
      <c r="D161" s="28"/>
      <c r="E161" s="91"/>
      <c r="F161" s="92"/>
      <c r="G161" s="92"/>
      <c r="L161" s="11"/>
      <c r="M161" s="11"/>
      <c r="N161" s="11"/>
      <c r="O161" s="11"/>
      <c r="P161" s="11"/>
      <c r="Q161" s="11"/>
      <c r="R161" s="11"/>
      <c r="S161" s="11"/>
      <c r="T161" s="11"/>
      <c r="U161" s="68"/>
      <c r="V161" s="11"/>
    </row>
    <row r="162" spans="1:22" s="18" customFormat="1">
      <c r="A162" s="11"/>
      <c r="B162" s="11"/>
      <c r="C162" s="28"/>
      <c r="D162" s="28"/>
      <c r="E162" s="91"/>
      <c r="F162" s="92"/>
      <c r="G162" s="92"/>
      <c r="L162" s="11"/>
      <c r="M162" s="11"/>
      <c r="N162" s="11"/>
      <c r="O162" s="11"/>
      <c r="P162" s="11"/>
      <c r="Q162" s="11"/>
      <c r="R162" s="11"/>
      <c r="S162" s="11"/>
      <c r="T162" s="11"/>
      <c r="U162" s="68"/>
      <c r="V162" s="11"/>
    </row>
    <row r="163" spans="1:22" s="18" customFormat="1">
      <c r="A163" s="11"/>
      <c r="B163" s="11"/>
      <c r="C163" s="28"/>
      <c r="D163" s="28"/>
      <c r="E163" s="91"/>
      <c r="F163" s="92"/>
      <c r="G163" s="92"/>
      <c r="L163" s="11"/>
      <c r="M163" s="11"/>
      <c r="N163" s="11"/>
      <c r="O163" s="11"/>
      <c r="P163" s="11"/>
      <c r="Q163" s="11"/>
      <c r="R163" s="11"/>
      <c r="S163" s="11"/>
      <c r="T163" s="11"/>
      <c r="U163" s="68"/>
      <c r="V163" s="11"/>
    </row>
    <row r="164" spans="1:22" s="18" customFormat="1">
      <c r="A164" s="11"/>
      <c r="B164" s="11"/>
      <c r="C164" s="28"/>
      <c r="D164" s="28"/>
      <c r="E164" s="91"/>
      <c r="F164" s="92"/>
      <c r="G164" s="92"/>
      <c r="L164" s="11"/>
      <c r="M164" s="11"/>
      <c r="N164" s="11"/>
      <c r="O164" s="11"/>
      <c r="P164" s="11"/>
      <c r="Q164" s="11"/>
      <c r="R164" s="11"/>
      <c r="S164" s="11"/>
      <c r="T164" s="11"/>
      <c r="U164" s="68"/>
      <c r="V164" s="11"/>
    </row>
    <row r="165" spans="1:22" s="18" customFormat="1">
      <c r="A165" s="11"/>
      <c r="B165" s="11"/>
      <c r="C165" s="28"/>
      <c r="D165" s="28"/>
      <c r="E165" s="91"/>
      <c r="F165" s="92"/>
      <c r="G165" s="92"/>
      <c r="L165" s="11"/>
      <c r="M165" s="11"/>
      <c r="N165" s="11"/>
      <c r="O165" s="11"/>
      <c r="P165" s="11"/>
      <c r="Q165" s="11"/>
      <c r="R165" s="11"/>
      <c r="S165" s="11"/>
      <c r="T165" s="11"/>
      <c r="U165" s="68"/>
      <c r="V165" s="11"/>
    </row>
    <row r="166" spans="1:22" s="18" customFormat="1">
      <c r="A166" s="11"/>
      <c r="B166" s="11"/>
      <c r="C166" s="28"/>
      <c r="D166" s="28"/>
      <c r="E166" s="91"/>
      <c r="F166" s="92"/>
      <c r="G166" s="92"/>
      <c r="L166" s="11"/>
      <c r="M166" s="11"/>
      <c r="N166" s="11"/>
      <c r="O166" s="11"/>
      <c r="P166" s="11"/>
      <c r="Q166" s="11"/>
      <c r="R166" s="11"/>
      <c r="S166" s="11"/>
      <c r="T166" s="11"/>
      <c r="U166" s="68"/>
      <c r="V166" s="11"/>
    </row>
    <row r="167" spans="1:22" s="18" customFormat="1">
      <c r="A167" s="11"/>
      <c r="B167" s="11"/>
      <c r="C167" s="28"/>
      <c r="D167" s="28"/>
      <c r="E167" s="91"/>
      <c r="F167" s="92"/>
      <c r="G167" s="92"/>
      <c r="L167" s="11"/>
      <c r="M167" s="11"/>
      <c r="N167" s="11"/>
      <c r="O167" s="11"/>
      <c r="P167" s="11"/>
      <c r="Q167" s="11"/>
      <c r="R167" s="11"/>
      <c r="S167" s="11"/>
      <c r="T167" s="11"/>
      <c r="U167" s="68"/>
      <c r="V167" s="11"/>
    </row>
    <row r="168" spans="1:22" s="18" customFormat="1">
      <c r="A168" s="11"/>
      <c r="B168" s="11"/>
      <c r="C168" s="28"/>
      <c r="D168" s="28"/>
      <c r="E168" s="91"/>
      <c r="F168" s="92"/>
      <c r="G168" s="92"/>
      <c r="L168" s="11"/>
      <c r="M168" s="11"/>
      <c r="N168" s="11"/>
      <c r="O168" s="11"/>
      <c r="P168" s="11"/>
      <c r="Q168" s="11"/>
      <c r="R168" s="11"/>
      <c r="S168" s="11"/>
      <c r="T168" s="11"/>
      <c r="U168" s="68"/>
      <c r="V168" s="11"/>
    </row>
    <row r="169" spans="1:22" s="18" customFormat="1">
      <c r="A169" s="11"/>
      <c r="B169" s="11"/>
      <c r="C169" s="28"/>
      <c r="D169" s="28"/>
      <c r="E169" s="91"/>
      <c r="F169" s="92"/>
      <c r="G169" s="92"/>
      <c r="L169" s="11"/>
      <c r="M169" s="11"/>
      <c r="N169" s="11"/>
      <c r="O169" s="11"/>
      <c r="P169" s="11"/>
      <c r="Q169" s="11"/>
      <c r="R169" s="11"/>
      <c r="S169" s="11"/>
      <c r="T169" s="11"/>
      <c r="U169" s="68"/>
      <c r="V169" s="11"/>
    </row>
    <row r="170" spans="1:22" s="18" customFormat="1">
      <c r="A170" s="11"/>
      <c r="B170" s="11"/>
      <c r="C170" s="28"/>
      <c r="D170" s="28"/>
      <c r="E170" s="91"/>
      <c r="F170" s="92"/>
      <c r="G170" s="92"/>
      <c r="L170" s="11"/>
      <c r="M170" s="11"/>
      <c r="N170" s="11"/>
      <c r="O170" s="11"/>
      <c r="P170" s="11"/>
      <c r="Q170" s="11"/>
      <c r="R170" s="11"/>
      <c r="S170" s="11"/>
      <c r="T170" s="11"/>
      <c r="U170" s="68"/>
      <c r="V170" s="11"/>
    </row>
    <row r="171" spans="1:22" s="18" customFormat="1">
      <c r="A171" s="11"/>
      <c r="B171" s="11"/>
      <c r="C171" s="28"/>
      <c r="D171" s="28"/>
      <c r="E171" s="91"/>
      <c r="F171" s="92"/>
      <c r="G171" s="92"/>
      <c r="L171" s="11"/>
      <c r="M171" s="11"/>
      <c r="N171" s="11"/>
      <c r="O171" s="11"/>
      <c r="P171" s="11"/>
      <c r="Q171" s="11"/>
      <c r="R171" s="11"/>
      <c r="S171" s="11"/>
      <c r="T171" s="11"/>
      <c r="U171" s="68"/>
      <c r="V171" s="11"/>
    </row>
    <row r="172" spans="1:22" s="18" customFormat="1">
      <c r="A172" s="11"/>
      <c r="B172" s="11"/>
      <c r="C172" s="28"/>
      <c r="D172" s="28"/>
      <c r="E172" s="91"/>
      <c r="F172" s="92"/>
      <c r="G172" s="92"/>
      <c r="L172" s="11"/>
      <c r="M172" s="11"/>
      <c r="N172" s="11"/>
      <c r="O172" s="11"/>
      <c r="P172" s="11"/>
      <c r="Q172" s="11"/>
      <c r="R172" s="11"/>
      <c r="S172" s="11"/>
      <c r="T172" s="11"/>
      <c r="U172" s="68"/>
      <c r="V172" s="11"/>
    </row>
    <row r="173" spans="1:22" s="18" customFormat="1">
      <c r="A173" s="11"/>
      <c r="B173" s="11"/>
      <c r="C173" s="28"/>
      <c r="D173" s="28"/>
      <c r="E173" s="91"/>
      <c r="F173" s="92"/>
      <c r="G173" s="92"/>
      <c r="L173" s="11"/>
      <c r="M173" s="11"/>
      <c r="N173" s="11"/>
      <c r="O173" s="11"/>
      <c r="P173" s="11"/>
      <c r="Q173" s="11"/>
      <c r="R173" s="11"/>
      <c r="S173" s="11"/>
      <c r="T173" s="11"/>
      <c r="U173" s="68"/>
      <c r="V173" s="11"/>
    </row>
    <row r="174" spans="1:22" s="18" customFormat="1">
      <c r="A174" s="11"/>
      <c r="B174" s="11"/>
      <c r="C174" s="28"/>
      <c r="D174" s="28"/>
      <c r="E174" s="91"/>
      <c r="F174" s="92"/>
      <c r="G174" s="92"/>
      <c r="L174" s="11"/>
      <c r="M174" s="11"/>
      <c r="N174" s="11"/>
      <c r="O174" s="11"/>
      <c r="P174" s="11"/>
      <c r="Q174" s="11"/>
      <c r="R174" s="11"/>
      <c r="S174" s="11"/>
      <c r="T174" s="11"/>
      <c r="U174" s="68"/>
      <c r="V174" s="11"/>
    </row>
    <row r="175" spans="1:22" s="18" customFormat="1">
      <c r="A175" s="11"/>
      <c r="B175" s="11"/>
      <c r="C175" s="28"/>
      <c r="D175" s="28"/>
      <c r="E175" s="91"/>
      <c r="F175" s="92"/>
      <c r="G175" s="92"/>
      <c r="L175" s="11"/>
      <c r="M175" s="11"/>
      <c r="N175" s="11"/>
      <c r="O175" s="11"/>
      <c r="P175" s="11"/>
      <c r="Q175" s="11"/>
      <c r="R175" s="11"/>
      <c r="S175" s="11"/>
      <c r="T175" s="11"/>
      <c r="U175" s="68"/>
      <c r="V175" s="11"/>
    </row>
    <row r="176" spans="1:22" s="18" customFormat="1">
      <c r="A176" s="11"/>
      <c r="B176" s="11"/>
      <c r="C176" s="28"/>
      <c r="D176" s="28"/>
      <c r="E176" s="91"/>
      <c r="F176" s="92"/>
      <c r="G176" s="92"/>
      <c r="L176" s="11"/>
      <c r="M176" s="11"/>
      <c r="N176" s="11"/>
      <c r="O176" s="11"/>
      <c r="P176" s="11"/>
      <c r="Q176" s="11"/>
      <c r="R176" s="11"/>
      <c r="S176" s="11"/>
      <c r="T176" s="11"/>
      <c r="U176" s="68"/>
      <c r="V176" s="11"/>
    </row>
    <row r="177" spans="1:22" s="18" customFormat="1">
      <c r="A177" s="11"/>
      <c r="B177" s="11"/>
      <c r="C177" s="28"/>
      <c r="D177" s="28"/>
      <c r="E177" s="91"/>
      <c r="F177" s="92"/>
      <c r="G177" s="92"/>
      <c r="L177" s="11"/>
      <c r="M177" s="11"/>
      <c r="N177" s="11"/>
      <c r="O177" s="11"/>
      <c r="P177" s="11"/>
      <c r="Q177" s="11"/>
      <c r="R177" s="11"/>
      <c r="S177" s="11"/>
      <c r="T177" s="11"/>
      <c r="U177" s="68"/>
      <c r="V177" s="11"/>
    </row>
    <row r="178" spans="1:22" s="18" customFormat="1">
      <c r="A178" s="11"/>
      <c r="B178" s="11"/>
      <c r="C178" s="28"/>
      <c r="D178" s="28"/>
      <c r="E178" s="91"/>
      <c r="F178" s="92"/>
      <c r="G178" s="92"/>
      <c r="L178" s="11"/>
      <c r="M178" s="11"/>
      <c r="N178" s="11"/>
      <c r="O178" s="11"/>
      <c r="P178" s="11"/>
      <c r="Q178" s="11"/>
      <c r="R178" s="11"/>
      <c r="S178" s="11"/>
      <c r="T178" s="11"/>
      <c r="U178" s="68"/>
      <c r="V178" s="11"/>
    </row>
    <row r="179" spans="1:22" s="18" customFormat="1">
      <c r="A179" s="11"/>
      <c r="B179" s="11"/>
      <c r="C179" s="28"/>
      <c r="D179" s="28"/>
      <c r="E179" s="91"/>
      <c r="F179" s="92"/>
      <c r="G179" s="92"/>
      <c r="L179" s="11"/>
      <c r="M179" s="11"/>
      <c r="N179" s="11"/>
      <c r="O179" s="11"/>
      <c r="P179" s="11"/>
      <c r="Q179" s="11"/>
      <c r="R179" s="11"/>
      <c r="S179" s="11"/>
      <c r="T179" s="11"/>
      <c r="U179" s="68"/>
      <c r="V179" s="11"/>
    </row>
    <row r="180" spans="1:22" s="18" customFormat="1">
      <c r="A180" s="11"/>
      <c r="B180" s="11"/>
      <c r="C180" s="28"/>
      <c r="D180" s="28"/>
      <c r="E180" s="91"/>
      <c r="F180" s="92"/>
      <c r="G180" s="92"/>
      <c r="L180" s="11"/>
      <c r="M180" s="11"/>
      <c r="N180" s="11"/>
      <c r="O180" s="11"/>
      <c r="P180" s="11"/>
      <c r="Q180" s="11"/>
      <c r="R180" s="11"/>
      <c r="S180" s="11"/>
      <c r="T180" s="11"/>
      <c r="U180" s="68"/>
      <c r="V180" s="11"/>
    </row>
    <row r="181" spans="1:22" s="18" customFormat="1">
      <c r="A181" s="11"/>
      <c r="B181" s="11"/>
      <c r="C181" s="28"/>
      <c r="D181" s="28"/>
      <c r="E181" s="91"/>
      <c r="F181" s="92"/>
      <c r="G181" s="92"/>
      <c r="L181" s="11"/>
      <c r="M181" s="11"/>
      <c r="N181" s="11"/>
      <c r="O181" s="11"/>
      <c r="P181" s="11"/>
      <c r="Q181" s="11"/>
      <c r="R181" s="11"/>
      <c r="S181" s="11"/>
      <c r="T181" s="11"/>
      <c r="U181" s="68"/>
      <c r="V181" s="11"/>
    </row>
    <row r="182" spans="1:22" s="18" customFormat="1">
      <c r="A182" s="11"/>
      <c r="B182" s="11"/>
      <c r="C182" s="28"/>
      <c r="D182" s="28"/>
      <c r="E182" s="91"/>
      <c r="F182" s="92"/>
      <c r="G182" s="92"/>
      <c r="L182" s="11"/>
      <c r="M182" s="11"/>
      <c r="N182" s="11"/>
      <c r="O182" s="11"/>
      <c r="P182" s="11"/>
      <c r="Q182" s="11"/>
      <c r="R182" s="11"/>
      <c r="S182" s="11"/>
      <c r="T182" s="11"/>
      <c r="U182" s="68"/>
      <c r="V182" s="11"/>
    </row>
    <row r="183" spans="1:22" s="18" customFormat="1">
      <c r="A183" s="11"/>
      <c r="B183" s="11"/>
      <c r="C183" s="28"/>
      <c r="D183" s="28"/>
      <c r="E183" s="91"/>
      <c r="F183" s="92"/>
      <c r="G183" s="92"/>
      <c r="L183" s="11"/>
      <c r="M183" s="11"/>
      <c r="N183" s="11"/>
      <c r="O183" s="11"/>
      <c r="P183" s="11"/>
      <c r="Q183" s="11"/>
      <c r="R183" s="11"/>
      <c r="S183" s="11"/>
      <c r="T183" s="11"/>
      <c r="U183" s="68"/>
      <c r="V183" s="11"/>
    </row>
    <row r="184" spans="1:22" s="18" customFormat="1">
      <c r="A184" s="11"/>
      <c r="B184" s="11"/>
      <c r="C184" s="28"/>
      <c r="D184" s="28"/>
      <c r="E184" s="91"/>
      <c r="F184" s="92"/>
      <c r="G184" s="92"/>
      <c r="L184" s="11"/>
      <c r="M184" s="11"/>
      <c r="N184" s="11"/>
      <c r="O184" s="11"/>
      <c r="P184" s="11"/>
      <c r="Q184" s="11"/>
      <c r="R184" s="11"/>
      <c r="S184" s="11"/>
      <c r="T184" s="11"/>
      <c r="U184" s="68"/>
      <c r="V184" s="11"/>
    </row>
    <row r="185" spans="1:22" s="18" customFormat="1">
      <c r="A185" s="11"/>
      <c r="B185" s="11"/>
      <c r="C185" s="28"/>
      <c r="D185" s="28"/>
      <c r="E185" s="91"/>
      <c r="F185" s="92"/>
      <c r="G185" s="92"/>
      <c r="L185" s="11"/>
      <c r="M185" s="11"/>
      <c r="N185" s="11"/>
      <c r="O185" s="11"/>
      <c r="P185" s="11"/>
      <c r="Q185" s="11"/>
      <c r="R185" s="11"/>
      <c r="S185" s="11"/>
      <c r="T185" s="11"/>
      <c r="U185" s="68"/>
      <c r="V185" s="11"/>
    </row>
    <row r="186" spans="1:22" s="18" customFormat="1">
      <c r="A186" s="11"/>
      <c r="B186" s="11"/>
      <c r="C186" s="28"/>
      <c r="D186" s="28"/>
      <c r="E186" s="91"/>
      <c r="F186" s="92"/>
      <c r="G186" s="92"/>
      <c r="L186" s="11"/>
      <c r="M186" s="11"/>
      <c r="N186" s="11"/>
      <c r="O186" s="11"/>
      <c r="P186" s="11"/>
      <c r="Q186" s="11"/>
      <c r="R186" s="11"/>
      <c r="S186" s="11"/>
      <c r="T186" s="11"/>
      <c r="U186" s="68"/>
      <c r="V186" s="11"/>
    </row>
    <row r="187" spans="1:22" s="18" customFormat="1">
      <c r="A187" s="11"/>
      <c r="B187" s="11"/>
      <c r="C187" s="28"/>
      <c r="D187" s="28"/>
      <c r="E187" s="91"/>
      <c r="F187" s="92"/>
      <c r="G187" s="92"/>
      <c r="L187" s="11"/>
      <c r="M187" s="11"/>
      <c r="N187" s="11"/>
      <c r="O187" s="11"/>
      <c r="P187" s="11"/>
      <c r="Q187" s="11"/>
      <c r="R187" s="11"/>
      <c r="S187" s="11"/>
      <c r="T187" s="11"/>
      <c r="U187" s="68"/>
      <c r="V187" s="11"/>
    </row>
    <row r="188" spans="1:22" s="18" customFormat="1">
      <c r="A188" s="11"/>
      <c r="B188" s="11"/>
      <c r="C188" s="28"/>
      <c r="D188" s="28"/>
      <c r="E188" s="91"/>
      <c r="F188" s="92"/>
      <c r="G188" s="92"/>
      <c r="L188" s="11"/>
      <c r="M188" s="11"/>
      <c r="N188" s="11"/>
      <c r="O188" s="11"/>
      <c r="P188" s="11"/>
      <c r="Q188" s="11"/>
      <c r="R188" s="11"/>
      <c r="S188" s="11"/>
      <c r="T188" s="11"/>
      <c r="U188" s="68"/>
      <c r="V188" s="11"/>
    </row>
    <row r="189" spans="1:22" s="18" customFormat="1">
      <c r="A189" s="11"/>
      <c r="B189" s="11"/>
      <c r="C189" s="28"/>
      <c r="D189" s="28"/>
      <c r="E189" s="91"/>
      <c r="F189" s="92"/>
      <c r="G189" s="92"/>
      <c r="L189" s="11"/>
      <c r="M189" s="11"/>
      <c r="N189" s="11"/>
      <c r="O189" s="11"/>
      <c r="P189" s="11"/>
      <c r="Q189" s="11"/>
      <c r="R189" s="11"/>
      <c r="S189" s="11"/>
      <c r="T189" s="11"/>
      <c r="U189" s="68"/>
      <c r="V189" s="11"/>
    </row>
    <row r="190" spans="1:22" s="18" customFormat="1">
      <c r="A190" s="11"/>
      <c r="B190" s="11"/>
      <c r="C190" s="28"/>
      <c r="D190" s="28"/>
      <c r="E190" s="91"/>
      <c r="F190" s="92"/>
      <c r="G190" s="92"/>
      <c r="L190" s="11"/>
      <c r="M190" s="11"/>
      <c r="N190" s="11"/>
      <c r="O190" s="11"/>
      <c r="P190" s="11"/>
      <c r="Q190" s="11"/>
      <c r="R190" s="11"/>
      <c r="S190" s="11"/>
      <c r="T190" s="11"/>
      <c r="U190" s="68"/>
      <c r="V190" s="11"/>
    </row>
    <row r="191" spans="1:22" s="18" customFormat="1">
      <c r="A191" s="11"/>
      <c r="B191" s="11"/>
      <c r="C191" s="28"/>
      <c r="D191" s="28"/>
      <c r="E191" s="91"/>
      <c r="F191" s="92"/>
      <c r="G191" s="92"/>
      <c r="L191" s="11"/>
      <c r="M191" s="11"/>
      <c r="N191" s="11"/>
      <c r="O191" s="11"/>
      <c r="P191" s="11"/>
      <c r="Q191" s="11"/>
      <c r="R191" s="11"/>
      <c r="S191" s="11"/>
      <c r="T191" s="11"/>
      <c r="U191" s="68"/>
      <c r="V191" s="11"/>
    </row>
    <row r="192" spans="1:22" s="18" customFormat="1">
      <c r="A192" s="11"/>
      <c r="B192" s="11"/>
      <c r="C192" s="28"/>
      <c r="D192" s="28"/>
      <c r="E192" s="91"/>
      <c r="F192" s="92"/>
      <c r="G192" s="92"/>
      <c r="L192" s="11"/>
      <c r="M192" s="11"/>
      <c r="N192" s="11"/>
      <c r="O192" s="11"/>
      <c r="P192" s="11"/>
      <c r="Q192" s="11"/>
      <c r="R192" s="11"/>
      <c r="S192" s="11"/>
      <c r="T192" s="11"/>
      <c r="U192" s="68"/>
      <c r="V192" s="11"/>
    </row>
    <row r="193" spans="1:22" s="18" customFormat="1">
      <c r="A193" s="11"/>
      <c r="B193" s="11"/>
      <c r="C193" s="28"/>
      <c r="D193" s="28"/>
      <c r="E193" s="91"/>
      <c r="F193" s="92"/>
      <c r="G193" s="92"/>
      <c r="L193" s="11"/>
      <c r="M193" s="11"/>
      <c r="N193" s="11"/>
      <c r="O193" s="11"/>
      <c r="P193" s="11"/>
      <c r="Q193" s="11"/>
      <c r="R193" s="11"/>
      <c r="S193" s="11"/>
      <c r="T193" s="11"/>
      <c r="U193" s="68"/>
      <c r="V193" s="11"/>
    </row>
    <row r="194" spans="1:22" s="18" customFormat="1">
      <c r="A194" s="11"/>
      <c r="B194" s="11"/>
      <c r="C194" s="28"/>
      <c r="D194" s="28"/>
      <c r="E194" s="91"/>
      <c r="F194" s="92"/>
      <c r="G194" s="92"/>
      <c r="L194" s="11"/>
      <c r="M194" s="11"/>
      <c r="N194" s="11"/>
      <c r="O194" s="11"/>
      <c r="P194" s="11"/>
      <c r="Q194" s="11"/>
      <c r="R194" s="11"/>
      <c r="S194" s="11"/>
      <c r="T194" s="11"/>
      <c r="U194" s="68"/>
      <c r="V194" s="11"/>
    </row>
    <row r="195" spans="1:22" s="18" customFormat="1">
      <c r="A195" s="11"/>
      <c r="B195" s="11"/>
      <c r="C195" s="28"/>
      <c r="D195" s="28"/>
      <c r="E195" s="91"/>
      <c r="F195" s="92"/>
      <c r="G195" s="92"/>
      <c r="L195" s="11"/>
      <c r="M195" s="11"/>
      <c r="N195" s="11"/>
      <c r="O195" s="11"/>
      <c r="P195" s="11"/>
      <c r="Q195" s="11"/>
      <c r="R195" s="11"/>
      <c r="S195" s="11"/>
      <c r="T195" s="11"/>
      <c r="U195" s="68"/>
      <c r="V195" s="11"/>
    </row>
    <row r="196" spans="1:22" s="18" customFormat="1">
      <c r="A196" s="11"/>
      <c r="B196" s="11"/>
      <c r="C196" s="28"/>
      <c r="D196" s="28"/>
      <c r="E196" s="91"/>
      <c r="F196" s="92"/>
      <c r="G196" s="92"/>
      <c r="L196" s="11"/>
      <c r="M196" s="11"/>
      <c r="N196" s="11"/>
      <c r="O196" s="11"/>
      <c r="P196" s="11"/>
      <c r="Q196" s="11"/>
      <c r="R196" s="11"/>
      <c r="S196" s="11"/>
      <c r="T196" s="11"/>
      <c r="U196" s="68"/>
      <c r="V196" s="11"/>
    </row>
    <row r="197" spans="1:22" s="18" customFormat="1">
      <c r="A197" s="11"/>
      <c r="B197" s="11"/>
      <c r="C197" s="28"/>
      <c r="D197" s="28"/>
      <c r="E197" s="91"/>
      <c r="F197" s="92"/>
      <c r="G197" s="92"/>
      <c r="L197" s="11"/>
      <c r="M197" s="11"/>
      <c r="N197" s="11"/>
      <c r="O197" s="11"/>
      <c r="P197" s="11"/>
      <c r="Q197" s="11"/>
      <c r="R197" s="11"/>
      <c r="S197" s="11"/>
      <c r="T197" s="11"/>
      <c r="U197" s="68"/>
      <c r="V197" s="11"/>
    </row>
    <row r="198" spans="1:22" s="18" customFormat="1">
      <c r="A198" s="11"/>
      <c r="B198" s="11"/>
      <c r="C198" s="28"/>
      <c r="D198" s="28"/>
      <c r="E198" s="91"/>
      <c r="F198" s="92"/>
      <c r="G198" s="92"/>
      <c r="L198" s="11"/>
      <c r="M198" s="11"/>
      <c r="N198" s="11"/>
      <c r="O198" s="11"/>
      <c r="P198" s="11"/>
      <c r="Q198" s="11"/>
      <c r="R198" s="11"/>
      <c r="S198" s="11"/>
      <c r="T198" s="11"/>
      <c r="U198" s="68"/>
      <c r="V198" s="11"/>
    </row>
    <row r="199" spans="1:22" s="18" customFormat="1">
      <c r="A199" s="11"/>
      <c r="B199" s="11"/>
      <c r="C199" s="28"/>
      <c r="D199" s="28"/>
      <c r="E199" s="91"/>
      <c r="F199" s="92"/>
      <c r="G199" s="92"/>
      <c r="L199" s="11"/>
      <c r="M199" s="11"/>
      <c r="N199" s="11"/>
      <c r="O199" s="11"/>
      <c r="P199" s="11"/>
      <c r="Q199" s="11"/>
      <c r="R199" s="11"/>
      <c r="S199" s="11"/>
      <c r="T199" s="11"/>
      <c r="U199" s="68"/>
      <c r="V199" s="11"/>
    </row>
    <row r="200" spans="1:22" s="18" customFormat="1">
      <c r="A200" s="11"/>
      <c r="B200" s="11"/>
      <c r="C200" s="28"/>
      <c r="D200" s="28"/>
      <c r="E200" s="91"/>
      <c r="F200" s="92"/>
      <c r="G200" s="92"/>
      <c r="L200" s="11"/>
      <c r="M200" s="11"/>
      <c r="N200" s="11"/>
      <c r="O200" s="11"/>
      <c r="P200" s="11"/>
      <c r="Q200" s="11"/>
      <c r="R200" s="11"/>
      <c r="S200" s="11"/>
      <c r="T200" s="11"/>
      <c r="U200" s="68"/>
      <c r="V200" s="11"/>
    </row>
    <row r="201" spans="1:22" s="18" customFormat="1">
      <c r="A201" s="11"/>
      <c r="B201" s="11"/>
      <c r="C201" s="28"/>
      <c r="D201" s="28"/>
      <c r="E201" s="91"/>
      <c r="F201" s="92"/>
      <c r="G201" s="92"/>
      <c r="L201" s="11"/>
      <c r="M201" s="11"/>
      <c r="N201" s="11"/>
      <c r="O201" s="11"/>
      <c r="P201" s="11"/>
      <c r="Q201" s="11"/>
      <c r="R201" s="11"/>
      <c r="S201" s="11"/>
      <c r="T201" s="11"/>
      <c r="U201" s="68"/>
      <c r="V201" s="11"/>
    </row>
    <row r="202" spans="1:22" s="18" customFormat="1">
      <c r="A202" s="11"/>
      <c r="B202" s="11"/>
      <c r="C202" s="28"/>
      <c r="D202" s="28"/>
      <c r="E202" s="91"/>
      <c r="F202" s="92"/>
      <c r="G202" s="92"/>
      <c r="L202" s="11"/>
      <c r="M202" s="11"/>
      <c r="N202" s="11"/>
      <c r="O202" s="11"/>
      <c r="P202" s="11"/>
      <c r="Q202" s="11"/>
      <c r="R202" s="11"/>
      <c r="S202" s="11"/>
      <c r="T202" s="11"/>
      <c r="U202" s="68"/>
      <c r="V202" s="11"/>
    </row>
    <row r="203" spans="1:22" s="18" customFormat="1">
      <c r="A203" s="11"/>
      <c r="B203" s="11"/>
      <c r="C203" s="28"/>
      <c r="D203" s="28"/>
      <c r="E203" s="91"/>
      <c r="F203" s="92"/>
      <c r="G203" s="92"/>
      <c r="L203" s="11"/>
      <c r="M203" s="11"/>
      <c r="N203" s="11"/>
      <c r="O203" s="11"/>
      <c r="P203" s="11"/>
      <c r="Q203" s="11"/>
      <c r="R203" s="11"/>
      <c r="S203" s="11"/>
      <c r="T203" s="11"/>
      <c r="U203" s="68"/>
      <c r="V203" s="11"/>
    </row>
    <row r="204" spans="1:22" s="18" customFormat="1">
      <c r="A204" s="11"/>
      <c r="B204" s="11"/>
      <c r="C204" s="28"/>
      <c r="D204" s="28"/>
      <c r="E204" s="91"/>
      <c r="F204" s="92"/>
      <c r="G204" s="92"/>
      <c r="L204" s="11"/>
      <c r="M204" s="11"/>
      <c r="N204" s="11"/>
      <c r="O204" s="11"/>
      <c r="P204" s="11"/>
      <c r="Q204" s="11"/>
      <c r="R204" s="11"/>
      <c r="S204" s="11"/>
      <c r="T204" s="11"/>
      <c r="U204" s="68"/>
      <c r="V204" s="11"/>
    </row>
    <row r="205" spans="1:22" s="18" customFormat="1">
      <c r="A205" s="11"/>
      <c r="B205" s="11"/>
      <c r="C205" s="28"/>
      <c r="D205" s="28"/>
      <c r="E205" s="91"/>
      <c r="F205" s="92"/>
      <c r="G205" s="92"/>
      <c r="L205" s="11"/>
      <c r="M205" s="11"/>
      <c r="N205" s="11"/>
      <c r="O205" s="11"/>
      <c r="P205" s="11"/>
      <c r="Q205" s="11"/>
      <c r="R205" s="11"/>
      <c r="S205" s="11"/>
      <c r="T205" s="11"/>
      <c r="U205" s="68"/>
      <c r="V205" s="11"/>
    </row>
    <row r="206" spans="1:22" s="18" customFormat="1">
      <c r="A206" s="11"/>
      <c r="B206" s="11"/>
      <c r="C206" s="28"/>
      <c r="D206" s="28"/>
      <c r="E206" s="91"/>
      <c r="F206" s="92"/>
      <c r="G206" s="92"/>
      <c r="L206" s="11"/>
      <c r="M206" s="11"/>
      <c r="N206" s="11"/>
      <c r="O206" s="11"/>
      <c r="P206" s="11"/>
      <c r="Q206" s="11"/>
      <c r="R206" s="11"/>
      <c r="S206" s="11"/>
      <c r="T206" s="11"/>
      <c r="U206" s="68"/>
      <c r="V206" s="11"/>
    </row>
    <row r="207" spans="1:22" s="18" customFormat="1">
      <c r="A207" s="11"/>
      <c r="B207" s="11"/>
      <c r="C207" s="28"/>
      <c r="D207" s="28"/>
      <c r="E207" s="91"/>
      <c r="F207" s="92"/>
      <c r="G207" s="92"/>
      <c r="L207" s="11"/>
      <c r="M207" s="11"/>
      <c r="N207" s="11"/>
      <c r="O207" s="11"/>
      <c r="P207" s="11"/>
      <c r="Q207" s="11"/>
      <c r="R207" s="11"/>
      <c r="S207" s="11"/>
      <c r="T207" s="11"/>
      <c r="U207" s="68"/>
      <c r="V207" s="11"/>
    </row>
    <row r="208" spans="1:22" s="18" customFormat="1">
      <c r="A208" s="11"/>
      <c r="B208" s="11"/>
      <c r="C208" s="28"/>
      <c r="D208" s="28"/>
      <c r="E208" s="91"/>
      <c r="F208" s="92"/>
      <c r="G208" s="92"/>
      <c r="L208" s="11"/>
      <c r="M208" s="11"/>
      <c r="N208" s="11"/>
      <c r="O208" s="11"/>
      <c r="P208" s="11"/>
      <c r="Q208" s="11"/>
      <c r="R208" s="11"/>
      <c r="S208" s="11"/>
      <c r="T208" s="11"/>
      <c r="U208" s="68"/>
      <c r="V208" s="11"/>
    </row>
    <row r="209" spans="1:22" s="18" customFormat="1">
      <c r="A209" s="11"/>
      <c r="B209" s="11"/>
      <c r="C209" s="28"/>
      <c r="D209" s="28"/>
      <c r="E209" s="91"/>
      <c r="F209" s="92"/>
      <c r="G209" s="92"/>
      <c r="L209" s="11"/>
      <c r="M209" s="11"/>
      <c r="N209" s="11"/>
      <c r="O209" s="11"/>
      <c r="P209" s="11"/>
      <c r="Q209" s="11"/>
      <c r="R209" s="11"/>
      <c r="S209" s="11"/>
      <c r="T209" s="11"/>
      <c r="U209" s="68"/>
      <c r="V209" s="11"/>
    </row>
    <row r="210" spans="1:22" s="18" customFormat="1">
      <c r="A210" s="11"/>
      <c r="B210" s="11"/>
      <c r="C210" s="28"/>
      <c r="D210" s="28"/>
      <c r="E210" s="91"/>
      <c r="F210" s="92"/>
      <c r="G210" s="92"/>
      <c r="L210" s="11"/>
      <c r="M210" s="11"/>
      <c r="N210" s="11"/>
      <c r="O210" s="11"/>
      <c r="P210" s="11"/>
      <c r="Q210" s="11"/>
      <c r="R210" s="11"/>
      <c r="S210" s="11"/>
      <c r="T210" s="11"/>
      <c r="U210" s="68"/>
      <c r="V210" s="11"/>
    </row>
    <row r="211" spans="1:22" s="18" customFormat="1">
      <c r="A211" s="11"/>
      <c r="B211" s="11"/>
      <c r="C211" s="28"/>
      <c r="D211" s="28"/>
      <c r="E211" s="91"/>
      <c r="F211" s="92"/>
      <c r="G211" s="92"/>
      <c r="L211" s="11"/>
      <c r="M211" s="11"/>
      <c r="N211" s="11"/>
      <c r="O211" s="11"/>
      <c r="P211" s="11"/>
      <c r="Q211" s="11"/>
      <c r="R211" s="11"/>
      <c r="S211" s="11"/>
      <c r="T211" s="11"/>
      <c r="U211" s="68"/>
      <c r="V211" s="11"/>
    </row>
    <row r="212" spans="1:22" s="18" customFormat="1">
      <c r="A212" s="11"/>
      <c r="B212" s="11"/>
      <c r="C212" s="28"/>
      <c r="D212" s="28"/>
      <c r="E212" s="91"/>
      <c r="F212" s="92"/>
      <c r="G212" s="92"/>
      <c r="L212" s="11"/>
      <c r="M212" s="11"/>
      <c r="N212" s="11"/>
      <c r="O212" s="11"/>
      <c r="P212" s="11"/>
      <c r="Q212" s="11"/>
      <c r="R212" s="11"/>
      <c r="S212" s="11"/>
      <c r="T212" s="11"/>
      <c r="U212" s="68"/>
      <c r="V212" s="11"/>
    </row>
    <row r="213" spans="1:22" s="18" customFormat="1">
      <c r="A213" s="11"/>
      <c r="B213" s="11"/>
      <c r="C213" s="28"/>
      <c r="D213" s="28"/>
      <c r="E213" s="91"/>
      <c r="F213" s="92"/>
      <c r="G213" s="92"/>
      <c r="L213" s="11"/>
      <c r="M213" s="11"/>
      <c r="N213" s="11"/>
      <c r="O213" s="11"/>
      <c r="P213" s="11"/>
      <c r="Q213" s="11"/>
      <c r="R213" s="11"/>
      <c r="S213" s="11"/>
      <c r="T213" s="11"/>
      <c r="U213" s="68"/>
      <c r="V213" s="11"/>
    </row>
    <row r="214" spans="1:22" s="18" customFormat="1">
      <c r="A214" s="11"/>
      <c r="B214" s="11"/>
      <c r="C214" s="28"/>
      <c r="D214" s="28"/>
      <c r="E214" s="91"/>
      <c r="F214" s="92"/>
      <c r="G214" s="92"/>
      <c r="L214" s="11"/>
      <c r="M214" s="11"/>
      <c r="N214" s="11"/>
      <c r="O214" s="11"/>
      <c r="P214" s="11"/>
      <c r="Q214" s="11"/>
      <c r="R214" s="11"/>
      <c r="S214" s="11"/>
      <c r="T214" s="11"/>
      <c r="U214" s="68"/>
      <c r="V214" s="11"/>
    </row>
    <row r="215" spans="1:22" s="18" customFormat="1">
      <c r="A215" s="11"/>
      <c r="B215" s="11"/>
      <c r="C215" s="28"/>
      <c r="D215" s="28"/>
      <c r="E215" s="91"/>
      <c r="F215" s="92"/>
      <c r="G215" s="92"/>
      <c r="L215" s="11"/>
      <c r="M215" s="11"/>
      <c r="N215" s="11"/>
      <c r="O215" s="11"/>
      <c r="P215" s="11"/>
      <c r="Q215" s="11"/>
      <c r="R215" s="11"/>
      <c r="S215" s="11"/>
      <c r="T215" s="11"/>
      <c r="U215" s="68"/>
      <c r="V215" s="11"/>
    </row>
    <row r="216" spans="1:22" s="18" customFormat="1">
      <c r="A216" s="11"/>
      <c r="B216" s="11"/>
      <c r="C216" s="28"/>
      <c r="D216" s="28"/>
      <c r="E216" s="91"/>
      <c r="F216" s="92"/>
      <c r="G216" s="92"/>
      <c r="L216" s="11"/>
      <c r="M216" s="11"/>
      <c r="N216" s="11"/>
      <c r="O216" s="11"/>
      <c r="P216" s="11"/>
      <c r="Q216" s="11"/>
      <c r="R216" s="11"/>
      <c r="S216" s="11"/>
      <c r="T216" s="11"/>
      <c r="U216" s="68"/>
      <c r="V216" s="11"/>
    </row>
    <row r="217" spans="1:22" s="18" customFormat="1">
      <c r="A217" s="11"/>
      <c r="B217" s="11"/>
      <c r="C217" s="28"/>
      <c r="D217" s="28"/>
      <c r="E217" s="91"/>
      <c r="F217" s="92"/>
      <c r="G217" s="92"/>
      <c r="L217" s="11"/>
      <c r="M217" s="11"/>
      <c r="N217" s="11"/>
      <c r="O217" s="11"/>
      <c r="P217" s="11"/>
      <c r="Q217" s="11"/>
      <c r="R217" s="11"/>
      <c r="S217" s="11"/>
      <c r="T217" s="11"/>
      <c r="U217" s="68"/>
      <c r="V217" s="11"/>
    </row>
    <row r="218" spans="1:22" s="18" customFormat="1">
      <c r="A218" s="11"/>
      <c r="B218" s="11"/>
      <c r="C218" s="28"/>
      <c r="D218" s="28"/>
      <c r="E218" s="91"/>
      <c r="F218" s="92"/>
      <c r="G218" s="92"/>
      <c r="L218" s="11"/>
      <c r="M218" s="11"/>
      <c r="N218" s="11"/>
      <c r="O218" s="11"/>
      <c r="P218" s="11"/>
      <c r="Q218" s="11"/>
      <c r="R218" s="11"/>
      <c r="S218" s="11"/>
      <c r="T218" s="11"/>
      <c r="U218" s="68"/>
      <c r="V218" s="11"/>
    </row>
    <row r="219" spans="1:22" s="18" customFormat="1">
      <c r="A219" s="11"/>
      <c r="B219" s="11"/>
      <c r="C219" s="28"/>
      <c r="D219" s="28"/>
      <c r="E219" s="91"/>
      <c r="F219" s="92"/>
      <c r="G219" s="92"/>
      <c r="L219" s="11"/>
      <c r="M219" s="11"/>
      <c r="N219" s="11"/>
      <c r="O219" s="11"/>
      <c r="P219" s="11"/>
      <c r="Q219" s="11"/>
      <c r="R219" s="11"/>
      <c r="S219" s="11"/>
      <c r="T219" s="11"/>
      <c r="U219" s="68"/>
      <c r="V219" s="11"/>
    </row>
    <row r="220" spans="1:22" s="18" customFormat="1">
      <c r="A220" s="11"/>
      <c r="B220" s="11"/>
      <c r="C220" s="28"/>
      <c r="D220" s="28"/>
      <c r="E220" s="91"/>
      <c r="F220" s="92"/>
      <c r="G220" s="92"/>
      <c r="L220" s="11"/>
      <c r="M220" s="11"/>
      <c r="N220" s="11"/>
      <c r="O220" s="11"/>
      <c r="P220" s="11"/>
      <c r="Q220" s="11"/>
      <c r="R220" s="11"/>
      <c r="S220" s="11"/>
      <c r="T220" s="11"/>
      <c r="U220" s="68"/>
      <c r="V220" s="11"/>
    </row>
    <row r="221" spans="1:22" s="18" customFormat="1">
      <c r="A221" s="11"/>
      <c r="B221" s="11"/>
      <c r="C221" s="28"/>
      <c r="D221" s="28"/>
      <c r="E221" s="91"/>
      <c r="F221" s="92"/>
      <c r="G221" s="92"/>
      <c r="L221" s="11"/>
      <c r="M221" s="11"/>
      <c r="N221" s="11"/>
      <c r="O221" s="11"/>
      <c r="P221" s="11"/>
      <c r="Q221" s="11"/>
      <c r="R221" s="11"/>
      <c r="S221" s="11"/>
      <c r="T221" s="11"/>
      <c r="U221" s="68"/>
      <c r="V221" s="11"/>
    </row>
    <row r="222" spans="1:22" s="18" customFormat="1">
      <c r="A222" s="11"/>
      <c r="B222" s="11"/>
      <c r="C222" s="28"/>
      <c r="D222" s="28"/>
      <c r="E222" s="91"/>
      <c r="F222" s="92"/>
      <c r="G222" s="92"/>
      <c r="L222" s="11"/>
      <c r="M222" s="11"/>
      <c r="N222" s="11"/>
      <c r="O222" s="11"/>
      <c r="P222" s="11"/>
      <c r="Q222" s="11"/>
      <c r="R222" s="11"/>
      <c r="S222" s="11"/>
      <c r="T222" s="11"/>
      <c r="U222" s="68"/>
      <c r="V222" s="11"/>
    </row>
    <row r="223" spans="1:22" s="18" customFormat="1">
      <c r="A223" s="11"/>
      <c r="B223" s="11"/>
      <c r="C223" s="28"/>
      <c r="D223" s="28"/>
      <c r="E223" s="91"/>
      <c r="F223" s="92"/>
      <c r="G223" s="92"/>
      <c r="L223" s="11"/>
      <c r="M223" s="11"/>
      <c r="N223" s="11"/>
      <c r="O223" s="11"/>
      <c r="P223" s="11"/>
      <c r="Q223" s="11"/>
      <c r="R223" s="11"/>
      <c r="S223" s="11"/>
      <c r="T223" s="11"/>
      <c r="U223" s="68"/>
      <c r="V223" s="11"/>
    </row>
    <row r="224" spans="1:22" s="18" customFormat="1">
      <c r="A224" s="11"/>
      <c r="B224" s="11"/>
      <c r="C224" s="28"/>
      <c r="D224" s="28"/>
      <c r="E224" s="91"/>
      <c r="F224" s="92"/>
      <c r="G224" s="92"/>
      <c r="L224" s="11"/>
      <c r="M224" s="11"/>
      <c r="N224" s="11"/>
      <c r="O224" s="11"/>
      <c r="P224" s="11"/>
      <c r="Q224" s="11"/>
      <c r="R224" s="11"/>
      <c r="S224" s="11"/>
      <c r="T224" s="11"/>
      <c r="U224" s="68"/>
      <c r="V224" s="11"/>
    </row>
    <row r="225" spans="1:22" s="18" customFormat="1">
      <c r="A225" s="11"/>
      <c r="B225" s="11"/>
      <c r="C225" s="28"/>
      <c r="D225" s="28"/>
      <c r="E225" s="91"/>
      <c r="F225" s="92"/>
      <c r="G225" s="92"/>
      <c r="L225" s="11"/>
      <c r="M225" s="11"/>
      <c r="N225" s="11"/>
      <c r="O225" s="11"/>
      <c r="P225" s="11"/>
      <c r="Q225" s="11"/>
      <c r="R225" s="11"/>
      <c r="S225" s="11"/>
      <c r="T225" s="11"/>
      <c r="U225" s="68"/>
      <c r="V225" s="11"/>
    </row>
    <row r="226" spans="1:22" s="18" customFormat="1">
      <c r="A226" s="11"/>
      <c r="B226" s="11"/>
      <c r="C226" s="28"/>
      <c r="D226" s="28"/>
      <c r="E226" s="91"/>
      <c r="F226" s="92"/>
      <c r="G226" s="92"/>
      <c r="L226" s="11"/>
      <c r="M226" s="11"/>
      <c r="N226" s="11"/>
      <c r="O226" s="11"/>
      <c r="P226" s="11"/>
      <c r="Q226" s="11"/>
      <c r="R226" s="11"/>
      <c r="S226" s="11"/>
      <c r="T226" s="11"/>
      <c r="U226" s="68"/>
      <c r="V226" s="11"/>
    </row>
    <row r="227" spans="1:22" s="18" customFormat="1">
      <c r="A227" s="11"/>
      <c r="B227" s="11"/>
      <c r="C227" s="28"/>
      <c r="D227" s="28"/>
      <c r="E227" s="91"/>
      <c r="F227" s="92"/>
      <c r="G227" s="92"/>
      <c r="L227" s="11"/>
      <c r="M227" s="11"/>
      <c r="N227" s="11"/>
      <c r="O227" s="11"/>
      <c r="P227" s="11"/>
      <c r="Q227" s="11"/>
      <c r="R227" s="11"/>
      <c r="S227" s="11"/>
      <c r="T227" s="11"/>
      <c r="U227" s="68"/>
      <c r="V227" s="11"/>
    </row>
    <row r="228" spans="1:22" s="18" customFormat="1">
      <c r="A228" s="11"/>
      <c r="B228" s="11"/>
      <c r="C228" s="28"/>
      <c r="D228" s="28"/>
      <c r="E228" s="91"/>
      <c r="F228" s="92"/>
      <c r="G228" s="92"/>
      <c r="L228" s="11"/>
      <c r="M228" s="11"/>
      <c r="N228" s="11"/>
      <c r="O228" s="11"/>
      <c r="P228" s="11"/>
      <c r="Q228" s="11"/>
      <c r="R228" s="11"/>
      <c r="S228" s="11"/>
      <c r="T228" s="11"/>
      <c r="U228" s="68"/>
      <c r="V228" s="11"/>
    </row>
    <row r="229" spans="1:22" s="18" customFormat="1">
      <c r="A229" s="11"/>
      <c r="B229" s="11"/>
      <c r="C229" s="28"/>
      <c r="D229" s="28"/>
      <c r="E229" s="91"/>
      <c r="F229" s="92"/>
      <c r="G229" s="92"/>
      <c r="L229" s="11"/>
      <c r="M229" s="11"/>
      <c r="N229" s="11"/>
      <c r="O229" s="11"/>
      <c r="P229" s="11"/>
      <c r="Q229" s="11"/>
      <c r="R229" s="11"/>
      <c r="S229" s="11"/>
      <c r="T229" s="11"/>
      <c r="U229" s="68"/>
      <c r="V229" s="11"/>
    </row>
    <row r="230" spans="1:22" s="18" customFormat="1">
      <c r="A230" s="11"/>
      <c r="B230" s="11"/>
      <c r="C230" s="28"/>
      <c r="D230" s="28"/>
      <c r="E230" s="91"/>
      <c r="F230" s="92"/>
      <c r="G230" s="92"/>
      <c r="L230" s="11"/>
      <c r="M230" s="11"/>
      <c r="N230" s="11"/>
      <c r="O230" s="11"/>
      <c r="P230" s="11"/>
      <c r="Q230" s="11"/>
      <c r="R230" s="11"/>
      <c r="S230" s="11"/>
      <c r="T230" s="11"/>
      <c r="U230" s="68"/>
      <c r="V230" s="11"/>
    </row>
    <row r="231" spans="1:22" s="18" customFormat="1">
      <c r="A231" s="11"/>
      <c r="B231" s="11"/>
      <c r="C231" s="28"/>
      <c r="D231" s="28"/>
      <c r="E231" s="91"/>
      <c r="F231" s="92"/>
      <c r="G231" s="92"/>
      <c r="L231" s="11"/>
      <c r="M231" s="11"/>
      <c r="N231" s="11"/>
      <c r="O231" s="11"/>
      <c r="P231" s="11"/>
      <c r="Q231" s="11"/>
      <c r="R231" s="11"/>
      <c r="S231" s="11"/>
      <c r="T231" s="11"/>
      <c r="U231" s="68"/>
      <c r="V231" s="11"/>
    </row>
    <row r="232" spans="1:22" s="18" customFormat="1">
      <c r="A232" s="11"/>
      <c r="B232" s="11"/>
      <c r="C232" s="28"/>
      <c r="D232" s="28"/>
      <c r="E232" s="91"/>
      <c r="F232" s="92"/>
      <c r="G232" s="92"/>
      <c r="L232" s="11"/>
      <c r="M232" s="11"/>
      <c r="N232" s="11"/>
      <c r="O232" s="11"/>
      <c r="P232" s="11"/>
      <c r="Q232" s="11"/>
      <c r="R232" s="11"/>
      <c r="S232" s="11"/>
      <c r="T232" s="11"/>
      <c r="U232" s="68"/>
      <c r="V232" s="11"/>
    </row>
    <row r="233" spans="1:22" s="18" customFormat="1">
      <c r="A233" s="11"/>
      <c r="B233" s="11"/>
      <c r="C233" s="28"/>
      <c r="D233" s="28"/>
      <c r="E233" s="91"/>
      <c r="F233" s="92"/>
      <c r="G233" s="92"/>
      <c r="L233" s="11"/>
      <c r="M233" s="11"/>
      <c r="N233" s="11"/>
      <c r="O233" s="11"/>
      <c r="P233" s="11"/>
      <c r="Q233" s="11"/>
      <c r="R233" s="11"/>
      <c r="S233" s="11"/>
      <c r="T233" s="11"/>
      <c r="U233" s="68"/>
      <c r="V233" s="11"/>
    </row>
    <row r="234" spans="1:22" s="18" customFormat="1">
      <c r="A234" s="11"/>
      <c r="B234" s="11"/>
      <c r="C234" s="28"/>
      <c r="D234" s="28"/>
      <c r="E234" s="91"/>
      <c r="F234" s="92"/>
      <c r="G234" s="92"/>
      <c r="L234" s="11"/>
      <c r="M234" s="11"/>
      <c r="N234" s="11"/>
      <c r="O234" s="11"/>
      <c r="P234" s="11"/>
      <c r="Q234" s="11"/>
      <c r="R234" s="11"/>
      <c r="S234" s="11"/>
      <c r="T234" s="11"/>
      <c r="U234" s="68"/>
      <c r="V234" s="11"/>
    </row>
    <row r="235" spans="1:22" s="18" customFormat="1">
      <c r="A235" s="11"/>
      <c r="B235" s="11"/>
      <c r="C235" s="28"/>
      <c r="D235" s="28"/>
      <c r="E235" s="91"/>
      <c r="F235" s="92"/>
      <c r="G235" s="92"/>
      <c r="L235" s="11"/>
      <c r="M235" s="11"/>
      <c r="N235" s="11"/>
      <c r="O235" s="11"/>
      <c r="P235" s="11"/>
      <c r="Q235" s="11"/>
      <c r="R235" s="11"/>
      <c r="S235" s="11"/>
      <c r="T235" s="11"/>
      <c r="U235" s="68"/>
      <c r="V235" s="11"/>
    </row>
    <row r="236" spans="1:22" s="18" customFormat="1">
      <c r="A236" s="11"/>
      <c r="B236" s="11"/>
      <c r="C236" s="28"/>
      <c r="D236" s="28"/>
      <c r="E236" s="91"/>
      <c r="F236" s="92"/>
      <c r="G236" s="92"/>
      <c r="L236" s="11"/>
      <c r="M236" s="11"/>
      <c r="N236" s="11"/>
      <c r="O236" s="11"/>
      <c r="P236" s="11"/>
      <c r="Q236" s="11"/>
      <c r="R236" s="11"/>
      <c r="S236" s="11"/>
      <c r="T236" s="11"/>
      <c r="U236" s="68"/>
      <c r="V236" s="11"/>
    </row>
    <row r="237" spans="1:22" s="18" customFormat="1">
      <c r="A237" s="11"/>
      <c r="B237" s="11"/>
      <c r="C237" s="28"/>
      <c r="D237" s="28"/>
      <c r="E237" s="91"/>
      <c r="F237" s="92"/>
      <c r="G237" s="92"/>
      <c r="L237" s="11"/>
      <c r="M237" s="11"/>
      <c r="N237" s="11"/>
      <c r="O237" s="11"/>
      <c r="P237" s="11"/>
      <c r="Q237" s="11"/>
      <c r="R237" s="11"/>
      <c r="S237" s="11"/>
      <c r="T237" s="11"/>
      <c r="U237" s="68"/>
      <c r="V237" s="11"/>
    </row>
    <row r="238" spans="1:22" s="18" customFormat="1">
      <c r="A238" s="11"/>
      <c r="B238" s="11"/>
      <c r="C238" s="28"/>
      <c r="D238" s="28"/>
      <c r="E238" s="91"/>
      <c r="F238" s="92"/>
      <c r="G238" s="92"/>
      <c r="L238" s="11"/>
      <c r="M238" s="11"/>
      <c r="N238" s="11"/>
      <c r="O238" s="11"/>
      <c r="P238" s="11"/>
      <c r="Q238" s="11"/>
      <c r="R238" s="11"/>
      <c r="S238" s="11"/>
      <c r="T238" s="11"/>
      <c r="U238" s="68"/>
      <c r="V238" s="11"/>
    </row>
    <row r="239" spans="1:22" s="18" customFormat="1">
      <c r="A239" s="11"/>
      <c r="B239" s="11"/>
      <c r="C239" s="28"/>
      <c r="D239" s="28"/>
      <c r="E239" s="91"/>
      <c r="F239" s="92"/>
      <c r="G239" s="92"/>
      <c r="L239" s="11"/>
      <c r="M239" s="11"/>
      <c r="N239" s="11"/>
      <c r="O239" s="11"/>
      <c r="P239" s="11"/>
      <c r="Q239" s="11"/>
      <c r="R239" s="11"/>
      <c r="S239" s="11"/>
      <c r="T239" s="11"/>
      <c r="U239" s="68"/>
      <c r="V239" s="11"/>
    </row>
    <row r="240" spans="1:22" s="18" customFormat="1">
      <c r="A240" s="11"/>
      <c r="B240" s="11"/>
      <c r="C240" s="28"/>
      <c r="D240" s="28"/>
      <c r="E240" s="91"/>
      <c r="F240" s="92"/>
      <c r="G240" s="92"/>
      <c r="L240" s="11"/>
      <c r="M240" s="11"/>
      <c r="N240" s="11"/>
      <c r="O240" s="11"/>
      <c r="P240" s="11"/>
      <c r="Q240" s="11"/>
      <c r="R240" s="11"/>
      <c r="S240" s="11"/>
      <c r="T240" s="11"/>
      <c r="U240" s="68"/>
      <c r="V240" s="11"/>
    </row>
    <row r="241" spans="1:22" s="18" customFormat="1">
      <c r="A241" s="11"/>
      <c r="B241" s="11"/>
      <c r="C241" s="28"/>
      <c r="D241" s="28"/>
      <c r="E241" s="91"/>
      <c r="F241" s="92"/>
      <c r="G241" s="92"/>
      <c r="L241" s="11"/>
      <c r="M241" s="11"/>
      <c r="N241" s="11"/>
      <c r="O241" s="11"/>
      <c r="P241" s="11"/>
      <c r="Q241" s="11"/>
      <c r="R241" s="11"/>
      <c r="S241" s="11"/>
      <c r="T241" s="11"/>
      <c r="U241" s="68"/>
      <c r="V241" s="11"/>
    </row>
    <row r="242" spans="1:22" s="18" customFormat="1">
      <c r="A242" s="11"/>
      <c r="B242" s="11"/>
      <c r="C242" s="28"/>
      <c r="D242" s="28"/>
      <c r="E242" s="91"/>
      <c r="F242" s="92"/>
      <c r="G242" s="92"/>
      <c r="L242" s="11"/>
      <c r="M242" s="11"/>
      <c r="N242" s="11"/>
      <c r="O242" s="11"/>
      <c r="P242" s="11"/>
      <c r="Q242" s="11"/>
      <c r="R242" s="11"/>
      <c r="S242" s="11"/>
      <c r="T242" s="11"/>
      <c r="U242" s="68"/>
      <c r="V242" s="11"/>
    </row>
    <row r="243" spans="1:22" s="18" customFormat="1">
      <c r="A243" s="11"/>
      <c r="B243" s="11"/>
      <c r="C243" s="28"/>
      <c r="D243" s="28"/>
      <c r="E243" s="91"/>
      <c r="F243" s="92"/>
      <c r="G243" s="92"/>
      <c r="L243" s="11"/>
      <c r="M243" s="11"/>
      <c r="N243" s="11"/>
      <c r="O243" s="11"/>
      <c r="P243" s="11"/>
      <c r="Q243" s="11"/>
      <c r="R243" s="11"/>
      <c r="S243" s="11"/>
      <c r="T243" s="11"/>
      <c r="U243" s="68"/>
      <c r="V243" s="11"/>
    </row>
    <row r="244" spans="1:22" s="18" customFormat="1">
      <c r="A244" s="11"/>
      <c r="B244" s="11"/>
      <c r="C244" s="28"/>
      <c r="D244" s="28"/>
      <c r="E244" s="91"/>
      <c r="F244" s="92"/>
      <c r="G244" s="92"/>
      <c r="L244" s="11"/>
      <c r="M244" s="11"/>
      <c r="N244" s="11"/>
      <c r="O244" s="11"/>
      <c r="P244" s="11"/>
      <c r="Q244" s="11"/>
      <c r="R244" s="11"/>
      <c r="S244" s="11"/>
      <c r="T244" s="11"/>
      <c r="U244" s="68"/>
      <c r="V244" s="11"/>
    </row>
    <row r="245" spans="1:22" s="18" customFormat="1">
      <c r="A245" s="11"/>
      <c r="B245" s="11"/>
      <c r="C245" s="28"/>
      <c r="D245" s="28"/>
      <c r="E245" s="91"/>
      <c r="F245" s="92"/>
      <c r="G245" s="92"/>
      <c r="L245" s="11"/>
      <c r="M245" s="11"/>
      <c r="N245" s="11"/>
      <c r="O245" s="11"/>
      <c r="P245" s="11"/>
      <c r="Q245" s="11"/>
      <c r="R245" s="11"/>
      <c r="S245" s="11"/>
      <c r="T245" s="11"/>
      <c r="U245" s="68"/>
      <c r="V245" s="11"/>
    </row>
    <row r="246" spans="1:22" s="18" customFormat="1">
      <c r="A246" s="11"/>
      <c r="B246" s="11"/>
      <c r="C246" s="28"/>
      <c r="D246" s="28"/>
      <c r="E246" s="91"/>
      <c r="F246" s="92"/>
      <c r="G246" s="92"/>
      <c r="L246" s="11"/>
      <c r="M246" s="11"/>
      <c r="N246" s="11"/>
      <c r="O246" s="11"/>
      <c r="P246" s="11"/>
      <c r="Q246" s="11"/>
      <c r="R246" s="11"/>
      <c r="S246" s="11"/>
      <c r="T246" s="11"/>
      <c r="U246" s="68"/>
      <c r="V246" s="11"/>
    </row>
    <row r="247" spans="1:22" s="18" customFormat="1">
      <c r="A247" s="11"/>
      <c r="B247" s="11"/>
      <c r="C247" s="28"/>
      <c r="D247" s="28"/>
      <c r="E247" s="91"/>
      <c r="F247" s="92"/>
      <c r="G247" s="92"/>
      <c r="L247" s="11"/>
      <c r="M247" s="11"/>
      <c r="N247" s="11"/>
      <c r="O247" s="11"/>
      <c r="P247" s="11"/>
      <c r="Q247" s="11"/>
      <c r="R247" s="11"/>
      <c r="S247" s="11"/>
      <c r="T247" s="11"/>
      <c r="U247" s="68"/>
      <c r="V247" s="11"/>
    </row>
    <row r="248" spans="1:22" s="18" customFormat="1">
      <c r="A248" s="11"/>
      <c r="B248" s="11"/>
      <c r="C248" s="28"/>
      <c r="D248" s="28"/>
      <c r="E248" s="91"/>
      <c r="F248" s="92"/>
      <c r="G248" s="92"/>
      <c r="L248" s="11"/>
      <c r="M248" s="11"/>
      <c r="N248" s="11"/>
      <c r="O248" s="11"/>
      <c r="P248" s="11"/>
      <c r="Q248" s="11"/>
      <c r="R248" s="11"/>
      <c r="S248" s="11"/>
      <c r="T248" s="11"/>
      <c r="U248" s="68"/>
      <c r="V248" s="11"/>
    </row>
    <row r="249" spans="1:22" s="18" customFormat="1">
      <c r="A249" s="11"/>
      <c r="B249" s="11"/>
      <c r="C249" s="28"/>
      <c r="D249" s="28"/>
      <c r="E249" s="91"/>
      <c r="F249" s="92"/>
      <c r="G249" s="92"/>
      <c r="L249" s="11"/>
      <c r="M249" s="11"/>
      <c r="N249" s="11"/>
      <c r="O249" s="11"/>
      <c r="P249" s="11"/>
      <c r="Q249" s="11"/>
      <c r="R249" s="11"/>
      <c r="S249" s="11"/>
      <c r="T249" s="11"/>
      <c r="U249" s="68"/>
      <c r="V249" s="11"/>
    </row>
    <row r="250" spans="1:22" s="18" customFormat="1">
      <c r="A250" s="11"/>
      <c r="B250" s="11"/>
      <c r="C250" s="28"/>
      <c r="D250" s="28"/>
      <c r="E250" s="91"/>
      <c r="F250" s="92"/>
      <c r="G250" s="92"/>
      <c r="L250" s="11"/>
      <c r="M250" s="11"/>
      <c r="N250" s="11"/>
      <c r="O250" s="11"/>
      <c r="P250" s="11"/>
      <c r="Q250" s="11"/>
      <c r="R250" s="11"/>
      <c r="S250" s="11"/>
      <c r="T250" s="11"/>
      <c r="U250" s="68"/>
      <c r="V250" s="11"/>
    </row>
    <row r="251" spans="1:22" s="18" customFormat="1">
      <c r="A251" s="11"/>
      <c r="B251" s="11"/>
      <c r="C251" s="28"/>
      <c r="D251" s="28"/>
      <c r="E251" s="91"/>
      <c r="F251" s="92"/>
      <c r="G251" s="92"/>
      <c r="L251" s="11"/>
      <c r="M251" s="11"/>
      <c r="N251" s="11"/>
      <c r="O251" s="11"/>
      <c r="P251" s="11"/>
      <c r="Q251" s="11"/>
      <c r="R251" s="11"/>
      <c r="S251" s="11"/>
      <c r="T251" s="11"/>
      <c r="U251" s="68"/>
      <c r="V251" s="11"/>
    </row>
    <row r="252" spans="1:22" s="18" customFormat="1">
      <c r="A252" s="11"/>
      <c r="B252" s="11"/>
      <c r="C252" s="28"/>
      <c r="D252" s="28"/>
      <c r="E252" s="91"/>
      <c r="F252" s="92"/>
      <c r="G252" s="92"/>
      <c r="L252" s="11"/>
      <c r="M252" s="11"/>
      <c r="N252" s="11"/>
      <c r="O252" s="11"/>
      <c r="P252" s="11"/>
      <c r="Q252" s="11"/>
      <c r="R252" s="11"/>
      <c r="S252" s="11"/>
      <c r="T252" s="11"/>
      <c r="U252" s="68"/>
      <c r="V252" s="11"/>
    </row>
    <row r="253" spans="1:22" s="18" customFormat="1">
      <c r="A253" s="11"/>
      <c r="B253" s="11"/>
      <c r="C253" s="28"/>
      <c r="D253" s="28"/>
      <c r="E253" s="91"/>
      <c r="F253" s="92"/>
      <c r="G253" s="92"/>
      <c r="L253" s="11"/>
      <c r="M253" s="11"/>
      <c r="N253" s="11"/>
      <c r="O253" s="11"/>
      <c r="P253" s="11"/>
      <c r="Q253" s="11"/>
      <c r="R253" s="11"/>
      <c r="S253" s="11"/>
      <c r="T253" s="11"/>
      <c r="U253" s="68"/>
      <c r="V253" s="11"/>
    </row>
    <row r="254" spans="1:22" s="18" customFormat="1">
      <c r="A254" s="11"/>
      <c r="B254" s="11"/>
      <c r="C254" s="28"/>
      <c r="D254" s="28"/>
      <c r="E254" s="91"/>
      <c r="F254" s="92"/>
      <c r="G254" s="92"/>
      <c r="L254" s="11"/>
      <c r="M254" s="11"/>
      <c r="N254" s="11"/>
      <c r="O254" s="11"/>
      <c r="P254" s="11"/>
      <c r="Q254" s="11"/>
      <c r="R254" s="11"/>
      <c r="S254" s="11"/>
      <c r="T254" s="11"/>
      <c r="U254" s="68"/>
      <c r="V254" s="11"/>
    </row>
    <row r="255" spans="1:22" s="18" customFormat="1">
      <c r="A255" s="11"/>
      <c r="B255" s="11"/>
      <c r="C255" s="28"/>
      <c r="D255" s="28"/>
      <c r="E255" s="91"/>
      <c r="F255" s="92"/>
      <c r="G255" s="92"/>
      <c r="L255" s="11"/>
      <c r="M255" s="11"/>
      <c r="N255" s="11"/>
      <c r="O255" s="11"/>
      <c r="P255" s="11"/>
      <c r="Q255" s="11"/>
      <c r="R255" s="11"/>
      <c r="S255" s="11"/>
      <c r="T255" s="11"/>
      <c r="U255" s="68"/>
      <c r="V255" s="11"/>
    </row>
    <row r="256" spans="1:22" s="18" customFormat="1">
      <c r="A256" s="11"/>
      <c r="B256" s="11"/>
      <c r="C256" s="28"/>
      <c r="D256" s="28"/>
      <c r="E256" s="91"/>
      <c r="F256" s="92"/>
      <c r="G256" s="92"/>
      <c r="L256" s="11"/>
      <c r="M256" s="11"/>
      <c r="N256" s="11"/>
      <c r="O256" s="11"/>
      <c r="P256" s="11"/>
      <c r="Q256" s="11"/>
      <c r="R256" s="11"/>
      <c r="S256" s="11"/>
      <c r="T256" s="11"/>
      <c r="U256" s="68"/>
      <c r="V256" s="11"/>
    </row>
    <row r="257" spans="1:22" s="18" customFormat="1">
      <c r="A257" s="11"/>
      <c r="B257" s="11"/>
      <c r="C257" s="28"/>
      <c r="D257" s="28"/>
      <c r="E257" s="91"/>
      <c r="F257" s="92"/>
      <c r="G257" s="92"/>
      <c r="L257" s="11"/>
      <c r="M257" s="11"/>
      <c r="N257" s="11"/>
      <c r="O257" s="11"/>
      <c r="P257" s="11"/>
      <c r="Q257" s="11"/>
      <c r="R257" s="11"/>
      <c r="S257" s="11"/>
      <c r="T257" s="11"/>
      <c r="U257" s="68"/>
      <c r="V257" s="11"/>
    </row>
    <row r="258" spans="1:22" s="18" customFormat="1">
      <c r="A258" s="11"/>
      <c r="B258" s="11"/>
      <c r="C258" s="28"/>
      <c r="D258" s="28"/>
      <c r="E258" s="91"/>
      <c r="F258" s="92"/>
      <c r="G258" s="92"/>
      <c r="L258" s="11"/>
      <c r="M258" s="11"/>
      <c r="N258" s="11"/>
      <c r="O258" s="11"/>
      <c r="P258" s="11"/>
      <c r="Q258" s="11"/>
      <c r="R258" s="11"/>
      <c r="S258" s="11"/>
      <c r="T258" s="11"/>
      <c r="U258" s="68"/>
      <c r="V258" s="11"/>
    </row>
  </sheetData>
  <sheetProtection insertRows="0" deleteRows="0"/>
  <protectedRanges>
    <protectedRange sqref="J34:P1048576 U34:U1048576 U26:U30 J26:P30 J1:P15 U1:U15 P16:P25 J16:J25" name="Obseg1"/>
    <protectedRange sqref="U33 M33:P33" name="Obseg1_1_1"/>
    <protectedRange sqref="J33:L33" name="Obseg1_3"/>
    <protectedRange sqref="K16:O25 U16:U25" name="Obseg1_1"/>
    <protectedRange sqref="L31:O31 T31" name="Obseg1_1_1_1_1_1"/>
    <protectedRange sqref="I31:K31" name="Obseg1_2_1_1_1"/>
  </protectedRanges>
  <mergeCells count="9">
    <mergeCell ref="B13:K13"/>
    <mergeCell ref="A33:L33"/>
    <mergeCell ref="C2:J2"/>
    <mergeCell ref="C3:J3"/>
    <mergeCell ref="C6:J6"/>
    <mergeCell ref="C7:J7"/>
    <mergeCell ref="C8:J8"/>
    <mergeCell ref="C9:J9"/>
    <mergeCell ref="A31:K31"/>
  </mergeCells>
  <phoneticPr fontId="31" type="noConversion"/>
  <pageMargins left="0.25" right="0.25" top="0.75" bottom="0.75" header="0.3" footer="0.3"/>
  <pageSetup paperSize="9" scale="60" fitToHeight="0" orientation="landscape" r:id="rId1"/>
  <rowBreaks count="1" manualBreakCount="1">
    <brk id="120" max="11" man="1"/>
  </rowBreaks>
  <tableParts count="1">
    <tablePart r:id="rId2"/>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W378"/>
  <sheetViews>
    <sheetView topLeftCell="A64" zoomScale="90" zoomScaleNormal="90" zoomScaleSheetLayoutView="100" workbookViewId="0">
      <selection activeCell="C91" sqref="C91"/>
    </sheetView>
  </sheetViews>
  <sheetFormatPr defaultColWidth="8.85546875" defaultRowHeight="12.75"/>
  <cols>
    <col min="1" max="1" width="4.5703125" style="11" customWidth="1"/>
    <col min="2" max="2" width="48.7109375" style="277" customWidth="1"/>
    <col min="3" max="3" width="41.85546875" style="17" customWidth="1"/>
    <col min="4" max="4" width="10.140625" style="27" bestFit="1" customWidth="1"/>
    <col min="5" max="5" width="10.28515625" style="27" customWidth="1"/>
    <col min="6" max="6" width="9.42578125" style="89" customWidth="1"/>
    <col min="7" max="7" width="7.42578125" style="92" customWidth="1"/>
    <col min="8" max="8" width="6" style="92" customWidth="1"/>
    <col min="9" max="9" width="9.5703125" style="18" hidden="1" customWidth="1"/>
    <col min="10" max="10" width="8.85546875" style="18" hidden="1" customWidth="1"/>
    <col min="11" max="11" width="8" style="18" customWidth="1"/>
    <col min="12" max="12" width="10.85546875" style="18" customWidth="1"/>
    <col min="13" max="13" width="14"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46</v>
      </c>
      <c r="C1" s="256"/>
    </row>
    <row r="2" spans="1:22" ht="15">
      <c r="B2" s="50" t="s">
        <v>47</v>
      </c>
      <c r="C2" s="332"/>
      <c r="D2" s="627" t="str">
        <f>+'prva stran'!B6</f>
        <v>VRTEC RADOVLJICA</v>
      </c>
      <c r="E2" s="628"/>
      <c r="F2" s="628"/>
      <c r="G2" s="628"/>
      <c r="H2" s="628"/>
      <c r="I2" s="628"/>
      <c r="J2" s="628"/>
      <c r="K2" s="628"/>
    </row>
    <row r="3" spans="1:22" ht="15">
      <c r="B3" s="50" t="s">
        <v>48</v>
      </c>
      <c r="C3" s="333"/>
      <c r="D3" s="629" t="str">
        <f>+'prva stran'!B7</f>
        <v>Kranjska cesta 13, 4240 Radovljica</v>
      </c>
      <c r="E3" s="630"/>
      <c r="F3" s="630"/>
      <c r="G3" s="630"/>
      <c r="H3" s="630"/>
      <c r="I3" s="630"/>
      <c r="J3" s="630"/>
      <c r="K3" s="630"/>
    </row>
    <row r="4" spans="1:22" ht="15">
      <c r="B4" s="69"/>
      <c r="C4" s="258"/>
    </row>
    <row r="5" spans="1:22" ht="15">
      <c r="B5" s="49" t="s">
        <v>50</v>
      </c>
      <c r="C5" s="256"/>
    </row>
    <row r="6" spans="1:22" ht="17.25" customHeight="1">
      <c r="B6" s="51" t="s">
        <v>47</v>
      </c>
      <c r="C6" s="334"/>
      <c r="D6" s="631">
        <f>+'prva stran'!B10</f>
        <v>0</v>
      </c>
      <c r="E6" s="632"/>
      <c r="F6" s="632"/>
      <c r="G6" s="632"/>
      <c r="H6" s="632"/>
      <c r="I6" s="632"/>
      <c r="J6" s="632"/>
      <c r="K6" s="632"/>
    </row>
    <row r="7" spans="1:22" ht="17.25" customHeight="1">
      <c r="B7" s="51" t="s">
        <v>48</v>
      </c>
      <c r="C7" s="335"/>
      <c r="D7" s="633">
        <f>+'prva stran'!B11</f>
        <v>0</v>
      </c>
      <c r="E7" s="634"/>
      <c r="F7" s="634"/>
      <c r="G7" s="634"/>
      <c r="H7" s="634"/>
      <c r="I7" s="634"/>
      <c r="J7" s="634"/>
      <c r="K7" s="634"/>
    </row>
    <row r="8" spans="1:22" ht="17.25" customHeight="1">
      <c r="B8" s="51" t="s">
        <v>49</v>
      </c>
      <c r="C8" s="335"/>
      <c r="D8" s="633">
        <f>+'prva stran'!B12</f>
        <v>0</v>
      </c>
      <c r="E8" s="634"/>
      <c r="F8" s="634"/>
      <c r="G8" s="634"/>
      <c r="H8" s="634"/>
      <c r="I8" s="634"/>
      <c r="J8" s="634"/>
      <c r="K8" s="634"/>
    </row>
    <row r="9" spans="1:22" s="12" customFormat="1" ht="17.25" customHeight="1">
      <c r="A9" s="9"/>
      <c r="B9" s="52" t="s">
        <v>51</v>
      </c>
      <c r="C9" s="336"/>
      <c r="D9" s="635">
        <f>+'prva stran'!B13</f>
        <v>0</v>
      </c>
      <c r="E9" s="634"/>
      <c r="F9" s="634"/>
      <c r="G9" s="634"/>
      <c r="H9" s="634"/>
      <c r="I9" s="634"/>
      <c r="J9" s="634"/>
      <c r="K9" s="634"/>
      <c r="L9" s="10"/>
      <c r="M9" s="10"/>
      <c r="N9" s="10"/>
      <c r="O9" s="10"/>
      <c r="P9" s="10"/>
      <c r="Q9" s="10"/>
      <c r="R9" s="10"/>
      <c r="S9" s="10"/>
      <c r="T9" s="10"/>
      <c r="U9" s="9"/>
      <c r="V9" s="7"/>
    </row>
    <row r="10" spans="1:22" s="12" customFormat="1" ht="15">
      <c r="B10" s="273"/>
      <c r="C10" s="13"/>
      <c r="D10" s="24"/>
      <c r="E10" s="24"/>
      <c r="F10" s="25"/>
      <c r="G10" s="93"/>
      <c r="H10" s="93"/>
      <c r="I10" s="14"/>
      <c r="J10" s="14"/>
      <c r="K10" s="14"/>
      <c r="L10" s="14"/>
      <c r="V10" s="7"/>
    </row>
    <row r="11" spans="1:22" s="12" customFormat="1" ht="15">
      <c r="B11" s="274" t="s">
        <v>43</v>
      </c>
      <c r="C11" s="15"/>
      <c r="D11" s="25"/>
      <c r="E11" s="25"/>
      <c r="F11" s="25"/>
      <c r="G11" s="93"/>
      <c r="H11" s="93"/>
      <c r="I11" s="14"/>
      <c r="J11" s="14"/>
      <c r="K11" s="14"/>
      <c r="L11" s="14"/>
      <c r="V11" s="7"/>
    </row>
    <row r="12" spans="1:22" s="12" customFormat="1" ht="21" customHeight="1">
      <c r="B12" s="76" t="str">
        <f>+'Ponudbeni pred_rekapitulacija'!A46</f>
        <v>33. sklop:</v>
      </c>
      <c r="C12" s="261"/>
      <c r="D12" s="76"/>
      <c r="E12" s="24"/>
      <c r="F12" s="25"/>
      <c r="G12" s="93"/>
      <c r="H12" s="93"/>
      <c r="I12" s="14"/>
      <c r="J12" s="14"/>
      <c r="K12" s="14"/>
      <c r="L12" s="14"/>
      <c r="V12" s="7"/>
    </row>
    <row r="13" spans="1:22" s="12" customFormat="1" ht="21" customHeight="1">
      <c r="B13" s="626" t="str">
        <f>+'Ponudbeni pred_rekapitulacija'!B46</f>
        <v>DIETNA MOKA, MLEVSKI IZDELKI, TESTENINE, OSTALA DIETNA ŽIVILA</v>
      </c>
      <c r="C13" s="626"/>
      <c r="D13" s="626"/>
      <c r="E13" s="626"/>
      <c r="F13" s="626"/>
      <c r="G13" s="626"/>
      <c r="H13" s="626"/>
      <c r="I13" s="626"/>
      <c r="J13" s="626"/>
      <c r="K13" s="626"/>
      <c r="L13" s="626"/>
      <c r="V13" s="7"/>
    </row>
    <row r="14" spans="1:22" s="73" customFormat="1" ht="12" customHeight="1">
      <c r="A14" s="47">
        <v>1</v>
      </c>
      <c r="B14" s="275">
        <v>2</v>
      </c>
      <c r="C14" s="47"/>
      <c r="D14" s="47" t="s">
        <v>73</v>
      </c>
      <c r="E14" s="47" t="s">
        <v>74</v>
      </c>
      <c r="F14" s="47" t="s">
        <v>127</v>
      </c>
      <c r="G14" s="47">
        <v>3</v>
      </c>
      <c r="H14" s="47">
        <v>4</v>
      </c>
      <c r="I14" s="70" t="s">
        <v>42</v>
      </c>
      <c r="J14" s="70" t="s">
        <v>88</v>
      </c>
      <c r="K14" s="71">
        <v>5</v>
      </c>
      <c r="L14" s="71">
        <v>6</v>
      </c>
      <c r="M14" s="71" t="s">
        <v>36</v>
      </c>
      <c r="N14" s="71" t="s">
        <v>122</v>
      </c>
      <c r="O14" s="71">
        <v>7</v>
      </c>
      <c r="P14" s="71" t="s">
        <v>123</v>
      </c>
      <c r="Q14" s="71">
        <v>8</v>
      </c>
      <c r="R14" s="72" t="s">
        <v>124</v>
      </c>
      <c r="S14" s="72">
        <v>9</v>
      </c>
      <c r="T14" s="72">
        <v>10</v>
      </c>
      <c r="U14" s="72">
        <v>11</v>
      </c>
      <c r="V14" s="71">
        <v>12</v>
      </c>
    </row>
    <row r="15" spans="1:22" s="60" customFormat="1" ht="53.25" customHeight="1">
      <c r="A15" s="56" t="s">
        <v>2</v>
      </c>
      <c r="B15" s="56" t="s">
        <v>129</v>
      </c>
      <c r="C15" s="56" t="s">
        <v>140</v>
      </c>
      <c r="D15" s="56" t="s">
        <v>119</v>
      </c>
      <c r="E15" s="56" t="s">
        <v>120</v>
      </c>
      <c r="F15" s="56" t="s">
        <v>128</v>
      </c>
      <c r="G15" s="56" t="s">
        <v>61</v>
      </c>
      <c r="H15" s="56" t="s">
        <v>62</v>
      </c>
      <c r="I15" s="57" t="s">
        <v>97</v>
      </c>
      <c r="J15" s="57" t="s">
        <v>115</v>
      </c>
      <c r="K15" s="58" t="s">
        <v>69</v>
      </c>
      <c r="L15" s="58" t="s">
        <v>41</v>
      </c>
      <c r="M15" s="58" t="s">
        <v>1243</v>
      </c>
      <c r="N15" s="58" t="s">
        <v>68</v>
      </c>
      <c r="O15" s="58" t="s">
        <v>35</v>
      </c>
      <c r="P15" s="58" t="s">
        <v>87</v>
      </c>
      <c r="Q15" s="58" t="s">
        <v>65</v>
      </c>
      <c r="R15" s="59" t="s">
        <v>66</v>
      </c>
      <c r="S15" s="59" t="s">
        <v>80</v>
      </c>
      <c r="T15" s="59" t="s">
        <v>70</v>
      </c>
      <c r="U15" s="59" t="s">
        <v>71</v>
      </c>
      <c r="V15" s="58" t="s">
        <v>84</v>
      </c>
    </row>
    <row r="16" spans="1:22" s="55" customFormat="1" ht="36">
      <c r="A16" s="77" t="s">
        <v>1</v>
      </c>
      <c r="B16" s="447" t="s">
        <v>739</v>
      </c>
      <c r="C16" s="447" t="s">
        <v>652</v>
      </c>
      <c r="D16" s="118">
        <v>1000</v>
      </c>
      <c r="E16" s="118" t="s">
        <v>75</v>
      </c>
      <c r="F16" s="119"/>
      <c r="G16" s="142">
        <v>45</v>
      </c>
      <c r="H16" s="143" t="s">
        <v>0</v>
      </c>
      <c r="I16" s="117">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45</v>
      </c>
      <c r="J16" s="78" t="str">
        <f>IF(Sklop33[[#This Row],[ZAHTEVANA SHEMA KAKOVOSTI]]&lt;&gt;"",Sklop33[[#This Row],[Preračunana masa/volumen/kos na enoto kg]],"")</f>
        <v/>
      </c>
      <c r="K16" s="82"/>
      <c r="L16" s="114"/>
      <c r="M16" s="114"/>
      <c r="N16" s="114"/>
      <c r="O16" s="115"/>
      <c r="P16" s="114"/>
      <c r="Q16" s="83"/>
      <c r="R16" s="81">
        <f>+Sklop33[[#This Row],[cena/enota brez DDV v EUR]]*Sklop33[[#This Row],[Stopnja DDV (%)]]</f>
        <v>0</v>
      </c>
      <c r="S16" s="81">
        <f>+Sklop33[[#This Row],[cena/enota brez DDV v EUR]]+Sklop33[[#This Row],[Davek (EUR)]]</f>
        <v>0</v>
      </c>
      <c r="T16" s="81">
        <f>+Sklop33[[#This Row],[cena/enota brez DDV v EUR]]*Sklop33[[#This Row],[Okvirna količina]]</f>
        <v>0</v>
      </c>
      <c r="U16" s="81">
        <f>+Sklop33[[#This Row],[Končna cena/enoto mere (EUR) z DDV]]*Sklop33[[#This Row],[Okvirna količina]]</f>
        <v>0</v>
      </c>
      <c r="V16" s="114"/>
    </row>
    <row r="17" spans="1:22" s="55" customFormat="1" ht="36">
      <c r="A17" s="77" t="s">
        <v>3</v>
      </c>
      <c r="B17" s="447" t="s">
        <v>681</v>
      </c>
      <c r="C17" s="447" t="s">
        <v>653</v>
      </c>
      <c r="D17" s="118">
        <v>1000</v>
      </c>
      <c r="E17" s="118" t="s">
        <v>75</v>
      </c>
      <c r="F17" s="390"/>
      <c r="G17" s="428">
        <v>50</v>
      </c>
      <c r="H17" s="432" t="s">
        <v>0</v>
      </c>
      <c r="I1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50</v>
      </c>
      <c r="J17" s="391" t="str">
        <f>IF(Sklop33[[#This Row],[ZAHTEVANA SHEMA KAKOVOSTI]]&lt;&gt;"",Sklop33[[#This Row],[Preračunana masa/volumen/kos na enoto kg]],"")</f>
        <v/>
      </c>
      <c r="K17" s="393"/>
      <c r="L17" s="272"/>
      <c r="M17" s="272"/>
      <c r="N17" s="278"/>
      <c r="O17" s="115"/>
      <c r="P17" s="115"/>
      <c r="Q17" s="405"/>
      <c r="R17" s="397">
        <f>+Sklop33[[#This Row],[cena/enota brez DDV v EUR]]*Sklop33[[#This Row],[Stopnja DDV (%)]]</f>
        <v>0</v>
      </c>
      <c r="S17" s="397">
        <f>+Sklop33[[#This Row],[cena/enota brez DDV v EUR]]+Sklop33[[#This Row],[Davek (EUR)]]</f>
        <v>0</v>
      </c>
      <c r="T17" s="397">
        <f>+Sklop33[[#This Row],[cena/enota brez DDV v EUR]]*Sklop33[[#This Row],[Okvirna količina]]</f>
        <v>0</v>
      </c>
      <c r="U17" s="397">
        <f>+Sklop33[[#This Row],[Končna cena/enoto mere (EUR) z DDV]]*Sklop33[[#This Row],[Okvirna količina]]</f>
        <v>0</v>
      </c>
      <c r="V17" s="279"/>
    </row>
    <row r="18" spans="1:22" s="55" customFormat="1" ht="12">
      <c r="A18" s="77" t="s">
        <v>4</v>
      </c>
      <c r="B18" s="588" t="s">
        <v>816</v>
      </c>
      <c r="C18" s="448" t="s">
        <v>654</v>
      </c>
      <c r="D18" s="388" t="s">
        <v>542</v>
      </c>
      <c r="E18" s="388" t="s">
        <v>75</v>
      </c>
      <c r="F18" s="390"/>
      <c r="G18" s="428">
        <v>10</v>
      </c>
      <c r="H18" s="432" t="s">
        <v>0</v>
      </c>
      <c r="I1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18" s="391" t="str">
        <f>IF(Sklop33[[#This Row],[ZAHTEVANA SHEMA KAKOVOSTI]]&lt;&gt;"",Sklop33[[#This Row],[Preračunana masa/volumen/kos na enoto kg]],"")</f>
        <v/>
      </c>
      <c r="K18" s="393"/>
      <c r="L18" s="272"/>
      <c r="M18" s="272"/>
      <c r="N18" s="278"/>
      <c r="O18" s="115"/>
      <c r="P18" s="115"/>
      <c r="Q18" s="405"/>
      <c r="R18" s="397">
        <f>+Sklop33[[#This Row],[cena/enota brez DDV v EUR]]*Sklop33[[#This Row],[Stopnja DDV (%)]]</f>
        <v>0</v>
      </c>
      <c r="S18" s="397">
        <f>+Sklop33[[#This Row],[cena/enota brez DDV v EUR]]+Sklop33[[#This Row],[Davek (EUR)]]</f>
        <v>0</v>
      </c>
      <c r="T18" s="397">
        <f>+Sklop33[[#This Row],[cena/enota brez DDV v EUR]]*Sklop33[[#This Row],[Okvirna količina]]</f>
        <v>0</v>
      </c>
      <c r="U18" s="397">
        <f>+Sklop33[[#This Row],[Končna cena/enoto mere (EUR) z DDV]]*Sklop33[[#This Row],[Okvirna količina]]</f>
        <v>0</v>
      </c>
      <c r="V18" s="279"/>
    </row>
    <row r="19" spans="1:22" s="55" customFormat="1" ht="24">
      <c r="A19" s="77" t="s">
        <v>5</v>
      </c>
      <c r="B19" s="447" t="s">
        <v>682</v>
      </c>
      <c r="C19" s="447" t="s">
        <v>655</v>
      </c>
      <c r="D19" s="388">
        <v>1000</v>
      </c>
      <c r="E19" s="388" t="s">
        <v>75</v>
      </c>
      <c r="F19" s="390"/>
      <c r="G19" s="428">
        <v>210</v>
      </c>
      <c r="H19" s="432" t="s">
        <v>0</v>
      </c>
      <c r="I1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210</v>
      </c>
      <c r="J19" s="391" t="str">
        <f>IF(Sklop33[[#This Row],[ZAHTEVANA SHEMA KAKOVOSTI]]&lt;&gt;"",Sklop33[[#This Row],[Preračunana masa/volumen/kos na enoto kg]],"")</f>
        <v/>
      </c>
      <c r="K19" s="393"/>
      <c r="L19" s="272"/>
      <c r="M19" s="272"/>
      <c r="N19" s="278"/>
      <c r="O19" s="115"/>
      <c r="P19" s="115"/>
      <c r="Q19" s="405"/>
      <c r="R19" s="397">
        <f>+Sklop33[[#This Row],[cena/enota brez DDV v EUR]]*Sklop33[[#This Row],[Stopnja DDV (%)]]</f>
        <v>0</v>
      </c>
      <c r="S19" s="397">
        <f>+Sklop33[[#This Row],[cena/enota brez DDV v EUR]]+Sklop33[[#This Row],[Davek (EUR)]]</f>
        <v>0</v>
      </c>
      <c r="T19" s="397">
        <f>+Sklop33[[#This Row],[cena/enota brez DDV v EUR]]*Sklop33[[#This Row],[Okvirna količina]]</f>
        <v>0</v>
      </c>
      <c r="U19" s="397">
        <f>+Sklop33[[#This Row],[Končna cena/enoto mere (EUR) z DDV]]*Sklop33[[#This Row],[Okvirna količina]]</f>
        <v>0</v>
      </c>
      <c r="V19" s="279"/>
    </row>
    <row r="20" spans="1:22" s="55" customFormat="1" ht="12">
      <c r="A20" s="77" t="s">
        <v>6</v>
      </c>
      <c r="B20" s="447" t="s">
        <v>683</v>
      </c>
      <c r="C20" s="447" t="s">
        <v>654</v>
      </c>
      <c r="D20" s="388" t="s">
        <v>680</v>
      </c>
      <c r="E20" s="388" t="s">
        <v>75</v>
      </c>
      <c r="F20" s="390"/>
      <c r="G20" s="428">
        <v>10</v>
      </c>
      <c r="H20" s="432" t="s">
        <v>0</v>
      </c>
      <c r="I2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20" s="391" t="str">
        <f>IF(Sklop33[[#This Row],[ZAHTEVANA SHEMA KAKOVOSTI]]&lt;&gt;"",Sklop33[[#This Row],[Preračunana masa/volumen/kos na enoto kg]],"")</f>
        <v/>
      </c>
      <c r="K20" s="393"/>
      <c r="L20" s="272"/>
      <c r="M20" s="272"/>
      <c r="N20" s="278"/>
      <c r="O20" s="115"/>
      <c r="P20" s="115"/>
      <c r="Q20" s="405"/>
      <c r="R20" s="397">
        <f>+Sklop33[[#This Row],[cena/enota brez DDV v EUR]]*Sklop33[[#This Row],[Stopnja DDV (%)]]</f>
        <v>0</v>
      </c>
      <c r="S20" s="397">
        <f>+Sklop33[[#This Row],[cena/enota brez DDV v EUR]]+Sklop33[[#This Row],[Davek (EUR)]]</f>
        <v>0</v>
      </c>
      <c r="T20" s="397">
        <f>+Sklop33[[#This Row],[cena/enota brez DDV v EUR]]*Sklop33[[#This Row],[Okvirna količina]]</f>
        <v>0</v>
      </c>
      <c r="U20" s="397">
        <f>+Sklop33[[#This Row],[Končna cena/enoto mere (EUR) z DDV]]*Sklop33[[#This Row],[Okvirna količina]]</f>
        <v>0</v>
      </c>
      <c r="V20" s="279"/>
    </row>
    <row r="21" spans="1:22" s="55" customFormat="1" ht="12">
      <c r="A21" s="77" t="s">
        <v>7</v>
      </c>
      <c r="B21" s="447" t="s">
        <v>684</v>
      </c>
      <c r="C21" s="447" t="s">
        <v>656</v>
      </c>
      <c r="D21" s="388" t="s">
        <v>680</v>
      </c>
      <c r="E21" s="388" t="s">
        <v>75</v>
      </c>
      <c r="F21" s="390"/>
      <c r="G21" s="428">
        <v>2</v>
      </c>
      <c r="H21" s="432" t="s">
        <v>0</v>
      </c>
      <c r="I2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v>
      </c>
      <c r="J21" s="391" t="str">
        <f>IF(Sklop33[[#This Row],[ZAHTEVANA SHEMA KAKOVOSTI]]&lt;&gt;"",Sklop33[[#This Row],[Preračunana masa/volumen/kos na enoto kg]],"")</f>
        <v/>
      </c>
      <c r="K21" s="393"/>
      <c r="L21" s="272"/>
      <c r="M21" s="272"/>
      <c r="N21" s="278"/>
      <c r="O21" s="115"/>
      <c r="P21" s="115"/>
      <c r="Q21" s="405"/>
      <c r="R21" s="397">
        <f>+Sklop33[[#This Row],[cena/enota brez DDV v EUR]]*Sklop33[[#This Row],[Stopnja DDV (%)]]</f>
        <v>0</v>
      </c>
      <c r="S21" s="397">
        <f>+Sklop33[[#This Row],[cena/enota brez DDV v EUR]]+Sklop33[[#This Row],[Davek (EUR)]]</f>
        <v>0</v>
      </c>
      <c r="T21" s="397">
        <f>+Sklop33[[#This Row],[cena/enota brez DDV v EUR]]*Sklop33[[#This Row],[Okvirna količina]]</f>
        <v>0</v>
      </c>
      <c r="U21" s="397">
        <f>+Sklop33[[#This Row],[Končna cena/enoto mere (EUR) z DDV]]*Sklop33[[#This Row],[Okvirna količina]]</f>
        <v>0</v>
      </c>
      <c r="V21" s="279"/>
    </row>
    <row r="22" spans="1:22" s="55" customFormat="1" ht="12">
      <c r="A22" s="77" t="s">
        <v>8</v>
      </c>
      <c r="B22" s="447" t="s">
        <v>685</v>
      </c>
      <c r="C22" s="447" t="s">
        <v>657</v>
      </c>
      <c r="D22" s="388" t="s">
        <v>680</v>
      </c>
      <c r="E22" s="388" t="s">
        <v>75</v>
      </c>
      <c r="F22" s="390"/>
      <c r="G22" s="428">
        <v>22</v>
      </c>
      <c r="H22" s="432" t="s">
        <v>0</v>
      </c>
      <c r="I2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22</v>
      </c>
      <c r="J22" s="391" t="str">
        <f>IF(Sklop33[[#This Row],[ZAHTEVANA SHEMA KAKOVOSTI]]&lt;&gt;"",Sklop33[[#This Row],[Preračunana masa/volumen/kos na enoto kg]],"")</f>
        <v/>
      </c>
      <c r="K22" s="393"/>
      <c r="L22" s="272"/>
      <c r="M22" s="272"/>
      <c r="N22" s="278"/>
      <c r="O22" s="115"/>
      <c r="P22" s="115"/>
      <c r="Q22" s="405"/>
      <c r="R22" s="397">
        <f>+Sklop33[[#This Row],[cena/enota brez DDV v EUR]]*Sklop33[[#This Row],[Stopnja DDV (%)]]</f>
        <v>0</v>
      </c>
      <c r="S22" s="397">
        <f>+Sklop33[[#This Row],[cena/enota brez DDV v EUR]]+Sklop33[[#This Row],[Davek (EUR)]]</f>
        <v>0</v>
      </c>
      <c r="T22" s="397">
        <f>+Sklop33[[#This Row],[cena/enota brez DDV v EUR]]*Sklop33[[#This Row],[Okvirna količina]]</f>
        <v>0</v>
      </c>
      <c r="U22" s="397">
        <f>+Sklop33[[#This Row],[Končna cena/enoto mere (EUR) z DDV]]*Sklop33[[#This Row],[Okvirna količina]]</f>
        <v>0</v>
      </c>
      <c r="V22" s="279"/>
    </row>
    <row r="23" spans="1:22" s="55" customFormat="1" ht="12">
      <c r="A23" s="77" t="s">
        <v>9</v>
      </c>
      <c r="B23" s="447" t="s">
        <v>686</v>
      </c>
      <c r="C23" s="447" t="s">
        <v>654</v>
      </c>
      <c r="D23" s="388" t="s">
        <v>680</v>
      </c>
      <c r="E23" s="388" t="s">
        <v>75</v>
      </c>
      <c r="F23" s="390"/>
      <c r="G23" s="428">
        <v>20</v>
      </c>
      <c r="H23" s="432" t="s">
        <v>0</v>
      </c>
      <c r="I2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23" s="391" t="str">
        <f>IF(Sklop33[[#This Row],[ZAHTEVANA SHEMA KAKOVOSTI]]&lt;&gt;"",Sklop33[[#This Row],[Preračunana masa/volumen/kos na enoto kg]],"")</f>
        <v/>
      </c>
      <c r="K23" s="393"/>
      <c r="L23" s="272"/>
      <c r="M23" s="272"/>
      <c r="N23" s="278"/>
      <c r="O23" s="115"/>
      <c r="P23" s="115"/>
      <c r="Q23" s="405"/>
      <c r="R23" s="397">
        <f>+Sklop33[[#This Row],[cena/enota brez DDV v EUR]]*Sklop33[[#This Row],[Stopnja DDV (%)]]</f>
        <v>0</v>
      </c>
      <c r="S23" s="397">
        <f>+Sklop33[[#This Row],[cena/enota brez DDV v EUR]]+Sklop33[[#This Row],[Davek (EUR)]]</f>
        <v>0</v>
      </c>
      <c r="T23" s="397">
        <f>+Sklop33[[#This Row],[cena/enota brez DDV v EUR]]*Sklop33[[#This Row],[Okvirna količina]]</f>
        <v>0</v>
      </c>
      <c r="U23" s="397">
        <f>+Sklop33[[#This Row],[Končna cena/enoto mere (EUR) z DDV]]*Sklop33[[#This Row],[Okvirna količina]]</f>
        <v>0</v>
      </c>
      <c r="V23" s="279"/>
    </row>
    <row r="24" spans="1:22" s="55" customFormat="1" ht="12">
      <c r="A24" s="77" t="s">
        <v>10</v>
      </c>
      <c r="B24" s="447" t="s">
        <v>687</v>
      </c>
      <c r="C24" s="447" t="s">
        <v>654</v>
      </c>
      <c r="D24" s="388" t="s">
        <v>680</v>
      </c>
      <c r="E24" s="388" t="s">
        <v>75</v>
      </c>
      <c r="F24" s="390"/>
      <c r="G24" s="428">
        <v>4</v>
      </c>
      <c r="H24" s="432" t="s">
        <v>0</v>
      </c>
      <c r="I2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v>
      </c>
      <c r="J24" s="391" t="str">
        <f>IF(Sklop33[[#This Row],[ZAHTEVANA SHEMA KAKOVOSTI]]&lt;&gt;"",Sklop33[[#This Row],[Preračunana masa/volumen/kos na enoto kg]],"")</f>
        <v/>
      </c>
      <c r="K24" s="393"/>
      <c r="L24" s="272"/>
      <c r="M24" s="272"/>
      <c r="N24" s="278"/>
      <c r="O24" s="115"/>
      <c r="P24" s="115"/>
      <c r="Q24" s="405"/>
      <c r="R24" s="397">
        <f>+Sklop33[[#This Row],[cena/enota brez DDV v EUR]]*Sklop33[[#This Row],[Stopnja DDV (%)]]</f>
        <v>0</v>
      </c>
      <c r="S24" s="397">
        <f>+Sklop33[[#This Row],[cena/enota brez DDV v EUR]]+Sklop33[[#This Row],[Davek (EUR)]]</f>
        <v>0</v>
      </c>
      <c r="T24" s="397">
        <f>+Sklop33[[#This Row],[cena/enota brez DDV v EUR]]*Sklop33[[#This Row],[Okvirna količina]]</f>
        <v>0</v>
      </c>
      <c r="U24" s="397">
        <f>+Sklop33[[#This Row],[Končna cena/enoto mere (EUR) z DDV]]*Sklop33[[#This Row],[Okvirna količina]]</f>
        <v>0</v>
      </c>
      <c r="V24" s="279"/>
    </row>
    <row r="25" spans="1:22" s="55" customFormat="1" ht="12">
      <c r="A25" s="77" t="s">
        <v>11</v>
      </c>
      <c r="B25" s="447" t="s">
        <v>688</v>
      </c>
      <c r="C25" s="447" t="s">
        <v>654</v>
      </c>
      <c r="D25" s="388">
        <v>1000</v>
      </c>
      <c r="E25" s="388" t="s">
        <v>75</v>
      </c>
      <c r="F25" s="390"/>
      <c r="G25" s="428">
        <v>5</v>
      </c>
      <c r="H25" s="432" t="s">
        <v>0</v>
      </c>
      <c r="I2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25" s="391" t="str">
        <f>IF(Sklop33[[#This Row],[ZAHTEVANA SHEMA KAKOVOSTI]]&lt;&gt;"",Sklop33[[#This Row],[Preračunana masa/volumen/kos na enoto kg]],"")</f>
        <v/>
      </c>
      <c r="K25" s="393"/>
      <c r="L25" s="272"/>
      <c r="M25" s="272"/>
      <c r="N25" s="278"/>
      <c r="O25" s="115"/>
      <c r="P25" s="115"/>
      <c r="Q25" s="405"/>
      <c r="R25" s="397">
        <f>+Sklop33[[#This Row],[cena/enota brez DDV v EUR]]*Sklop33[[#This Row],[Stopnja DDV (%)]]</f>
        <v>0</v>
      </c>
      <c r="S25" s="397">
        <f>+Sklop33[[#This Row],[cena/enota brez DDV v EUR]]+Sklop33[[#This Row],[Davek (EUR)]]</f>
        <v>0</v>
      </c>
      <c r="T25" s="397">
        <f>+Sklop33[[#This Row],[cena/enota brez DDV v EUR]]*Sklop33[[#This Row],[Okvirna količina]]</f>
        <v>0</v>
      </c>
      <c r="U25" s="397">
        <f>+Sklop33[[#This Row],[Končna cena/enoto mere (EUR) z DDV]]*Sklop33[[#This Row],[Okvirna količina]]</f>
        <v>0</v>
      </c>
      <c r="V25" s="279"/>
    </row>
    <row r="26" spans="1:22" s="55" customFormat="1" ht="12">
      <c r="A26" s="77" t="s">
        <v>12</v>
      </c>
      <c r="B26" s="447" t="s">
        <v>689</v>
      </c>
      <c r="C26" s="447" t="s">
        <v>654</v>
      </c>
      <c r="D26" s="388" t="s">
        <v>680</v>
      </c>
      <c r="E26" s="388" t="s">
        <v>75</v>
      </c>
      <c r="F26" s="390"/>
      <c r="G26" s="428">
        <v>5</v>
      </c>
      <c r="H26" s="432" t="s">
        <v>0</v>
      </c>
      <c r="I2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26" s="391" t="str">
        <f>IF(Sklop33[[#This Row],[ZAHTEVANA SHEMA KAKOVOSTI]]&lt;&gt;"",Sklop33[[#This Row],[Preračunana masa/volumen/kos na enoto kg]],"")</f>
        <v/>
      </c>
      <c r="K26" s="393"/>
      <c r="L26" s="272"/>
      <c r="M26" s="272"/>
      <c r="N26" s="278"/>
      <c r="O26" s="115"/>
      <c r="P26" s="115"/>
      <c r="Q26" s="405"/>
      <c r="R26" s="397">
        <f>+Sklop33[[#This Row],[cena/enota brez DDV v EUR]]*Sklop33[[#This Row],[Stopnja DDV (%)]]</f>
        <v>0</v>
      </c>
      <c r="S26" s="397">
        <f>+Sklop33[[#This Row],[cena/enota brez DDV v EUR]]+Sklop33[[#This Row],[Davek (EUR)]]</f>
        <v>0</v>
      </c>
      <c r="T26" s="397">
        <f>+Sklop33[[#This Row],[cena/enota brez DDV v EUR]]*Sklop33[[#This Row],[Okvirna količina]]</f>
        <v>0</v>
      </c>
      <c r="U26" s="397">
        <f>+Sklop33[[#This Row],[Končna cena/enoto mere (EUR) z DDV]]*Sklop33[[#This Row],[Okvirna količina]]</f>
        <v>0</v>
      </c>
      <c r="V26" s="279"/>
    </row>
    <row r="27" spans="1:22" s="55" customFormat="1" ht="24">
      <c r="A27" s="77" t="s">
        <v>13</v>
      </c>
      <c r="B27" s="447" t="s">
        <v>690</v>
      </c>
      <c r="C27" s="447" t="s">
        <v>658</v>
      </c>
      <c r="D27" s="388" t="s">
        <v>243</v>
      </c>
      <c r="E27" s="388" t="s">
        <v>75</v>
      </c>
      <c r="F27" s="390"/>
      <c r="G27" s="428">
        <v>26</v>
      </c>
      <c r="H27" s="432" t="s">
        <v>0</v>
      </c>
      <c r="I2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26</v>
      </c>
      <c r="J27" s="391" t="str">
        <f>IF(Sklop33[[#This Row],[ZAHTEVANA SHEMA KAKOVOSTI]]&lt;&gt;"",Sklop33[[#This Row],[Preračunana masa/volumen/kos na enoto kg]],"")</f>
        <v/>
      </c>
      <c r="K27" s="393"/>
      <c r="L27" s="272"/>
      <c r="M27" s="272"/>
      <c r="N27" s="278"/>
      <c r="O27" s="115"/>
      <c r="P27" s="115"/>
      <c r="Q27" s="405"/>
      <c r="R27" s="397">
        <f>+Sklop33[[#This Row],[cena/enota brez DDV v EUR]]*Sklop33[[#This Row],[Stopnja DDV (%)]]</f>
        <v>0</v>
      </c>
      <c r="S27" s="397">
        <f>+Sklop33[[#This Row],[cena/enota brez DDV v EUR]]+Sklop33[[#This Row],[Davek (EUR)]]</f>
        <v>0</v>
      </c>
      <c r="T27" s="397">
        <f>+Sklop33[[#This Row],[cena/enota brez DDV v EUR]]*Sklop33[[#This Row],[Okvirna količina]]</f>
        <v>0</v>
      </c>
      <c r="U27" s="397">
        <f>+Sklop33[[#This Row],[Končna cena/enoto mere (EUR) z DDV]]*Sklop33[[#This Row],[Okvirna količina]]</f>
        <v>0</v>
      </c>
      <c r="V27" s="279"/>
    </row>
    <row r="28" spans="1:22" s="55" customFormat="1" ht="12">
      <c r="A28" s="77" t="s">
        <v>14</v>
      </c>
      <c r="B28" s="447" t="s">
        <v>692</v>
      </c>
      <c r="C28" s="447" t="s">
        <v>654</v>
      </c>
      <c r="D28" s="388" t="s">
        <v>243</v>
      </c>
      <c r="E28" s="388" t="s">
        <v>75</v>
      </c>
      <c r="F28" s="390"/>
      <c r="G28" s="428">
        <v>15</v>
      </c>
      <c r="H28" s="432" t="s">
        <v>0</v>
      </c>
      <c r="I2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15</v>
      </c>
      <c r="J28" s="391" t="str">
        <f>IF(Sklop33[[#This Row],[ZAHTEVANA SHEMA KAKOVOSTI]]&lt;&gt;"",Sklop33[[#This Row],[Preračunana masa/volumen/kos na enoto kg]],"")</f>
        <v/>
      </c>
      <c r="K28" s="393"/>
      <c r="L28" s="272"/>
      <c r="M28" s="272"/>
      <c r="N28" s="278"/>
      <c r="O28" s="115"/>
      <c r="P28" s="115"/>
      <c r="Q28" s="405"/>
      <c r="R28" s="397">
        <f>+Sklop33[[#This Row],[cena/enota brez DDV v EUR]]*Sklop33[[#This Row],[Stopnja DDV (%)]]</f>
        <v>0</v>
      </c>
      <c r="S28" s="397">
        <f>+Sklop33[[#This Row],[cena/enota brez DDV v EUR]]+Sklop33[[#This Row],[Davek (EUR)]]</f>
        <v>0</v>
      </c>
      <c r="T28" s="397">
        <f>+Sklop33[[#This Row],[cena/enota brez DDV v EUR]]*Sklop33[[#This Row],[Okvirna količina]]</f>
        <v>0</v>
      </c>
      <c r="U28" s="397">
        <f>+Sklop33[[#This Row],[Končna cena/enoto mere (EUR) z DDV]]*Sklop33[[#This Row],[Okvirna količina]]</f>
        <v>0</v>
      </c>
      <c r="V28" s="279"/>
    </row>
    <row r="29" spans="1:22" s="55" customFormat="1" ht="12">
      <c r="A29" s="77" t="s">
        <v>15</v>
      </c>
      <c r="B29" s="447" t="s">
        <v>691</v>
      </c>
      <c r="C29" s="447" t="s">
        <v>659</v>
      </c>
      <c r="D29" s="388" t="s">
        <v>243</v>
      </c>
      <c r="E29" s="388" t="s">
        <v>75</v>
      </c>
      <c r="F29" s="390"/>
      <c r="G29" s="428">
        <v>20</v>
      </c>
      <c r="H29" s="432" t="s">
        <v>0</v>
      </c>
      <c r="I2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29" s="391" t="str">
        <f>IF(Sklop33[[#This Row],[ZAHTEVANA SHEMA KAKOVOSTI]]&lt;&gt;"",Sklop33[[#This Row],[Preračunana masa/volumen/kos na enoto kg]],"")</f>
        <v/>
      </c>
      <c r="K29" s="393"/>
      <c r="L29" s="272"/>
      <c r="M29" s="272"/>
      <c r="N29" s="278"/>
      <c r="O29" s="115"/>
      <c r="P29" s="115"/>
      <c r="Q29" s="405"/>
      <c r="R29" s="397">
        <f>+Sklop33[[#This Row],[cena/enota brez DDV v EUR]]*Sklop33[[#This Row],[Stopnja DDV (%)]]</f>
        <v>0</v>
      </c>
      <c r="S29" s="397">
        <f>+Sklop33[[#This Row],[cena/enota brez DDV v EUR]]+Sklop33[[#This Row],[Davek (EUR)]]</f>
        <v>0</v>
      </c>
      <c r="T29" s="397">
        <f>+Sklop33[[#This Row],[cena/enota brez DDV v EUR]]*Sklop33[[#This Row],[Okvirna količina]]</f>
        <v>0</v>
      </c>
      <c r="U29" s="397">
        <f>+Sklop33[[#This Row],[Končna cena/enoto mere (EUR) z DDV]]*Sklop33[[#This Row],[Okvirna količina]]</f>
        <v>0</v>
      </c>
      <c r="V29" s="279"/>
    </row>
    <row r="30" spans="1:22" s="55" customFormat="1" ht="12">
      <c r="A30" s="77" t="s">
        <v>16</v>
      </c>
      <c r="B30" s="447" t="s">
        <v>695</v>
      </c>
      <c r="C30" s="447" t="s">
        <v>654</v>
      </c>
      <c r="D30" s="388" t="s">
        <v>693</v>
      </c>
      <c r="E30" s="388" t="s">
        <v>75</v>
      </c>
      <c r="F30" s="390"/>
      <c r="G30" s="428">
        <v>44</v>
      </c>
      <c r="H30" s="432" t="s">
        <v>0</v>
      </c>
      <c r="I3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44</v>
      </c>
      <c r="J30" s="391" t="str">
        <f>IF(Sklop33[[#This Row],[ZAHTEVANA SHEMA KAKOVOSTI]]&lt;&gt;"",Sklop33[[#This Row],[Preračunana masa/volumen/kos na enoto kg]],"")</f>
        <v/>
      </c>
      <c r="K30" s="393"/>
      <c r="L30" s="272"/>
      <c r="M30" s="272"/>
      <c r="N30" s="278"/>
      <c r="O30" s="115"/>
      <c r="P30" s="115"/>
      <c r="Q30" s="405"/>
      <c r="R30" s="397">
        <f>+Sklop33[[#This Row],[cena/enota brez DDV v EUR]]*Sklop33[[#This Row],[Stopnja DDV (%)]]</f>
        <v>0</v>
      </c>
      <c r="S30" s="397">
        <f>+Sklop33[[#This Row],[cena/enota brez DDV v EUR]]+Sklop33[[#This Row],[Davek (EUR)]]</f>
        <v>0</v>
      </c>
      <c r="T30" s="397">
        <f>+Sklop33[[#This Row],[cena/enota brez DDV v EUR]]*Sklop33[[#This Row],[Okvirna količina]]</f>
        <v>0</v>
      </c>
      <c r="U30" s="397">
        <f>+Sklop33[[#This Row],[Končna cena/enoto mere (EUR) z DDV]]*Sklop33[[#This Row],[Okvirna količina]]</f>
        <v>0</v>
      </c>
      <c r="V30" s="279"/>
    </row>
    <row r="31" spans="1:22" s="55" customFormat="1" ht="12">
      <c r="A31" s="77" t="s">
        <v>17</v>
      </c>
      <c r="B31" s="447" t="s">
        <v>696</v>
      </c>
      <c r="C31" s="447" t="s">
        <v>654</v>
      </c>
      <c r="D31" s="388" t="s">
        <v>557</v>
      </c>
      <c r="E31" s="388" t="s">
        <v>75</v>
      </c>
      <c r="F31" s="390"/>
      <c r="G31" s="428">
        <v>40</v>
      </c>
      <c r="H31" s="432" t="s">
        <v>0</v>
      </c>
      <c r="I3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40</v>
      </c>
      <c r="J31" s="391" t="str">
        <f>IF(Sklop33[[#This Row],[ZAHTEVANA SHEMA KAKOVOSTI]]&lt;&gt;"",Sklop33[[#This Row],[Preračunana masa/volumen/kos na enoto kg]],"")</f>
        <v/>
      </c>
      <c r="K31" s="393"/>
      <c r="L31" s="272"/>
      <c r="M31" s="272"/>
      <c r="N31" s="278"/>
      <c r="O31" s="115"/>
      <c r="P31" s="115"/>
      <c r="Q31" s="405"/>
      <c r="R31" s="397">
        <f>+Sklop33[[#This Row],[cena/enota brez DDV v EUR]]*Sklop33[[#This Row],[Stopnja DDV (%)]]</f>
        <v>0</v>
      </c>
      <c r="S31" s="397">
        <f>+Sklop33[[#This Row],[cena/enota brez DDV v EUR]]+Sklop33[[#This Row],[Davek (EUR)]]</f>
        <v>0</v>
      </c>
      <c r="T31" s="397">
        <f>+Sklop33[[#This Row],[cena/enota brez DDV v EUR]]*Sklop33[[#This Row],[Okvirna količina]]</f>
        <v>0</v>
      </c>
      <c r="U31" s="397">
        <f>+Sklop33[[#This Row],[Končna cena/enoto mere (EUR) z DDV]]*Sklop33[[#This Row],[Okvirna količina]]</f>
        <v>0</v>
      </c>
      <c r="V31" s="279"/>
    </row>
    <row r="32" spans="1:22" s="55" customFormat="1" ht="12">
      <c r="A32" s="77" t="s">
        <v>18</v>
      </c>
      <c r="B32" s="447" t="s">
        <v>697</v>
      </c>
      <c r="C32" s="447" t="s">
        <v>654</v>
      </c>
      <c r="D32" s="388" t="s">
        <v>557</v>
      </c>
      <c r="E32" s="388" t="s">
        <v>75</v>
      </c>
      <c r="F32" s="390"/>
      <c r="G32" s="428">
        <v>3</v>
      </c>
      <c r="H32" s="432" t="s">
        <v>0</v>
      </c>
      <c r="I3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v>
      </c>
      <c r="J32" s="391" t="str">
        <f>IF(Sklop33[[#This Row],[ZAHTEVANA SHEMA KAKOVOSTI]]&lt;&gt;"",Sklop33[[#This Row],[Preračunana masa/volumen/kos na enoto kg]],"")</f>
        <v/>
      </c>
      <c r="K32" s="393"/>
      <c r="L32" s="272"/>
      <c r="M32" s="272"/>
      <c r="N32" s="278"/>
      <c r="O32" s="115"/>
      <c r="P32" s="115"/>
      <c r="Q32" s="405"/>
      <c r="R32" s="397">
        <f>+Sklop33[[#This Row],[cena/enota brez DDV v EUR]]*Sklop33[[#This Row],[Stopnja DDV (%)]]</f>
        <v>0</v>
      </c>
      <c r="S32" s="397">
        <f>+Sklop33[[#This Row],[cena/enota brez DDV v EUR]]+Sklop33[[#This Row],[Davek (EUR)]]</f>
        <v>0</v>
      </c>
      <c r="T32" s="397">
        <f>+Sklop33[[#This Row],[cena/enota brez DDV v EUR]]*Sklop33[[#This Row],[Okvirna količina]]</f>
        <v>0</v>
      </c>
      <c r="U32" s="397">
        <f>+Sklop33[[#This Row],[Končna cena/enoto mere (EUR) z DDV]]*Sklop33[[#This Row],[Okvirna količina]]</f>
        <v>0</v>
      </c>
      <c r="V32" s="279"/>
    </row>
    <row r="33" spans="1:22" s="55" customFormat="1" ht="12">
      <c r="A33" s="77" t="s">
        <v>19</v>
      </c>
      <c r="B33" s="447" t="s">
        <v>698</v>
      </c>
      <c r="C33" s="447" t="s">
        <v>654</v>
      </c>
      <c r="D33" s="388" t="s">
        <v>557</v>
      </c>
      <c r="E33" s="388" t="s">
        <v>75</v>
      </c>
      <c r="F33" s="390"/>
      <c r="G33" s="428">
        <v>60</v>
      </c>
      <c r="H33" s="432" t="s">
        <v>0</v>
      </c>
      <c r="I3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60</v>
      </c>
      <c r="J33" s="391" t="str">
        <f>IF(Sklop33[[#This Row],[ZAHTEVANA SHEMA KAKOVOSTI]]&lt;&gt;"",Sklop33[[#This Row],[Preračunana masa/volumen/kos na enoto kg]],"")</f>
        <v/>
      </c>
      <c r="K33" s="393"/>
      <c r="L33" s="272"/>
      <c r="M33" s="272"/>
      <c r="N33" s="278"/>
      <c r="O33" s="115"/>
      <c r="P33" s="115"/>
      <c r="Q33" s="405"/>
      <c r="R33" s="397">
        <f>+Sklop33[[#This Row],[cena/enota brez DDV v EUR]]*Sklop33[[#This Row],[Stopnja DDV (%)]]</f>
        <v>0</v>
      </c>
      <c r="S33" s="397">
        <f>+Sklop33[[#This Row],[cena/enota brez DDV v EUR]]+Sklop33[[#This Row],[Davek (EUR)]]</f>
        <v>0</v>
      </c>
      <c r="T33" s="397">
        <f>+Sklop33[[#This Row],[cena/enota brez DDV v EUR]]*Sklop33[[#This Row],[Okvirna količina]]</f>
        <v>0</v>
      </c>
      <c r="U33" s="397">
        <f>+Sklop33[[#This Row],[Končna cena/enoto mere (EUR) z DDV]]*Sklop33[[#This Row],[Okvirna količina]]</f>
        <v>0</v>
      </c>
      <c r="V33" s="279"/>
    </row>
    <row r="34" spans="1:22" s="55" customFormat="1" ht="12">
      <c r="A34" s="77" t="s">
        <v>20</v>
      </c>
      <c r="B34" s="447" t="s">
        <v>699</v>
      </c>
      <c r="C34" s="447" t="s">
        <v>654</v>
      </c>
      <c r="D34" s="388" t="s">
        <v>680</v>
      </c>
      <c r="E34" s="388" t="s">
        <v>75</v>
      </c>
      <c r="F34" s="390"/>
      <c r="G34" s="428">
        <v>5</v>
      </c>
      <c r="H34" s="432" t="s">
        <v>0</v>
      </c>
      <c r="I3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34" s="391" t="str">
        <f>IF(Sklop33[[#This Row],[ZAHTEVANA SHEMA KAKOVOSTI]]&lt;&gt;"",Sklop33[[#This Row],[Preračunana masa/volumen/kos na enoto kg]],"")</f>
        <v/>
      </c>
      <c r="K34" s="393"/>
      <c r="L34" s="272"/>
      <c r="M34" s="272"/>
      <c r="N34" s="278"/>
      <c r="O34" s="115"/>
      <c r="P34" s="115"/>
      <c r="Q34" s="405"/>
      <c r="R34" s="397">
        <f>+Sklop33[[#This Row],[cena/enota brez DDV v EUR]]*Sklop33[[#This Row],[Stopnja DDV (%)]]</f>
        <v>0</v>
      </c>
      <c r="S34" s="397">
        <f>+Sklop33[[#This Row],[cena/enota brez DDV v EUR]]+Sklop33[[#This Row],[Davek (EUR)]]</f>
        <v>0</v>
      </c>
      <c r="T34" s="397">
        <f>+Sklop33[[#This Row],[cena/enota brez DDV v EUR]]*Sklop33[[#This Row],[Okvirna količina]]</f>
        <v>0</v>
      </c>
      <c r="U34" s="397">
        <f>+Sklop33[[#This Row],[Končna cena/enoto mere (EUR) z DDV]]*Sklop33[[#This Row],[Okvirna količina]]</f>
        <v>0</v>
      </c>
      <c r="V34" s="279"/>
    </row>
    <row r="35" spans="1:22" s="55" customFormat="1" ht="12">
      <c r="A35" s="77" t="s">
        <v>21</v>
      </c>
      <c r="B35" s="447" t="s">
        <v>700</v>
      </c>
      <c r="C35" s="447" t="s">
        <v>654</v>
      </c>
      <c r="D35" s="388" t="s">
        <v>680</v>
      </c>
      <c r="E35" s="388" t="s">
        <v>75</v>
      </c>
      <c r="F35" s="390"/>
      <c r="G35" s="428">
        <v>3</v>
      </c>
      <c r="H35" s="432" t="s">
        <v>0</v>
      </c>
      <c r="I3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v>
      </c>
      <c r="J35" s="391" t="str">
        <f>IF(Sklop33[[#This Row],[ZAHTEVANA SHEMA KAKOVOSTI]]&lt;&gt;"",Sklop33[[#This Row],[Preračunana masa/volumen/kos na enoto kg]],"")</f>
        <v/>
      </c>
      <c r="K35" s="393"/>
      <c r="L35" s="272"/>
      <c r="M35" s="272"/>
      <c r="N35" s="278"/>
      <c r="O35" s="115"/>
      <c r="P35" s="115"/>
      <c r="Q35" s="405"/>
      <c r="R35" s="397">
        <f>+Sklop33[[#This Row],[cena/enota brez DDV v EUR]]*Sklop33[[#This Row],[Stopnja DDV (%)]]</f>
        <v>0</v>
      </c>
      <c r="S35" s="397">
        <f>+Sklop33[[#This Row],[cena/enota brez DDV v EUR]]+Sklop33[[#This Row],[Davek (EUR)]]</f>
        <v>0</v>
      </c>
      <c r="T35" s="397">
        <f>+Sklop33[[#This Row],[cena/enota brez DDV v EUR]]*Sklop33[[#This Row],[Okvirna količina]]</f>
        <v>0</v>
      </c>
      <c r="U35" s="397">
        <f>+Sklop33[[#This Row],[Končna cena/enoto mere (EUR) z DDV]]*Sklop33[[#This Row],[Okvirna količina]]</f>
        <v>0</v>
      </c>
      <c r="V35" s="279"/>
    </row>
    <row r="36" spans="1:22" s="55" customFormat="1" ht="12">
      <c r="A36" s="77" t="s">
        <v>22</v>
      </c>
      <c r="B36" s="447" t="s">
        <v>701</v>
      </c>
      <c r="C36" s="447" t="s">
        <v>654</v>
      </c>
      <c r="D36" s="388" t="s">
        <v>680</v>
      </c>
      <c r="E36" s="388" t="s">
        <v>75</v>
      </c>
      <c r="F36" s="390"/>
      <c r="G36" s="428">
        <v>6</v>
      </c>
      <c r="H36" s="432" t="s">
        <v>0</v>
      </c>
      <c r="I3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v>
      </c>
      <c r="J36" s="391" t="str">
        <f>IF(Sklop33[[#This Row],[ZAHTEVANA SHEMA KAKOVOSTI]]&lt;&gt;"",Sklop33[[#This Row],[Preračunana masa/volumen/kos na enoto kg]],"")</f>
        <v/>
      </c>
      <c r="K36" s="393"/>
      <c r="L36" s="272"/>
      <c r="M36" s="272"/>
      <c r="N36" s="278"/>
      <c r="O36" s="115"/>
      <c r="P36" s="115"/>
      <c r="Q36" s="405"/>
      <c r="R36" s="397">
        <f>+Sklop33[[#This Row],[cena/enota brez DDV v EUR]]*Sklop33[[#This Row],[Stopnja DDV (%)]]</f>
        <v>0</v>
      </c>
      <c r="S36" s="397">
        <f>+Sklop33[[#This Row],[cena/enota brez DDV v EUR]]+Sklop33[[#This Row],[Davek (EUR)]]</f>
        <v>0</v>
      </c>
      <c r="T36" s="397">
        <f>+Sklop33[[#This Row],[cena/enota brez DDV v EUR]]*Sklop33[[#This Row],[Okvirna količina]]</f>
        <v>0</v>
      </c>
      <c r="U36" s="397">
        <f>+Sklop33[[#This Row],[Končna cena/enoto mere (EUR) z DDV]]*Sklop33[[#This Row],[Okvirna količina]]</f>
        <v>0</v>
      </c>
      <c r="V36" s="279"/>
    </row>
    <row r="37" spans="1:22" s="55" customFormat="1" ht="12">
      <c r="A37" s="77" t="s">
        <v>23</v>
      </c>
      <c r="B37" s="447" t="s">
        <v>702</v>
      </c>
      <c r="C37" s="447" t="s">
        <v>654</v>
      </c>
      <c r="D37" s="388" t="s">
        <v>680</v>
      </c>
      <c r="E37" s="388" t="s">
        <v>75</v>
      </c>
      <c r="F37" s="390"/>
      <c r="G37" s="428">
        <v>30</v>
      </c>
      <c r="H37" s="432" t="s">
        <v>0</v>
      </c>
      <c r="I3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30</v>
      </c>
      <c r="J37" s="391" t="str">
        <f>IF(Sklop33[[#This Row],[ZAHTEVANA SHEMA KAKOVOSTI]]&lt;&gt;"",Sklop33[[#This Row],[Preračunana masa/volumen/kos na enoto kg]],"")</f>
        <v/>
      </c>
      <c r="K37" s="393"/>
      <c r="L37" s="272"/>
      <c r="M37" s="272"/>
      <c r="N37" s="278"/>
      <c r="O37" s="115"/>
      <c r="P37" s="115"/>
      <c r="Q37" s="405"/>
      <c r="R37" s="397">
        <f>+Sklop33[[#This Row],[cena/enota brez DDV v EUR]]*Sklop33[[#This Row],[Stopnja DDV (%)]]</f>
        <v>0</v>
      </c>
      <c r="S37" s="397">
        <f>+Sklop33[[#This Row],[cena/enota brez DDV v EUR]]+Sklop33[[#This Row],[Davek (EUR)]]</f>
        <v>0</v>
      </c>
      <c r="T37" s="397">
        <f>+Sklop33[[#This Row],[cena/enota brez DDV v EUR]]*Sklop33[[#This Row],[Okvirna količina]]</f>
        <v>0</v>
      </c>
      <c r="U37" s="397">
        <f>+Sklop33[[#This Row],[Končna cena/enoto mere (EUR) z DDV]]*Sklop33[[#This Row],[Okvirna količina]]</f>
        <v>0</v>
      </c>
      <c r="V37" s="279"/>
    </row>
    <row r="38" spans="1:22" s="55" customFormat="1" ht="12">
      <c r="A38" s="77" t="s">
        <v>24</v>
      </c>
      <c r="B38" s="447" t="s">
        <v>703</v>
      </c>
      <c r="C38" s="447" t="s">
        <v>660</v>
      </c>
      <c r="D38" s="388" t="s">
        <v>680</v>
      </c>
      <c r="E38" s="388" t="s">
        <v>75</v>
      </c>
      <c r="F38" s="390"/>
      <c r="G38" s="428">
        <v>30</v>
      </c>
      <c r="H38" s="432" t="s">
        <v>0</v>
      </c>
      <c r="I3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30</v>
      </c>
      <c r="J38" s="391" t="str">
        <f>IF(Sklop33[[#This Row],[ZAHTEVANA SHEMA KAKOVOSTI]]&lt;&gt;"",Sklop33[[#This Row],[Preračunana masa/volumen/kos na enoto kg]],"")</f>
        <v/>
      </c>
      <c r="K38" s="393"/>
      <c r="L38" s="272"/>
      <c r="M38" s="272"/>
      <c r="N38" s="278"/>
      <c r="O38" s="115"/>
      <c r="P38" s="115"/>
      <c r="Q38" s="405"/>
      <c r="R38" s="397">
        <f>+Sklop33[[#This Row],[cena/enota brez DDV v EUR]]*Sklop33[[#This Row],[Stopnja DDV (%)]]</f>
        <v>0</v>
      </c>
      <c r="S38" s="397">
        <f>+Sklop33[[#This Row],[cena/enota brez DDV v EUR]]+Sklop33[[#This Row],[Davek (EUR)]]</f>
        <v>0</v>
      </c>
      <c r="T38" s="397">
        <f>+Sklop33[[#This Row],[cena/enota brez DDV v EUR]]*Sklop33[[#This Row],[Okvirna količina]]</f>
        <v>0</v>
      </c>
      <c r="U38" s="397">
        <f>+Sklop33[[#This Row],[Končna cena/enoto mere (EUR) z DDV]]*Sklop33[[#This Row],[Okvirna količina]]</f>
        <v>0</v>
      </c>
      <c r="V38" s="279"/>
    </row>
    <row r="39" spans="1:22" s="55" customFormat="1" ht="12">
      <c r="A39" s="77" t="s">
        <v>25</v>
      </c>
      <c r="B39" s="447" t="s">
        <v>704</v>
      </c>
      <c r="C39" s="447" t="s">
        <v>661</v>
      </c>
      <c r="D39" s="388" t="s">
        <v>680</v>
      </c>
      <c r="E39" s="388" t="s">
        <v>75</v>
      </c>
      <c r="F39" s="390"/>
      <c r="G39" s="428">
        <v>5</v>
      </c>
      <c r="H39" s="432" t="s">
        <v>0</v>
      </c>
      <c r="I3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39" s="391" t="str">
        <f>IF(Sklop33[[#This Row],[ZAHTEVANA SHEMA KAKOVOSTI]]&lt;&gt;"",Sklop33[[#This Row],[Preračunana masa/volumen/kos na enoto kg]],"")</f>
        <v/>
      </c>
      <c r="K39" s="393"/>
      <c r="L39" s="272"/>
      <c r="M39" s="272"/>
      <c r="N39" s="278"/>
      <c r="O39" s="115"/>
      <c r="P39" s="115"/>
      <c r="Q39" s="405"/>
      <c r="R39" s="397">
        <f>+Sklop33[[#This Row],[cena/enota brez DDV v EUR]]*Sklop33[[#This Row],[Stopnja DDV (%)]]</f>
        <v>0</v>
      </c>
      <c r="S39" s="397">
        <f>+Sklop33[[#This Row],[cena/enota brez DDV v EUR]]+Sklop33[[#This Row],[Davek (EUR)]]</f>
        <v>0</v>
      </c>
      <c r="T39" s="397">
        <f>+Sklop33[[#This Row],[cena/enota brez DDV v EUR]]*Sklop33[[#This Row],[Okvirna količina]]</f>
        <v>0</v>
      </c>
      <c r="U39" s="397">
        <f>+Sklop33[[#This Row],[Končna cena/enoto mere (EUR) z DDV]]*Sklop33[[#This Row],[Okvirna količina]]</f>
        <v>0</v>
      </c>
      <c r="V39" s="279"/>
    </row>
    <row r="40" spans="1:22" s="55" customFormat="1" ht="12">
      <c r="A40" s="77" t="s">
        <v>26</v>
      </c>
      <c r="B40" s="447" t="s">
        <v>743</v>
      </c>
      <c r="C40" s="447" t="s">
        <v>654</v>
      </c>
      <c r="D40" s="388" t="s">
        <v>557</v>
      </c>
      <c r="E40" s="388" t="s">
        <v>75</v>
      </c>
      <c r="F40" s="390"/>
      <c r="G40" s="428">
        <v>100</v>
      </c>
      <c r="H40" s="432" t="s">
        <v>0</v>
      </c>
      <c r="I4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100</v>
      </c>
      <c r="J40" s="391" t="str">
        <f>IF(Sklop33[[#This Row],[ZAHTEVANA SHEMA KAKOVOSTI]]&lt;&gt;"",Sklop33[[#This Row],[Preračunana masa/volumen/kos na enoto kg]],"")</f>
        <v/>
      </c>
      <c r="K40" s="393"/>
      <c r="L40" s="272"/>
      <c r="M40" s="272"/>
      <c r="N40" s="278"/>
      <c r="O40" s="115"/>
      <c r="P40" s="115"/>
      <c r="Q40" s="405"/>
      <c r="R40" s="397">
        <f>+Sklop33[[#This Row],[cena/enota brez DDV v EUR]]*Sklop33[[#This Row],[Stopnja DDV (%)]]</f>
        <v>0</v>
      </c>
      <c r="S40" s="397">
        <f>+Sklop33[[#This Row],[cena/enota brez DDV v EUR]]+Sklop33[[#This Row],[Davek (EUR)]]</f>
        <v>0</v>
      </c>
      <c r="T40" s="397">
        <f>+Sklop33[[#This Row],[cena/enota brez DDV v EUR]]*Sklop33[[#This Row],[Okvirna količina]]</f>
        <v>0</v>
      </c>
      <c r="U40" s="397">
        <f>+Sklop33[[#This Row],[Končna cena/enoto mere (EUR) z DDV]]*Sklop33[[#This Row],[Okvirna količina]]</f>
        <v>0</v>
      </c>
      <c r="V40" s="279"/>
    </row>
    <row r="41" spans="1:22" s="55" customFormat="1" ht="12">
      <c r="A41" s="77" t="s">
        <v>27</v>
      </c>
      <c r="B41" s="447" t="s">
        <v>744</v>
      </c>
      <c r="C41" s="447" t="s">
        <v>654</v>
      </c>
      <c r="D41" s="388" t="s">
        <v>694</v>
      </c>
      <c r="E41" s="388" t="s">
        <v>75</v>
      </c>
      <c r="F41" s="390"/>
      <c r="G41" s="428">
        <v>25</v>
      </c>
      <c r="H41" s="432" t="s">
        <v>0</v>
      </c>
      <c r="I4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25</v>
      </c>
      <c r="J41" s="391" t="str">
        <f>IF(Sklop33[[#This Row],[ZAHTEVANA SHEMA KAKOVOSTI]]&lt;&gt;"",Sklop33[[#This Row],[Preračunana masa/volumen/kos na enoto kg]],"")</f>
        <v/>
      </c>
      <c r="K41" s="393"/>
      <c r="L41" s="272"/>
      <c r="M41" s="272"/>
      <c r="N41" s="278"/>
      <c r="O41" s="115"/>
      <c r="P41" s="115"/>
      <c r="Q41" s="405"/>
      <c r="R41" s="397">
        <f>+Sklop33[[#This Row],[cena/enota brez DDV v EUR]]*Sklop33[[#This Row],[Stopnja DDV (%)]]</f>
        <v>0</v>
      </c>
      <c r="S41" s="397">
        <f>+Sklop33[[#This Row],[cena/enota brez DDV v EUR]]+Sklop33[[#This Row],[Davek (EUR)]]</f>
        <v>0</v>
      </c>
      <c r="T41" s="397">
        <f>+Sklop33[[#This Row],[cena/enota brez DDV v EUR]]*Sklop33[[#This Row],[Okvirna količina]]</f>
        <v>0</v>
      </c>
      <c r="U41" s="397">
        <f>+Sklop33[[#This Row],[Končna cena/enoto mere (EUR) z DDV]]*Sklop33[[#This Row],[Okvirna količina]]</f>
        <v>0</v>
      </c>
      <c r="V41" s="279"/>
    </row>
    <row r="42" spans="1:22" s="55" customFormat="1" ht="12">
      <c r="A42" s="77" t="s">
        <v>28</v>
      </c>
      <c r="B42" s="447" t="s">
        <v>745</v>
      </c>
      <c r="C42" s="447" t="s">
        <v>654</v>
      </c>
      <c r="D42" s="388" t="s">
        <v>557</v>
      </c>
      <c r="E42" s="388" t="s">
        <v>75</v>
      </c>
      <c r="F42" s="390"/>
      <c r="G42" s="428">
        <v>6</v>
      </c>
      <c r="H42" s="432" t="s">
        <v>0</v>
      </c>
      <c r="I4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v>
      </c>
      <c r="J42" s="391" t="str">
        <f>IF(Sklop33[[#This Row],[ZAHTEVANA SHEMA KAKOVOSTI]]&lt;&gt;"",Sklop33[[#This Row],[Preračunana masa/volumen/kos na enoto kg]],"")</f>
        <v/>
      </c>
      <c r="K42" s="393"/>
      <c r="L42" s="272"/>
      <c r="M42" s="272"/>
      <c r="N42" s="278"/>
      <c r="O42" s="115"/>
      <c r="P42" s="115"/>
      <c r="Q42" s="405"/>
      <c r="R42" s="397">
        <f>+Sklop33[[#This Row],[cena/enota brez DDV v EUR]]*Sklop33[[#This Row],[Stopnja DDV (%)]]</f>
        <v>0</v>
      </c>
      <c r="S42" s="397">
        <f>+Sklop33[[#This Row],[cena/enota brez DDV v EUR]]+Sklop33[[#This Row],[Davek (EUR)]]</f>
        <v>0</v>
      </c>
      <c r="T42" s="397">
        <f>+Sklop33[[#This Row],[cena/enota brez DDV v EUR]]*Sklop33[[#This Row],[Okvirna količina]]</f>
        <v>0</v>
      </c>
      <c r="U42" s="397">
        <f>+Sklop33[[#This Row],[Končna cena/enoto mere (EUR) z DDV]]*Sklop33[[#This Row],[Okvirna količina]]</f>
        <v>0</v>
      </c>
      <c r="V42" s="279"/>
    </row>
    <row r="43" spans="1:22" s="55" customFormat="1" ht="12">
      <c r="A43" s="77" t="s">
        <v>29</v>
      </c>
      <c r="B43" s="447" t="s">
        <v>746</v>
      </c>
      <c r="C43" s="447" t="s">
        <v>654</v>
      </c>
      <c r="D43" s="388" t="s">
        <v>680</v>
      </c>
      <c r="E43" s="388" t="s">
        <v>75</v>
      </c>
      <c r="F43" s="390"/>
      <c r="G43" s="428">
        <v>6</v>
      </c>
      <c r="H43" s="432" t="s">
        <v>0</v>
      </c>
      <c r="I4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v>
      </c>
      <c r="J43" s="391" t="str">
        <f>IF(Sklop33[[#This Row],[ZAHTEVANA SHEMA KAKOVOSTI]]&lt;&gt;"",Sklop33[[#This Row],[Preračunana masa/volumen/kos na enoto kg]],"")</f>
        <v/>
      </c>
      <c r="K43" s="393"/>
      <c r="L43" s="272"/>
      <c r="M43" s="272"/>
      <c r="N43" s="278"/>
      <c r="O43" s="115"/>
      <c r="P43" s="115"/>
      <c r="Q43" s="405"/>
      <c r="R43" s="397">
        <f>+Sklop33[[#This Row],[cena/enota brez DDV v EUR]]*Sklop33[[#This Row],[Stopnja DDV (%)]]</f>
        <v>0</v>
      </c>
      <c r="S43" s="397">
        <f>+Sklop33[[#This Row],[cena/enota brez DDV v EUR]]+Sklop33[[#This Row],[Davek (EUR)]]</f>
        <v>0</v>
      </c>
      <c r="T43" s="397">
        <f>+Sklop33[[#This Row],[cena/enota brez DDV v EUR]]*Sklop33[[#This Row],[Okvirna količina]]</f>
        <v>0</v>
      </c>
      <c r="U43" s="397">
        <f>+Sklop33[[#This Row],[Končna cena/enoto mere (EUR) z DDV]]*Sklop33[[#This Row],[Okvirna količina]]</f>
        <v>0</v>
      </c>
      <c r="V43" s="279"/>
    </row>
    <row r="44" spans="1:22" s="55" customFormat="1" ht="12">
      <c r="A44" s="77" t="s">
        <v>30</v>
      </c>
      <c r="B44" s="447" t="s">
        <v>747</v>
      </c>
      <c r="C44" s="447" t="s">
        <v>654</v>
      </c>
      <c r="D44" s="388" t="s">
        <v>557</v>
      </c>
      <c r="E44" s="388" t="s">
        <v>75</v>
      </c>
      <c r="F44" s="390"/>
      <c r="G44" s="428">
        <v>20</v>
      </c>
      <c r="H44" s="432" t="s">
        <v>0</v>
      </c>
      <c r="I4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44" s="391" t="str">
        <f>IF(Sklop33[[#This Row],[ZAHTEVANA SHEMA KAKOVOSTI]]&lt;&gt;"",Sklop33[[#This Row],[Preračunana masa/volumen/kos na enoto kg]],"")</f>
        <v/>
      </c>
      <c r="K44" s="393"/>
      <c r="L44" s="272"/>
      <c r="M44" s="272"/>
      <c r="N44" s="278"/>
      <c r="O44" s="115"/>
      <c r="P44" s="115"/>
      <c r="Q44" s="405"/>
      <c r="R44" s="397">
        <f>+Sklop33[[#This Row],[cena/enota brez DDV v EUR]]*Sklop33[[#This Row],[Stopnja DDV (%)]]</f>
        <v>0</v>
      </c>
      <c r="S44" s="397">
        <f>+Sklop33[[#This Row],[cena/enota brez DDV v EUR]]+Sklop33[[#This Row],[Davek (EUR)]]</f>
        <v>0</v>
      </c>
      <c r="T44" s="397">
        <f>+Sklop33[[#This Row],[cena/enota brez DDV v EUR]]*Sklop33[[#This Row],[Okvirna količina]]</f>
        <v>0</v>
      </c>
      <c r="U44" s="397">
        <f>+Sklop33[[#This Row],[Končna cena/enoto mere (EUR) z DDV]]*Sklop33[[#This Row],[Okvirna količina]]</f>
        <v>0</v>
      </c>
      <c r="V44" s="279"/>
    </row>
    <row r="45" spans="1:22" s="55" customFormat="1" ht="12">
      <c r="A45" s="77" t="s">
        <v>31</v>
      </c>
      <c r="B45" s="447" t="s">
        <v>748</v>
      </c>
      <c r="C45" s="447" t="s">
        <v>654</v>
      </c>
      <c r="D45" s="388" t="s">
        <v>557</v>
      </c>
      <c r="E45" s="388" t="s">
        <v>75</v>
      </c>
      <c r="F45" s="390"/>
      <c r="G45" s="428">
        <v>7</v>
      </c>
      <c r="H45" s="432" t="s">
        <v>0</v>
      </c>
      <c r="I4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7</v>
      </c>
      <c r="J45" s="391" t="str">
        <f>IF(Sklop33[[#This Row],[ZAHTEVANA SHEMA KAKOVOSTI]]&lt;&gt;"",Sklop33[[#This Row],[Preračunana masa/volumen/kos na enoto kg]],"")</f>
        <v/>
      </c>
      <c r="K45" s="393"/>
      <c r="L45" s="272"/>
      <c r="M45" s="272"/>
      <c r="N45" s="278"/>
      <c r="O45" s="115"/>
      <c r="P45" s="115"/>
      <c r="Q45" s="405"/>
      <c r="R45" s="397">
        <f>+Sklop33[[#This Row],[cena/enota brez DDV v EUR]]*Sklop33[[#This Row],[Stopnja DDV (%)]]</f>
        <v>0</v>
      </c>
      <c r="S45" s="397">
        <f>+Sklop33[[#This Row],[cena/enota brez DDV v EUR]]+Sklop33[[#This Row],[Davek (EUR)]]</f>
        <v>0</v>
      </c>
      <c r="T45" s="397">
        <f>+Sklop33[[#This Row],[cena/enota brez DDV v EUR]]*Sklop33[[#This Row],[Okvirna količina]]</f>
        <v>0</v>
      </c>
      <c r="U45" s="397">
        <f>+Sklop33[[#This Row],[Končna cena/enoto mere (EUR) z DDV]]*Sklop33[[#This Row],[Okvirna količina]]</f>
        <v>0</v>
      </c>
      <c r="V45" s="279"/>
    </row>
    <row r="46" spans="1:22" s="55" customFormat="1" ht="12">
      <c r="A46" s="77" t="s">
        <v>32</v>
      </c>
      <c r="B46" s="447" t="s">
        <v>749</v>
      </c>
      <c r="C46" s="447" t="s">
        <v>661</v>
      </c>
      <c r="D46" s="388" t="s">
        <v>545</v>
      </c>
      <c r="E46" s="388" t="s">
        <v>75</v>
      </c>
      <c r="F46" s="390"/>
      <c r="G46" s="428">
        <v>8</v>
      </c>
      <c r="H46" s="432" t="s">
        <v>0</v>
      </c>
      <c r="I4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8</v>
      </c>
      <c r="J46" s="391" t="str">
        <f>IF(Sklop33[[#This Row],[ZAHTEVANA SHEMA KAKOVOSTI]]&lt;&gt;"",Sklop33[[#This Row],[Preračunana masa/volumen/kos na enoto kg]],"")</f>
        <v/>
      </c>
      <c r="K46" s="393"/>
      <c r="L46" s="272"/>
      <c r="M46" s="272"/>
      <c r="N46" s="278"/>
      <c r="O46" s="115"/>
      <c r="P46" s="115"/>
      <c r="Q46" s="405"/>
      <c r="R46" s="397">
        <f>+Sklop33[[#This Row],[cena/enota brez DDV v EUR]]*Sklop33[[#This Row],[Stopnja DDV (%)]]</f>
        <v>0</v>
      </c>
      <c r="S46" s="397">
        <f>+Sklop33[[#This Row],[cena/enota brez DDV v EUR]]+Sklop33[[#This Row],[Davek (EUR)]]</f>
        <v>0</v>
      </c>
      <c r="T46" s="397">
        <f>+Sklop33[[#This Row],[cena/enota brez DDV v EUR]]*Sklop33[[#This Row],[Okvirna količina]]</f>
        <v>0</v>
      </c>
      <c r="U46" s="397">
        <f>+Sklop33[[#This Row],[Končna cena/enoto mere (EUR) z DDV]]*Sklop33[[#This Row],[Okvirna količina]]</f>
        <v>0</v>
      </c>
      <c r="V46" s="279"/>
    </row>
    <row r="47" spans="1:22" s="55" customFormat="1" ht="12">
      <c r="A47" s="77" t="s">
        <v>33</v>
      </c>
      <c r="B47" s="447" t="s">
        <v>750</v>
      </c>
      <c r="C47" s="447" t="s">
        <v>654</v>
      </c>
      <c r="D47" s="388" t="s">
        <v>557</v>
      </c>
      <c r="E47" s="388" t="s">
        <v>75</v>
      </c>
      <c r="F47" s="390"/>
      <c r="G47" s="428">
        <v>5</v>
      </c>
      <c r="H47" s="432" t="s">
        <v>0</v>
      </c>
      <c r="I4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47" s="391" t="str">
        <f>IF(Sklop33[[#This Row],[ZAHTEVANA SHEMA KAKOVOSTI]]&lt;&gt;"",Sklop33[[#This Row],[Preračunana masa/volumen/kos na enoto kg]],"")</f>
        <v/>
      </c>
      <c r="K47" s="393"/>
      <c r="L47" s="272"/>
      <c r="M47" s="272"/>
      <c r="N47" s="278"/>
      <c r="O47" s="115"/>
      <c r="P47" s="115"/>
      <c r="Q47" s="405"/>
      <c r="R47" s="397">
        <f>+Sklop33[[#This Row],[cena/enota brez DDV v EUR]]*Sklop33[[#This Row],[Stopnja DDV (%)]]</f>
        <v>0</v>
      </c>
      <c r="S47" s="397">
        <f>+Sklop33[[#This Row],[cena/enota brez DDV v EUR]]+Sklop33[[#This Row],[Davek (EUR)]]</f>
        <v>0</v>
      </c>
      <c r="T47" s="397">
        <f>+Sklop33[[#This Row],[cena/enota brez DDV v EUR]]*Sklop33[[#This Row],[Okvirna količina]]</f>
        <v>0</v>
      </c>
      <c r="U47" s="397">
        <f>+Sklop33[[#This Row],[Končna cena/enoto mere (EUR) z DDV]]*Sklop33[[#This Row],[Okvirna količina]]</f>
        <v>0</v>
      </c>
      <c r="V47" s="279"/>
    </row>
    <row r="48" spans="1:22" s="55" customFormat="1" ht="12">
      <c r="A48" s="77" t="s">
        <v>34</v>
      </c>
      <c r="B48" s="447" t="s">
        <v>751</v>
      </c>
      <c r="C48" s="447" t="s">
        <v>654</v>
      </c>
      <c r="D48" s="388" t="s">
        <v>694</v>
      </c>
      <c r="E48" s="388" t="s">
        <v>75</v>
      </c>
      <c r="F48" s="390"/>
      <c r="G48" s="428">
        <v>30</v>
      </c>
      <c r="H48" s="432" t="s">
        <v>0</v>
      </c>
      <c r="I4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30</v>
      </c>
      <c r="J48" s="391" t="str">
        <f>IF(Sklop33[[#This Row],[ZAHTEVANA SHEMA KAKOVOSTI]]&lt;&gt;"",Sklop33[[#This Row],[Preračunana masa/volumen/kos na enoto kg]],"")</f>
        <v/>
      </c>
      <c r="K48" s="393"/>
      <c r="L48" s="272"/>
      <c r="M48" s="272"/>
      <c r="N48" s="278"/>
      <c r="O48" s="115"/>
      <c r="P48" s="115"/>
      <c r="Q48" s="405"/>
      <c r="R48" s="397">
        <f>+Sklop33[[#This Row],[cena/enota brez DDV v EUR]]*Sklop33[[#This Row],[Stopnja DDV (%)]]</f>
        <v>0</v>
      </c>
      <c r="S48" s="397">
        <f>+Sklop33[[#This Row],[cena/enota brez DDV v EUR]]+Sklop33[[#This Row],[Davek (EUR)]]</f>
        <v>0</v>
      </c>
      <c r="T48" s="397">
        <f>+Sklop33[[#This Row],[cena/enota brez DDV v EUR]]*Sklop33[[#This Row],[Okvirna količina]]</f>
        <v>0</v>
      </c>
      <c r="U48" s="397">
        <f>+Sklop33[[#This Row],[Končna cena/enoto mere (EUR) z DDV]]*Sklop33[[#This Row],[Okvirna količina]]</f>
        <v>0</v>
      </c>
      <c r="V48" s="279"/>
    </row>
    <row r="49" spans="1:22" s="55" customFormat="1" ht="12">
      <c r="A49" s="77" t="s">
        <v>150</v>
      </c>
      <c r="B49" s="447" t="s">
        <v>752</v>
      </c>
      <c r="C49" s="447" t="s">
        <v>654</v>
      </c>
      <c r="D49" s="388" t="s">
        <v>680</v>
      </c>
      <c r="E49" s="388" t="s">
        <v>75</v>
      </c>
      <c r="F49" s="390"/>
      <c r="G49" s="428">
        <v>3</v>
      </c>
      <c r="H49" s="432" t="s">
        <v>0</v>
      </c>
      <c r="I4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v>
      </c>
      <c r="J49" s="391" t="str">
        <f>IF(Sklop33[[#This Row],[ZAHTEVANA SHEMA KAKOVOSTI]]&lt;&gt;"",Sklop33[[#This Row],[Preračunana masa/volumen/kos na enoto kg]],"")</f>
        <v/>
      </c>
      <c r="K49" s="393"/>
      <c r="L49" s="272"/>
      <c r="M49" s="272"/>
      <c r="N49" s="278"/>
      <c r="O49" s="115"/>
      <c r="P49" s="115"/>
      <c r="Q49" s="405"/>
      <c r="R49" s="397">
        <f>+Sklop33[[#This Row],[cena/enota brez DDV v EUR]]*Sklop33[[#This Row],[Stopnja DDV (%)]]</f>
        <v>0</v>
      </c>
      <c r="S49" s="397">
        <f>+Sklop33[[#This Row],[cena/enota brez DDV v EUR]]+Sklop33[[#This Row],[Davek (EUR)]]</f>
        <v>0</v>
      </c>
      <c r="T49" s="397">
        <f>+Sklop33[[#This Row],[cena/enota brez DDV v EUR]]*Sklop33[[#This Row],[Okvirna količina]]</f>
        <v>0</v>
      </c>
      <c r="U49" s="397">
        <f>+Sklop33[[#This Row],[Končna cena/enoto mere (EUR) z DDV]]*Sklop33[[#This Row],[Okvirna količina]]</f>
        <v>0</v>
      </c>
      <c r="V49" s="279"/>
    </row>
    <row r="50" spans="1:22" s="55" customFormat="1" ht="12">
      <c r="A50" s="77" t="s">
        <v>151</v>
      </c>
      <c r="B50" s="447" t="s">
        <v>753</v>
      </c>
      <c r="C50" s="447" t="s">
        <v>654</v>
      </c>
      <c r="D50" s="388" t="s">
        <v>680</v>
      </c>
      <c r="E50" s="388" t="s">
        <v>75</v>
      </c>
      <c r="F50" s="390"/>
      <c r="G50" s="428">
        <v>70</v>
      </c>
      <c r="H50" s="432" t="s">
        <v>0</v>
      </c>
      <c r="I5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70</v>
      </c>
      <c r="J50" s="391" t="str">
        <f>IF(Sklop33[[#This Row],[ZAHTEVANA SHEMA KAKOVOSTI]]&lt;&gt;"",Sklop33[[#This Row],[Preračunana masa/volumen/kos na enoto kg]],"")</f>
        <v/>
      </c>
      <c r="K50" s="393"/>
      <c r="L50" s="272"/>
      <c r="M50" s="272"/>
      <c r="N50" s="278"/>
      <c r="O50" s="115"/>
      <c r="P50" s="115"/>
      <c r="Q50" s="405"/>
      <c r="R50" s="397">
        <f>+Sklop33[[#This Row],[cena/enota brez DDV v EUR]]*Sklop33[[#This Row],[Stopnja DDV (%)]]</f>
        <v>0</v>
      </c>
      <c r="S50" s="397">
        <f>+Sklop33[[#This Row],[cena/enota brez DDV v EUR]]+Sklop33[[#This Row],[Davek (EUR)]]</f>
        <v>0</v>
      </c>
      <c r="T50" s="397">
        <f>+Sklop33[[#This Row],[cena/enota brez DDV v EUR]]*Sklop33[[#This Row],[Okvirna količina]]</f>
        <v>0</v>
      </c>
      <c r="U50" s="397">
        <f>+Sklop33[[#This Row],[Končna cena/enoto mere (EUR) z DDV]]*Sklop33[[#This Row],[Okvirna količina]]</f>
        <v>0</v>
      </c>
      <c r="V50" s="279"/>
    </row>
    <row r="51" spans="1:22" s="55" customFormat="1" ht="12">
      <c r="A51" s="77" t="s">
        <v>152</v>
      </c>
      <c r="B51" s="447" t="s">
        <v>754</v>
      </c>
      <c r="C51" s="447" t="s">
        <v>654</v>
      </c>
      <c r="D51" s="388" t="s">
        <v>680</v>
      </c>
      <c r="E51" s="388" t="s">
        <v>75</v>
      </c>
      <c r="F51" s="390"/>
      <c r="G51" s="428">
        <v>30</v>
      </c>
      <c r="H51" s="432" t="s">
        <v>0</v>
      </c>
      <c r="I5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30</v>
      </c>
      <c r="J51" s="391" t="str">
        <f>IF(Sklop33[[#This Row],[ZAHTEVANA SHEMA KAKOVOSTI]]&lt;&gt;"",Sklop33[[#This Row],[Preračunana masa/volumen/kos na enoto kg]],"")</f>
        <v/>
      </c>
      <c r="K51" s="393"/>
      <c r="L51" s="272"/>
      <c r="M51" s="272"/>
      <c r="N51" s="278"/>
      <c r="O51" s="115"/>
      <c r="P51" s="115"/>
      <c r="Q51" s="405"/>
      <c r="R51" s="397">
        <f>+Sklop33[[#This Row],[cena/enota brez DDV v EUR]]*Sklop33[[#This Row],[Stopnja DDV (%)]]</f>
        <v>0</v>
      </c>
      <c r="S51" s="397">
        <f>+Sklop33[[#This Row],[cena/enota brez DDV v EUR]]+Sklop33[[#This Row],[Davek (EUR)]]</f>
        <v>0</v>
      </c>
      <c r="T51" s="397">
        <f>+Sklop33[[#This Row],[cena/enota brez DDV v EUR]]*Sklop33[[#This Row],[Okvirna količina]]</f>
        <v>0</v>
      </c>
      <c r="U51" s="397">
        <f>+Sklop33[[#This Row],[Končna cena/enoto mere (EUR) z DDV]]*Sklop33[[#This Row],[Okvirna količina]]</f>
        <v>0</v>
      </c>
      <c r="V51" s="279"/>
    </row>
    <row r="52" spans="1:22" s="55" customFormat="1" ht="12">
      <c r="A52" s="77" t="s">
        <v>153</v>
      </c>
      <c r="B52" s="447" t="s">
        <v>755</v>
      </c>
      <c r="C52" s="447" t="s">
        <v>654</v>
      </c>
      <c r="D52" s="388" t="s">
        <v>680</v>
      </c>
      <c r="E52" s="388" t="s">
        <v>75</v>
      </c>
      <c r="F52" s="390"/>
      <c r="G52" s="428">
        <v>90</v>
      </c>
      <c r="H52" s="432" t="s">
        <v>0</v>
      </c>
      <c r="I5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90</v>
      </c>
      <c r="J52" s="391" t="str">
        <f>IF(Sklop33[[#This Row],[ZAHTEVANA SHEMA KAKOVOSTI]]&lt;&gt;"",Sklop33[[#This Row],[Preračunana masa/volumen/kos na enoto kg]],"")</f>
        <v/>
      </c>
      <c r="K52" s="393"/>
      <c r="L52" s="272"/>
      <c r="M52" s="272"/>
      <c r="N52" s="278"/>
      <c r="O52" s="115"/>
      <c r="P52" s="115"/>
      <c r="Q52" s="405"/>
      <c r="R52" s="397">
        <f>+Sklop33[[#This Row],[cena/enota brez DDV v EUR]]*Sklop33[[#This Row],[Stopnja DDV (%)]]</f>
        <v>0</v>
      </c>
      <c r="S52" s="397">
        <f>+Sklop33[[#This Row],[cena/enota brez DDV v EUR]]+Sklop33[[#This Row],[Davek (EUR)]]</f>
        <v>0</v>
      </c>
      <c r="T52" s="397">
        <f>+Sklop33[[#This Row],[cena/enota brez DDV v EUR]]*Sklop33[[#This Row],[Okvirna količina]]</f>
        <v>0</v>
      </c>
      <c r="U52" s="397">
        <f>+Sklop33[[#This Row],[Končna cena/enoto mere (EUR) z DDV]]*Sklop33[[#This Row],[Okvirna količina]]</f>
        <v>0</v>
      </c>
      <c r="V52" s="279"/>
    </row>
    <row r="53" spans="1:22" s="55" customFormat="1" ht="12">
      <c r="A53" s="77" t="s">
        <v>154</v>
      </c>
      <c r="B53" s="447" t="s">
        <v>756</v>
      </c>
      <c r="C53" s="447" t="s">
        <v>654</v>
      </c>
      <c r="D53" s="388" t="s">
        <v>680</v>
      </c>
      <c r="E53" s="388" t="s">
        <v>75</v>
      </c>
      <c r="F53" s="390"/>
      <c r="G53" s="428">
        <v>20</v>
      </c>
      <c r="H53" s="432" t="s">
        <v>0</v>
      </c>
      <c r="I5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53" s="391" t="str">
        <f>IF(Sklop33[[#This Row],[ZAHTEVANA SHEMA KAKOVOSTI]]&lt;&gt;"",Sklop33[[#This Row],[Preračunana masa/volumen/kos na enoto kg]],"")</f>
        <v/>
      </c>
      <c r="K53" s="393"/>
      <c r="L53" s="272"/>
      <c r="M53" s="272"/>
      <c r="N53" s="278"/>
      <c r="O53" s="115"/>
      <c r="P53" s="115"/>
      <c r="Q53" s="405"/>
      <c r="R53" s="397">
        <f>+Sklop33[[#This Row],[cena/enota brez DDV v EUR]]*Sklop33[[#This Row],[Stopnja DDV (%)]]</f>
        <v>0</v>
      </c>
      <c r="S53" s="397">
        <f>+Sklop33[[#This Row],[cena/enota brez DDV v EUR]]+Sklop33[[#This Row],[Davek (EUR)]]</f>
        <v>0</v>
      </c>
      <c r="T53" s="397">
        <f>+Sklop33[[#This Row],[cena/enota brez DDV v EUR]]*Sklop33[[#This Row],[Okvirna količina]]</f>
        <v>0</v>
      </c>
      <c r="U53" s="397">
        <f>+Sklop33[[#This Row],[Končna cena/enoto mere (EUR) z DDV]]*Sklop33[[#This Row],[Okvirna količina]]</f>
        <v>0</v>
      </c>
      <c r="V53" s="279"/>
    </row>
    <row r="54" spans="1:22" s="55" customFormat="1" ht="12">
      <c r="A54" s="77" t="s">
        <v>155</v>
      </c>
      <c r="B54" s="447" t="s">
        <v>757</v>
      </c>
      <c r="C54" s="447" t="s">
        <v>654</v>
      </c>
      <c r="D54" s="388" t="s">
        <v>680</v>
      </c>
      <c r="E54" s="388" t="s">
        <v>75</v>
      </c>
      <c r="F54" s="390"/>
      <c r="G54" s="428">
        <v>10</v>
      </c>
      <c r="H54" s="432" t="s">
        <v>0</v>
      </c>
      <c r="I5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54" s="391" t="str">
        <f>IF(Sklop33[[#This Row],[ZAHTEVANA SHEMA KAKOVOSTI]]&lt;&gt;"",Sklop33[[#This Row],[Preračunana masa/volumen/kos na enoto kg]],"")</f>
        <v/>
      </c>
      <c r="K54" s="393"/>
      <c r="L54" s="272"/>
      <c r="M54" s="272"/>
      <c r="N54" s="278"/>
      <c r="O54" s="115"/>
      <c r="P54" s="115"/>
      <c r="Q54" s="405"/>
      <c r="R54" s="397">
        <f>+Sklop33[[#This Row],[cena/enota brez DDV v EUR]]*Sklop33[[#This Row],[Stopnja DDV (%)]]</f>
        <v>0</v>
      </c>
      <c r="S54" s="397">
        <f>+Sklop33[[#This Row],[cena/enota brez DDV v EUR]]+Sklop33[[#This Row],[Davek (EUR)]]</f>
        <v>0</v>
      </c>
      <c r="T54" s="397">
        <f>+Sklop33[[#This Row],[cena/enota brez DDV v EUR]]*Sklop33[[#This Row],[Okvirna količina]]</f>
        <v>0</v>
      </c>
      <c r="U54" s="397">
        <f>+Sklop33[[#This Row],[Končna cena/enoto mere (EUR) z DDV]]*Sklop33[[#This Row],[Okvirna količina]]</f>
        <v>0</v>
      </c>
      <c r="V54" s="279"/>
    </row>
    <row r="55" spans="1:22" s="55" customFormat="1" ht="12">
      <c r="A55" s="77" t="s">
        <v>156</v>
      </c>
      <c r="B55" s="447" t="s">
        <v>758</v>
      </c>
      <c r="C55" s="447" t="s">
        <v>662</v>
      </c>
      <c r="D55" s="388" t="s">
        <v>680</v>
      </c>
      <c r="E55" s="388" t="s">
        <v>75</v>
      </c>
      <c r="F55" s="390"/>
      <c r="G55" s="428">
        <v>7</v>
      </c>
      <c r="H55" s="432" t="s">
        <v>0</v>
      </c>
      <c r="I5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7</v>
      </c>
      <c r="J55" s="391" t="str">
        <f>IF(Sklop33[[#This Row],[ZAHTEVANA SHEMA KAKOVOSTI]]&lt;&gt;"",Sklop33[[#This Row],[Preračunana masa/volumen/kos na enoto kg]],"")</f>
        <v/>
      </c>
      <c r="K55" s="393"/>
      <c r="L55" s="272"/>
      <c r="M55" s="272"/>
      <c r="N55" s="278"/>
      <c r="O55" s="115"/>
      <c r="P55" s="115"/>
      <c r="Q55" s="405"/>
      <c r="R55" s="397">
        <f>+Sklop33[[#This Row],[cena/enota brez DDV v EUR]]*Sklop33[[#This Row],[Stopnja DDV (%)]]</f>
        <v>0</v>
      </c>
      <c r="S55" s="397">
        <f>+Sklop33[[#This Row],[cena/enota brez DDV v EUR]]+Sklop33[[#This Row],[Davek (EUR)]]</f>
        <v>0</v>
      </c>
      <c r="T55" s="397">
        <f>+Sklop33[[#This Row],[cena/enota brez DDV v EUR]]*Sklop33[[#This Row],[Okvirna količina]]</f>
        <v>0</v>
      </c>
      <c r="U55" s="397">
        <f>+Sklop33[[#This Row],[Končna cena/enoto mere (EUR) z DDV]]*Sklop33[[#This Row],[Okvirna količina]]</f>
        <v>0</v>
      </c>
      <c r="V55" s="279"/>
    </row>
    <row r="56" spans="1:22" s="55" customFormat="1" ht="12">
      <c r="A56" s="77" t="s">
        <v>157</v>
      </c>
      <c r="B56" s="447" t="s">
        <v>759</v>
      </c>
      <c r="C56" s="447" t="s">
        <v>654</v>
      </c>
      <c r="D56" s="388" t="s">
        <v>680</v>
      </c>
      <c r="E56" s="388" t="s">
        <v>75</v>
      </c>
      <c r="F56" s="390"/>
      <c r="G56" s="428">
        <v>60</v>
      </c>
      <c r="H56" s="432" t="s">
        <v>0</v>
      </c>
      <c r="I5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60</v>
      </c>
      <c r="J56" s="391" t="str">
        <f>IF(Sklop33[[#This Row],[ZAHTEVANA SHEMA KAKOVOSTI]]&lt;&gt;"",Sklop33[[#This Row],[Preračunana masa/volumen/kos na enoto kg]],"")</f>
        <v/>
      </c>
      <c r="K56" s="393"/>
      <c r="L56" s="272"/>
      <c r="M56" s="272"/>
      <c r="N56" s="278"/>
      <c r="O56" s="115"/>
      <c r="P56" s="115"/>
      <c r="Q56" s="405"/>
      <c r="R56" s="397">
        <f>+Sklop33[[#This Row],[cena/enota brez DDV v EUR]]*Sklop33[[#This Row],[Stopnja DDV (%)]]</f>
        <v>0</v>
      </c>
      <c r="S56" s="397">
        <f>+Sklop33[[#This Row],[cena/enota brez DDV v EUR]]+Sklop33[[#This Row],[Davek (EUR)]]</f>
        <v>0</v>
      </c>
      <c r="T56" s="397">
        <f>+Sklop33[[#This Row],[cena/enota brez DDV v EUR]]*Sklop33[[#This Row],[Okvirna količina]]</f>
        <v>0</v>
      </c>
      <c r="U56" s="397">
        <f>+Sklop33[[#This Row],[Končna cena/enoto mere (EUR) z DDV]]*Sklop33[[#This Row],[Okvirna količina]]</f>
        <v>0</v>
      </c>
      <c r="V56" s="279"/>
    </row>
    <row r="57" spans="1:22" s="55" customFormat="1" ht="12">
      <c r="A57" s="77" t="s">
        <v>178</v>
      </c>
      <c r="B57" s="447" t="s">
        <v>760</v>
      </c>
      <c r="C57" s="447" t="s">
        <v>663</v>
      </c>
      <c r="D57" s="388" t="s">
        <v>680</v>
      </c>
      <c r="E57" s="388" t="s">
        <v>75</v>
      </c>
      <c r="F57" s="390"/>
      <c r="G57" s="428">
        <v>60</v>
      </c>
      <c r="H57" s="432" t="s">
        <v>0</v>
      </c>
      <c r="I5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60</v>
      </c>
      <c r="J57" s="391" t="str">
        <f>IF(Sklop33[[#This Row],[ZAHTEVANA SHEMA KAKOVOSTI]]&lt;&gt;"",Sklop33[[#This Row],[Preračunana masa/volumen/kos na enoto kg]],"")</f>
        <v/>
      </c>
      <c r="K57" s="393"/>
      <c r="L57" s="272"/>
      <c r="M57" s="272"/>
      <c r="N57" s="278"/>
      <c r="O57" s="115"/>
      <c r="P57" s="115"/>
      <c r="Q57" s="405"/>
      <c r="R57" s="397">
        <f>+Sklop33[[#This Row],[cena/enota brez DDV v EUR]]*Sklop33[[#This Row],[Stopnja DDV (%)]]</f>
        <v>0</v>
      </c>
      <c r="S57" s="397">
        <f>+Sklop33[[#This Row],[cena/enota brez DDV v EUR]]+Sklop33[[#This Row],[Davek (EUR)]]</f>
        <v>0</v>
      </c>
      <c r="T57" s="397">
        <f>+Sklop33[[#This Row],[cena/enota brez DDV v EUR]]*Sklop33[[#This Row],[Okvirna količina]]</f>
        <v>0</v>
      </c>
      <c r="U57" s="397">
        <f>+Sklop33[[#This Row],[Končna cena/enoto mere (EUR) z DDV]]*Sklop33[[#This Row],[Okvirna količina]]</f>
        <v>0</v>
      </c>
      <c r="V57" s="279"/>
    </row>
    <row r="58" spans="1:22" s="55" customFormat="1" ht="12">
      <c r="A58" s="77" t="s">
        <v>179</v>
      </c>
      <c r="B58" s="449" t="s">
        <v>761</v>
      </c>
      <c r="C58" s="449" t="s">
        <v>654</v>
      </c>
      <c r="D58" s="388" t="s">
        <v>741</v>
      </c>
      <c r="E58" s="388" t="s">
        <v>75</v>
      </c>
      <c r="F58" s="390"/>
      <c r="G58" s="428">
        <v>30</v>
      </c>
      <c r="H58" s="432" t="s">
        <v>0</v>
      </c>
      <c r="I5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30</v>
      </c>
      <c r="J58" s="391" t="str">
        <f>IF(Sklop33[[#This Row],[ZAHTEVANA SHEMA KAKOVOSTI]]&lt;&gt;"",Sklop33[[#This Row],[Preračunana masa/volumen/kos na enoto kg]],"")</f>
        <v/>
      </c>
      <c r="K58" s="393"/>
      <c r="L58" s="272"/>
      <c r="M58" s="272"/>
      <c r="N58" s="278"/>
      <c r="O58" s="115"/>
      <c r="P58" s="115"/>
      <c r="Q58" s="405"/>
      <c r="R58" s="397">
        <f>+Sklop33[[#This Row],[cena/enota brez DDV v EUR]]*Sklop33[[#This Row],[Stopnja DDV (%)]]</f>
        <v>0</v>
      </c>
      <c r="S58" s="397">
        <f>+Sklop33[[#This Row],[cena/enota brez DDV v EUR]]+Sklop33[[#This Row],[Davek (EUR)]]</f>
        <v>0</v>
      </c>
      <c r="T58" s="397">
        <f>+Sklop33[[#This Row],[cena/enota brez DDV v EUR]]*Sklop33[[#This Row],[Okvirna količina]]</f>
        <v>0</v>
      </c>
      <c r="U58" s="397">
        <f>+Sklop33[[#This Row],[Končna cena/enoto mere (EUR) z DDV]]*Sklop33[[#This Row],[Okvirna količina]]</f>
        <v>0</v>
      </c>
      <c r="V58" s="279"/>
    </row>
    <row r="59" spans="1:22" s="55" customFormat="1" ht="12">
      <c r="A59" s="77" t="s">
        <v>180</v>
      </c>
      <c r="B59" s="449" t="s">
        <v>763</v>
      </c>
      <c r="C59" s="449" t="s">
        <v>654</v>
      </c>
      <c r="D59" s="388" t="s">
        <v>762</v>
      </c>
      <c r="E59" s="388" t="s">
        <v>75</v>
      </c>
      <c r="F59" s="390"/>
      <c r="G59" s="428">
        <v>3</v>
      </c>
      <c r="H59" s="432" t="s">
        <v>0</v>
      </c>
      <c r="I5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v>
      </c>
      <c r="J59" s="391" t="str">
        <f>IF(Sklop33[[#This Row],[ZAHTEVANA SHEMA KAKOVOSTI]]&lt;&gt;"",Sklop33[[#This Row],[Preračunana masa/volumen/kos na enoto kg]],"")</f>
        <v/>
      </c>
      <c r="K59" s="393"/>
      <c r="L59" s="272"/>
      <c r="M59" s="272"/>
      <c r="N59" s="278"/>
      <c r="O59" s="115"/>
      <c r="P59" s="115"/>
      <c r="Q59" s="405"/>
      <c r="R59" s="397">
        <f>+Sklop33[[#This Row],[cena/enota brez DDV v EUR]]*Sklop33[[#This Row],[Stopnja DDV (%)]]</f>
        <v>0</v>
      </c>
      <c r="S59" s="397">
        <f>+Sklop33[[#This Row],[cena/enota brez DDV v EUR]]+Sklop33[[#This Row],[Davek (EUR)]]</f>
        <v>0</v>
      </c>
      <c r="T59" s="397">
        <f>+Sklop33[[#This Row],[cena/enota brez DDV v EUR]]*Sklop33[[#This Row],[Okvirna količina]]</f>
        <v>0</v>
      </c>
      <c r="U59" s="397">
        <f>+Sklop33[[#This Row],[Končna cena/enoto mere (EUR) z DDV]]*Sklop33[[#This Row],[Okvirna količina]]</f>
        <v>0</v>
      </c>
      <c r="V59" s="279"/>
    </row>
    <row r="60" spans="1:22" s="55" customFormat="1" ht="12">
      <c r="A60" s="77" t="s">
        <v>181</v>
      </c>
      <c r="B60" s="449" t="s">
        <v>764</v>
      </c>
      <c r="C60" s="449" t="s">
        <v>654</v>
      </c>
      <c r="D60" s="388" t="s">
        <v>762</v>
      </c>
      <c r="E60" s="388" t="s">
        <v>75</v>
      </c>
      <c r="F60" s="390"/>
      <c r="G60" s="428">
        <v>3</v>
      </c>
      <c r="H60" s="432" t="s">
        <v>0</v>
      </c>
      <c r="I6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v>
      </c>
      <c r="J60" s="391" t="str">
        <f>IF(Sklop33[[#This Row],[ZAHTEVANA SHEMA KAKOVOSTI]]&lt;&gt;"",Sklop33[[#This Row],[Preračunana masa/volumen/kos na enoto kg]],"")</f>
        <v/>
      </c>
      <c r="K60" s="393"/>
      <c r="L60" s="272"/>
      <c r="M60" s="272"/>
      <c r="N60" s="278"/>
      <c r="O60" s="115"/>
      <c r="P60" s="115"/>
      <c r="Q60" s="405"/>
      <c r="R60" s="397">
        <f>+Sklop33[[#This Row],[cena/enota brez DDV v EUR]]*Sklop33[[#This Row],[Stopnja DDV (%)]]</f>
        <v>0</v>
      </c>
      <c r="S60" s="397">
        <f>+Sklop33[[#This Row],[cena/enota brez DDV v EUR]]+Sklop33[[#This Row],[Davek (EUR)]]</f>
        <v>0</v>
      </c>
      <c r="T60" s="397">
        <f>+Sklop33[[#This Row],[cena/enota brez DDV v EUR]]*Sklop33[[#This Row],[Okvirna količina]]</f>
        <v>0</v>
      </c>
      <c r="U60" s="397">
        <f>+Sklop33[[#This Row],[Končna cena/enoto mere (EUR) z DDV]]*Sklop33[[#This Row],[Okvirna količina]]</f>
        <v>0</v>
      </c>
      <c r="V60" s="279"/>
    </row>
    <row r="61" spans="1:22" s="55" customFormat="1" ht="12">
      <c r="A61" s="77" t="s">
        <v>182</v>
      </c>
      <c r="B61" s="449" t="s">
        <v>765</v>
      </c>
      <c r="C61" s="449" t="s">
        <v>654</v>
      </c>
      <c r="D61" s="388" t="s">
        <v>762</v>
      </c>
      <c r="E61" s="388" t="s">
        <v>75</v>
      </c>
      <c r="F61" s="390"/>
      <c r="G61" s="428">
        <v>10</v>
      </c>
      <c r="H61" s="432" t="s">
        <v>0</v>
      </c>
      <c r="I6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61" s="391" t="str">
        <f>IF(Sklop33[[#This Row],[ZAHTEVANA SHEMA KAKOVOSTI]]&lt;&gt;"",Sklop33[[#This Row],[Preračunana masa/volumen/kos na enoto kg]],"")</f>
        <v/>
      </c>
      <c r="K61" s="393"/>
      <c r="L61" s="272"/>
      <c r="M61" s="272"/>
      <c r="N61" s="278"/>
      <c r="O61" s="115"/>
      <c r="P61" s="115"/>
      <c r="Q61" s="405"/>
      <c r="R61" s="397">
        <f>+Sklop33[[#This Row],[cena/enota brez DDV v EUR]]*Sklop33[[#This Row],[Stopnja DDV (%)]]</f>
        <v>0</v>
      </c>
      <c r="S61" s="397">
        <f>+Sklop33[[#This Row],[cena/enota brez DDV v EUR]]+Sklop33[[#This Row],[Davek (EUR)]]</f>
        <v>0</v>
      </c>
      <c r="T61" s="397">
        <f>+Sklop33[[#This Row],[cena/enota brez DDV v EUR]]*Sklop33[[#This Row],[Okvirna količina]]</f>
        <v>0</v>
      </c>
      <c r="U61" s="397">
        <f>+Sklop33[[#This Row],[Končna cena/enoto mere (EUR) z DDV]]*Sklop33[[#This Row],[Okvirna količina]]</f>
        <v>0</v>
      </c>
      <c r="V61" s="279"/>
    </row>
    <row r="62" spans="1:22" s="55" customFormat="1" ht="12">
      <c r="A62" s="77" t="s">
        <v>183</v>
      </c>
      <c r="B62" s="449" t="s">
        <v>766</v>
      </c>
      <c r="C62" s="449" t="s">
        <v>654</v>
      </c>
      <c r="D62" s="388" t="s">
        <v>680</v>
      </c>
      <c r="E62" s="388" t="s">
        <v>75</v>
      </c>
      <c r="F62" s="390"/>
      <c r="G62" s="428">
        <v>20</v>
      </c>
      <c r="H62" s="432" t="s">
        <v>0</v>
      </c>
      <c r="I6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62" s="391" t="str">
        <f>IF(Sklop33[[#This Row],[ZAHTEVANA SHEMA KAKOVOSTI]]&lt;&gt;"",Sklop33[[#This Row],[Preračunana masa/volumen/kos na enoto kg]],"")</f>
        <v/>
      </c>
      <c r="K62" s="393"/>
      <c r="L62" s="272"/>
      <c r="M62" s="272"/>
      <c r="N62" s="278"/>
      <c r="O62" s="115"/>
      <c r="P62" s="115"/>
      <c r="Q62" s="405"/>
      <c r="R62" s="397">
        <f>+Sklop33[[#This Row],[cena/enota brez DDV v EUR]]*Sklop33[[#This Row],[Stopnja DDV (%)]]</f>
        <v>0</v>
      </c>
      <c r="S62" s="397">
        <f>+Sklop33[[#This Row],[cena/enota brez DDV v EUR]]+Sklop33[[#This Row],[Davek (EUR)]]</f>
        <v>0</v>
      </c>
      <c r="T62" s="397">
        <f>+Sklop33[[#This Row],[cena/enota brez DDV v EUR]]*Sklop33[[#This Row],[Okvirna količina]]</f>
        <v>0</v>
      </c>
      <c r="U62" s="397">
        <f>+Sklop33[[#This Row],[Končna cena/enoto mere (EUR) z DDV]]*Sklop33[[#This Row],[Okvirna količina]]</f>
        <v>0</v>
      </c>
      <c r="V62" s="279"/>
    </row>
    <row r="63" spans="1:22" s="55" customFormat="1" ht="12">
      <c r="A63" s="77" t="s">
        <v>184</v>
      </c>
      <c r="B63" s="449" t="s">
        <v>767</v>
      </c>
      <c r="C63" s="449" t="s">
        <v>654</v>
      </c>
      <c r="D63" s="388" t="s">
        <v>742</v>
      </c>
      <c r="E63" s="388" t="s">
        <v>75</v>
      </c>
      <c r="F63" s="390"/>
      <c r="G63" s="428">
        <v>20</v>
      </c>
      <c r="H63" s="432" t="s">
        <v>0</v>
      </c>
      <c r="I6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63" s="391" t="str">
        <f>IF(Sklop33[[#This Row],[ZAHTEVANA SHEMA KAKOVOSTI]]&lt;&gt;"",Sklop33[[#This Row],[Preračunana masa/volumen/kos na enoto kg]],"")</f>
        <v/>
      </c>
      <c r="K63" s="393"/>
      <c r="L63" s="272"/>
      <c r="M63" s="272"/>
      <c r="N63" s="278"/>
      <c r="O63" s="115"/>
      <c r="P63" s="115"/>
      <c r="Q63" s="405"/>
      <c r="R63" s="397">
        <f>+Sklop33[[#This Row],[cena/enota brez DDV v EUR]]*Sklop33[[#This Row],[Stopnja DDV (%)]]</f>
        <v>0</v>
      </c>
      <c r="S63" s="397">
        <f>+Sklop33[[#This Row],[cena/enota brez DDV v EUR]]+Sklop33[[#This Row],[Davek (EUR)]]</f>
        <v>0</v>
      </c>
      <c r="T63" s="397">
        <f>+Sklop33[[#This Row],[cena/enota brez DDV v EUR]]*Sklop33[[#This Row],[Okvirna količina]]</f>
        <v>0</v>
      </c>
      <c r="U63" s="397">
        <f>+Sklop33[[#This Row],[Končna cena/enoto mere (EUR) z DDV]]*Sklop33[[#This Row],[Okvirna količina]]</f>
        <v>0</v>
      </c>
      <c r="V63" s="279"/>
    </row>
    <row r="64" spans="1:22" s="55" customFormat="1" ht="12">
      <c r="A64" s="77" t="s">
        <v>185</v>
      </c>
      <c r="B64" s="449" t="s">
        <v>768</v>
      </c>
      <c r="C64" s="449" t="s">
        <v>654</v>
      </c>
      <c r="D64" s="388" t="s">
        <v>742</v>
      </c>
      <c r="E64" s="388" t="s">
        <v>75</v>
      </c>
      <c r="F64" s="390"/>
      <c r="G64" s="428">
        <v>50</v>
      </c>
      <c r="H64" s="432" t="s">
        <v>0</v>
      </c>
      <c r="I6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50</v>
      </c>
      <c r="J64" s="391" t="str">
        <f>IF(Sklop33[[#This Row],[ZAHTEVANA SHEMA KAKOVOSTI]]&lt;&gt;"",Sklop33[[#This Row],[Preračunana masa/volumen/kos na enoto kg]],"")</f>
        <v/>
      </c>
      <c r="K64" s="393"/>
      <c r="L64" s="272"/>
      <c r="M64" s="272"/>
      <c r="N64" s="278"/>
      <c r="O64" s="115"/>
      <c r="P64" s="115"/>
      <c r="Q64" s="405"/>
      <c r="R64" s="397">
        <f>+Sklop33[[#This Row],[cena/enota brez DDV v EUR]]*Sklop33[[#This Row],[Stopnja DDV (%)]]</f>
        <v>0</v>
      </c>
      <c r="S64" s="397">
        <f>+Sklop33[[#This Row],[cena/enota brez DDV v EUR]]+Sklop33[[#This Row],[Davek (EUR)]]</f>
        <v>0</v>
      </c>
      <c r="T64" s="397">
        <f>+Sklop33[[#This Row],[cena/enota brez DDV v EUR]]*Sklop33[[#This Row],[Okvirna količina]]</f>
        <v>0</v>
      </c>
      <c r="U64" s="397">
        <f>+Sklop33[[#This Row],[Končna cena/enoto mere (EUR) z DDV]]*Sklop33[[#This Row],[Okvirna količina]]</f>
        <v>0</v>
      </c>
      <c r="V64" s="279"/>
    </row>
    <row r="65" spans="1:22" s="55" customFormat="1" ht="24">
      <c r="A65" s="77" t="s">
        <v>186</v>
      </c>
      <c r="B65" s="449" t="s">
        <v>769</v>
      </c>
      <c r="C65" s="449" t="s">
        <v>654</v>
      </c>
      <c r="D65" s="388" t="s">
        <v>550</v>
      </c>
      <c r="E65" s="388" t="s">
        <v>75</v>
      </c>
      <c r="F65" s="390"/>
      <c r="G65" s="428">
        <v>6</v>
      </c>
      <c r="H65" s="432" t="s">
        <v>0</v>
      </c>
      <c r="I6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v>
      </c>
      <c r="J65" s="391" t="str">
        <f>IF(Sklop33[[#This Row],[ZAHTEVANA SHEMA KAKOVOSTI]]&lt;&gt;"",Sklop33[[#This Row],[Preračunana masa/volumen/kos na enoto kg]],"")</f>
        <v/>
      </c>
      <c r="K65" s="393"/>
      <c r="L65" s="272"/>
      <c r="M65" s="272"/>
      <c r="N65" s="278"/>
      <c r="O65" s="115"/>
      <c r="P65" s="115"/>
      <c r="Q65" s="405"/>
      <c r="R65" s="397">
        <f>+Sklop33[[#This Row],[cena/enota brez DDV v EUR]]*Sklop33[[#This Row],[Stopnja DDV (%)]]</f>
        <v>0</v>
      </c>
      <c r="S65" s="397">
        <f>+Sklop33[[#This Row],[cena/enota brez DDV v EUR]]+Sklop33[[#This Row],[Davek (EUR)]]</f>
        <v>0</v>
      </c>
      <c r="T65" s="397">
        <f>+Sklop33[[#This Row],[cena/enota brez DDV v EUR]]*Sklop33[[#This Row],[Okvirna količina]]</f>
        <v>0</v>
      </c>
      <c r="U65" s="397">
        <f>+Sklop33[[#This Row],[Končna cena/enoto mere (EUR) z DDV]]*Sklop33[[#This Row],[Okvirna količina]]</f>
        <v>0</v>
      </c>
      <c r="V65" s="279"/>
    </row>
    <row r="66" spans="1:22" s="55" customFormat="1" ht="12">
      <c r="A66" s="77" t="s">
        <v>187</v>
      </c>
      <c r="B66" s="449" t="s">
        <v>770</v>
      </c>
      <c r="C66" s="449" t="s">
        <v>654</v>
      </c>
      <c r="D66" s="388" t="s">
        <v>680</v>
      </c>
      <c r="E66" s="388" t="s">
        <v>75</v>
      </c>
      <c r="F66" s="390"/>
      <c r="G66" s="428">
        <v>10</v>
      </c>
      <c r="H66" s="432" t="s">
        <v>0</v>
      </c>
      <c r="I6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66" s="391" t="str">
        <f>IF(Sklop33[[#This Row],[ZAHTEVANA SHEMA KAKOVOSTI]]&lt;&gt;"",Sklop33[[#This Row],[Preračunana masa/volumen/kos na enoto kg]],"")</f>
        <v/>
      </c>
      <c r="K66" s="393"/>
      <c r="L66" s="272"/>
      <c r="M66" s="272"/>
      <c r="N66" s="278"/>
      <c r="O66" s="115"/>
      <c r="P66" s="115"/>
      <c r="Q66" s="405"/>
      <c r="R66" s="397">
        <f>+Sklop33[[#This Row],[cena/enota brez DDV v EUR]]*Sklop33[[#This Row],[Stopnja DDV (%)]]</f>
        <v>0</v>
      </c>
      <c r="S66" s="397">
        <f>+Sklop33[[#This Row],[cena/enota brez DDV v EUR]]+Sklop33[[#This Row],[Davek (EUR)]]</f>
        <v>0</v>
      </c>
      <c r="T66" s="397">
        <f>+Sklop33[[#This Row],[cena/enota brez DDV v EUR]]*Sklop33[[#This Row],[Okvirna količina]]</f>
        <v>0</v>
      </c>
      <c r="U66" s="397">
        <f>+Sklop33[[#This Row],[Končna cena/enoto mere (EUR) z DDV]]*Sklop33[[#This Row],[Okvirna količina]]</f>
        <v>0</v>
      </c>
      <c r="V66" s="279"/>
    </row>
    <row r="67" spans="1:22" s="55" customFormat="1" ht="12">
      <c r="A67" s="77" t="s">
        <v>188</v>
      </c>
      <c r="B67" s="449" t="s">
        <v>639</v>
      </c>
      <c r="C67" s="449" t="s">
        <v>664</v>
      </c>
      <c r="D67" s="388" t="s">
        <v>771</v>
      </c>
      <c r="E67" s="388" t="s">
        <v>75</v>
      </c>
      <c r="F67" s="390"/>
      <c r="G67" s="428">
        <v>20</v>
      </c>
      <c r="H67" s="432" t="s">
        <v>0</v>
      </c>
      <c r="I6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67" s="391" t="str">
        <f>IF(Sklop33[[#This Row],[ZAHTEVANA SHEMA KAKOVOSTI]]&lt;&gt;"",Sklop33[[#This Row],[Preračunana masa/volumen/kos na enoto kg]],"")</f>
        <v/>
      </c>
      <c r="K67" s="393"/>
      <c r="L67" s="272"/>
      <c r="M67" s="272"/>
      <c r="N67" s="278"/>
      <c r="O67" s="115"/>
      <c r="P67" s="115"/>
      <c r="Q67" s="405"/>
      <c r="R67" s="397">
        <f>+Sklop33[[#This Row],[cena/enota brez DDV v EUR]]*Sklop33[[#This Row],[Stopnja DDV (%)]]</f>
        <v>0</v>
      </c>
      <c r="S67" s="397">
        <f>+Sklop33[[#This Row],[cena/enota brez DDV v EUR]]+Sklop33[[#This Row],[Davek (EUR)]]</f>
        <v>0</v>
      </c>
      <c r="T67" s="397">
        <f>+Sklop33[[#This Row],[cena/enota brez DDV v EUR]]*Sklop33[[#This Row],[Okvirna količina]]</f>
        <v>0</v>
      </c>
      <c r="U67" s="397">
        <f>+Sklop33[[#This Row],[Končna cena/enoto mere (EUR) z DDV]]*Sklop33[[#This Row],[Okvirna količina]]</f>
        <v>0</v>
      </c>
      <c r="V67" s="279"/>
    </row>
    <row r="68" spans="1:22" s="55" customFormat="1" ht="12">
      <c r="A68" s="77" t="s">
        <v>189</v>
      </c>
      <c r="B68" s="449" t="s">
        <v>705</v>
      </c>
      <c r="C68" s="449" t="s">
        <v>665</v>
      </c>
      <c r="D68" s="388">
        <v>125</v>
      </c>
      <c r="E68" s="388" t="s">
        <v>75</v>
      </c>
      <c r="F68" s="390"/>
      <c r="G68" s="428">
        <v>40</v>
      </c>
      <c r="H68" s="432" t="s">
        <v>241</v>
      </c>
      <c r="I6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68" s="391" t="str">
        <f>IF(Sklop33[[#This Row],[ZAHTEVANA SHEMA KAKOVOSTI]]&lt;&gt;"",Sklop33[[#This Row],[Preračunana masa/volumen/kos na enoto kg]],"")</f>
        <v/>
      </c>
      <c r="K68" s="393"/>
      <c r="L68" s="272"/>
      <c r="M68" s="272"/>
      <c r="N68" s="278"/>
      <c r="O68" s="115"/>
      <c r="P68" s="115"/>
      <c r="Q68" s="405"/>
      <c r="R68" s="397">
        <f>+Sklop33[[#This Row],[cena/enota brez DDV v EUR]]*Sklop33[[#This Row],[Stopnja DDV (%)]]</f>
        <v>0</v>
      </c>
      <c r="S68" s="397">
        <f>+Sklop33[[#This Row],[cena/enota brez DDV v EUR]]+Sklop33[[#This Row],[Davek (EUR)]]</f>
        <v>0</v>
      </c>
      <c r="T68" s="397">
        <f>+Sklop33[[#This Row],[cena/enota brez DDV v EUR]]*Sklop33[[#This Row],[Okvirna količina]]</f>
        <v>0</v>
      </c>
      <c r="U68" s="397">
        <f>+Sklop33[[#This Row],[Končna cena/enoto mere (EUR) z DDV]]*Sklop33[[#This Row],[Okvirna količina]]</f>
        <v>0</v>
      </c>
      <c r="V68" s="279"/>
    </row>
    <row r="69" spans="1:22" s="55" customFormat="1" ht="12">
      <c r="A69" s="77" t="s">
        <v>190</v>
      </c>
      <c r="B69" s="449" t="s">
        <v>711</v>
      </c>
      <c r="C69" s="449" t="s">
        <v>665</v>
      </c>
      <c r="D69" s="388">
        <v>125</v>
      </c>
      <c r="E69" s="388" t="s">
        <v>75</v>
      </c>
      <c r="F69" s="390"/>
      <c r="G69" s="428">
        <v>40</v>
      </c>
      <c r="H69" s="432" t="s">
        <v>241</v>
      </c>
      <c r="I6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69" s="391" t="str">
        <f>IF(Sklop33[[#This Row],[ZAHTEVANA SHEMA KAKOVOSTI]]&lt;&gt;"",Sklop33[[#This Row],[Preračunana masa/volumen/kos na enoto kg]],"")</f>
        <v/>
      </c>
      <c r="K69" s="393"/>
      <c r="L69" s="272"/>
      <c r="M69" s="272"/>
      <c r="N69" s="278"/>
      <c r="O69" s="115"/>
      <c r="P69" s="115"/>
      <c r="Q69" s="405"/>
      <c r="R69" s="397">
        <f>+Sklop33[[#This Row],[cena/enota brez DDV v EUR]]*Sklop33[[#This Row],[Stopnja DDV (%)]]</f>
        <v>0</v>
      </c>
      <c r="S69" s="397">
        <f>+Sklop33[[#This Row],[cena/enota brez DDV v EUR]]+Sklop33[[#This Row],[Davek (EUR)]]</f>
        <v>0</v>
      </c>
      <c r="T69" s="397">
        <f>+Sklop33[[#This Row],[cena/enota brez DDV v EUR]]*Sklop33[[#This Row],[Okvirna količina]]</f>
        <v>0</v>
      </c>
      <c r="U69" s="397">
        <f>+Sklop33[[#This Row],[Končna cena/enoto mere (EUR) z DDV]]*Sklop33[[#This Row],[Okvirna količina]]</f>
        <v>0</v>
      </c>
      <c r="V69" s="279"/>
    </row>
    <row r="70" spans="1:22" s="55" customFormat="1" ht="12">
      <c r="A70" s="77" t="s">
        <v>191</v>
      </c>
      <c r="B70" s="449" t="s">
        <v>787</v>
      </c>
      <c r="C70" s="449" t="s">
        <v>654</v>
      </c>
      <c r="D70" s="388" t="s">
        <v>785</v>
      </c>
      <c r="E70" s="388" t="s">
        <v>75</v>
      </c>
      <c r="F70" s="390"/>
      <c r="G70" s="428">
        <v>3</v>
      </c>
      <c r="H70" s="432" t="s">
        <v>0</v>
      </c>
      <c r="I7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v>
      </c>
      <c r="J70" s="391" t="str">
        <f>IF(Sklop33[[#This Row],[ZAHTEVANA SHEMA KAKOVOSTI]]&lt;&gt;"",Sklop33[[#This Row],[Preračunana masa/volumen/kos na enoto kg]],"")</f>
        <v/>
      </c>
      <c r="K70" s="393"/>
      <c r="L70" s="272"/>
      <c r="M70" s="272"/>
      <c r="N70" s="278"/>
      <c r="O70" s="115"/>
      <c r="P70" s="115"/>
      <c r="Q70" s="405"/>
      <c r="R70" s="397">
        <f>+Sklop33[[#This Row],[cena/enota brez DDV v EUR]]*Sklop33[[#This Row],[Stopnja DDV (%)]]</f>
        <v>0</v>
      </c>
      <c r="S70" s="397">
        <f>+Sklop33[[#This Row],[cena/enota brez DDV v EUR]]+Sklop33[[#This Row],[Davek (EUR)]]</f>
        <v>0</v>
      </c>
      <c r="T70" s="397">
        <f>+Sklop33[[#This Row],[cena/enota brez DDV v EUR]]*Sklop33[[#This Row],[Okvirna količina]]</f>
        <v>0</v>
      </c>
      <c r="U70" s="397">
        <f>+Sklop33[[#This Row],[Končna cena/enoto mere (EUR) z DDV]]*Sklop33[[#This Row],[Okvirna količina]]</f>
        <v>0</v>
      </c>
      <c r="V70" s="279"/>
    </row>
    <row r="71" spans="1:22" s="55" customFormat="1" ht="12">
      <c r="A71" s="77" t="s">
        <v>192</v>
      </c>
      <c r="B71" s="449" t="s">
        <v>788</v>
      </c>
      <c r="C71" s="449" t="s">
        <v>654</v>
      </c>
      <c r="D71" s="388" t="s">
        <v>775</v>
      </c>
      <c r="E71" s="388" t="s">
        <v>75</v>
      </c>
      <c r="F71" s="390"/>
      <c r="G71" s="428">
        <v>12</v>
      </c>
      <c r="H71" s="432" t="s">
        <v>0</v>
      </c>
      <c r="I7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12</v>
      </c>
      <c r="J71" s="391" t="str">
        <f>IF(Sklop33[[#This Row],[ZAHTEVANA SHEMA KAKOVOSTI]]&lt;&gt;"",Sklop33[[#This Row],[Preračunana masa/volumen/kos na enoto kg]],"")</f>
        <v/>
      </c>
      <c r="K71" s="393"/>
      <c r="L71" s="272"/>
      <c r="M71" s="272"/>
      <c r="N71" s="278"/>
      <c r="O71" s="115"/>
      <c r="P71" s="115"/>
      <c r="Q71" s="405"/>
      <c r="R71" s="397">
        <f>+Sklop33[[#This Row],[cena/enota brez DDV v EUR]]*Sklop33[[#This Row],[Stopnja DDV (%)]]</f>
        <v>0</v>
      </c>
      <c r="S71" s="397">
        <f>+Sklop33[[#This Row],[cena/enota brez DDV v EUR]]+Sklop33[[#This Row],[Davek (EUR)]]</f>
        <v>0</v>
      </c>
      <c r="T71" s="397">
        <f>+Sklop33[[#This Row],[cena/enota brez DDV v EUR]]*Sklop33[[#This Row],[Okvirna količina]]</f>
        <v>0</v>
      </c>
      <c r="U71" s="397">
        <f>+Sklop33[[#This Row],[Končna cena/enoto mere (EUR) z DDV]]*Sklop33[[#This Row],[Okvirna količina]]</f>
        <v>0</v>
      </c>
      <c r="V71" s="279"/>
    </row>
    <row r="72" spans="1:22" s="55" customFormat="1" ht="12">
      <c r="A72" s="77" t="s">
        <v>193</v>
      </c>
      <c r="B72" s="449" t="s">
        <v>789</v>
      </c>
      <c r="C72" s="449" t="s">
        <v>654</v>
      </c>
      <c r="D72" s="388" t="s">
        <v>562</v>
      </c>
      <c r="E72" s="388" t="s">
        <v>75</v>
      </c>
      <c r="F72" s="390"/>
      <c r="G72" s="428">
        <v>5</v>
      </c>
      <c r="H72" s="432" t="s">
        <v>0</v>
      </c>
      <c r="I7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72" s="391" t="str">
        <f>IF(Sklop33[[#This Row],[ZAHTEVANA SHEMA KAKOVOSTI]]&lt;&gt;"",Sklop33[[#This Row],[Preračunana masa/volumen/kos na enoto kg]],"")</f>
        <v/>
      </c>
      <c r="K72" s="393"/>
      <c r="L72" s="272"/>
      <c r="M72" s="272"/>
      <c r="N72" s="278"/>
      <c r="O72" s="115"/>
      <c r="P72" s="115"/>
      <c r="Q72" s="405"/>
      <c r="R72" s="397">
        <f>+Sklop33[[#This Row],[cena/enota brez DDV v EUR]]*Sklop33[[#This Row],[Stopnja DDV (%)]]</f>
        <v>0</v>
      </c>
      <c r="S72" s="397">
        <f>+Sklop33[[#This Row],[cena/enota brez DDV v EUR]]+Sklop33[[#This Row],[Davek (EUR)]]</f>
        <v>0</v>
      </c>
      <c r="T72" s="397">
        <f>+Sklop33[[#This Row],[cena/enota brez DDV v EUR]]*Sklop33[[#This Row],[Okvirna količina]]</f>
        <v>0</v>
      </c>
      <c r="U72" s="397">
        <f>+Sklop33[[#This Row],[Končna cena/enoto mere (EUR) z DDV]]*Sklop33[[#This Row],[Okvirna količina]]</f>
        <v>0</v>
      </c>
      <c r="V72" s="279"/>
    </row>
    <row r="73" spans="1:22" s="55" customFormat="1" ht="12">
      <c r="A73" s="77" t="s">
        <v>194</v>
      </c>
      <c r="B73" s="449" t="s">
        <v>790</v>
      </c>
      <c r="C73" s="449" t="s">
        <v>654</v>
      </c>
      <c r="D73" s="388" t="s">
        <v>775</v>
      </c>
      <c r="E73" s="388" t="s">
        <v>75</v>
      </c>
      <c r="F73" s="390"/>
      <c r="G73" s="428">
        <v>20</v>
      </c>
      <c r="H73" s="432" t="s">
        <v>0</v>
      </c>
      <c r="I7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73" s="391" t="str">
        <f>IF(Sklop33[[#This Row],[ZAHTEVANA SHEMA KAKOVOSTI]]&lt;&gt;"",Sklop33[[#This Row],[Preračunana masa/volumen/kos na enoto kg]],"")</f>
        <v/>
      </c>
      <c r="K73" s="393"/>
      <c r="L73" s="272"/>
      <c r="M73" s="272"/>
      <c r="N73" s="278"/>
      <c r="O73" s="115"/>
      <c r="P73" s="115"/>
      <c r="Q73" s="405"/>
      <c r="R73" s="397">
        <f>+Sklop33[[#This Row],[cena/enota brez DDV v EUR]]*Sklop33[[#This Row],[Stopnja DDV (%)]]</f>
        <v>0</v>
      </c>
      <c r="S73" s="397">
        <f>+Sklop33[[#This Row],[cena/enota brez DDV v EUR]]+Sklop33[[#This Row],[Davek (EUR)]]</f>
        <v>0</v>
      </c>
      <c r="T73" s="397">
        <f>+Sklop33[[#This Row],[cena/enota brez DDV v EUR]]*Sklop33[[#This Row],[Okvirna količina]]</f>
        <v>0</v>
      </c>
      <c r="U73" s="397">
        <f>+Sklop33[[#This Row],[Končna cena/enoto mere (EUR) z DDV]]*Sklop33[[#This Row],[Okvirna količina]]</f>
        <v>0</v>
      </c>
      <c r="V73" s="279"/>
    </row>
    <row r="74" spans="1:22" s="55" customFormat="1" ht="12">
      <c r="A74" s="77" t="s">
        <v>195</v>
      </c>
      <c r="B74" s="449" t="s">
        <v>791</v>
      </c>
      <c r="C74" s="449" t="s">
        <v>654</v>
      </c>
      <c r="D74" s="388" t="s">
        <v>775</v>
      </c>
      <c r="E74" s="388" t="s">
        <v>75</v>
      </c>
      <c r="F74" s="390"/>
      <c r="G74" s="428">
        <v>25</v>
      </c>
      <c r="H74" s="432" t="s">
        <v>0</v>
      </c>
      <c r="I7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25</v>
      </c>
      <c r="J74" s="391" t="str">
        <f>IF(Sklop33[[#This Row],[ZAHTEVANA SHEMA KAKOVOSTI]]&lt;&gt;"",Sklop33[[#This Row],[Preračunana masa/volumen/kos na enoto kg]],"")</f>
        <v/>
      </c>
      <c r="K74" s="393"/>
      <c r="L74" s="272"/>
      <c r="M74" s="272"/>
      <c r="N74" s="278"/>
      <c r="O74" s="115"/>
      <c r="P74" s="115"/>
      <c r="Q74" s="405"/>
      <c r="R74" s="397">
        <f>+Sklop33[[#This Row],[cena/enota brez DDV v EUR]]*Sklop33[[#This Row],[Stopnja DDV (%)]]</f>
        <v>0</v>
      </c>
      <c r="S74" s="397">
        <f>+Sklop33[[#This Row],[cena/enota brez DDV v EUR]]+Sklop33[[#This Row],[Davek (EUR)]]</f>
        <v>0</v>
      </c>
      <c r="T74" s="397">
        <f>+Sklop33[[#This Row],[cena/enota brez DDV v EUR]]*Sklop33[[#This Row],[Okvirna količina]]</f>
        <v>0</v>
      </c>
      <c r="U74" s="397">
        <f>+Sklop33[[#This Row],[Končna cena/enoto mere (EUR) z DDV]]*Sklop33[[#This Row],[Okvirna količina]]</f>
        <v>0</v>
      </c>
      <c r="V74" s="279"/>
    </row>
    <row r="75" spans="1:22" s="55" customFormat="1" ht="12">
      <c r="A75" s="77" t="s">
        <v>196</v>
      </c>
      <c r="B75" s="449" t="s">
        <v>792</v>
      </c>
      <c r="C75" s="449" t="s">
        <v>654</v>
      </c>
      <c r="D75" s="388" t="s">
        <v>786</v>
      </c>
      <c r="E75" s="388" t="s">
        <v>75</v>
      </c>
      <c r="F75" s="390"/>
      <c r="G75" s="428">
        <v>20</v>
      </c>
      <c r="H75" s="432" t="s">
        <v>0</v>
      </c>
      <c r="I7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75" s="391" t="str">
        <f>IF(Sklop33[[#This Row],[ZAHTEVANA SHEMA KAKOVOSTI]]&lt;&gt;"",Sklop33[[#This Row],[Preračunana masa/volumen/kos na enoto kg]],"")</f>
        <v/>
      </c>
      <c r="K75" s="393"/>
      <c r="L75" s="272"/>
      <c r="M75" s="272"/>
      <c r="N75" s="278"/>
      <c r="O75" s="115"/>
      <c r="P75" s="115"/>
      <c r="Q75" s="405"/>
      <c r="R75" s="397">
        <f>+Sklop33[[#This Row],[cena/enota brez DDV v EUR]]*Sklop33[[#This Row],[Stopnja DDV (%)]]</f>
        <v>0</v>
      </c>
      <c r="S75" s="397">
        <f>+Sklop33[[#This Row],[cena/enota brez DDV v EUR]]+Sklop33[[#This Row],[Davek (EUR)]]</f>
        <v>0</v>
      </c>
      <c r="T75" s="397">
        <f>+Sklop33[[#This Row],[cena/enota brez DDV v EUR]]*Sklop33[[#This Row],[Okvirna količina]]</f>
        <v>0</v>
      </c>
      <c r="U75" s="397">
        <f>+Sklop33[[#This Row],[Končna cena/enoto mere (EUR) z DDV]]*Sklop33[[#This Row],[Okvirna količina]]</f>
        <v>0</v>
      </c>
      <c r="V75" s="279"/>
    </row>
    <row r="76" spans="1:22" s="55" customFormat="1" ht="12">
      <c r="A76" s="77" t="s">
        <v>197</v>
      </c>
      <c r="B76" s="449" t="s">
        <v>793</v>
      </c>
      <c r="C76" s="449" t="s">
        <v>654</v>
      </c>
      <c r="D76" s="388" t="s">
        <v>740</v>
      </c>
      <c r="E76" s="388" t="s">
        <v>75</v>
      </c>
      <c r="F76" s="390"/>
      <c r="G76" s="428">
        <v>5</v>
      </c>
      <c r="H76" s="432" t="s">
        <v>0</v>
      </c>
      <c r="I7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76" s="391" t="str">
        <f>IF(Sklop33[[#This Row],[ZAHTEVANA SHEMA KAKOVOSTI]]&lt;&gt;"",Sklop33[[#This Row],[Preračunana masa/volumen/kos na enoto kg]],"")</f>
        <v/>
      </c>
      <c r="K76" s="393"/>
      <c r="L76" s="272"/>
      <c r="M76" s="272"/>
      <c r="N76" s="278"/>
      <c r="O76" s="115"/>
      <c r="P76" s="115"/>
      <c r="Q76" s="405"/>
      <c r="R76" s="397">
        <f>+Sklop33[[#This Row],[cena/enota brez DDV v EUR]]*Sklop33[[#This Row],[Stopnja DDV (%)]]</f>
        <v>0</v>
      </c>
      <c r="S76" s="397">
        <f>+Sklop33[[#This Row],[cena/enota brez DDV v EUR]]+Sklop33[[#This Row],[Davek (EUR)]]</f>
        <v>0</v>
      </c>
      <c r="T76" s="397">
        <f>+Sklop33[[#This Row],[cena/enota brez DDV v EUR]]*Sklop33[[#This Row],[Okvirna količina]]</f>
        <v>0</v>
      </c>
      <c r="U76" s="397">
        <f>+Sklop33[[#This Row],[Končna cena/enoto mere (EUR) z DDV]]*Sklop33[[#This Row],[Okvirna količina]]</f>
        <v>0</v>
      </c>
      <c r="V76" s="279"/>
    </row>
    <row r="77" spans="1:22" s="55" customFormat="1" ht="24">
      <c r="A77" s="77" t="s">
        <v>198</v>
      </c>
      <c r="B77" s="449" t="s">
        <v>794</v>
      </c>
      <c r="C77" s="449" t="s">
        <v>666</v>
      </c>
      <c r="D77" s="388" t="s">
        <v>550</v>
      </c>
      <c r="E77" s="388" t="s">
        <v>75</v>
      </c>
      <c r="F77" s="390"/>
      <c r="G77" s="428">
        <v>115</v>
      </c>
      <c r="H77" s="432" t="s">
        <v>0</v>
      </c>
      <c r="I7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115</v>
      </c>
      <c r="J77" s="391" t="str">
        <f>IF(Sklop33[[#This Row],[ZAHTEVANA SHEMA KAKOVOSTI]]&lt;&gt;"",Sklop33[[#This Row],[Preračunana masa/volumen/kos na enoto kg]],"")</f>
        <v/>
      </c>
      <c r="K77" s="393"/>
      <c r="L77" s="272"/>
      <c r="M77" s="272"/>
      <c r="N77" s="278"/>
      <c r="O77" s="115"/>
      <c r="P77" s="115"/>
      <c r="Q77" s="405"/>
      <c r="R77" s="397">
        <f>+Sklop33[[#This Row],[cena/enota brez DDV v EUR]]*Sklop33[[#This Row],[Stopnja DDV (%)]]</f>
        <v>0</v>
      </c>
      <c r="S77" s="397">
        <f>+Sklop33[[#This Row],[cena/enota brez DDV v EUR]]+Sklop33[[#This Row],[Davek (EUR)]]</f>
        <v>0</v>
      </c>
      <c r="T77" s="397">
        <f>+Sklop33[[#This Row],[cena/enota brez DDV v EUR]]*Sklop33[[#This Row],[Okvirna količina]]</f>
        <v>0</v>
      </c>
      <c r="U77" s="397">
        <f>+Sklop33[[#This Row],[Končna cena/enoto mere (EUR) z DDV]]*Sklop33[[#This Row],[Okvirna količina]]</f>
        <v>0</v>
      </c>
      <c r="V77" s="279"/>
    </row>
    <row r="78" spans="1:22" s="55" customFormat="1" ht="12">
      <c r="A78" s="77" t="s">
        <v>199</v>
      </c>
      <c r="B78" s="449" t="s">
        <v>795</v>
      </c>
      <c r="C78" s="449" t="s">
        <v>654</v>
      </c>
      <c r="D78" s="388" t="s">
        <v>740</v>
      </c>
      <c r="E78" s="388" t="s">
        <v>75</v>
      </c>
      <c r="F78" s="390"/>
      <c r="G78" s="428">
        <v>260</v>
      </c>
      <c r="H78" s="432" t="s">
        <v>0</v>
      </c>
      <c r="I7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260</v>
      </c>
      <c r="J78" s="391" t="str">
        <f>IF(Sklop33[[#This Row],[ZAHTEVANA SHEMA KAKOVOSTI]]&lt;&gt;"",Sklop33[[#This Row],[Preračunana masa/volumen/kos na enoto kg]],"")</f>
        <v/>
      </c>
      <c r="K78" s="393"/>
      <c r="L78" s="272"/>
      <c r="M78" s="272"/>
      <c r="N78" s="278"/>
      <c r="O78" s="115"/>
      <c r="P78" s="115"/>
      <c r="Q78" s="405"/>
      <c r="R78" s="397">
        <f>+Sklop33[[#This Row],[cena/enota brez DDV v EUR]]*Sklop33[[#This Row],[Stopnja DDV (%)]]</f>
        <v>0</v>
      </c>
      <c r="S78" s="397">
        <f>+Sklop33[[#This Row],[cena/enota brez DDV v EUR]]+Sklop33[[#This Row],[Davek (EUR)]]</f>
        <v>0</v>
      </c>
      <c r="T78" s="397">
        <f>+Sklop33[[#This Row],[cena/enota brez DDV v EUR]]*Sklop33[[#This Row],[Okvirna količina]]</f>
        <v>0</v>
      </c>
      <c r="U78" s="397">
        <f>+Sklop33[[#This Row],[Končna cena/enoto mere (EUR) z DDV]]*Sklop33[[#This Row],[Okvirna količina]]</f>
        <v>0</v>
      </c>
      <c r="V78" s="279"/>
    </row>
    <row r="79" spans="1:22" s="55" customFormat="1" ht="12">
      <c r="A79" s="77" t="s">
        <v>200</v>
      </c>
      <c r="B79" s="449" t="s">
        <v>796</v>
      </c>
      <c r="C79" s="449" t="s">
        <v>654</v>
      </c>
      <c r="D79" s="388" t="s">
        <v>742</v>
      </c>
      <c r="E79" s="388" t="s">
        <v>75</v>
      </c>
      <c r="F79" s="390"/>
      <c r="G79" s="428">
        <v>9</v>
      </c>
      <c r="H79" s="432" t="s">
        <v>0</v>
      </c>
      <c r="I7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9</v>
      </c>
      <c r="J79" s="391" t="str">
        <f>IF(Sklop33[[#This Row],[ZAHTEVANA SHEMA KAKOVOSTI]]&lt;&gt;"",Sklop33[[#This Row],[Preračunana masa/volumen/kos na enoto kg]],"")</f>
        <v/>
      </c>
      <c r="K79" s="393"/>
      <c r="L79" s="272"/>
      <c r="M79" s="272"/>
      <c r="N79" s="278"/>
      <c r="O79" s="115"/>
      <c r="P79" s="115"/>
      <c r="Q79" s="405"/>
      <c r="R79" s="397">
        <f>+Sklop33[[#This Row],[cena/enota brez DDV v EUR]]*Sklop33[[#This Row],[Stopnja DDV (%)]]</f>
        <v>0</v>
      </c>
      <c r="S79" s="397">
        <f>+Sklop33[[#This Row],[cena/enota brez DDV v EUR]]+Sklop33[[#This Row],[Davek (EUR)]]</f>
        <v>0</v>
      </c>
      <c r="T79" s="397">
        <f>+Sklop33[[#This Row],[cena/enota brez DDV v EUR]]*Sklop33[[#This Row],[Okvirna količina]]</f>
        <v>0</v>
      </c>
      <c r="U79" s="397">
        <f>+Sklop33[[#This Row],[Končna cena/enoto mere (EUR) z DDV]]*Sklop33[[#This Row],[Okvirna količina]]</f>
        <v>0</v>
      </c>
      <c r="V79" s="279"/>
    </row>
    <row r="80" spans="1:22" s="55" customFormat="1" ht="12">
      <c r="A80" s="77" t="s">
        <v>201</v>
      </c>
      <c r="B80" s="449" t="s">
        <v>804</v>
      </c>
      <c r="C80" s="449" t="s">
        <v>667</v>
      </c>
      <c r="D80" s="388">
        <v>1</v>
      </c>
      <c r="E80" s="388" t="s">
        <v>40</v>
      </c>
      <c r="F80" s="390"/>
      <c r="G80" s="428">
        <v>10</v>
      </c>
      <c r="H80" s="432" t="s">
        <v>40</v>
      </c>
      <c r="I8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80" s="391" t="str">
        <f>IF(Sklop33[[#This Row],[ZAHTEVANA SHEMA KAKOVOSTI]]&lt;&gt;"",Sklop33[[#This Row],[Preračunana masa/volumen/kos na enoto kg]],"")</f>
        <v/>
      </c>
      <c r="K80" s="393"/>
      <c r="L80" s="272"/>
      <c r="M80" s="272"/>
      <c r="N80" s="278"/>
      <c r="O80" s="115"/>
      <c r="P80" s="115"/>
      <c r="Q80" s="405"/>
      <c r="R80" s="397">
        <f>+Sklop33[[#This Row],[cena/enota brez DDV v EUR]]*Sklop33[[#This Row],[Stopnja DDV (%)]]</f>
        <v>0</v>
      </c>
      <c r="S80" s="397">
        <f>+Sklop33[[#This Row],[cena/enota brez DDV v EUR]]+Sklop33[[#This Row],[Davek (EUR)]]</f>
        <v>0</v>
      </c>
      <c r="T80" s="397">
        <f>+Sklop33[[#This Row],[cena/enota brez DDV v EUR]]*Sklop33[[#This Row],[Okvirna količina]]</f>
        <v>0</v>
      </c>
      <c r="U80" s="397">
        <f>+Sklop33[[#This Row],[Končna cena/enoto mere (EUR) z DDV]]*Sklop33[[#This Row],[Okvirna količina]]</f>
        <v>0</v>
      </c>
      <c r="V80" s="279"/>
    </row>
    <row r="81" spans="1:22" s="55" customFormat="1" ht="12">
      <c r="A81" s="77" t="s">
        <v>202</v>
      </c>
      <c r="B81" s="449" t="s">
        <v>803</v>
      </c>
      <c r="C81" s="449" t="s">
        <v>654</v>
      </c>
      <c r="D81" s="388">
        <v>1</v>
      </c>
      <c r="E81" s="388" t="s">
        <v>40</v>
      </c>
      <c r="F81" s="390"/>
      <c r="G81" s="428">
        <v>620</v>
      </c>
      <c r="H81" s="432" t="s">
        <v>40</v>
      </c>
      <c r="I8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620</v>
      </c>
      <c r="J81" s="391" t="str">
        <f>IF(Sklop33[[#This Row],[ZAHTEVANA SHEMA KAKOVOSTI]]&lt;&gt;"",Sklop33[[#This Row],[Preračunana masa/volumen/kos na enoto kg]],"")</f>
        <v/>
      </c>
      <c r="K81" s="393"/>
      <c r="L81" s="272"/>
      <c r="M81" s="272"/>
      <c r="N81" s="278"/>
      <c r="O81" s="115"/>
      <c r="P81" s="115"/>
      <c r="Q81" s="405"/>
      <c r="R81" s="397">
        <f>+Sklop33[[#This Row],[cena/enota brez DDV v EUR]]*Sklop33[[#This Row],[Stopnja DDV (%)]]</f>
        <v>0</v>
      </c>
      <c r="S81" s="397">
        <f>+Sklop33[[#This Row],[cena/enota brez DDV v EUR]]+Sklop33[[#This Row],[Davek (EUR)]]</f>
        <v>0</v>
      </c>
      <c r="T81" s="397">
        <f>+Sklop33[[#This Row],[cena/enota brez DDV v EUR]]*Sklop33[[#This Row],[Okvirna količina]]</f>
        <v>0</v>
      </c>
      <c r="U81" s="397">
        <f>+Sklop33[[#This Row],[Končna cena/enoto mere (EUR) z DDV]]*Sklop33[[#This Row],[Okvirna količina]]</f>
        <v>0</v>
      </c>
      <c r="V81" s="279"/>
    </row>
    <row r="82" spans="1:22" s="55" customFormat="1" ht="12">
      <c r="A82" s="612" t="s">
        <v>203</v>
      </c>
      <c r="B82" s="615" t="s">
        <v>706</v>
      </c>
      <c r="C82" s="614" t="s">
        <v>1245</v>
      </c>
      <c r="D82" s="388"/>
      <c r="E82" s="388"/>
      <c r="F82" s="390"/>
      <c r="G82" s="428"/>
      <c r="H82" s="432"/>
      <c r="I82" s="428"/>
      <c r="J82" s="391"/>
      <c r="K82" s="393"/>
      <c r="L82" s="272"/>
      <c r="M82" s="272"/>
      <c r="N82" s="278"/>
      <c r="O82" s="115"/>
      <c r="P82" s="115"/>
      <c r="Q82" s="405"/>
      <c r="R82" s="397">
        <f>+Sklop33[[#This Row],[cena/enota brez DDV v EUR]]*Sklop33[[#This Row],[Stopnja DDV (%)]]</f>
        <v>0</v>
      </c>
      <c r="S82" s="397">
        <f>+Sklop33[[#This Row],[cena/enota brez DDV v EUR]]+Sklop33[[#This Row],[Davek (EUR)]]</f>
        <v>0</v>
      </c>
      <c r="T82" s="397">
        <f>+Sklop33[[#This Row],[cena/enota brez DDV v EUR]]*Sklop33[[#This Row],[Okvirna količina]]</f>
        <v>0</v>
      </c>
      <c r="U82" s="397">
        <f>+Sklop33[[#This Row],[Končna cena/enoto mere (EUR) z DDV]]*Sklop33[[#This Row],[Okvirna količina]]</f>
        <v>0</v>
      </c>
      <c r="V82" s="279"/>
    </row>
    <row r="83" spans="1:22" s="55" customFormat="1" ht="12">
      <c r="A83" s="77" t="s">
        <v>204</v>
      </c>
      <c r="B83" s="449" t="s">
        <v>707</v>
      </c>
      <c r="C83" s="449" t="s">
        <v>668</v>
      </c>
      <c r="D83" s="388">
        <v>250</v>
      </c>
      <c r="E83" s="388" t="s">
        <v>75</v>
      </c>
      <c r="F83" s="390"/>
      <c r="G83" s="428">
        <v>8</v>
      </c>
      <c r="H83" s="432" t="s">
        <v>525</v>
      </c>
      <c r="I8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v>
      </c>
      <c r="J83" s="391" t="str">
        <f>IF(Sklop33[[#This Row],[ZAHTEVANA SHEMA KAKOVOSTI]]&lt;&gt;"",Sklop33[[#This Row],[Preračunana masa/volumen/kos na enoto kg]],"")</f>
        <v/>
      </c>
      <c r="K83" s="393"/>
      <c r="L83" s="272"/>
      <c r="M83" s="272"/>
      <c r="N83" s="278"/>
      <c r="O83" s="115"/>
      <c r="P83" s="115"/>
      <c r="Q83" s="405"/>
      <c r="R83" s="397">
        <f>+Sklop33[[#This Row],[cena/enota brez DDV v EUR]]*Sklop33[[#This Row],[Stopnja DDV (%)]]</f>
        <v>0</v>
      </c>
      <c r="S83" s="397">
        <f>+Sklop33[[#This Row],[cena/enota brez DDV v EUR]]+Sklop33[[#This Row],[Davek (EUR)]]</f>
        <v>0</v>
      </c>
      <c r="T83" s="397">
        <f>+Sklop33[[#This Row],[cena/enota brez DDV v EUR]]*Sklop33[[#This Row],[Okvirna količina]]</f>
        <v>0</v>
      </c>
      <c r="U83" s="397">
        <f>+Sklop33[[#This Row],[Končna cena/enoto mere (EUR) z DDV]]*Sklop33[[#This Row],[Okvirna količina]]</f>
        <v>0</v>
      </c>
      <c r="V83" s="279"/>
    </row>
    <row r="84" spans="1:22" s="55" customFormat="1" ht="12">
      <c r="A84" s="77" t="s">
        <v>205</v>
      </c>
      <c r="B84" s="449" t="s">
        <v>708</v>
      </c>
      <c r="C84" s="449" t="s">
        <v>654</v>
      </c>
      <c r="D84" s="388">
        <v>400</v>
      </c>
      <c r="E84" s="388" t="s">
        <v>75</v>
      </c>
      <c r="F84" s="390"/>
      <c r="G84" s="428">
        <v>30</v>
      </c>
      <c r="H84" s="432" t="s">
        <v>525</v>
      </c>
      <c r="I8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12</v>
      </c>
      <c r="J84" s="391" t="str">
        <f>IF(Sklop33[[#This Row],[ZAHTEVANA SHEMA KAKOVOSTI]]&lt;&gt;"",Sklop33[[#This Row],[Preračunana masa/volumen/kos na enoto kg]],"")</f>
        <v/>
      </c>
      <c r="K84" s="393"/>
      <c r="L84" s="272"/>
      <c r="M84" s="272"/>
      <c r="N84" s="278"/>
      <c r="O84" s="115"/>
      <c r="P84" s="115"/>
      <c r="Q84" s="405"/>
      <c r="R84" s="397">
        <f>+Sklop33[[#This Row],[cena/enota brez DDV v EUR]]*Sklop33[[#This Row],[Stopnja DDV (%)]]</f>
        <v>0</v>
      </c>
      <c r="S84" s="397">
        <f>+Sklop33[[#This Row],[cena/enota brez DDV v EUR]]+Sklop33[[#This Row],[Davek (EUR)]]</f>
        <v>0</v>
      </c>
      <c r="T84" s="397">
        <f>+Sklop33[[#This Row],[cena/enota brez DDV v EUR]]*Sklop33[[#This Row],[Okvirna količina]]</f>
        <v>0</v>
      </c>
      <c r="U84" s="397">
        <f>+Sklop33[[#This Row],[Končna cena/enoto mere (EUR) z DDV]]*Sklop33[[#This Row],[Okvirna količina]]</f>
        <v>0</v>
      </c>
      <c r="V84" s="279"/>
    </row>
    <row r="85" spans="1:22" s="55" customFormat="1" ht="12">
      <c r="A85" s="77" t="s">
        <v>206</v>
      </c>
      <c r="B85" s="449" t="s">
        <v>801</v>
      </c>
      <c r="C85" s="449" t="s">
        <v>654</v>
      </c>
      <c r="D85" s="388" t="s">
        <v>775</v>
      </c>
      <c r="E85" s="388" t="s">
        <v>40</v>
      </c>
      <c r="F85" s="390"/>
      <c r="G85" s="428">
        <v>120</v>
      </c>
      <c r="H85" s="432" t="s">
        <v>40</v>
      </c>
      <c r="I8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120</v>
      </c>
      <c r="J85" s="391" t="str">
        <f>IF(Sklop33[[#This Row],[ZAHTEVANA SHEMA KAKOVOSTI]]&lt;&gt;"",Sklop33[[#This Row],[Preračunana masa/volumen/kos na enoto kg]],"")</f>
        <v/>
      </c>
      <c r="K85" s="393"/>
      <c r="L85" s="272"/>
      <c r="M85" s="272"/>
      <c r="N85" s="278"/>
      <c r="O85" s="115"/>
      <c r="P85" s="115"/>
      <c r="Q85" s="405"/>
      <c r="R85" s="397">
        <f>+Sklop33[[#This Row],[cena/enota brez DDV v EUR]]*Sklop33[[#This Row],[Stopnja DDV (%)]]</f>
        <v>0</v>
      </c>
      <c r="S85" s="397">
        <f>+Sklop33[[#This Row],[cena/enota brez DDV v EUR]]+Sklop33[[#This Row],[Davek (EUR)]]</f>
        <v>0</v>
      </c>
      <c r="T85" s="397">
        <f>+Sklop33[[#This Row],[cena/enota brez DDV v EUR]]*Sklop33[[#This Row],[Okvirna količina]]</f>
        <v>0</v>
      </c>
      <c r="U85" s="397">
        <f>+Sklop33[[#This Row],[Končna cena/enoto mere (EUR) z DDV]]*Sklop33[[#This Row],[Okvirna količina]]</f>
        <v>0</v>
      </c>
      <c r="V85" s="279"/>
    </row>
    <row r="86" spans="1:22" s="55" customFormat="1" ht="12">
      <c r="A86" s="77" t="s">
        <v>207</v>
      </c>
      <c r="B86" s="449" t="s">
        <v>802</v>
      </c>
      <c r="C86" s="449" t="s">
        <v>654</v>
      </c>
      <c r="D86" s="388" t="s">
        <v>775</v>
      </c>
      <c r="E86" s="388" t="s">
        <v>40</v>
      </c>
      <c r="F86" s="390"/>
      <c r="G86" s="428">
        <v>8</v>
      </c>
      <c r="H86" s="432" t="s">
        <v>40</v>
      </c>
      <c r="I8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8</v>
      </c>
      <c r="J86" s="391" t="str">
        <f>IF(Sklop33[[#This Row],[ZAHTEVANA SHEMA KAKOVOSTI]]&lt;&gt;"",Sklop33[[#This Row],[Preračunana masa/volumen/kos na enoto kg]],"")</f>
        <v/>
      </c>
      <c r="K86" s="393"/>
      <c r="L86" s="272"/>
      <c r="M86" s="272"/>
      <c r="N86" s="278"/>
      <c r="O86" s="115"/>
      <c r="P86" s="115"/>
      <c r="Q86" s="405"/>
      <c r="R86" s="397">
        <f>+Sklop33[[#This Row],[cena/enota brez DDV v EUR]]*Sklop33[[#This Row],[Stopnja DDV (%)]]</f>
        <v>0</v>
      </c>
      <c r="S86" s="397">
        <f>+Sklop33[[#This Row],[cena/enota brez DDV v EUR]]+Sklop33[[#This Row],[Davek (EUR)]]</f>
        <v>0</v>
      </c>
      <c r="T86" s="397">
        <f>+Sklop33[[#This Row],[cena/enota brez DDV v EUR]]*Sklop33[[#This Row],[Okvirna količina]]</f>
        <v>0</v>
      </c>
      <c r="U86" s="397">
        <f>+Sklop33[[#This Row],[Končna cena/enoto mere (EUR) z DDV]]*Sklop33[[#This Row],[Okvirna količina]]</f>
        <v>0</v>
      </c>
      <c r="V86" s="279"/>
    </row>
    <row r="87" spans="1:22" s="55" customFormat="1" ht="24">
      <c r="A87" s="77" t="s">
        <v>208</v>
      </c>
      <c r="B87" s="449" t="s">
        <v>709</v>
      </c>
      <c r="C87" s="449" t="s">
        <v>654</v>
      </c>
      <c r="D87" s="388">
        <v>0.2</v>
      </c>
      <c r="E87" s="388" t="s">
        <v>40</v>
      </c>
      <c r="F87" s="390"/>
      <c r="G87" s="428">
        <v>440</v>
      </c>
      <c r="H87" s="432" t="s">
        <v>241</v>
      </c>
      <c r="I8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88</v>
      </c>
      <c r="J87" s="391" t="str">
        <f>IF(Sklop33[[#This Row],[ZAHTEVANA SHEMA KAKOVOSTI]]&lt;&gt;"",Sklop33[[#This Row],[Preračunana masa/volumen/kos na enoto kg]],"")</f>
        <v/>
      </c>
      <c r="K87" s="393"/>
      <c r="L87" s="272"/>
      <c r="M87" s="272"/>
      <c r="N87" s="278"/>
      <c r="O87" s="115"/>
      <c r="P87" s="115"/>
      <c r="Q87" s="405"/>
      <c r="R87" s="397">
        <f>+Sklop33[[#This Row],[cena/enota brez DDV v EUR]]*Sklop33[[#This Row],[Stopnja DDV (%)]]</f>
        <v>0</v>
      </c>
      <c r="S87" s="397">
        <f>+Sklop33[[#This Row],[cena/enota brez DDV v EUR]]+Sklop33[[#This Row],[Davek (EUR)]]</f>
        <v>0</v>
      </c>
      <c r="T87" s="397">
        <f>+Sklop33[[#This Row],[cena/enota brez DDV v EUR]]*Sklop33[[#This Row],[Okvirna količina]]</f>
        <v>0</v>
      </c>
      <c r="U87" s="397">
        <f>+Sklop33[[#This Row],[Končna cena/enoto mere (EUR) z DDV]]*Sklop33[[#This Row],[Okvirna količina]]</f>
        <v>0</v>
      </c>
      <c r="V87" s="279"/>
    </row>
    <row r="88" spans="1:22" s="55" customFormat="1" ht="12">
      <c r="A88" s="77" t="s">
        <v>209</v>
      </c>
      <c r="B88" s="449" t="s">
        <v>710</v>
      </c>
      <c r="C88" s="449" t="s">
        <v>654</v>
      </c>
      <c r="D88" s="388">
        <v>0.2</v>
      </c>
      <c r="E88" s="388" t="s">
        <v>40</v>
      </c>
      <c r="F88" s="390"/>
      <c r="G88" s="428">
        <v>30</v>
      </c>
      <c r="H88" s="432" t="s">
        <v>241</v>
      </c>
      <c r="I8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v>
      </c>
      <c r="J88" s="391" t="str">
        <f>IF(Sklop33[[#This Row],[ZAHTEVANA SHEMA KAKOVOSTI]]&lt;&gt;"",Sklop33[[#This Row],[Preračunana masa/volumen/kos na enoto kg]],"")</f>
        <v/>
      </c>
      <c r="K88" s="393"/>
      <c r="L88" s="272"/>
      <c r="M88" s="272"/>
      <c r="N88" s="278"/>
      <c r="O88" s="115"/>
      <c r="P88" s="115"/>
      <c r="Q88" s="405"/>
      <c r="R88" s="397">
        <f>+Sklop33[[#This Row],[cena/enota brez DDV v EUR]]*Sklop33[[#This Row],[Stopnja DDV (%)]]</f>
        <v>0</v>
      </c>
      <c r="S88" s="397">
        <f>+Sklop33[[#This Row],[cena/enota brez DDV v EUR]]+Sklop33[[#This Row],[Davek (EUR)]]</f>
        <v>0</v>
      </c>
      <c r="T88" s="397">
        <f>+Sklop33[[#This Row],[cena/enota brez DDV v EUR]]*Sklop33[[#This Row],[Okvirna količina]]</f>
        <v>0</v>
      </c>
      <c r="U88" s="397">
        <f>+Sklop33[[#This Row],[Končna cena/enoto mere (EUR) z DDV]]*Sklop33[[#This Row],[Okvirna količina]]</f>
        <v>0</v>
      </c>
      <c r="V88" s="279"/>
    </row>
    <row r="89" spans="1:22" s="55" customFormat="1" ht="12">
      <c r="A89" s="77" t="s">
        <v>210</v>
      </c>
      <c r="B89" s="449" t="s">
        <v>712</v>
      </c>
      <c r="C89" s="449" t="s">
        <v>654</v>
      </c>
      <c r="D89" s="388">
        <v>1</v>
      </c>
      <c r="E89" s="388" t="s">
        <v>40</v>
      </c>
      <c r="F89" s="390"/>
      <c r="G89" s="428">
        <v>20</v>
      </c>
      <c r="H89" s="432" t="s">
        <v>525</v>
      </c>
      <c r="I8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89" s="391" t="str">
        <f>IF(Sklop33[[#This Row],[ZAHTEVANA SHEMA KAKOVOSTI]]&lt;&gt;"",Sklop33[[#This Row],[Preračunana masa/volumen/kos na enoto kg]],"")</f>
        <v/>
      </c>
      <c r="K89" s="393"/>
      <c r="L89" s="272"/>
      <c r="M89" s="272"/>
      <c r="N89" s="278"/>
      <c r="O89" s="115"/>
      <c r="P89" s="115"/>
      <c r="Q89" s="405"/>
      <c r="R89" s="397">
        <f>+Sklop33[[#This Row],[cena/enota brez DDV v EUR]]*Sklop33[[#This Row],[Stopnja DDV (%)]]</f>
        <v>0</v>
      </c>
      <c r="S89" s="397">
        <f>+Sklop33[[#This Row],[cena/enota brez DDV v EUR]]+Sklop33[[#This Row],[Davek (EUR)]]</f>
        <v>0</v>
      </c>
      <c r="T89" s="397">
        <f>+Sklop33[[#This Row],[cena/enota brez DDV v EUR]]*Sklop33[[#This Row],[Okvirna količina]]</f>
        <v>0</v>
      </c>
      <c r="U89" s="397">
        <f>+Sklop33[[#This Row],[Končna cena/enoto mere (EUR) z DDV]]*Sklop33[[#This Row],[Okvirna količina]]</f>
        <v>0</v>
      </c>
      <c r="V89" s="279"/>
    </row>
    <row r="90" spans="1:22" s="55" customFormat="1" ht="12">
      <c r="A90" s="77" t="s">
        <v>211</v>
      </c>
      <c r="B90" s="449" t="s">
        <v>641</v>
      </c>
      <c r="C90" s="449" t="s">
        <v>654</v>
      </c>
      <c r="D90" s="388">
        <v>440</v>
      </c>
      <c r="E90" s="388" t="s">
        <v>75</v>
      </c>
      <c r="F90" s="390"/>
      <c r="G90" s="428">
        <v>10</v>
      </c>
      <c r="H90" s="432" t="s">
        <v>525</v>
      </c>
      <c r="I9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4.4000000000000004</v>
      </c>
      <c r="J90" s="391" t="str">
        <f>IF(Sklop33[[#This Row],[ZAHTEVANA SHEMA KAKOVOSTI]]&lt;&gt;"",Sklop33[[#This Row],[Preračunana masa/volumen/kos na enoto kg]],"")</f>
        <v/>
      </c>
      <c r="K90" s="393"/>
      <c r="L90" s="272"/>
      <c r="M90" s="272"/>
      <c r="N90" s="278"/>
      <c r="O90" s="115"/>
      <c r="P90" s="115"/>
      <c r="Q90" s="405"/>
      <c r="R90" s="397">
        <f>+Sklop33[[#This Row],[cena/enota brez DDV v EUR]]*Sklop33[[#This Row],[Stopnja DDV (%)]]</f>
        <v>0</v>
      </c>
      <c r="S90" s="397">
        <f>+Sklop33[[#This Row],[cena/enota brez DDV v EUR]]+Sklop33[[#This Row],[Davek (EUR)]]</f>
        <v>0</v>
      </c>
      <c r="T90" s="397">
        <f>+Sklop33[[#This Row],[cena/enota brez DDV v EUR]]*Sklop33[[#This Row],[Okvirna količina]]</f>
        <v>0</v>
      </c>
      <c r="U90" s="397">
        <f>+Sklop33[[#This Row],[Končna cena/enoto mere (EUR) z DDV]]*Sklop33[[#This Row],[Okvirna količina]]</f>
        <v>0</v>
      </c>
      <c r="V90" s="279"/>
    </row>
    <row r="91" spans="1:22" s="55" customFormat="1" ht="12">
      <c r="A91" s="77" t="s">
        <v>212</v>
      </c>
      <c r="B91" s="449" t="s">
        <v>640</v>
      </c>
      <c r="C91" s="449" t="s">
        <v>654</v>
      </c>
      <c r="D91" s="388">
        <v>400</v>
      </c>
      <c r="E91" s="388" t="s">
        <v>75</v>
      </c>
      <c r="F91" s="390"/>
      <c r="G91" s="428">
        <v>30</v>
      </c>
      <c r="H91" s="432" t="s">
        <v>525</v>
      </c>
      <c r="I9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12</v>
      </c>
      <c r="J91" s="391" t="str">
        <f>IF(Sklop33[[#This Row],[ZAHTEVANA SHEMA KAKOVOSTI]]&lt;&gt;"",Sklop33[[#This Row],[Preračunana masa/volumen/kos na enoto kg]],"")</f>
        <v/>
      </c>
      <c r="K91" s="393"/>
      <c r="L91" s="272"/>
      <c r="M91" s="272"/>
      <c r="N91" s="278"/>
      <c r="O91" s="115"/>
      <c r="P91" s="115"/>
      <c r="Q91" s="405"/>
      <c r="R91" s="397">
        <f>+Sklop33[[#This Row],[cena/enota brez DDV v EUR]]*Sklop33[[#This Row],[Stopnja DDV (%)]]</f>
        <v>0</v>
      </c>
      <c r="S91" s="397">
        <f>+Sklop33[[#This Row],[cena/enota brez DDV v EUR]]+Sklop33[[#This Row],[Davek (EUR)]]</f>
        <v>0</v>
      </c>
      <c r="T91" s="397">
        <f>+Sklop33[[#This Row],[cena/enota brez DDV v EUR]]*Sklop33[[#This Row],[Okvirna količina]]</f>
        <v>0</v>
      </c>
      <c r="U91" s="397">
        <f>+Sklop33[[#This Row],[Končna cena/enoto mere (EUR) z DDV]]*Sklop33[[#This Row],[Okvirna količina]]</f>
        <v>0</v>
      </c>
      <c r="V91" s="279"/>
    </row>
    <row r="92" spans="1:22" s="55" customFormat="1" ht="12">
      <c r="A92" s="77" t="s">
        <v>213</v>
      </c>
      <c r="B92" s="449" t="s">
        <v>713</v>
      </c>
      <c r="C92" s="449" t="s">
        <v>669</v>
      </c>
      <c r="D92" s="388">
        <v>0.2</v>
      </c>
      <c r="E92" s="388" t="s">
        <v>40</v>
      </c>
      <c r="F92" s="390"/>
      <c r="G92" s="428">
        <v>70</v>
      </c>
      <c r="H92" s="432" t="s">
        <v>241</v>
      </c>
      <c r="I9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14</v>
      </c>
      <c r="J92" s="391" t="str">
        <f>IF(Sklop33[[#This Row],[ZAHTEVANA SHEMA KAKOVOSTI]]&lt;&gt;"",Sklop33[[#This Row],[Preračunana masa/volumen/kos na enoto kg]],"")</f>
        <v/>
      </c>
      <c r="K92" s="393"/>
      <c r="L92" s="272"/>
      <c r="M92" s="272"/>
      <c r="N92" s="278"/>
      <c r="O92" s="115"/>
      <c r="P92" s="115"/>
      <c r="Q92" s="405"/>
      <c r="R92" s="397">
        <f>+Sklop33[[#This Row],[cena/enota brez DDV v EUR]]*Sklop33[[#This Row],[Stopnja DDV (%)]]</f>
        <v>0</v>
      </c>
      <c r="S92" s="397">
        <f>+Sklop33[[#This Row],[cena/enota brez DDV v EUR]]+Sklop33[[#This Row],[Davek (EUR)]]</f>
        <v>0</v>
      </c>
      <c r="T92" s="397">
        <f>+Sklop33[[#This Row],[cena/enota brez DDV v EUR]]*Sklop33[[#This Row],[Okvirna količina]]</f>
        <v>0</v>
      </c>
      <c r="U92" s="397">
        <f>+Sklop33[[#This Row],[Končna cena/enoto mere (EUR) z DDV]]*Sklop33[[#This Row],[Okvirna količina]]</f>
        <v>0</v>
      </c>
      <c r="V92" s="279"/>
    </row>
    <row r="93" spans="1:22" s="55" customFormat="1" ht="12">
      <c r="A93" s="77" t="s">
        <v>214</v>
      </c>
      <c r="B93" s="449" t="s">
        <v>714</v>
      </c>
      <c r="C93" s="449" t="s">
        <v>654</v>
      </c>
      <c r="D93" s="388">
        <v>0.2</v>
      </c>
      <c r="E93" s="388" t="s">
        <v>40</v>
      </c>
      <c r="F93" s="390"/>
      <c r="G93" s="428">
        <v>100</v>
      </c>
      <c r="H93" s="432" t="s">
        <v>241</v>
      </c>
      <c r="I9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93" s="391" t="str">
        <f>IF(Sklop33[[#This Row],[ZAHTEVANA SHEMA KAKOVOSTI]]&lt;&gt;"",Sklop33[[#This Row],[Preračunana masa/volumen/kos na enoto kg]],"")</f>
        <v/>
      </c>
      <c r="K93" s="393"/>
      <c r="L93" s="272"/>
      <c r="M93" s="272"/>
      <c r="N93" s="278"/>
      <c r="O93" s="115"/>
      <c r="P93" s="115"/>
      <c r="Q93" s="405"/>
      <c r="R93" s="397">
        <f>+Sklop33[[#This Row],[cena/enota brez DDV v EUR]]*Sklop33[[#This Row],[Stopnja DDV (%)]]</f>
        <v>0</v>
      </c>
      <c r="S93" s="397">
        <f>+Sklop33[[#This Row],[cena/enota brez DDV v EUR]]+Sklop33[[#This Row],[Davek (EUR)]]</f>
        <v>0</v>
      </c>
      <c r="T93" s="397">
        <f>+Sklop33[[#This Row],[cena/enota brez DDV v EUR]]*Sklop33[[#This Row],[Okvirna količina]]</f>
        <v>0</v>
      </c>
      <c r="U93" s="397">
        <f>+Sklop33[[#This Row],[Končna cena/enoto mere (EUR) z DDV]]*Sklop33[[#This Row],[Okvirna količina]]</f>
        <v>0</v>
      </c>
      <c r="V93" s="279"/>
    </row>
    <row r="94" spans="1:22" s="55" customFormat="1" ht="12">
      <c r="A94" s="77" t="s">
        <v>215</v>
      </c>
      <c r="B94" s="449" t="s">
        <v>715</v>
      </c>
      <c r="C94" s="449" t="s">
        <v>670</v>
      </c>
      <c r="D94" s="388">
        <v>0.25</v>
      </c>
      <c r="E94" s="388" t="s">
        <v>40</v>
      </c>
      <c r="F94" s="390"/>
      <c r="G94" s="428">
        <v>30</v>
      </c>
      <c r="H94" s="432" t="s">
        <v>241</v>
      </c>
      <c r="I9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7.5</v>
      </c>
      <c r="J94" s="391" t="str">
        <f>IF(Sklop33[[#This Row],[ZAHTEVANA SHEMA KAKOVOSTI]]&lt;&gt;"",Sklop33[[#This Row],[Preračunana masa/volumen/kos na enoto kg]],"")</f>
        <v/>
      </c>
      <c r="K94" s="393"/>
      <c r="L94" s="272"/>
      <c r="M94" s="272"/>
      <c r="N94" s="278"/>
      <c r="O94" s="115"/>
      <c r="P94" s="115"/>
      <c r="Q94" s="405"/>
      <c r="R94" s="397">
        <f>+Sklop33[[#This Row],[cena/enota brez DDV v EUR]]*Sklop33[[#This Row],[Stopnja DDV (%)]]</f>
        <v>0</v>
      </c>
      <c r="S94" s="397">
        <f>+Sklop33[[#This Row],[cena/enota brez DDV v EUR]]+Sklop33[[#This Row],[Davek (EUR)]]</f>
        <v>0</v>
      </c>
      <c r="T94" s="397">
        <f>+Sklop33[[#This Row],[cena/enota brez DDV v EUR]]*Sklop33[[#This Row],[Okvirna količina]]</f>
        <v>0</v>
      </c>
      <c r="U94" s="397">
        <f>+Sklop33[[#This Row],[Končna cena/enoto mere (EUR) z DDV]]*Sklop33[[#This Row],[Okvirna količina]]</f>
        <v>0</v>
      </c>
      <c r="V94" s="279"/>
    </row>
    <row r="95" spans="1:22" s="55" customFormat="1" ht="12">
      <c r="A95" s="77" t="s">
        <v>216</v>
      </c>
      <c r="B95" s="449" t="s">
        <v>716</v>
      </c>
      <c r="C95" s="449" t="s">
        <v>667</v>
      </c>
      <c r="D95" s="388">
        <v>0.2</v>
      </c>
      <c r="E95" s="388" t="s">
        <v>40</v>
      </c>
      <c r="F95" s="390" t="s">
        <v>245</v>
      </c>
      <c r="G95" s="428">
        <v>20</v>
      </c>
      <c r="H95" s="432" t="s">
        <v>241</v>
      </c>
      <c r="I9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v>
      </c>
      <c r="J95" s="391">
        <f>IF(Sklop33[[#This Row],[ZAHTEVANA SHEMA KAKOVOSTI]]&lt;&gt;"",Sklop33[[#This Row],[Preračunana masa/volumen/kos na enoto kg]],"")</f>
        <v>4</v>
      </c>
      <c r="K95" s="393"/>
      <c r="L95" s="272"/>
      <c r="M95" s="272"/>
      <c r="N95" s="278"/>
      <c r="O95" s="115"/>
      <c r="P95" s="115"/>
      <c r="Q95" s="405"/>
      <c r="R95" s="397">
        <f>+Sklop33[[#This Row],[cena/enota brez DDV v EUR]]*Sklop33[[#This Row],[Stopnja DDV (%)]]</f>
        <v>0</v>
      </c>
      <c r="S95" s="397">
        <f>+Sklop33[[#This Row],[cena/enota brez DDV v EUR]]+Sklop33[[#This Row],[Davek (EUR)]]</f>
        <v>0</v>
      </c>
      <c r="T95" s="397">
        <f>+Sklop33[[#This Row],[cena/enota brez DDV v EUR]]*Sklop33[[#This Row],[Okvirna količina]]</f>
        <v>0</v>
      </c>
      <c r="U95" s="397">
        <f>+Sklop33[[#This Row],[Končna cena/enoto mere (EUR) z DDV]]*Sklop33[[#This Row],[Okvirna količina]]</f>
        <v>0</v>
      </c>
      <c r="V95" s="279"/>
    </row>
    <row r="96" spans="1:22" s="55" customFormat="1" ht="12">
      <c r="A96" s="77" t="s">
        <v>217</v>
      </c>
      <c r="B96" s="449" t="s">
        <v>800</v>
      </c>
      <c r="C96" s="449" t="s">
        <v>670</v>
      </c>
      <c r="D96" s="388">
        <v>1</v>
      </c>
      <c r="E96" s="388" t="s">
        <v>40</v>
      </c>
      <c r="F96" s="390"/>
      <c r="G96" s="428">
        <v>1500</v>
      </c>
      <c r="H96" s="432" t="s">
        <v>40</v>
      </c>
      <c r="I9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1500</v>
      </c>
      <c r="J96" s="391" t="str">
        <f>IF(Sklop33[[#This Row],[ZAHTEVANA SHEMA KAKOVOSTI]]&lt;&gt;"",Sklop33[[#This Row],[Preračunana masa/volumen/kos na enoto kg]],"")</f>
        <v/>
      </c>
      <c r="K96" s="393"/>
      <c r="L96" s="272"/>
      <c r="M96" s="272"/>
      <c r="N96" s="278"/>
      <c r="O96" s="115"/>
      <c r="P96" s="115"/>
      <c r="Q96" s="405"/>
      <c r="R96" s="397">
        <f>+Sklop33[[#This Row],[cena/enota brez DDV v EUR]]*Sklop33[[#This Row],[Stopnja DDV (%)]]</f>
        <v>0</v>
      </c>
      <c r="S96" s="397">
        <f>+Sklop33[[#This Row],[cena/enota brez DDV v EUR]]+Sklop33[[#This Row],[Davek (EUR)]]</f>
        <v>0</v>
      </c>
      <c r="T96" s="397">
        <f>+Sklop33[[#This Row],[cena/enota brez DDV v EUR]]*Sklop33[[#This Row],[Okvirna količina]]</f>
        <v>0</v>
      </c>
      <c r="U96" s="397">
        <f>+Sklop33[[#This Row],[Končna cena/enoto mere (EUR) z DDV]]*Sklop33[[#This Row],[Okvirna količina]]</f>
        <v>0</v>
      </c>
      <c r="V96" s="279"/>
    </row>
    <row r="97" spans="1:22" s="55" customFormat="1" ht="12">
      <c r="A97" s="77" t="s">
        <v>218</v>
      </c>
      <c r="B97" s="449" t="s">
        <v>799</v>
      </c>
      <c r="C97" s="449" t="s">
        <v>654</v>
      </c>
      <c r="D97" s="388">
        <v>1</v>
      </c>
      <c r="E97" s="388" t="s">
        <v>40</v>
      </c>
      <c r="F97" s="390"/>
      <c r="G97" s="428">
        <v>50</v>
      </c>
      <c r="H97" s="432" t="s">
        <v>40</v>
      </c>
      <c r="I9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50</v>
      </c>
      <c r="J97" s="391" t="str">
        <f>IF(Sklop33[[#This Row],[ZAHTEVANA SHEMA KAKOVOSTI]]&lt;&gt;"",Sklop33[[#This Row],[Preračunana masa/volumen/kos na enoto kg]],"")</f>
        <v/>
      </c>
      <c r="K97" s="393"/>
      <c r="L97" s="272"/>
      <c r="M97" s="272"/>
      <c r="N97" s="278"/>
      <c r="O97" s="115"/>
      <c r="P97" s="115"/>
      <c r="Q97" s="405"/>
      <c r="R97" s="397">
        <f>+Sklop33[[#This Row],[cena/enota brez DDV v EUR]]*Sklop33[[#This Row],[Stopnja DDV (%)]]</f>
        <v>0</v>
      </c>
      <c r="S97" s="397">
        <f>+Sklop33[[#This Row],[cena/enota brez DDV v EUR]]+Sklop33[[#This Row],[Davek (EUR)]]</f>
        <v>0</v>
      </c>
      <c r="T97" s="397">
        <f>+Sklop33[[#This Row],[cena/enota brez DDV v EUR]]*Sklop33[[#This Row],[Okvirna količina]]</f>
        <v>0</v>
      </c>
      <c r="U97" s="397">
        <f>+Sklop33[[#This Row],[Končna cena/enoto mere (EUR) z DDV]]*Sklop33[[#This Row],[Okvirna količina]]</f>
        <v>0</v>
      </c>
      <c r="V97" s="279"/>
    </row>
    <row r="98" spans="1:22" s="55" customFormat="1" ht="12">
      <c r="A98" s="77" t="s">
        <v>219</v>
      </c>
      <c r="B98" s="449" t="s">
        <v>642</v>
      </c>
      <c r="C98" s="449" t="s">
        <v>670</v>
      </c>
      <c r="D98" s="388">
        <v>250</v>
      </c>
      <c r="E98" s="388" t="s">
        <v>75</v>
      </c>
      <c r="F98" s="390"/>
      <c r="G98" s="428">
        <v>280</v>
      </c>
      <c r="H98" s="432" t="s">
        <v>241</v>
      </c>
      <c r="I9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70</v>
      </c>
      <c r="J98" s="391" t="str">
        <f>IF(Sklop33[[#This Row],[ZAHTEVANA SHEMA KAKOVOSTI]]&lt;&gt;"",Sklop33[[#This Row],[Preračunana masa/volumen/kos na enoto kg]],"")</f>
        <v/>
      </c>
      <c r="K98" s="393"/>
      <c r="L98" s="272"/>
      <c r="M98" s="272"/>
      <c r="N98" s="278"/>
      <c r="O98" s="115"/>
      <c r="P98" s="115"/>
      <c r="Q98" s="405"/>
      <c r="R98" s="397">
        <f>+Sklop33[[#This Row],[cena/enota brez DDV v EUR]]*Sklop33[[#This Row],[Stopnja DDV (%)]]</f>
        <v>0</v>
      </c>
      <c r="S98" s="397">
        <f>+Sklop33[[#This Row],[cena/enota brez DDV v EUR]]+Sklop33[[#This Row],[Davek (EUR)]]</f>
        <v>0</v>
      </c>
      <c r="T98" s="397">
        <f>+Sklop33[[#This Row],[cena/enota brez DDV v EUR]]*Sklop33[[#This Row],[Okvirna količina]]</f>
        <v>0</v>
      </c>
      <c r="U98" s="397">
        <f>+Sklop33[[#This Row],[Končna cena/enoto mere (EUR) z DDV]]*Sklop33[[#This Row],[Okvirna količina]]</f>
        <v>0</v>
      </c>
      <c r="V98" s="279"/>
    </row>
    <row r="99" spans="1:22" s="55" customFormat="1" ht="12">
      <c r="A99" s="77" t="s">
        <v>220</v>
      </c>
      <c r="B99" s="449" t="s">
        <v>643</v>
      </c>
      <c r="C99" s="449" t="s">
        <v>670</v>
      </c>
      <c r="D99" s="388">
        <v>250</v>
      </c>
      <c r="E99" s="388" t="s">
        <v>75</v>
      </c>
      <c r="F99" s="390"/>
      <c r="G99" s="428">
        <v>300</v>
      </c>
      <c r="H99" s="432" t="s">
        <v>241</v>
      </c>
      <c r="I9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75</v>
      </c>
      <c r="J99" s="391" t="str">
        <f>IF(Sklop33[[#This Row],[ZAHTEVANA SHEMA KAKOVOSTI]]&lt;&gt;"",Sklop33[[#This Row],[Preračunana masa/volumen/kos na enoto kg]],"")</f>
        <v/>
      </c>
      <c r="K99" s="393"/>
      <c r="L99" s="272"/>
      <c r="M99" s="272"/>
      <c r="N99" s="278"/>
      <c r="O99" s="115"/>
      <c r="P99" s="115"/>
      <c r="Q99" s="405"/>
      <c r="R99" s="397">
        <f>+Sklop33[[#This Row],[cena/enota brez DDV v EUR]]*Sklop33[[#This Row],[Stopnja DDV (%)]]</f>
        <v>0</v>
      </c>
      <c r="S99" s="397">
        <f>+Sklop33[[#This Row],[cena/enota brez DDV v EUR]]+Sklop33[[#This Row],[Davek (EUR)]]</f>
        <v>0</v>
      </c>
      <c r="T99" s="397">
        <f>+Sklop33[[#This Row],[cena/enota brez DDV v EUR]]*Sklop33[[#This Row],[Okvirna količina]]</f>
        <v>0</v>
      </c>
      <c r="U99" s="397">
        <f>+Sklop33[[#This Row],[Končna cena/enoto mere (EUR) z DDV]]*Sklop33[[#This Row],[Okvirna količina]]</f>
        <v>0</v>
      </c>
      <c r="V99" s="279"/>
    </row>
    <row r="100" spans="1:22" s="55" customFormat="1" ht="12">
      <c r="A100" s="77" t="s">
        <v>221</v>
      </c>
      <c r="B100" s="449" t="s">
        <v>644</v>
      </c>
      <c r="C100" s="449" t="s">
        <v>670</v>
      </c>
      <c r="D100" s="388">
        <v>250</v>
      </c>
      <c r="E100" s="388" t="s">
        <v>75</v>
      </c>
      <c r="F100" s="390"/>
      <c r="G100" s="428">
        <v>600</v>
      </c>
      <c r="H100" s="432" t="s">
        <v>241</v>
      </c>
      <c r="I10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150</v>
      </c>
      <c r="J100" s="391" t="str">
        <f>IF(Sklop33[[#This Row],[ZAHTEVANA SHEMA KAKOVOSTI]]&lt;&gt;"",Sklop33[[#This Row],[Preračunana masa/volumen/kos na enoto kg]],"")</f>
        <v/>
      </c>
      <c r="K100" s="393"/>
      <c r="L100" s="272"/>
      <c r="M100" s="272"/>
      <c r="N100" s="278"/>
      <c r="O100" s="115"/>
      <c r="P100" s="115"/>
      <c r="Q100" s="405"/>
      <c r="R100" s="397">
        <f>+Sklop33[[#This Row],[cena/enota brez DDV v EUR]]*Sklop33[[#This Row],[Stopnja DDV (%)]]</f>
        <v>0</v>
      </c>
      <c r="S100" s="397">
        <f>+Sklop33[[#This Row],[cena/enota brez DDV v EUR]]+Sklop33[[#This Row],[Davek (EUR)]]</f>
        <v>0</v>
      </c>
      <c r="T100" s="397">
        <f>+Sklop33[[#This Row],[cena/enota brez DDV v EUR]]*Sklop33[[#This Row],[Okvirna količina]]</f>
        <v>0</v>
      </c>
      <c r="U100" s="397">
        <f>+Sklop33[[#This Row],[Končna cena/enoto mere (EUR) z DDV]]*Sklop33[[#This Row],[Okvirna količina]]</f>
        <v>0</v>
      </c>
      <c r="V100" s="279"/>
    </row>
    <row r="101" spans="1:22" s="55" customFormat="1" ht="12">
      <c r="A101" s="77" t="s">
        <v>222</v>
      </c>
      <c r="B101" s="449" t="s">
        <v>645</v>
      </c>
      <c r="C101" s="449" t="s">
        <v>670</v>
      </c>
      <c r="D101" s="388">
        <v>250</v>
      </c>
      <c r="E101" s="388" t="s">
        <v>75</v>
      </c>
      <c r="F101" s="390"/>
      <c r="G101" s="428">
        <v>260</v>
      </c>
      <c r="H101" s="432" t="s">
        <v>241</v>
      </c>
      <c r="I10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65</v>
      </c>
      <c r="J101" s="391" t="str">
        <f>IF(Sklop33[[#This Row],[ZAHTEVANA SHEMA KAKOVOSTI]]&lt;&gt;"",Sklop33[[#This Row],[Preračunana masa/volumen/kos na enoto kg]],"")</f>
        <v/>
      </c>
      <c r="K101" s="393"/>
      <c r="L101" s="272"/>
      <c r="M101" s="272"/>
      <c r="N101" s="278"/>
      <c r="O101" s="115"/>
      <c r="P101" s="115"/>
      <c r="Q101" s="405"/>
      <c r="R101" s="397">
        <f>+Sklop33[[#This Row],[cena/enota brez DDV v EUR]]*Sklop33[[#This Row],[Stopnja DDV (%)]]</f>
        <v>0</v>
      </c>
      <c r="S101" s="397">
        <f>+Sklop33[[#This Row],[cena/enota brez DDV v EUR]]+Sklop33[[#This Row],[Davek (EUR)]]</f>
        <v>0</v>
      </c>
      <c r="T101" s="397">
        <f>+Sklop33[[#This Row],[cena/enota brez DDV v EUR]]*Sklop33[[#This Row],[Okvirna količina]]</f>
        <v>0</v>
      </c>
      <c r="U101" s="397">
        <f>+Sklop33[[#This Row],[Končna cena/enoto mere (EUR) z DDV]]*Sklop33[[#This Row],[Okvirna količina]]</f>
        <v>0</v>
      </c>
      <c r="V101" s="279"/>
    </row>
    <row r="102" spans="1:22" s="55" customFormat="1" ht="12">
      <c r="A102" s="77" t="s">
        <v>223</v>
      </c>
      <c r="B102" s="449" t="s">
        <v>646</v>
      </c>
      <c r="C102" s="449" t="s">
        <v>670</v>
      </c>
      <c r="D102" s="388">
        <v>250</v>
      </c>
      <c r="E102" s="388" t="s">
        <v>75</v>
      </c>
      <c r="F102" s="390"/>
      <c r="G102" s="428">
        <v>20</v>
      </c>
      <c r="H102" s="432" t="s">
        <v>241</v>
      </c>
      <c r="I10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102" s="391" t="str">
        <f>IF(Sklop33[[#This Row],[ZAHTEVANA SHEMA KAKOVOSTI]]&lt;&gt;"",Sklop33[[#This Row],[Preračunana masa/volumen/kos na enoto kg]],"")</f>
        <v/>
      </c>
      <c r="K102" s="393"/>
      <c r="L102" s="272"/>
      <c r="M102" s="272"/>
      <c r="N102" s="278"/>
      <c r="O102" s="115"/>
      <c r="P102" s="115"/>
      <c r="Q102" s="405"/>
      <c r="R102" s="397">
        <f>+Sklop33[[#This Row],[cena/enota brez DDV v EUR]]*Sklop33[[#This Row],[Stopnja DDV (%)]]</f>
        <v>0</v>
      </c>
      <c r="S102" s="397">
        <f>+Sklop33[[#This Row],[cena/enota brez DDV v EUR]]+Sklop33[[#This Row],[Davek (EUR)]]</f>
        <v>0</v>
      </c>
      <c r="T102" s="397">
        <f>+Sklop33[[#This Row],[cena/enota brez DDV v EUR]]*Sklop33[[#This Row],[Okvirna količina]]</f>
        <v>0</v>
      </c>
      <c r="U102" s="397">
        <f>+Sklop33[[#This Row],[Končna cena/enoto mere (EUR) z DDV]]*Sklop33[[#This Row],[Okvirna količina]]</f>
        <v>0</v>
      </c>
      <c r="V102" s="279"/>
    </row>
    <row r="103" spans="1:22" s="55" customFormat="1" ht="12">
      <c r="A103" s="77" t="s">
        <v>224</v>
      </c>
      <c r="B103" s="449" t="s">
        <v>647</v>
      </c>
      <c r="C103" s="449" t="s">
        <v>670</v>
      </c>
      <c r="D103" s="388">
        <v>250</v>
      </c>
      <c r="E103" s="388" t="s">
        <v>75</v>
      </c>
      <c r="F103" s="390"/>
      <c r="G103" s="428">
        <v>10</v>
      </c>
      <c r="H103" s="432" t="s">
        <v>241</v>
      </c>
      <c r="I10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2.5</v>
      </c>
      <c r="J103" s="391" t="str">
        <f>IF(Sklop33[[#This Row],[ZAHTEVANA SHEMA KAKOVOSTI]]&lt;&gt;"",Sklop33[[#This Row],[Preračunana masa/volumen/kos na enoto kg]],"")</f>
        <v/>
      </c>
      <c r="K103" s="393"/>
      <c r="L103" s="272"/>
      <c r="M103" s="272"/>
      <c r="N103" s="278"/>
      <c r="O103" s="115"/>
      <c r="P103" s="115"/>
      <c r="Q103" s="405"/>
      <c r="R103" s="397">
        <f>+Sklop33[[#This Row],[cena/enota brez DDV v EUR]]*Sklop33[[#This Row],[Stopnja DDV (%)]]</f>
        <v>0</v>
      </c>
      <c r="S103" s="397">
        <f>+Sklop33[[#This Row],[cena/enota brez DDV v EUR]]+Sklop33[[#This Row],[Davek (EUR)]]</f>
        <v>0</v>
      </c>
      <c r="T103" s="397">
        <f>+Sklop33[[#This Row],[cena/enota brez DDV v EUR]]*Sklop33[[#This Row],[Okvirna količina]]</f>
        <v>0</v>
      </c>
      <c r="U103" s="397">
        <f>+Sklop33[[#This Row],[Končna cena/enoto mere (EUR) z DDV]]*Sklop33[[#This Row],[Okvirna količina]]</f>
        <v>0</v>
      </c>
      <c r="V103" s="279"/>
    </row>
    <row r="104" spans="1:22" s="55" customFormat="1" ht="12">
      <c r="A104" s="77" t="s">
        <v>225</v>
      </c>
      <c r="B104" s="449" t="s">
        <v>648</v>
      </c>
      <c r="C104" s="449" t="s">
        <v>670</v>
      </c>
      <c r="D104" s="388">
        <v>250</v>
      </c>
      <c r="E104" s="388" t="s">
        <v>75</v>
      </c>
      <c r="F104" s="390"/>
      <c r="G104" s="428">
        <v>60</v>
      </c>
      <c r="H104" s="432" t="s">
        <v>241</v>
      </c>
      <c r="I10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15</v>
      </c>
      <c r="J104" s="391" t="str">
        <f>IF(Sklop33[[#This Row],[ZAHTEVANA SHEMA KAKOVOSTI]]&lt;&gt;"",Sklop33[[#This Row],[Preračunana masa/volumen/kos na enoto kg]],"")</f>
        <v/>
      </c>
      <c r="K104" s="393"/>
      <c r="L104" s="272"/>
      <c r="M104" s="272"/>
      <c r="N104" s="278"/>
      <c r="O104" s="115"/>
      <c r="P104" s="115"/>
      <c r="Q104" s="405"/>
      <c r="R104" s="397">
        <f>+Sklop33[[#This Row],[cena/enota brez DDV v EUR]]*Sklop33[[#This Row],[Stopnja DDV (%)]]</f>
        <v>0</v>
      </c>
      <c r="S104" s="397">
        <f>+Sklop33[[#This Row],[cena/enota brez DDV v EUR]]+Sklop33[[#This Row],[Davek (EUR)]]</f>
        <v>0</v>
      </c>
      <c r="T104" s="397">
        <f>+Sklop33[[#This Row],[cena/enota brez DDV v EUR]]*Sklop33[[#This Row],[Okvirna količina]]</f>
        <v>0</v>
      </c>
      <c r="U104" s="397">
        <f>+Sklop33[[#This Row],[Končna cena/enoto mere (EUR) z DDV]]*Sklop33[[#This Row],[Okvirna količina]]</f>
        <v>0</v>
      </c>
      <c r="V104" s="279"/>
    </row>
    <row r="105" spans="1:22" s="55" customFormat="1" ht="12">
      <c r="A105" s="77" t="s">
        <v>226</v>
      </c>
      <c r="B105" s="449" t="s">
        <v>717</v>
      </c>
      <c r="C105" s="449" t="s">
        <v>654</v>
      </c>
      <c r="D105" s="388">
        <v>0.2</v>
      </c>
      <c r="E105" s="388" t="s">
        <v>40</v>
      </c>
      <c r="F105" s="390" t="s">
        <v>245</v>
      </c>
      <c r="G105" s="428">
        <v>150</v>
      </c>
      <c r="H105" s="432" t="s">
        <v>241</v>
      </c>
      <c r="I10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30</v>
      </c>
      <c r="J105" s="391">
        <f>IF(Sklop33[[#This Row],[ZAHTEVANA SHEMA KAKOVOSTI]]&lt;&gt;"",Sklop33[[#This Row],[Preračunana masa/volumen/kos na enoto kg]],"")</f>
        <v>30</v>
      </c>
      <c r="K105" s="393"/>
      <c r="L105" s="272"/>
      <c r="M105" s="272"/>
      <c r="N105" s="278"/>
      <c r="O105" s="115"/>
      <c r="P105" s="115"/>
      <c r="Q105" s="405"/>
      <c r="R105" s="397">
        <f>+Sklop33[[#This Row],[cena/enota brez DDV v EUR]]*Sklop33[[#This Row],[Stopnja DDV (%)]]</f>
        <v>0</v>
      </c>
      <c r="S105" s="397">
        <f>+Sklop33[[#This Row],[cena/enota brez DDV v EUR]]+Sklop33[[#This Row],[Davek (EUR)]]</f>
        <v>0</v>
      </c>
      <c r="T105" s="397">
        <f>+Sklop33[[#This Row],[cena/enota brez DDV v EUR]]*Sklop33[[#This Row],[Okvirna količina]]</f>
        <v>0</v>
      </c>
      <c r="U105" s="397">
        <f>+Sklop33[[#This Row],[Končna cena/enoto mere (EUR) z DDV]]*Sklop33[[#This Row],[Okvirna količina]]</f>
        <v>0</v>
      </c>
      <c r="V105" s="279"/>
    </row>
    <row r="106" spans="1:22" s="55" customFormat="1" ht="12">
      <c r="A106" s="77" t="s">
        <v>227</v>
      </c>
      <c r="B106" s="449" t="s">
        <v>798</v>
      </c>
      <c r="C106" s="449" t="s">
        <v>671</v>
      </c>
      <c r="D106" s="388">
        <v>1</v>
      </c>
      <c r="E106" s="388" t="s">
        <v>40</v>
      </c>
      <c r="F106" s="390"/>
      <c r="G106" s="428">
        <v>20</v>
      </c>
      <c r="H106" s="432" t="s">
        <v>40</v>
      </c>
      <c r="I10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106" s="391" t="str">
        <f>IF(Sklop33[[#This Row],[ZAHTEVANA SHEMA KAKOVOSTI]]&lt;&gt;"",Sklop33[[#This Row],[Preračunana masa/volumen/kos na enoto kg]],"")</f>
        <v/>
      </c>
      <c r="K106" s="393"/>
      <c r="L106" s="272"/>
      <c r="M106" s="272"/>
      <c r="N106" s="278"/>
      <c r="O106" s="115"/>
      <c r="P106" s="115"/>
      <c r="Q106" s="405"/>
      <c r="R106" s="397">
        <f>+Sklop33[[#This Row],[cena/enota brez DDV v EUR]]*Sklop33[[#This Row],[Stopnja DDV (%)]]</f>
        <v>0</v>
      </c>
      <c r="S106" s="397">
        <f>+Sklop33[[#This Row],[cena/enota brez DDV v EUR]]+Sklop33[[#This Row],[Davek (EUR)]]</f>
        <v>0</v>
      </c>
      <c r="T106" s="397">
        <f>+Sklop33[[#This Row],[cena/enota brez DDV v EUR]]*Sklop33[[#This Row],[Okvirna količina]]</f>
        <v>0</v>
      </c>
      <c r="U106" s="397">
        <f>+Sklop33[[#This Row],[Končna cena/enoto mere (EUR) z DDV]]*Sklop33[[#This Row],[Okvirna količina]]</f>
        <v>0</v>
      </c>
      <c r="V106" s="279"/>
    </row>
    <row r="107" spans="1:22" s="55" customFormat="1" ht="12">
      <c r="A107" s="77" t="s">
        <v>228</v>
      </c>
      <c r="B107" s="449" t="s">
        <v>797</v>
      </c>
      <c r="C107" s="449" t="s">
        <v>671</v>
      </c>
      <c r="D107" s="388">
        <v>1</v>
      </c>
      <c r="E107" s="388" t="s">
        <v>40</v>
      </c>
      <c r="F107" s="390"/>
      <c r="G107" s="428">
        <v>10</v>
      </c>
      <c r="H107" s="432" t="s">
        <v>40</v>
      </c>
      <c r="I10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107" s="391" t="str">
        <f>IF(Sklop33[[#This Row],[ZAHTEVANA SHEMA KAKOVOSTI]]&lt;&gt;"",Sklop33[[#This Row],[Preračunana masa/volumen/kos na enoto kg]],"")</f>
        <v/>
      </c>
      <c r="K107" s="393"/>
      <c r="L107" s="272"/>
      <c r="M107" s="272"/>
      <c r="N107" s="278"/>
      <c r="O107" s="115"/>
      <c r="P107" s="115"/>
      <c r="Q107" s="405"/>
      <c r="R107" s="397">
        <f>+Sklop33[[#This Row],[cena/enota brez DDV v EUR]]*Sklop33[[#This Row],[Stopnja DDV (%)]]</f>
        <v>0</v>
      </c>
      <c r="S107" s="397">
        <f>+Sklop33[[#This Row],[cena/enota brez DDV v EUR]]+Sklop33[[#This Row],[Davek (EUR)]]</f>
        <v>0</v>
      </c>
      <c r="T107" s="397">
        <f>+Sklop33[[#This Row],[cena/enota brez DDV v EUR]]*Sklop33[[#This Row],[Okvirna količina]]</f>
        <v>0</v>
      </c>
      <c r="U107" s="397">
        <f>+Sklop33[[#This Row],[Končna cena/enoto mere (EUR) z DDV]]*Sklop33[[#This Row],[Okvirna količina]]</f>
        <v>0</v>
      </c>
      <c r="V107" s="279"/>
    </row>
    <row r="108" spans="1:22" s="55" customFormat="1" ht="12">
      <c r="A108" s="77" t="s">
        <v>229</v>
      </c>
      <c r="B108" s="449" t="s">
        <v>718</v>
      </c>
      <c r="C108" s="449" t="s">
        <v>654</v>
      </c>
      <c r="D108" s="388">
        <v>0.4</v>
      </c>
      <c r="E108" s="388" t="s">
        <v>40</v>
      </c>
      <c r="F108" s="390"/>
      <c r="G108" s="428">
        <v>100</v>
      </c>
      <c r="H108" s="432" t="s">
        <v>241</v>
      </c>
      <c r="I10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40</v>
      </c>
      <c r="J108" s="391" t="str">
        <f>IF(Sklop33[[#This Row],[ZAHTEVANA SHEMA KAKOVOSTI]]&lt;&gt;"",Sklop33[[#This Row],[Preračunana masa/volumen/kos na enoto kg]],"")</f>
        <v/>
      </c>
      <c r="K108" s="393"/>
      <c r="L108" s="272"/>
      <c r="M108" s="272"/>
      <c r="N108" s="278"/>
      <c r="O108" s="115"/>
      <c r="P108" s="115"/>
      <c r="Q108" s="405"/>
      <c r="R108" s="397">
        <f>+Sklop33[[#This Row],[cena/enota brez DDV v EUR]]*Sklop33[[#This Row],[Stopnja DDV (%)]]</f>
        <v>0</v>
      </c>
      <c r="S108" s="397">
        <f>+Sklop33[[#This Row],[cena/enota brez DDV v EUR]]+Sklop33[[#This Row],[Davek (EUR)]]</f>
        <v>0</v>
      </c>
      <c r="T108" s="397">
        <f>+Sklop33[[#This Row],[cena/enota brez DDV v EUR]]*Sklop33[[#This Row],[Okvirna količina]]</f>
        <v>0</v>
      </c>
      <c r="U108" s="397">
        <f>+Sklop33[[#This Row],[Končna cena/enoto mere (EUR) z DDV]]*Sklop33[[#This Row],[Okvirna količina]]</f>
        <v>0</v>
      </c>
      <c r="V108" s="279"/>
    </row>
    <row r="109" spans="1:22" s="55" customFormat="1" ht="12">
      <c r="A109" s="77" t="s">
        <v>230</v>
      </c>
      <c r="B109" s="449" t="s">
        <v>719</v>
      </c>
      <c r="C109" s="449" t="s">
        <v>670</v>
      </c>
      <c r="D109" s="388">
        <v>0.2</v>
      </c>
      <c r="E109" s="388" t="s">
        <v>40</v>
      </c>
      <c r="F109" s="390"/>
      <c r="G109" s="428">
        <v>540</v>
      </c>
      <c r="H109" s="432" t="s">
        <v>241</v>
      </c>
      <c r="I10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108</v>
      </c>
      <c r="J109" s="391" t="str">
        <f>IF(Sklop33[[#This Row],[ZAHTEVANA SHEMA KAKOVOSTI]]&lt;&gt;"",Sklop33[[#This Row],[Preračunana masa/volumen/kos na enoto kg]],"")</f>
        <v/>
      </c>
      <c r="K109" s="393"/>
      <c r="L109" s="272"/>
      <c r="M109" s="272"/>
      <c r="N109" s="278"/>
      <c r="O109" s="115"/>
      <c r="P109" s="115"/>
      <c r="Q109" s="405"/>
      <c r="R109" s="397">
        <f>+Sklop33[[#This Row],[cena/enota brez DDV v EUR]]*Sklop33[[#This Row],[Stopnja DDV (%)]]</f>
        <v>0</v>
      </c>
      <c r="S109" s="397">
        <f>+Sklop33[[#This Row],[cena/enota brez DDV v EUR]]+Sklop33[[#This Row],[Davek (EUR)]]</f>
        <v>0</v>
      </c>
      <c r="T109" s="397">
        <f>+Sklop33[[#This Row],[cena/enota brez DDV v EUR]]*Sklop33[[#This Row],[Okvirna količina]]</f>
        <v>0</v>
      </c>
      <c r="U109" s="397">
        <f>+Sklop33[[#This Row],[Končna cena/enoto mere (EUR) z DDV]]*Sklop33[[#This Row],[Okvirna količina]]</f>
        <v>0</v>
      </c>
      <c r="V109" s="279"/>
    </row>
    <row r="110" spans="1:22" s="55" customFormat="1" ht="12">
      <c r="A110" s="77" t="s">
        <v>231</v>
      </c>
      <c r="B110" s="449" t="s">
        <v>720</v>
      </c>
      <c r="C110" s="449" t="s">
        <v>654</v>
      </c>
      <c r="D110" s="388">
        <v>250</v>
      </c>
      <c r="E110" s="388" t="s">
        <v>75</v>
      </c>
      <c r="F110" s="390"/>
      <c r="G110" s="428">
        <v>360</v>
      </c>
      <c r="H110" s="432" t="s">
        <v>241</v>
      </c>
      <c r="I11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90</v>
      </c>
      <c r="J110" s="391" t="str">
        <f>IF(Sklop33[[#This Row],[ZAHTEVANA SHEMA KAKOVOSTI]]&lt;&gt;"",Sklop33[[#This Row],[Preračunana masa/volumen/kos na enoto kg]],"")</f>
        <v/>
      </c>
      <c r="K110" s="393"/>
      <c r="L110" s="272"/>
      <c r="M110" s="272"/>
      <c r="N110" s="278"/>
      <c r="O110" s="115"/>
      <c r="P110" s="115"/>
      <c r="Q110" s="405"/>
      <c r="R110" s="397">
        <f>+Sklop33[[#This Row],[cena/enota brez DDV v EUR]]*Sklop33[[#This Row],[Stopnja DDV (%)]]</f>
        <v>0</v>
      </c>
      <c r="S110" s="397">
        <f>+Sklop33[[#This Row],[cena/enota brez DDV v EUR]]+Sklop33[[#This Row],[Davek (EUR)]]</f>
        <v>0</v>
      </c>
      <c r="T110" s="397">
        <f>+Sklop33[[#This Row],[cena/enota brez DDV v EUR]]*Sklop33[[#This Row],[Okvirna količina]]</f>
        <v>0</v>
      </c>
      <c r="U110" s="397">
        <f>+Sklop33[[#This Row],[Končna cena/enoto mere (EUR) z DDV]]*Sklop33[[#This Row],[Okvirna količina]]</f>
        <v>0</v>
      </c>
      <c r="V110" s="279"/>
    </row>
    <row r="111" spans="1:22" s="55" customFormat="1" ht="24">
      <c r="A111" s="77" t="s">
        <v>232</v>
      </c>
      <c r="B111" s="449" t="s">
        <v>649</v>
      </c>
      <c r="C111" s="449" t="s">
        <v>672</v>
      </c>
      <c r="D111" s="388">
        <v>51</v>
      </c>
      <c r="E111" s="388" t="s">
        <v>75</v>
      </c>
      <c r="F111" s="390"/>
      <c r="G111" s="428">
        <v>30</v>
      </c>
      <c r="H111" s="432" t="s">
        <v>525</v>
      </c>
      <c r="I11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1.5299999999999998</v>
      </c>
      <c r="J111" s="391" t="str">
        <f>IF(Sklop33[[#This Row],[ZAHTEVANA SHEMA KAKOVOSTI]]&lt;&gt;"",Sklop33[[#This Row],[Preračunana masa/volumen/kos na enoto kg]],"")</f>
        <v/>
      </c>
      <c r="K111" s="393"/>
      <c r="L111" s="272"/>
      <c r="M111" s="272"/>
      <c r="N111" s="278"/>
      <c r="O111" s="115"/>
      <c r="P111" s="115"/>
      <c r="Q111" s="405"/>
      <c r="R111" s="397">
        <f>+Sklop33[[#This Row],[cena/enota brez DDV v EUR]]*Sklop33[[#This Row],[Stopnja DDV (%)]]</f>
        <v>0</v>
      </c>
      <c r="S111" s="397">
        <f>+Sklop33[[#This Row],[cena/enota brez DDV v EUR]]+Sklop33[[#This Row],[Davek (EUR)]]</f>
        <v>0</v>
      </c>
      <c r="T111" s="397">
        <f>+Sklop33[[#This Row],[cena/enota brez DDV v EUR]]*Sklop33[[#This Row],[Okvirna količina]]</f>
        <v>0</v>
      </c>
      <c r="U111" s="397">
        <f>+Sklop33[[#This Row],[Končna cena/enoto mere (EUR) z DDV]]*Sklop33[[#This Row],[Okvirna količina]]</f>
        <v>0</v>
      </c>
      <c r="V111" s="279"/>
    </row>
    <row r="112" spans="1:22" s="55" customFormat="1" ht="12">
      <c r="A112" s="77" t="s">
        <v>233</v>
      </c>
      <c r="B112" s="449" t="s">
        <v>784</v>
      </c>
      <c r="C112" s="449" t="s">
        <v>654</v>
      </c>
      <c r="D112" s="388" t="s">
        <v>775</v>
      </c>
      <c r="E112" s="388" t="s">
        <v>75</v>
      </c>
      <c r="F112" s="390"/>
      <c r="G112" s="428">
        <v>200</v>
      </c>
      <c r="H112" s="432" t="s">
        <v>0</v>
      </c>
      <c r="I11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200</v>
      </c>
      <c r="J112" s="391" t="str">
        <f>IF(Sklop33[[#This Row],[ZAHTEVANA SHEMA KAKOVOSTI]]&lt;&gt;"",Sklop33[[#This Row],[Preračunana masa/volumen/kos na enoto kg]],"")</f>
        <v/>
      </c>
      <c r="K112" s="393"/>
      <c r="L112" s="272"/>
      <c r="M112" s="272"/>
      <c r="N112" s="278"/>
      <c r="O112" s="115"/>
      <c r="P112" s="115"/>
      <c r="Q112" s="405"/>
      <c r="R112" s="397">
        <f>+Sklop33[[#This Row],[cena/enota brez DDV v EUR]]*Sklop33[[#This Row],[Stopnja DDV (%)]]</f>
        <v>0</v>
      </c>
      <c r="S112" s="397">
        <f>+Sklop33[[#This Row],[cena/enota brez DDV v EUR]]+Sklop33[[#This Row],[Davek (EUR)]]</f>
        <v>0</v>
      </c>
      <c r="T112" s="397">
        <f>+Sklop33[[#This Row],[cena/enota brez DDV v EUR]]*Sklop33[[#This Row],[Okvirna količina]]</f>
        <v>0</v>
      </c>
      <c r="U112" s="397">
        <f>+Sklop33[[#This Row],[Končna cena/enoto mere (EUR) z DDV]]*Sklop33[[#This Row],[Okvirna količina]]</f>
        <v>0</v>
      </c>
      <c r="V112" s="279"/>
    </row>
    <row r="113" spans="1:22" s="55" customFormat="1" ht="12">
      <c r="A113" s="77" t="s">
        <v>234</v>
      </c>
      <c r="B113" s="449" t="s">
        <v>721</v>
      </c>
      <c r="C113" s="449" t="s">
        <v>670</v>
      </c>
      <c r="D113" s="388">
        <v>80</v>
      </c>
      <c r="E113" s="388" t="s">
        <v>75</v>
      </c>
      <c r="F113" s="390"/>
      <c r="G113" s="428">
        <v>5</v>
      </c>
      <c r="H113" s="432" t="s">
        <v>241</v>
      </c>
      <c r="I11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0.4</v>
      </c>
      <c r="J113" s="391" t="str">
        <f>IF(Sklop33[[#This Row],[ZAHTEVANA SHEMA KAKOVOSTI]]&lt;&gt;"",Sklop33[[#This Row],[Preračunana masa/volumen/kos na enoto kg]],"")</f>
        <v/>
      </c>
      <c r="K113" s="393"/>
      <c r="L113" s="272"/>
      <c r="M113" s="272"/>
      <c r="N113" s="278"/>
      <c r="O113" s="115"/>
      <c r="P113" s="115"/>
      <c r="Q113" s="405"/>
      <c r="R113" s="397">
        <f>+Sklop33[[#This Row],[cena/enota brez DDV v EUR]]*Sklop33[[#This Row],[Stopnja DDV (%)]]</f>
        <v>0</v>
      </c>
      <c r="S113" s="397">
        <f>+Sklop33[[#This Row],[cena/enota brez DDV v EUR]]+Sklop33[[#This Row],[Davek (EUR)]]</f>
        <v>0</v>
      </c>
      <c r="T113" s="397">
        <f>+Sklop33[[#This Row],[cena/enota brez DDV v EUR]]*Sklop33[[#This Row],[Okvirna količina]]</f>
        <v>0</v>
      </c>
      <c r="U113" s="397">
        <f>+Sklop33[[#This Row],[Končna cena/enoto mere (EUR) z DDV]]*Sklop33[[#This Row],[Okvirna količina]]</f>
        <v>0</v>
      </c>
      <c r="V113" s="279"/>
    </row>
    <row r="114" spans="1:22" s="55" customFormat="1" ht="12">
      <c r="A114" s="77" t="s">
        <v>235</v>
      </c>
      <c r="B114" s="449" t="s">
        <v>722</v>
      </c>
      <c r="C114" s="449" t="s">
        <v>654</v>
      </c>
      <c r="D114" s="388">
        <v>11</v>
      </c>
      <c r="E114" s="388" t="s">
        <v>75</v>
      </c>
      <c r="F114" s="390"/>
      <c r="G114" s="428">
        <v>76</v>
      </c>
      <c r="H114" s="432" t="s">
        <v>241</v>
      </c>
      <c r="I11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0.83599999999999997</v>
      </c>
      <c r="J114" s="391" t="str">
        <f>IF(Sklop33[[#This Row],[ZAHTEVANA SHEMA KAKOVOSTI]]&lt;&gt;"",Sklop33[[#This Row],[Preračunana masa/volumen/kos na enoto kg]],"")</f>
        <v/>
      </c>
      <c r="K114" s="393"/>
      <c r="L114" s="272"/>
      <c r="M114" s="272"/>
      <c r="N114" s="278"/>
      <c r="O114" s="115"/>
      <c r="P114" s="115"/>
      <c r="Q114" s="405"/>
      <c r="R114" s="397">
        <f>+Sklop33[[#This Row],[cena/enota brez DDV v EUR]]*Sklop33[[#This Row],[Stopnja DDV (%)]]</f>
        <v>0</v>
      </c>
      <c r="S114" s="397">
        <f>+Sklop33[[#This Row],[cena/enota brez DDV v EUR]]+Sklop33[[#This Row],[Davek (EUR)]]</f>
        <v>0</v>
      </c>
      <c r="T114" s="397">
        <f>+Sklop33[[#This Row],[cena/enota brez DDV v EUR]]*Sklop33[[#This Row],[Okvirna količina]]</f>
        <v>0</v>
      </c>
      <c r="U114" s="397">
        <f>+Sklop33[[#This Row],[Končna cena/enoto mere (EUR) z DDV]]*Sklop33[[#This Row],[Okvirna količina]]</f>
        <v>0</v>
      </c>
      <c r="V114" s="279"/>
    </row>
    <row r="115" spans="1:22" s="55" customFormat="1" ht="12">
      <c r="A115" s="77" t="s">
        <v>236</v>
      </c>
      <c r="B115" s="449" t="s">
        <v>723</v>
      </c>
      <c r="C115" s="449" t="s">
        <v>654</v>
      </c>
      <c r="D115" s="388">
        <v>375</v>
      </c>
      <c r="E115" s="388" t="s">
        <v>75</v>
      </c>
      <c r="F115" s="390"/>
      <c r="G115" s="428">
        <v>30</v>
      </c>
      <c r="H115" s="432" t="s">
        <v>241</v>
      </c>
      <c r="I11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11.25</v>
      </c>
      <c r="J115" s="391" t="str">
        <f>IF(Sklop33[[#This Row],[ZAHTEVANA SHEMA KAKOVOSTI]]&lt;&gt;"",Sklop33[[#This Row],[Preračunana masa/volumen/kos na enoto kg]],"")</f>
        <v/>
      </c>
      <c r="K115" s="393"/>
      <c r="L115" s="272"/>
      <c r="M115" s="272"/>
      <c r="N115" s="278"/>
      <c r="O115" s="115"/>
      <c r="P115" s="115"/>
      <c r="Q115" s="405"/>
      <c r="R115" s="397">
        <f>+Sklop33[[#This Row],[cena/enota brez DDV v EUR]]*Sklop33[[#This Row],[Stopnja DDV (%)]]</f>
        <v>0</v>
      </c>
      <c r="S115" s="397">
        <f>+Sklop33[[#This Row],[cena/enota brez DDV v EUR]]+Sklop33[[#This Row],[Davek (EUR)]]</f>
        <v>0</v>
      </c>
      <c r="T115" s="397">
        <f>+Sklop33[[#This Row],[cena/enota brez DDV v EUR]]*Sklop33[[#This Row],[Okvirna količina]]</f>
        <v>0</v>
      </c>
      <c r="U115" s="397">
        <f>+Sklop33[[#This Row],[Končna cena/enoto mere (EUR) z DDV]]*Sklop33[[#This Row],[Okvirna količina]]</f>
        <v>0</v>
      </c>
      <c r="V115" s="279"/>
    </row>
    <row r="116" spans="1:22" s="55" customFormat="1" ht="12">
      <c r="A116" s="77" t="s">
        <v>237</v>
      </c>
      <c r="B116" s="449" t="s">
        <v>724</v>
      </c>
      <c r="C116" s="449" t="s">
        <v>654</v>
      </c>
      <c r="D116" s="388">
        <v>100</v>
      </c>
      <c r="E116" s="388" t="s">
        <v>75</v>
      </c>
      <c r="F116" s="390"/>
      <c r="G116" s="428">
        <v>10</v>
      </c>
      <c r="H116" s="432" t="s">
        <v>241</v>
      </c>
      <c r="I11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v>
      </c>
      <c r="J116" s="391" t="str">
        <f>IF(Sklop33[[#This Row],[ZAHTEVANA SHEMA KAKOVOSTI]]&lt;&gt;"",Sklop33[[#This Row],[Preračunana masa/volumen/kos na enoto kg]],"")</f>
        <v/>
      </c>
      <c r="K116" s="393"/>
      <c r="L116" s="272"/>
      <c r="M116" s="272"/>
      <c r="N116" s="278"/>
      <c r="O116" s="115"/>
      <c r="P116" s="115"/>
      <c r="Q116" s="405"/>
      <c r="R116" s="397">
        <f>+Sklop33[[#This Row],[cena/enota brez DDV v EUR]]*Sklop33[[#This Row],[Stopnja DDV (%)]]</f>
        <v>0</v>
      </c>
      <c r="S116" s="397">
        <f>+Sklop33[[#This Row],[cena/enota brez DDV v EUR]]+Sklop33[[#This Row],[Davek (EUR)]]</f>
        <v>0</v>
      </c>
      <c r="T116" s="397">
        <f>+Sklop33[[#This Row],[cena/enota brez DDV v EUR]]*Sklop33[[#This Row],[Okvirna količina]]</f>
        <v>0</v>
      </c>
      <c r="U116" s="397">
        <f>+Sklop33[[#This Row],[Končna cena/enoto mere (EUR) z DDV]]*Sklop33[[#This Row],[Okvirna količina]]</f>
        <v>0</v>
      </c>
      <c r="V116" s="279"/>
    </row>
    <row r="117" spans="1:22" s="55" customFormat="1" ht="12">
      <c r="A117" s="77" t="s">
        <v>238</v>
      </c>
      <c r="B117" s="449" t="s">
        <v>783</v>
      </c>
      <c r="C117" s="449" t="s">
        <v>654</v>
      </c>
      <c r="D117" s="388" t="s">
        <v>680</v>
      </c>
      <c r="E117" s="388" t="s">
        <v>75</v>
      </c>
      <c r="F117" s="390"/>
      <c r="G117" s="428">
        <v>20</v>
      </c>
      <c r="H117" s="432" t="s">
        <v>0</v>
      </c>
      <c r="I11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117" s="391" t="str">
        <f>IF(Sklop33[[#This Row],[ZAHTEVANA SHEMA KAKOVOSTI]]&lt;&gt;"",Sklop33[[#This Row],[Preračunana masa/volumen/kos na enoto kg]],"")</f>
        <v/>
      </c>
      <c r="K117" s="393"/>
      <c r="L117" s="272"/>
      <c r="M117" s="272"/>
      <c r="N117" s="278"/>
      <c r="O117" s="115"/>
      <c r="P117" s="115"/>
      <c r="Q117" s="405"/>
      <c r="R117" s="397">
        <f>+Sklop33[[#This Row],[cena/enota brez DDV v EUR]]*Sklop33[[#This Row],[Stopnja DDV (%)]]</f>
        <v>0</v>
      </c>
      <c r="S117" s="397">
        <f>+Sklop33[[#This Row],[cena/enota brez DDV v EUR]]+Sklop33[[#This Row],[Davek (EUR)]]</f>
        <v>0</v>
      </c>
      <c r="T117" s="397">
        <f>+Sklop33[[#This Row],[cena/enota brez DDV v EUR]]*Sklop33[[#This Row],[Okvirna količina]]</f>
        <v>0</v>
      </c>
      <c r="U117" s="397">
        <f>+Sklop33[[#This Row],[Končna cena/enoto mere (EUR) z DDV]]*Sklop33[[#This Row],[Okvirna količina]]</f>
        <v>0</v>
      </c>
      <c r="V117" s="279"/>
    </row>
    <row r="118" spans="1:22" s="55" customFormat="1" ht="12">
      <c r="A118" s="77" t="s">
        <v>260</v>
      </c>
      <c r="B118" s="449" t="s">
        <v>805</v>
      </c>
      <c r="C118" s="449" t="s">
        <v>673</v>
      </c>
      <c r="D118" s="388">
        <v>35</v>
      </c>
      <c r="E118" s="388" t="s">
        <v>75</v>
      </c>
      <c r="F118" s="390"/>
      <c r="G118" s="428">
        <v>40</v>
      </c>
      <c r="H118" s="432" t="s">
        <v>241</v>
      </c>
      <c r="I11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1.4000000000000001</v>
      </c>
      <c r="J118" s="391" t="str">
        <f>IF(Sklop33[[#This Row],[ZAHTEVANA SHEMA KAKOVOSTI]]&lt;&gt;"",Sklop33[[#This Row],[Preračunana masa/volumen/kos na enoto kg]],"")</f>
        <v/>
      </c>
      <c r="K118" s="393"/>
      <c r="L118" s="272"/>
      <c r="M118" s="272"/>
      <c r="N118" s="278"/>
      <c r="O118" s="115"/>
      <c r="P118" s="115"/>
      <c r="Q118" s="405"/>
      <c r="R118" s="397">
        <f>+Sklop33[[#This Row],[cena/enota brez DDV v EUR]]*Sklop33[[#This Row],[Stopnja DDV (%)]]</f>
        <v>0</v>
      </c>
      <c r="S118" s="397">
        <f>+Sklop33[[#This Row],[cena/enota brez DDV v EUR]]+Sklop33[[#This Row],[Davek (EUR)]]</f>
        <v>0</v>
      </c>
      <c r="T118" s="397">
        <f>+Sklop33[[#This Row],[cena/enota brez DDV v EUR]]*Sklop33[[#This Row],[Okvirna količina]]</f>
        <v>0</v>
      </c>
      <c r="U118" s="397">
        <f>+Sklop33[[#This Row],[Končna cena/enoto mere (EUR) z DDV]]*Sklop33[[#This Row],[Okvirna količina]]</f>
        <v>0</v>
      </c>
      <c r="V118" s="279"/>
    </row>
    <row r="119" spans="1:22" s="55" customFormat="1" ht="12">
      <c r="A119" s="77" t="s">
        <v>506</v>
      </c>
      <c r="B119" s="449" t="s">
        <v>725</v>
      </c>
      <c r="C119" s="449" t="s">
        <v>674</v>
      </c>
      <c r="D119" s="388">
        <v>50</v>
      </c>
      <c r="E119" s="388" t="s">
        <v>75</v>
      </c>
      <c r="F119" s="390"/>
      <c r="G119" s="428">
        <v>126</v>
      </c>
      <c r="H119" s="432" t="s">
        <v>241</v>
      </c>
      <c r="I11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6.3000000000000007</v>
      </c>
      <c r="J119" s="391" t="str">
        <f>IF(Sklop33[[#This Row],[ZAHTEVANA SHEMA KAKOVOSTI]]&lt;&gt;"",Sklop33[[#This Row],[Preračunana masa/volumen/kos na enoto kg]],"")</f>
        <v/>
      </c>
      <c r="K119" s="393"/>
      <c r="L119" s="272"/>
      <c r="M119" s="272"/>
      <c r="N119" s="278"/>
      <c r="O119" s="115"/>
      <c r="P119" s="115"/>
      <c r="Q119" s="405"/>
      <c r="R119" s="397">
        <f>+Sklop33[[#This Row],[cena/enota brez DDV v EUR]]*Sklop33[[#This Row],[Stopnja DDV (%)]]</f>
        <v>0</v>
      </c>
      <c r="S119" s="397">
        <f>+Sklop33[[#This Row],[cena/enota brez DDV v EUR]]+Sklop33[[#This Row],[Davek (EUR)]]</f>
        <v>0</v>
      </c>
      <c r="T119" s="397">
        <f>+Sklop33[[#This Row],[cena/enota brez DDV v EUR]]*Sklop33[[#This Row],[Okvirna količina]]</f>
        <v>0</v>
      </c>
      <c r="U119" s="397">
        <f>+Sklop33[[#This Row],[Končna cena/enoto mere (EUR) z DDV]]*Sklop33[[#This Row],[Okvirna količina]]</f>
        <v>0</v>
      </c>
      <c r="V119" s="279"/>
    </row>
    <row r="120" spans="1:22" s="55" customFormat="1" ht="12">
      <c r="A120" s="77" t="s">
        <v>507</v>
      </c>
      <c r="B120" s="449" t="s">
        <v>725</v>
      </c>
      <c r="C120" s="449" t="s">
        <v>674</v>
      </c>
      <c r="D120" s="388">
        <v>180</v>
      </c>
      <c r="E120" s="388" t="s">
        <v>75</v>
      </c>
      <c r="F120" s="390"/>
      <c r="G120" s="428">
        <v>236</v>
      </c>
      <c r="H120" s="432" t="s">
        <v>241</v>
      </c>
      <c r="I12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42.48</v>
      </c>
      <c r="J120" s="391" t="str">
        <f>IF(Sklop33[[#This Row],[ZAHTEVANA SHEMA KAKOVOSTI]]&lt;&gt;"",Sklop33[[#This Row],[Preračunana masa/volumen/kos na enoto kg]],"")</f>
        <v/>
      </c>
      <c r="K120" s="393"/>
      <c r="L120" s="272"/>
      <c r="M120" s="272"/>
      <c r="N120" s="278"/>
      <c r="O120" s="115"/>
      <c r="P120" s="115"/>
      <c r="Q120" s="405"/>
      <c r="R120" s="397">
        <f>+Sklop33[[#This Row],[cena/enota brez DDV v EUR]]*Sklop33[[#This Row],[Stopnja DDV (%)]]</f>
        <v>0</v>
      </c>
      <c r="S120" s="397">
        <f>+Sklop33[[#This Row],[cena/enota brez DDV v EUR]]+Sklop33[[#This Row],[Davek (EUR)]]</f>
        <v>0</v>
      </c>
      <c r="T120" s="397">
        <f>+Sklop33[[#This Row],[cena/enota brez DDV v EUR]]*Sklop33[[#This Row],[Okvirna količina]]</f>
        <v>0</v>
      </c>
      <c r="U120" s="397">
        <f>+Sklop33[[#This Row],[Končna cena/enoto mere (EUR) z DDV]]*Sklop33[[#This Row],[Okvirna količina]]</f>
        <v>0</v>
      </c>
      <c r="V120" s="279"/>
    </row>
    <row r="121" spans="1:22" s="55" customFormat="1" ht="12">
      <c r="A121" s="77" t="s">
        <v>508</v>
      </c>
      <c r="B121" s="449" t="s">
        <v>726</v>
      </c>
      <c r="C121" s="449" t="s">
        <v>654</v>
      </c>
      <c r="D121" s="388">
        <v>180</v>
      </c>
      <c r="E121" s="388" t="s">
        <v>75</v>
      </c>
      <c r="F121" s="390"/>
      <c r="G121" s="428">
        <v>130</v>
      </c>
      <c r="H121" s="432" t="s">
        <v>241</v>
      </c>
      <c r="I12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23.4</v>
      </c>
      <c r="J121" s="391" t="str">
        <f>IF(Sklop33[[#This Row],[ZAHTEVANA SHEMA KAKOVOSTI]]&lt;&gt;"",Sklop33[[#This Row],[Preračunana masa/volumen/kos na enoto kg]],"")</f>
        <v/>
      </c>
      <c r="K121" s="393"/>
      <c r="L121" s="272"/>
      <c r="M121" s="272"/>
      <c r="N121" s="278"/>
      <c r="O121" s="115"/>
      <c r="P121" s="115"/>
      <c r="Q121" s="405"/>
      <c r="R121" s="397">
        <f>+Sklop33[[#This Row],[cena/enota brez DDV v EUR]]*Sklop33[[#This Row],[Stopnja DDV (%)]]</f>
        <v>0</v>
      </c>
      <c r="S121" s="397">
        <f>+Sklop33[[#This Row],[cena/enota brez DDV v EUR]]+Sklop33[[#This Row],[Davek (EUR)]]</f>
        <v>0</v>
      </c>
      <c r="T121" s="397">
        <f>+Sklop33[[#This Row],[cena/enota brez DDV v EUR]]*Sklop33[[#This Row],[Okvirna količina]]</f>
        <v>0</v>
      </c>
      <c r="U121" s="397">
        <f>+Sklop33[[#This Row],[Končna cena/enoto mere (EUR) z DDV]]*Sklop33[[#This Row],[Okvirna količina]]</f>
        <v>0</v>
      </c>
      <c r="V121" s="279"/>
    </row>
    <row r="122" spans="1:22" s="55" customFormat="1" ht="12">
      <c r="A122" s="77" t="s">
        <v>509</v>
      </c>
      <c r="B122" s="449" t="s">
        <v>782</v>
      </c>
      <c r="C122" s="449" t="s">
        <v>674</v>
      </c>
      <c r="D122" s="388" t="s">
        <v>774</v>
      </c>
      <c r="E122" s="388" t="s">
        <v>75</v>
      </c>
      <c r="F122" s="390"/>
      <c r="G122" s="428">
        <v>5</v>
      </c>
      <c r="H122" s="432" t="s">
        <v>0</v>
      </c>
      <c r="I12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122" s="391" t="str">
        <f>IF(Sklop33[[#This Row],[ZAHTEVANA SHEMA KAKOVOSTI]]&lt;&gt;"",Sklop33[[#This Row],[Preračunana masa/volumen/kos na enoto kg]],"")</f>
        <v/>
      </c>
      <c r="K122" s="393"/>
      <c r="L122" s="272"/>
      <c r="M122" s="272"/>
      <c r="N122" s="278"/>
      <c r="O122" s="115"/>
      <c r="P122" s="115"/>
      <c r="Q122" s="405"/>
      <c r="R122" s="397">
        <f>+Sklop33[[#This Row],[cena/enota brez DDV v EUR]]*Sklop33[[#This Row],[Stopnja DDV (%)]]</f>
        <v>0</v>
      </c>
      <c r="S122" s="397">
        <f>+Sklop33[[#This Row],[cena/enota brez DDV v EUR]]+Sklop33[[#This Row],[Davek (EUR)]]</f>
        <v>0</v>
      </c>
      <c r="T122" s="397">
        <f>+Sklop33[[#This Row],[cena/enota brez DDV v EUR]]*Sklop33[[#This Row],[Okvirna količina]]</f>
        <v>0</v>
      </c>
      <c r="U122" s="397">
        <f>+Sklop33[[#This Row],[Končna cena/enoto mere (EUR) z DDV]]*Sklop33[[#This Row],[Okvirna količina]]</f>
        <v>0</v>
      </c>
      <c r="V122" s="279"/>
    </row>
    <row r="123" spans="1:22" s="55" customFormat="1" ht="12">
      <c r="A123" s="77" t="s">
        <v>510</v>
      </c>
      <c r="B123" s="449" t="s">
        <v>727</v>
      </c>
      <c r="C123" s="449" t="s">
        <v>654</v>
      </c>
      <c r="D123" s="388">
        <v>250</v>
      </c>
      <c r="E123" s="388" t="s">
        <v>75</v>
      </c>
      <c r="F123" s="390"/>
      <c r="G123" s="428">
        <v>100</v>
      </c>
      <c r="H123" s="432" t="s">
        <v>241</v>
      </c>
      <c r="I12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25</v>
      </c>
      <c r="J123" s="391" t="str">
        <f>IF(Sklop33[[#This Row],[ZAHTEVANA SHEMA KAKOVOSTI]]&lt;&gt;"",Sklop33[[#This Row],[Preračunana masa/volumen/kos na enoto kg]],"")</f>
        <v/>
      </c>
      <c r="K123" s="393"/>
      <c r="L123" s="272"/>
      <c r="M123" s="272"/>
      <c r="N123" s="278"/>
      <c r="O123" s="115"/>
      <c r="P123" s="115"/>
      <c r="Q123" s="405"/>
      <c r="R123" s="397">
        <f>+Sklop33[[#This Row],[cena/enota brez DDV v EUR]]*Sklop33[[#This Row],[Stopnja DDV (%)]]</f>
        <v>0</v>
      </c>
      <c r="S123" s="397">
        <f>+Sklop33[[#This Row],[cena/enota brez DDV v EUR]]+Sklop33[[#This Row],[Davek (EUR)]]</f>
        <v>0</v>
      </c>
      <c r="T123" s="397">
        <f>+Sklop33[[#This Row],[cena/enota brez DDV v EUR]]*Sklop33[[#This Row],[Okvirna količina]]</f>
        <v>0</v>
      </c>
      <c r="U123" s="397">
        <f>+Sklop33[[#This Row],[Končna cena/enoto mere (EUR) z DDV]]*Sklop33[[#This Row],[Okvirna količina]]</f>
        <v>0</v>
      </c>
      <c r="V123" s="279"/>
    </row>
    <row r="124" spans="1:22" s="55" customFormat="1" ht="12">
      <c r="A124" s="77" t="s">
        <v>511</v>
      </c>
      <c r="B124" s="449" t="s">
        <v>728</v>
      </c>
      <c r="C124" s="449" t="s">
        <v>654</v>
      </c>
      <c r="D124" s="388">
        <v>180</v>
      </c>
      <c r="E124" s="388" t="s">
        <v>75</v>
      </c>
      <c r="F124" s="390"/>
      <c r="G124" s="428">
        <v>230</v>
      </c>
      <c r="H124" s="432" t="s">
        <v>241</v>
      </c>
      <c r="I12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41.4</v>
      </c>
      <c r="J124" s="391" t="str">
        <f>IF(Sklop33[[#This Row],[ZAHTEVANA SHEMA KAKOVOSTI]]&lt;&gt;"",Sklop33[[#This Row],[Preračunana masa/volumen/kos na enoto kg]],"")</f>
        <v/>
      </c>
      <c r="K124" s="393"/>
      <c r="L124" s="272"/>
      <c r="M124" s="272"/>
      <c r="N124" s="278"/>
      <c r="O124" s="115"/>
      <c r="P124" s="115"/>
      <c r="Q124" s="405"/>
      <c r="R124" s="397">
        <f>+Sklop33[[#This Row],[cena/enota brez DDV v EUR]]*Sklop33[[#This Row],[Stopnja DDV (%)]]</f>
        <v>0</v>
      </c>
      <c r="S124" s="397">
        <f>+Sklop33[[#This Row],[cena/enota brez DDV v EUR]]+Sklop33[[#This Row],[Davek (EUR)]]</f>
        <v>0</v>
      </c>
      <c r="T124" s="397">
        <f>+Sklop33[[#This Row],[cena/enota brez DDV v EUR]]*Sklop33[[#This Row],[Okvirna količina]]</f>
        <v>0</v>
      </c>
      <c r="U124" s="397">
        <f>+Sklop33[[#This Row],[Končna cena/enoto mere (EUR) z DDV]]*Sklop33[[#This Row],[Okvirna količina]]</f>
        <v>0</v>
      </c>
      <c r="V124" s="279"/>
    </row>
    <row r="125" spans="1:22" s="55" customFormat="1" ht="12">
      <c r="A125" s="77" t="s">
        <v>512</v>
      </c>
      <c r="B125" s="449" t="s">
        <v>729</v>
      </c>
      <c r="C125" s="449" t="s">
        <v>675</v>
      </c>
      <c r="D125" s="388">
        <v>225</v>
      </c>
      <c r="E125" s="388" t="s">
        <v>75</v>
      </c>
      <c r="F125" s="390"/>
      <c r="G125" s="428">
        <v>240</v>
      </c>
      <c r="H125" s="432" t="s">
        <v>241</v>
      </c>
      <c r="I12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54</v>
      </c>
      <c r="J125" s="391" t="str">
        <f>IF(Sklop33[[#This Row],[ZAHTEVANA SHEMA KAKOVOSTI]]&lt;&gt;"",Sklop33[[#This Row],[Preračunana masa/volumen/kos na enoto kg]],"")</f>
        <v/>
      </c>
      <c r="K125" s="393"/>
      <c r="L125" s="272"/>
      <c r="M125" s="272"/>
      <c r="N125" s="278"/>
      <c r="O125" s="115"/>
      <c r="P125" s="115"/>
      <c r="Q125" s="405"/>
      <c r="R125" s="397">
        <f>+Sklop33[[#This Row],[cena/enota brez DDV v EUR]]*Sklop33[[#This Row],[Stopnja DDV (%)]]</f>
        <v>0</v>
      </c>
      <c r="S125" s="397">
        <f>+Sklop33[[#This Row],[cena/enota brez DDV v EUR]]+Sklop33[[#This Row],[Davek (EUR)]]</f>
        <v>0</v>
      </c>
      <c r="T125" s="397">
        <f>+Sklop33[[#This Row],[cena/enota brez DDV v EUR]]*Sklop33[[#This Row],[Okvirna količina]]</f>
        <v>0</v>
      </c>
      <c r="U125" s="397">
        <f>+Sklop33[[#This Row],[Končna cena/enoto mere (EUR) z DDV]]*Sklop33[[#This Row],[Okvirna količina]]</f>
        <v>0</v>
      </c>
      <c r="V125" s="279"/>
    </row>
    <row r="126" spans="1:22" s="55" customFormat="1" ht="24">
      <c r="A126" s="77" t="s">
        <v>513</v>
      </c>
      <c r="B126" s="449" t="s">
        <v>730</v>
      </c>
      <c r="C126" s="449" t="s">
        <v>676</v>
      </c>
      <c r="D126" s="388">
        <v>200</v>
      </c>
      <c r="E126" s="388" t="s">
        <v>75</v>
      </c>
      <c r="F126" s="390"/>
      <c r="G126" s="428">
        <v>28</v>
      </c>
      <c r="H126" s="432" t="s">
        <v>241</v>
      </c>
      <c r="I12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5.6000000000000005</v>
      </c>
      <c r="J126" s="391" t="str">
        <f>IF(Sklop33[[#This Row],[ZAHTEVANA SHEMA KAKOVOSTI]]&lt;&gt;"",Sklop33[[#This Row],[Preračunana masa/volumen/kos na enoto kg]],"")</f>
        <v/>
      </c>
      <c r="K126" s="393"/>
      <c r="L126" s="272"/>
      <c r="M126" s="272"/>
      <c r="N126" s="278"/>
      <c r="O126" s="115"/>
      <c r="P126" s="115"/>
      <c r="Q126" s="405"/>
      <c r="R126" s="397">
        <f>+Sklop33[[#This Row],[cena/enota brez DDV v EUR]]*Sklop33[[#This Row],[Stopnja DDV (%)]]</f>
        <v>0</v>
      </c>
      <c r="S126" s="397">
        <f>+Sklop33[[#This Row],[cena/enota brez DDV v EUR]]+Sklop33[[#This Row],[Davek (EUR)]]</f>
        <v>0</v>
      </c>
      <c r="T126" s="397">
        <f>+Sklop33[[#This Row],[cena/enota brez DDV v EUR]]*Sklop33[[#This Row],[Okvirna količina]]</f>
        <v>0</v>
      </c>
      <c r="U126" s="397">
        <f>+Sklop33[[#This Row],[Končna cena/enoto mere (EUR) z DDV]]*Sklop33[[#This Row],[Okvirna količina]]</f>
        <v>0</v>
      </c>
      <c r="V126" s="279"/>
    </row>
    <row r="127" spans="1:22" s="55" customFormat="1" ht="12">
      <c r="A127" s="77" t="s">
        <v>514</v>
      </c>
      <c r="B127" s="449" t="s">
        <v>731</v>
      </c>
      <c r="C127" s="449" t="s">
        <v>654</v>
      </c>
      <c r="D127" s="388">
        <v>200</v>
      </c>
      <c r="E127" s="388" t="s">
        <v>75</v>
      </c>
      <c r="F127" s="390"/>
      <c r="G127" s="428">
        <v>100</v>
      </c>
      <c r="H127" s="432" t="s">
        <v>241</v>
      </c>
      <c r="I12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127" s="391" t="str">
        <f>IF(Sklop33[[#This Row],[ZAHTEVANA SHEMA KAKOVOSTI]]&lt;&gt;"",Sklop33[[#This Row],[Preračunana masa/volumen/kos na enoto kg]],"")</f>
        <v/>
      </c>
      <c r="K127" s="393"/>
      <c r="L127" s="272"/>
      <c r="M127" s="272"/>
      <c r="N127" s="278"/>
      <c r="O127" s="115"/>
      <c r="P127" s="115"/>
      <c r="Q127" s="405"/>
      <c r="R127" s="397">
        <f>+Sklop33[[#This Row],[cena/enota brez DDV v EUR]]*Sklop33[[#This Row],[Stopnja DDV (%)]]</f>
        <v>0</v>
      </c>
      <c r="S127" s="397">
        <f>+Sklop33[[#This Row],[cena/enota brez DDV v EUR]]+Sklop33[[#This Row],[Davek (EUR)]]</f>
        <v>0</v>
      </c>
      <c r="T127" s="397">
        <f>+Sklop33[[#This Row],[cena/enota brez DDV v EUR]]*Sklop33[[#This Row],[Okvirna količina]]</f>
        <v>0</v>
      </c>
      <c r="U127" s="397">
        <f>+Sklop33[[#This Row],[Končna cena/enoto mere (EUR) z DDV]]*Sklop33[[#This Row],[Okvirna količina]]</f>
        <v>0</v>
      </c>
      <c r="V127" s="279"/>
    </row>
    <row r="128" spans="1:22" s="55" customFormat="1" ht="12">
      <c r="A128" s="77" t="s">
        <v>515</v>
      </c>
      <c r="B128" s="449" t="s">
        <v>781</v>
      </c>
      <c r="C128" s="449" t="s">
        <v>654</v>
      </c>
      <c r="D128" s="388" t="s">
        <v>774</v>
      </c>
      <c r="E128" s="388" t="s">
        <v>75</v>
      </c>
      <c r="F128" s="390"/>
      <c r="G128" s="428">
        <v>3</v>
      </c>
      <c r="H128" s="432" t="s">
        <v>0</v>
      </c>
      <c r="I12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v>
      </c>
      <c r="J128" s="391" t="str">
        <f>IF(Sklop33[[#This Row],[ZAHTEVANA SHEMA KAKOVOSTI]]&lt;&gt;"",Sklop33[[#This Row],[Preračunana masa/volumen/kos na enoto kg]],"")</f>
        <v/>
      </c>
      <c r="K128" s="393"/>
      <c r="L128" s="272"/>
      <c r="M128" s="272"/>
      <c r="N128" s="278"/>
      <c r="O128" s="115"/>
      <c r="P128" s="115"/>
      <c r="Q128" s="405"/>
      <c r="R128" s="397">
        <f>+Sklop33[[#This Row],[cena/enota brez DDV v EUR]]*Sklop33[[#This Row],[Stopnja DDV (%)]]</f>
        <v>0</v>
      </c>
      <c r="S128" s="397">
        <f>+Sklop33[[#This Row],[cena/enota brez DDV v EUR]]+Sklop33[[#This Row],[Davek (EUR)]]</f>
        <v>0</v>
      </c>
      <c r="T128" s="397">
        <f>+Sklop33[[#This Row],[cena/enota brez DDV v EUR]]*Sklop33[[#This Row],[Okvirna količina]]</f>
        <v>0</v>
      </c>
      <c r="U128" s="397">
        <f>+Sklop33[[#This Row],[Končna cena/enoto mere (EUR) z DDV]]*Sklop33[[#This Row],[Okvirna količina]]</f>
        <v>0</v>
      </c>
      <c r="V128" s="279"/>
    </row>
    <row r="129" spans="1:22" s="55" customFormat="1" ht="12">
      <c r="A129" s="77" t="s">
        <v>516</v>
      </c>
      <c r="B129" s="449" t="s">
        <v>732</v>
      </c>
      <c r="C129" s="449" t="s">
        <v>670</v>
      </c>
      <c r="D129" s="388">
        <v>200</v>
      </c>
      <c r="E129" s="388" t="s">
        <v>75</v>
      </c>
      <c r="F129" s="390"/>
      <c r="G129" s="428">
        <v>20</v>
      </c>
      <c r="H129" s="432" t="s">
        <v>241</v>
      </c>
      <c r="I12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v>
      </c>
      <c r="J129" s="391" t="str">
        <f>IF(Sklop33[[#This Row],[ZAHTEVANA SHEMA KAKOVOSTI]]&lt;&gt;"",Sklop33[[#This Row],[Preračunana masa/volumen/kos na enoto kg]],"")</f>
        <v/>
      </c>
      <c r="K129" s="393"/>
      <c r="L129" s="272"/>
      <c r="M129" s="272"/>
      <c r="N129" s="278"/>
      <c r="O129" s="115"/>
      <c r="P129" s="115"/>
      <c r="Q129" s="405"/>
      <c r="R129" s="397">
        <f>+Sklop33[[#This Row],[cena/enota brez DDV v EUR]]*Sklop33[[#This Row],[Stopnja DDV (%)]]</f>
        <v>0</v>
      </c>
      <c r="S129" s="397">
        <f>+Sklop33[[#This Row],[cena/enota brez DDV v EUR]]+Sklop33[[#This Row],[Davek (EUR)]]</f>
        <v>0</v>
      </c>
      <c r="T129" s="397">
        <f>+Sklop33[[#This Row],[cena/enota brez DDV v EUR]]*Sklop33[[#This Row],[Okvirna količina]]</f>
        <v>0</v>
      </c>
      <c r="U129" s="397">
        <f>+Sklop33[[#This Row],[Končna cena/enoto mere (EUR) z DDV]]*Sklop33[[#This Row],[Okvirna količina]]</f>
        <v>0</v>
      </c>
      <c r="V129" s="279"/>
    </row>
    <row r="130" spans="1:22" s="55" customFormat="1" ht="12">
      <c r="A130" s="77" t="s">
        <v>517</v>
      </c>
      <c r="B130" s="449" t="s">
        <v>733</v>
      </c>
      <c r="C130" s="449" t="s">
        <v>667</v>
      </c>
      <c r="D130" s="388">
        <v>250</v>
      </c>
      <c r="E130" s="388" t="s">
        <v>75</v>
      </c>
      <c r="F130" s="390"/>
      <c r="G130" s="428">
        <v>230</v>
      </c>
      <c r="H130" s="432" t="s">
        <v>241</v>
      </c>
      <c r="I13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57.5</v>
      </c>
      <c r="J130" s="391" t="str">
        <f>IF(Sklop33[[#This Row],[ZAHTEVANA SHEMA KAKOVOSTI]]&lt;&gt;"",Sklop33[[#This Row],[Preračunana masa/volumen/kos na enoto kg]],"")</f>
        <v/>
      </c>
      <c r="K130" s="393"/>
      <c r="L130" s="272"/>
      <c r="M130" s="272"/>
      <c r="N130" s="278"/>
      <c r="O130" s="115"/>
      <c r="P130" s="115"/>
      <c r="Q130" s="405"/>
      <c r="R130" s="397">
        <f>+Sklop33[[#This Row],[cena/enota brez DDV v EUR]]*Sklop33[[#This Row],[Stopnja DDV (%)]]</f>
        <v>0</v>
      </c>
      <c r="S130" s="397">
        <f>+Sklop33[[#This Row],[cena/enota brez DDV v EUR]]+Sklop33[[#This Row],[Davek (EUR)]]</f>
        <v>0</v>
      </c>
      <c r="T130" s="397">
        <f>+Sklop33[[#This Row],[cena/enota brez DDV v EUR]]*Sklop33[[#This Row],[Okvirna količina]]</f>
        <v>0</v>
      </c>
      <c r="U130" s="397">
        <f>+Sklop33[[#This Row],[Končna cena/enoto mere (EUR) z DDV]]*Sklop33[[#This Row],[Okvirna količina]]</f>
        <v>0</v>
      </c>
      <c r="V130" s="279"/>
    </row>
    <row r="131" spans="1:22" s="55" customFormat="1" ht="12">
      <c r="A131" s="77" t="s">
        <v>518</v>
      </c>
      <c r="B131" s="449" t="s">
        <v>734</v>
      </c>
      <c r="C131" s="449" t="s">
        <v>670</v>
      </c>
      <c r="D131" s="388">
        <v>275</v>
      </c>
      <c r="E131" s="388" t="s">
        <v>75</v>
      </c>
      <c r="F131" s="390"/>
      <c r="G131" s="428">
        <v>60</v>
      </c>
      <c r="H131" s="432" t="s">
        <v>241</v>
      </c>
      <c r="I13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16.5</v>
      </c>
      <c r="J131" s="391" t="str">
        <f>IF(Sklop33[[#This Row],[ZAHTEVANA SHEMA KAKOVOSTI]]&lt;&gt;"",Sklop33[[#This Row],[Preračunana masa/volumen/kos na enoto kg]],"")</f>
        <v/>
      </c>
      <c r="K131" s="393"/>
      <c r="L131" s="272"/>
      <c r="M131" s="272"/>
      <c r="N131" s="278"/>
      <c r="O131" s="115"/>
      <c r="P131" s="115"/>
      <c r="Q131" s="405"/>
      <c r="R131" s="397">
        <f>+Sklop33[[#This Row],[cena/enota brez DDV v EUR]]*Sklop33[[#This Row],[Stopnja DDV (%)]]</f>
        <v>0</v>
      </c>
      <c r="S131" s="397">
        <f>+Sklop33[[#This Row],[cena/enota brez DDV v EUR]]+Sklop33[[#This Row],[Davek (EUR)]]</f>
        <v>0</v>
      </c>
      <c r="T131" s="397">
        <f>+Sklop33[[#This Row],[cena/enota brez DDV v EUR]]*Sklop33[[#This Row],[Okvirna količina]]</f>
        <v>0</v>
      </c>
      <c r="U131" s="397">
        <f>+Sklop33[[#This Row],[Končna cena/enoto mere (EUR) z DDV]]*Sklop33[[#This Row],[Okvirna količina]]</f>
        <v>0</v>
      </c>
      <c r="V131" s="279"/>
    </row>
    <row r="132" spans="1:22" s="55" customFormat="1" ht="24">
      <c r="A132" s="77" t="s">
        <v>519</v>
      </c>
      <c r="B132" s="449" t="s">
        <v>735</v>
      </c>
      <c r="C132" s="449" t="s">
        <v>677</v>
      </c>
      <c r="D132" s="388">
        <v>220</v>
      </c>
      <c r="E132" s="388" t="s">
        <v>75</v>
      </c>
      <c r="F132" s="390" t="s">
        <v>245</v>
      </c>
      <c r="G132" s="428">
        <v>50</v>
      </c>
      <c r="H132" s="432" t="s">
        <v>241</v>
      </c>
      <c r="I13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11</v>
      </c>
      <c r="J132" s="391">
        <f>IF(Sklop33[[#This Row],[ZAHTEVANA SHEMA KAKOVOSTI]]&lt;&gt;"",Sklop33[[#This Row],[Preračunana masa/volumen/kos na enoto kg]],"")</f>
        <v>11</v>
      </c>
      <c r="K132" s="393"/>
      <c r="L132" s="272"/>
      <c r="M132" s="272"/>
      <c r="N132" s="278"/>
      <c r="O132" s="115"/>
      <c r="P132" s="115"/>
      <c r="Q132" s="405"/>
      <c r="R132" s="397">
        <f>+Sklop33[[#This Row],[cena/enota brez DDV v EUR]]*Sklop33[[#This Row],[Stopnja DDV (%)]]</f>
        <v>0</v>
      </c>
      <c r="S132" s="397">
        <f>+Sklop33[[#This Row],[cena/enota brez DDV v EUR]]+Sklop33[[#This Row],[Davek (EUR)]]</f>
        <v>0</v>
      </c>
      <c r="T132" s="397">
        <f>+Sklop33[[#This Row],[cena/enota brez DDV v EUR]]*Sklop33[[#This Row],[Okvirna količina]]</f>
        <v>0</v>
      </c>
      <c r="U132" s="397">
        <f>+Sklop33[[#This Row],[Končna cena/enoto mere (EUR) z DDV]]*Sklop33[[#This Row],[Okvirna količina]]</f>
        <v>0</v>
      </c>
      <c r="V132" s="279"/>
    </row>
    <row r="133" spans="1:22" s="55" customFormat="1" ht="12">
      <c r="A133" s="77" t="s">
        <v>520</v>
      </c>
      <c r="B133" s="449" t="s">
        <v>736</v>
      </c>
      <c r="C133" s="449" t="s">
        <v>654</v>
      </c>
      <c r="D133" s="388">
        <v>140</v>
      </c>
      <c r="E133" s="388" t="s">
        <v>75</v>
      </c>
      <c r="F133" s="390"/>
      <c r="G133" s="428">
        <v>14</v>
      </c>
      <c r="H133" s="432" t="s">
        <v>241</v>
      </c>
      <c r="I13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1.9600000000000002</v>
      </c>
      <c r="J133" s="391" t="str">
        <f>IF(Sklop33[[#This Row],[ZAHTEVANA SHEMA KAKOVOSTI]]&lt;&gt;"",Sklop33[[#This Row],[Preračunana masa/volumen/kos na enoto kg]],"")</f>
        <v/>
      </c>
      <c r="K133" s="393"/>
      <c r="L133" s="272"/>
      <c r="M133" s="272"/>
      <c r="N133" s="278"/>
      <c r="O133" s="115"/>
      <c r="P133" s="115"/>
      <c r="Q133" s="405"/>
      <c r="R133" s="397">
        <f>+Sklop33[[#This Row],[cena/enota brez DDV v EUR]]*Sklop33[[#This Row],[Stopnja DDV (%)]]</f>
        <v>0</v>
      </c>
      <c r="S133" s="397">
        <f>+Sklop33[[#This Row],[cena/enota brez DDV v EUR]]+Sklop33[[#This Row],[Davek (EUR)]]</f>
        <v>0</v>
      </c>
      <c r="T133" s="397">
        <f>+Sklop33[[#This Row],[cena/enota brez DDV v EUR]]*Sklop33[[#This Row],[Okvirna količina]]</f>
        <v>0</v>
      </c>
      <c r="U133" s="397">
        <f>+Sklop33[[#This Row],[Končna cena/enoto mere (EUR) z DDV]]*Sklop33[[#This Row],[Okvirna količina]]</f>
        <v>0</v>
      </c>
      <c r="V133" s="279"/>
    </row>
    <row r="134" spans="1:22" s="55" customFormat="1" ht="12">
      <c r="A134" s="77" t="s">
        <v>521</v>
      </c>
      <c r="B134" s="449" t="s">
        <v>737</v>
      </c>
      <c r="C134" s="449" t="s">
        <v>654</v>
      </c>
      <c r="D134" s="388">
        <v>50</v>
      </c>
      <c r="E134" s="388" t="s">
        <v>75</v>
      </c>
      <c r="F134" s="390"/>
      <c r="G134" s="428">
        <v>410</v>
      </c>
      <c r="H134" s="432" t="s">
        <v>241</v>
      </c>
      <c r="I13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20.5</v>
      </c>
      <c r="J134" s="391" t="str">
        <f>IF(Sklop33[[#This Row],[ZAHTEVANA SHEMA KAKOVOSTI]]&lt;&gt;"",Sklop33[[#This Row],[Preračunana masa/volumen/kos na enoto kg]],"")</f>
        <v/>
      </c>
      <c r="K134" s="393"/>
      <c r="L134" s="272"/>
      <c r="M134" s="272"/>
      <c r="N134" s="278"/>
      <c r="O134" s="115"/>
      <c r="P134" s="115"/>
      <c r="Q134" s="405"/>
      <c r="R134" s="397">
        <f>+Sklop33[[#This Row],[cena/enota brez DDV v EUR]]*Sklop33[[#This Row],[Stopnja DDV (%)]]</f>
        <v>0</v>
      </c>
      <c r="S134" s="397">
        <f>+Sklop33[[#This Row],[cena/enota brez DDV v EUR]]+Sklop33[[#This Row],[Davek (EUR)]]</f>
        <v>0</v>
      </c>
      <c r="T134" s="397">
        <f>+Sklop33[[#This Row],[cena/enota brez DDV v EUR]]*Sklop33[[#This Row],[Okvirna količina]]</f>
        <v>0</v>
      </c>
      <c r="U134" s="397">
        <f>+Sklop33[[#This Row],[Končna cena/enoto mere (EUR) z DDV]]*Sklop33[[#This Row],[Okvirna količina]]</f>
        <v>0</v>
      </c>
      <c r="V134" s="279"/>
    </row>
    <row r="135" spans="1:22" s="55" customFormat="1" ht="12">
      <c r="A135" s="77" t="s">
        <v>522</v>
      </c>
      <c r="B135" s="449" t="s">
        <v>738</v>
      </c>
      <c r="C135" s="449" t="s">
        <v>670</v>
      </c>
      <c r="D135" s="388">
        <v>250</v>
      </c>
      <c r="E135" s="388" t="s">
        <v>75</v>
      </c>
      <c r="F135" s="390"/>
      <c r="G135" s="428">
        <v>8</v>
      </c>
      <c r="H135" s="432" t="s">
        <v>241</v>
      </c>
      <c r="I13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v>
      </c>
      <c r="J135" s="391" t="str">
        <f>IF(Sklop33[[#This Row],[ZAHTEVANA SHEMA KAKOVOSTI]]&lt;&gt;"",Sklop33[[#This Row],[Preračunana masa/volumen/kos na enoto kg]],"")</f>
        <v/>
      </c>
      <c r="K135" s="393"/>
      <c r="L135" s="272"/>
      <c r="M135" s="272"/>
      <c r="N135" s="278"/>
      <c r="O135" s="115"/>
      <c r="P135" s="115"/>
      <c r="Q135" s="405"/>
      <c r="R135" s="397">
        <f>+Sklop33[[#This Row],[cena/enota brez DDV v EUR]]*Sklop33[[#This Row],[Stopnja DDV (%)]]</f>
        <v>0</v>
      </c>
      <c r="S135" s="397">
        <f>+Sklop33[[#This Row],[cena/enota brez DDV v EUR]]+Sklop33[[#This Row],[Davek (EUR)]]</f>
        <v>0</v>
      </c>
      <c r="T135" s="397">
        <f>+Sklop33[[#This Row],[cena/enota brez DDV v EUR]]*Sklop33[[#This Row],[Okvirna količina]]</f>
        <v>0</v>
      </c>
      <c r="U135" s="397">
        <f>+Sklop33[[#This Row],[Končna cena/enoto mere (EUR) z DDV]]*Sklop33[[#This Row],[Okvirna količina]]</f>
        <v>0</v>
      </c>
      <c r="V135" s="279"/>
    </row>
    <row r="136" spans="1:22" s="55" customFormat="1" ht="12">
      <c r="A136" s="77" t="s">
        <v>523</v>
      </c>
      <c r="B136" s="449" t="s">
        <v>780</v>
      </c>
      <c r="C136" s="449" t="s">
        <v>654</v>
      </c>
      <c r="D136" s="388" t="s">
        <v>773</v>
      </c>
      <c r="E136" s="388" t="s">
        <v>75</v>
      </c>
      <c r="F136" s="390"/>
      <c r="G136" s="428">
        <v>45</v>
      </c>
      <c r="H136" s="432" t="s">
        <v>0</v>
      </c>
      <c r="I13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45</v>
      </c>
      <c r="J136" s="391" t="str">
        <f>IF(Sklop33[[#This Row],[ZAHTEVANA SHEMA KAKOVOSTI]]&lt;&gt;"",Sklop33[[#This Row],[Preračunana masa/volumen/kos na enoto kg]],"")</f>
        <v/>
      </c>
      <c r="K136" s="393"/>
      <c r="L136" s="272"/>
      <c r="M136" s="272"/>
      <c r="N136" s="278"/>
      <c r="O136" s="115"/>
      <c r="P136" s="115"/>
      <c r="Q136" s="405"/>
      <c r="R136" s="397">
        <f>+Sklop33[[#This Row],[cena/enota brez DDV v EUR]]*Sklop33[[#This Row],[Stopnja DDV (%)]]</f>
        <v>0</v>
      </c>
      <c r="S136" s="397">
        <f>+Sklop33[[#This Row],[cena/enota brez DDV v EUR]]+Sklop33[[#This Row],[Davek (EUR)]]</f>
        <v>0</v>
      </c>
      <c r="T136" s="397">
        <f>+Sklop33[[#This Row],[cena/enota brez DDV v EUR]]*Sklop33[[#This Row],[Okvirna količina]]</f>
        <v>0</v>
      </c>
      <c r="U136" s="397">
        <f>+Sklop33[[#This Row],[Končna cena/enoto mere (EUR) z DDV]]*Sklop33[[#This Row],[Okvirna količina]]</f>
        <v>0</v>
      </c>
      <c r="V136" s="279"/>
    </row>
    <row r="137" spans="1:22" s="55" customFormat="1" ht="12">
      <c r="A137" s="77" t="s">
        <v>633</v>
      </c>
      <c r="B137" s="449" t="s">
        <v>779</v>
      </c>
      <c r="C137" s="449" t="s">
        <v>654</v>
      </c>
      <c r="D137" s="388" t="s">
        <v>773</v>
      </c>
      <c r="E137" s="388" t="s">
        <v>75</v>
      </c>
      <c r="F137" s="390"/>
      <c r="G137" s="428">
        <v>145</v>
      </c>
      <c r="H137" s="432" t="s">
        <v>0</v>
      </c>
      <c r="I13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145</v>
      </c>
      <c r="J137" s="391" t="str">
        <f>IF(Sklop33[[#This Row],[ZAHTEVANA SHEMA KAKOVOSTI]]&lt;&gt;"",Sklop33[[#This Row],[Preračunana masa/volumen/kos na enoto kg]],"")</f>
        <v/>
      </c>
      <c r="K137" s="393"/>
      <c r="L137" s="272"/>
      <c r="M137" s="272"/>
      <c r="N137" s="278"/>
      <c r="O137" s="115"/>
      <c r="P137" s="115"/>
      <c r="Q137" s="405"/>
      <c r="R137" s="397">
        <f>+Sklop33[[#This Row],[cena/enota brez DDV v EUR]]*Sklop33[[#This Row],[Stopnja DDV (%)]]</f>
        <v>0</v>
      </c>
      <c r="S137" s="397">
        <f>+Sklop33[[#This Row],[cena/enota brez DDV v EUR]]+Sklop33[[#This Row],[Davek (EUR)]]</f>
        <v>0</v>
      </c>
      <c r="T137" s="397">
        <f>+Sklop33[[#This Row],[cena/enota brez DDV v EUR]]*Sklop33[[#This Row],[Okvirna količina]]</f>
        <v>0</v>
      </c>
      <c r="U137" s="397">
        <f>+Sklop33[[#This Row],[Končna cena/enoto mere (EUR) z DDV]]*Sklop33[[#This Row],[Okvirna količina]]</f>
        <v>0</v>
      </c>
      <c r="V137" s="279"/>
    </row>
    <row r="138" spans="1:22" s="55" customFormat="1" ht="24">
      <c r="A138" s="77" t="s">
        <v>634</v>
      </c>
      <c r="B138" s="449" t="s">
        <v>650</v>
      </c>
      <c r="C138" s="449" t="s">
        <v>654</v>
      </c>
      <c r="D138" s="388" t="s">
        <v>546</v>
      </c>
      <c r="E138" s="388" t="s">
        <v>75</v>
      </c>
      <c r="F138" s="390"/>
      <c r="G138" s="428">
        <v>60</v>
      </c>
      <c r="H138" s="432" t="s">
        <v>0</v>
      </c>
      <c r="I13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60</v>
      </c>
      <c r="J138" s="391" t="str">
        <f>IF(Sklop33[[#This Row],[ZAHTEVANA SHEMA KAKOVOSTI]]&lt;&gt;"",Sklop33[[#This Row],[Preračunana masa/volumen/kos na enoto kg]],"")</f>
        <v/>
      </c>
      <c r="K138" s="393"/>
      <c r="L138" s="272"/>
      <c r="M138" s="272"/>
      <c r="N138" s="278"/>
      <c r="O138" s="115"/>
      <c r="P138" s="115"/>
      <c r="Q138" s="405"/>
      <c r="R138" s="397">
        <f>+Sklop33[[#This Row],[cena/enota brez DDV v EUR]]*Sklop33[[#This Row],[Stopnja DDV (%)]]</f>
        <v>0</v>
      </c>
      <c r="S138" s="397">
        <f>+Sklop33[[#This Row],[cena/enota brez DDV v EUR]]+Sklop33[[#This Row],[Davek (EUR)]]</f>
        <v>0</v>
      </c>
      <c r="T138" s="397">
        <f>+Sklop33[[#This Row],[cena/enota brez DDV v EUR]]*Sklop33[[#This Row],[Okvirna količina]]</f>
        <v>0</v>
      </c>
      <c r="U138" s="397">
        <f>+Sklop33[[#This Row],[Končna cena/enoto mere (EUR) z DDV]]*Sklop33[[#This Row],[Okvirna količina]]</f>
        <v>0</v>
      </c>
      <c r="V138" s="279"/>
    </row>
    <row r="139" spans="1:22" s="55" customFormat="1" ht="12">
      <c r="A139" s="77" t="s">
        <v>635</v>
      </c>
      <c r="B139" s="449" t="s">
        <v>651</v>
      </c>
      <c r="C139" s="449" t="s">
        <v>654</v>
      </c>
      <c r="D139" s="388" t="s">
        <v>772</v>
      </c>
      <c r="E139" s="388" t="s">
        <v>75</v>
      </c>
      <c r="F139" s="390"/>
      <c r="G139" s="428">
        <v>5</v>
      </c>
      <c r="H139" s="432" t="s">
        <v>0</v>
      </c>
      <c r="I13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139" s="391" t="str">
        <f>IF(Sklop33[[#This Row],[ZAHTEVANA SHEMA KAKOVOSTI]]&lt;&gt;"",Sklop33[[#This Row],[Preračunana masa/volumen/kos na enoto kg]],"")</f>
        <v/>
      </c>
      <c r="K139" s="393"/>
      <c r="L139" s="272"/>
      <c r="M139" s="272"/>
      <c r="N139" s="278"/>
      <c r="O139" s="115"/>
      <c r="P139" s="115"/>
      <c r="Q139" s="405"/>
      <c r="R139" s="397">
        <f>+Sklop33[[#This Row],[cena/enota brez DDV v EUR]]*Sklop33[[#This Row],[Stopnja DDV (%)]]</f>
        <v>0</v>
      </c>
      <c r="S139" s="397">
        <f>+Sklop33[[#This Row],[cena/enota brez DDV v EUR]]+Sklop33[[#This Row],[Davek (EUR)]]</f>
        <v>0</v>
      </c>
      <c r="T139" s="397">
        <f>+Sklop33[[#This Row],[cena/enota brez DDV v EUR]]*Sklop33[[#This Row],[Okvirna količina]]</f>
        <v>0</v>
      </c>
      <c r="U139" s="397">
        <f>+Sklop33[[#This Row],[Končna cena/enoto mere (EUR) z DDV]]*Sklop33[[#This Row],[Okvirna količina]]</f>
        <v>0</v>
      </c>
      <c r="V139" s="279"/>
    </row>
    <row r="140" spans="1:22" s="55" customFormat="1" ht="12">
      <c r="A140" s="77" t="s">
        <v>636</v>
      </c>
      <c r="B140" s="449" t="s">
        <v>778</v>
      </c>
      <c r="C140" s="449" t="s">
        <v>654</v>
      </c>
      <c r="D140" s="388" t="s">
        <v>549</v>
      </c>
      <c r="E140" s="388" t="s">
        <v>75</v>
      </c>
      <c r="F140" s="390"/>
      <c r="G140" s="428">
        <v>105</v>
      </c>
      <c r="H140" s="432" t="s">
        <v>0</v>
      </c>
      <c r="I14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105</v>
      </c>
      <c r="J140" s="391" t="str">
        <f>IF(Sklop33[[#This Row],[ZAHTEVANA SHEMA KAKOVOSTI]]&lt;&gt;"",Sklop33[[#This Row],[Preračunana masa/volumen/kos na enoto kg]],"")</f>
        <v/>
      </c>
      <c r="K140" s="393"/>
      <c r="L140" s="272"/>
      <c r="M140" s="272"/>
      <c r="N140" s="278"/>
      <c r="O140" s="115"/>
      <c r="P140" s="115"/>
      <c r="Q140" s="405"/>
      <c r="R140" s="397">
        <f>+Sklop33[[#This Row],[cena/enota brez DDV v EUR]]*Sklop33[[#This Row],[Stopnja DDV (%)]]</f>
        <v>0</v>
      </c>
      <c r="S140" s="397">
        <f>+Sklop33[[#This Row],[cena/enota brez DDV v EUR]]+Sklop33[[#This Row],[Davek (EUR)]]</f>
        <v>0</v>
      </c>
      <c r="T140" s="397">
        <f>+Sklop33[[#This Row],[cena/enota brez DDV v EUR]]*Sklop33[[#This Row],[Okvirna količina]]</f>
        <v>0</v>
      </c>
      <c r="U140" s="397">
        <f>+Sklop33[[#This Row],[Končna cena/enoto mere (EUR) z DDV]]*Sklop33[[#This Row],[Okvirna količina]]</f>
        <v>0</v>
      </c>
      <c r="V140" s="279"/>
    </row>
    <row r="141" spans="1:22" s="55" customFormat="1" ht="12">
      <c r="A141" s="77" t="s">
        <v>637</v>
      </c>
      <c r="B141" s="449" t="s">
        <v>777</v>
      </c>
      <c r="C141" s="449" t="s">
        <v>678</v>
      </c>
      <c r="D141" s="388" t="s">
        <v>546</v>
      </c>
      <c r="E141" s="388" t="s">
        <v>75</v>
      </c>
      <c r="F141" s="390"/>
      <c r="G141" s="428">
        <v>10</v>
      </c>
      <c r="H141" s="432" t="s">
        <v>0</v>
      </c>
      <c r="I14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141" s="391" t="str">
        <f>IF(Sklop33[[#This Row],[ZAHTEVANA SHEMA KAKOVOSTI]]&lt;&gt;"",Sklop33[[#This Row],[Preračunana masa/volumen/kos na enoto kg]],"")</f>
        <v/>
      </c>
      <c r="K141" s="393"/>
      <c r="L141" s="272"/>
      <c r="M141" s="272"/>
      <c r="N141" s="278"/>
      <c r="O141" s="115"/>
      <c r="P141" s="115"/>
      <c r="Q141" s="405"/>
      <c r="R141" s="397">
        <f>+Sklop33[[#This Row],[cena/enota brez DDV v EUR]]*Sklop33[[#This Row],[Stopnja DDV (%)]]</f>
        <v>0</v>
      </c>
      <c r="S141" s="397">
        <f>+Sklop33[[#This Row],[cena/enota brez DDV v EUR]]+Sklop33[[#This Row],[Davek (EUR)]]</f>
        <v>0</v>
      </c>
      <c r="T141" s="397">
        <f>+Sklop33[[#This Row],[cena/enota brez DDV v EUR]]*Sklop33[[#This Row],[Okvirna količina]]</f>
        <v>0</v>
      </c>
      <c r="U141" s="397">
        <f>+Sklop33[[#This Row],[Končna cena/enoto mere (EUR) z DDV]]*Sklop33[[#This Row],[Okvirna količina]]</f>
        <v>0</v>
      </c>
      <c r="V141" s="279"/>
    </row>
    <row r="142" spans="1:22" s="55" customFormat="1" ht="12">
      <c r="A142" s="77" t="s">
        <v>638</v>
      </c>
      <c r="B142" s="449" t="s">
        <v>776</v>
      </c>
      <c r="C142" s="449" t="s">
        <v>679</v>
      </c>
      <c r="D142" s="388" t="s">
        <v>762</v>
      </c>
      <c r="E142" s="388" t="s">
        <v>75</v>
      </c>
      <c r="F142" s="390"/>
      <c r="G142" s="428">
        <v>10</v>
      </c>
      <c r="H142" s="432" t="s">
        <v>0</v>
      </c>
      <c r="I14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142" s="391" t="str">
        <f>IF(Sklop33[[#This Row],[ZAHTEVANA SHEMA KAKOVOSTI]]&lt;&gt;"",Sklop33[[#This Row],[Preračunana masa/volumen/kos na enoto kg]],"")</f>
        <v/>
      </c>
      <c r="K142" s="393"/>
      <c r="L142" s="272"/>
      <c r="M142" s="272"/>
      <c r="N142" s="278"/>
      <c r="O142" s="115"/>
      <c r="P142" s="115"/>
      <c r="Q142" s="405"/>
      <c r="R142" s="397">
        <f>+Sklop33[[#This Row],[cena/enota brez DDV v EUR]]*Sklop33[[#This Row],[Stopnja DDV (%)]]</f>
        <v>0</v>
      </c>
      <c r="S142" s="397">
        <f>+Sklop33[[#This Row],[cena/enota brez DDV v EUR]]+Sklop33[[#This Row],[Davek (EUR)]]</f>
        <v>0</v>
      </c>
      <c r="T142" s="397">
        <f>+Sklop33[[#This Row],[cena/enota brez DDV v EUR]]*Sklop33[[#This Row],[Okvirna količina]]</f>
        <v>0</v>
      </c>
      <c r="U142" s="397">
        <f>+Sklop33[[#This Row],[Končna cena/enoto mere (EUR) z DDV]]*Sklop33[[#This Row],[Okvirna količina]]</f>
        <v>0</v>
      </c>
      <c r="V142" s="279"/>
    </row>
    <row r="143" spans="1:22" s="569" customFormat="1" ht="60">
      <c r="A143" s="77" t="s">
        <v>887</v>
      </c>
      <c r="B143" s="449" t="s">
        <v>853</v>
      </c>
      <c r="C143" s="449" t="s">
        <v>881</v>
      </c>
      <c r="D143" s="141" t="s">
        <v>1239</v>
      </c>
      <c r="E143" s="141" t="s">
        <v>75</v>
      </c>
      <c r="F143" s="390" t="s">
        <v>245</v>
      </c>
      <c r="G143" s="209">
        <v>140</v>
      </c>
      <c r="H143" s="567" t="s">
        <v>0</v>
      </c>
      <c r="I143" s="209">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140</v>
      </c>
      <c r="J143" s="487">
        <f>IF(Sklop33[[#This Row],[ZAHTEVANA SHEMA KAKOVOSTI]]&lt;&gt;"",Sklop33[[#This Row],[Preračunana masa/volumen/kos na enoto kg]],"")</f>
        <v>140</v>
      </c>
      <c r="K143" s="189"/>
      <c r="L143" s="578"/>
      <c r="M143" s="578"/>
      <c r="N143" s="579"/>
      <c r="O143" s="580"/>
      <c r="P143" s="580"/>
      <c r="Q143" s="568"/>
      <c r="R143" s="443">
        <f>+Sklop33[[#This Row],[cena/enota brez DDV v EUR]]*Sklop33[[#This Row],[Stopnja DDV (%)]]</f>
        <v>0</v>
      </c>
      <c r="S143" s="443">
        <f>+Sklop33[[#This Row],[cena/enota brez DDV v EUR]]+Sklop33[[#This Row],[Davek (EUR)]]</f>
        <v>0</v>
      </c>
      <c r="T143" s="443">
        <f>+Sklop33[[#This Row],[cena/enota brez DDV v EUR]]*Sklop33[[#This Row],[Okvirna količina]]</f>
        <v>0</v>
      </c>
      <c r="U143" s="443">
        <f>+Sklop33[[#This Row],[Končna cena/enoto mere (EUR) z DDV]]*Sklop33[[#This Row],[Okvirna količina]]</f>
        <v>0</v>
      </c>
      <c r="V143" s="279"/>
    </row>
    <row r="144" spans="1:22" s="569" customFormat="1" ht="60">
      <c r="A144" s="77" t="s">
        <v>888</v>
      </c>
      <c r="B144" s="449" t="s">
        <v>852</v>
      </c>
      <c r="C144" s="449" t="s">
        <v>881</v>
      </c>
      <c r="D144" s="141" t="s">
        <v>546</v>
      </c>
      <c r="E144" s="141" t="s">
        <v>75</v>
      </c>
      <c r="F144" s="390" t="s">
        <v>245</v>
      </c>
      <c r="G144" s="209">
        <v>2.25</v>
      </c>
      <c r="H144" s="567" t="s">
        <v>0</v>
      </c>
      <c r="I144" s="209">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2.25</v>
      </c>
      <c r="J144" s="487">
        <f>IF(Sklop33[[#This Row],[ZAHTEVANA SHEMA KAKOVOSTI]]&lt;&gt;"",Sklop33[[#This Row],[Preračunana masa/volumen/kos na enoto kg]],"")</f>
        <v>2.25</v>
      </c>
      <c r="K144" s="189"/>
      <c r="L144" s="578"/>
      <c r="M144" s="578"/>
      <c r="N144" s="579"/>
      <c r="O144" s="580"/>
      <c r="P144" s="580"/>
      <c r="Q144" s="568"/>
      <c r="R144" s="443">
        <f>+Sklop33[[#This Row],[cena/enota brez DDV v EUR]]*Sklop33[[#This Row],[Stopnja DDV (%)]]</f>
        <v>0</v>
      </c>
      <c r="S144" s="443">
        <f>+Sklop33[[#This Row],[cena/enota brez DDV v EUR]]+Sklop33[[#This Row],[Davek (EUR)]]</f>
        <v>0</v>
      </c>
      <c r="T144" s="443">
        <f>+Sklop33[[#This Row],[cena/enota brez DDV v EUR]]*Sklop33[[#This Row],[Okvirna količina]]</f>
        <v>0</v>
      </c>
      <c r="U144" s="443">
        <f>+Sklop33[[#This Row],[Končna cena/enoto mere (EUR) z DDV]]*Sklop33[[#This Row],[Okvirna količina]]</f>
        <v>0</v>
      </c>
      <c r="V144" s="279"/>
    </row>
    <row r="145" spans="1:23" s="569" customFormat="1" ht="60">
      <c r="A145" s="77" t="s">
        <v>889</v>
      </c>
      <c r="B145" s="449" t="s">
        <v>882</v>
      </c>
      <c r="C145" s="449" t="s">
        <v>883</v>
      </c>
      <c r="D145" s="141" t="s">
        <v>1239</v>
      </c>
      <c r="E145" s="141" t="s">
        <v>75</v>
      </c>
      <c r="F145" s="162"/>
      <c r="G145" s="209">
        <v>10</v>
      </c>
      <c r="H145" s="567" t="s">
        <v>0</v>
      </c>
      <c r="I145" s="209">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145" s="487" t="str">
        <f>IF(Sklop33[[#This Row],[ZAHTEVANA SHEMA KAKOVOSTI]]&lt;&gt;"",Sklop33[[#This Row],[Preračunana masa/volumen/kos na enoto kg]],"")</f>
        <v/>
      </c>
      <c r="K145" s="189"/>
      <c r="L145" s="578"/>
      <c r="M145" s="578"/>
      <c r="N145" s="579"/>
      <c r="O145" s="580"/>
      <c r="P145" s="580"/>
      <c r="Q145" s="568"/>
      <c r="R145" s="443">
        <f>+Sklop33[[#This Row],[cena/enota brez DDV v EUR]]*Sklop33[[#This Row],[Stopnja DDV (%)]]</f>
        <v>0</v>
      </c>
      <c r="S145" s="443">
        <f>+Sklop33[[#This Row],[cena/enota brez DDV v EUR]]+Sklop33[[#This Row],[Davek (EUR)]]</f>
        <v>0</v>
      </c>
      <c r="T145" s="443">
        <f>+Sklop33[[#This Row],[cena/enota brez DDV v EUR]]*Sklop33[[#This Row],[Okvirna količina]]</f>
        <v>0</v>
      </c>
      <c r="U145" s="443">
        <f>+Sklop33[[#This Row],[Končna cena/enoto mere (EUR) z DDV]]*Sklop33[[#This Row],[Okvirna količina]]</f>
        <v>0</v>
      </c>
      <c r="V145" s="279"/>
    </row>
    <row r="146" spans="1:23">
      <c r="A146" s="510" t="s">
        <v>98</v>
      </c>
      <c r="B146" s="585"/>
      <c r="C146" s="499"/>
      <c r="D146" s="500"/>
      <c r="E146" s="500"/>
      <c r="F146" s="501"/>
      <c r="G146" s="502"/>
      <c r="H146" s="503"/>
      <c r="I146" s="504">
        <f>SUBTOTAL(109,Sklop33[Preračunana masa/volumen/kos na enoto kg])</f>
        <v>6169.7059999999983</v>
      </c>
      <c r="J146" s="504">
        <f>SUBTOTAL(109,Sklop33[Živila iz shem kakovosti (kg)])</f>
        <v>187.25</v>
      </c>
      <c r="K146" s="502"/>
      <c r="L146" s="505"/>
      <c r="M146" s="505"/>
      <c r="N146" s="506"/>
      <c r="O146" s="507"/>
      <c r="P146" s="507"/>
      <c r="Q146" s="507"/>
      <c r="R146" s="508"/>
      <c r="S146" s="502"/>
      <c r="T146" s="508">
        <f>SUBTOTAL(109,Sklop33[Vrednost za okvirno količino (EUR) brez DDV])</f>
        <v>0</v>
      </c>
      <c r="U146" s="508">
        <f>SUBTOTAL(109,Sklop33[Vrednost za okvirno količino (EUR) z DDV])</f>
        <v>0</v>
      </c>
      <c r="V146" s="509">
        <f>SUBTOTAL(103,Sklop33[Shema kakovosti
(nacionalne, evropske)
])</f>
        <v>0</v>
      </c>
    </row>
    <row r="147" spans="1:23" ht="15">
      <c r="A147" s="6"/>
      <c r="B147" s="276"/>
      <c r="C147" s="4"/>
      <c r="D147" s="26"/>
      <c r="E147" s="26"/>
      <c r="F147" s="25"/>
      <c r="G147" s="7"/>
      <c r="I147" s="8"/>
      <c r="J147" s="8"/>
      <c r="K147" s="8"/>
      <c r="L147" s="8"/>
      <c r="M147" s="20"/>
      <c r="N147" s="20"/>
      <c r="O147" s="8"/>
      <c r="P147" s="8"/>
      <c r="Q147" s="8"/>
      <c r="R147" s="8"/>
      <c r="S147" s="8"/>
      <c r="T147" s="3"/>
      <c r="U147" s="3"/>
      <c r="V147" s="7"/>
    </row>
    <row r="148" spans="1:23">
      <c r="A148" s="48" t="s">
        <v>94</v>
      </c>
      <c r="B148" s="11"/>
      <c r="C148" s="16"/>
      <c r="D148" s="28"/>
      <c r="E148" s="28"/>
      <c r="F148" s="91"/>
      <c r="R148" s="48"/>
      <c r="S148" s="48"/>
      <c r="T148" s="48"/>
      <c r="U148" s="48"/>
    </row>
    <row r="149" spans="1:23">
      <c r="A149" s="11" t="s">
        <v>96</v>
      </c>
      <c r="B149" s="11"/>
      <c r="C149" s="16"/>
      <c r="D149" s="28"/>
      <c r="E149" s="28"/>
      <c r="F149" s="91"/>
    </row>
    <row r="150" spans="1:23">
      <c r="A150" s="86" t="s">
        <v>139</v>
      </c>
      <c r="G150" s="68"/>
      <c r="H150" s="68"/>
      <c r="I150" s="29"/>
      <c r="J150" s="29"/>
      <c r="K150" s="29"/>
      <c r="L150" s="29"/>
      <c r="M150" s="54"/>
      <c r="N150" s="54"/>
      <c r="O150" s="29"/>
      <c r="P150" s="29"/>
      <c r="Q150" s="29"/>
      <c r="R150" s="29"/>
      <c r="S150" s="29"/>
    </row>
    <row r="151" spans="1:23">
      <c r="A151" s="645" t="s">
        <v>133</v>
      </c>
      <c r="B151" s="645"/>
      <c r="C151" s="645"/>
      <c r="D151" s="645"/>
      <c r="E151" s="645"/>
      <c r="F151" s="645"/>
      <c r="G151" s="645"/>
      <c r="H151" s="645"/>
      <c r="I151" s="645"/>
      <c r="J151" s="645"/>
      <c r="K151" s="645"/>
      <c r="L151" s="645"/>
      <c r="M151" s="645"/>
      <c r="N151" s="54"/>
      <c r="O151" s="29"/>
      <c r="P151" s="29"/>
      <c r="Q151" s="29"/>
      <c r="R151" s="29"/>
      <c r="S151" s="29"/>
    </row>
    <row r="152" spans="1:23" ht="12.75" customHeight="1">
      <c r="A152" s="625" t="s">
        <v>142</v>
      </c>
      <c r="B152" s="625"/>
      <c r="C152" s="625"/>
      <c r="D152" s="625"/>
      <c r="E152" s="625"/>
      <c r="F152" s="625"/>
      <c r="G152" s="625"/>
      <c r="H152" s="625"/>
      <c r="I152" s="625"/>
      <c r="J152" s="625"/>
      <c r="K152" s="625"/>
      <c r="L152" s="625"/>
      <c r="M152" s="99"/>
      <c r="N152" s="99"/>
      <c r="O152" s="99"/>
      <c r="P152" s="99"/>
      <c r="Q152" s="99"/>
      <c r="R152" s="99"/>
      <c r="S152" s="99"/>
      <c r="T152" s="99"/>
      <c r="U152" s="99"/>
      <c r="V152" s="99"/>
    </row>
    <row r="153" spans="1:23" ht="12.75" customHeight="1">
      <c r="A153" s="625"/>
      <c r="B153" s="625"/>
      <c r="C153" s="625"/>
      <c r="D153" s="625"/>
      <c r="E153" s="625"/>
      <c r="F153" s="625"/>
      <c r="G153" s="625"/>
      <c r="H153" s="625"/>
      <c r="I153" s="625"/>
      <c r="J153" s="625"/>
      <c r="K153" s="625"/>
      <c r="L153" s="625"/>
      <c r="M153" s="625"/>
      <c r="N153" s="99"/>
      <c r="O153" s="99"/>
      <c r="P153" s="99"/>
      <c r="Q153" s="99"/>
      <c r="R153" s="99"/>
      <c r="S153" s="99"/>
      <c r="T153" s="99"/>
      <c r="U153" s="99"/>
      <c r="V153" s="99"/>
      <c r="W153" s="99"/>
    </row>
    <row r="154" spans="1:23">
      <c r="A154" s="86" t="s">
        <v>37</v>
      </c>
      <c r="G154" s="68"/>
      <c r="H154" s="68" t="s">
        <v>38</v>
      </c>
      <c r="I154" s="29"/>
      <c r="J154" s="29"/>
      <c r="K154" s="29"/>
      <c r="L154" s="29"/>
      <c r="M154" s="54"/>
      <c r="N154" s="54"/>
      <c r="O154" s="29"/>
      <c r="P154" s="29"/>
      <c r="Q154" s="29"/>
      <c r="R154" s="29" t="s">
        <v>39</v>
      </c>
      <c r="S154" s="29"/>
    </row>
    <row r="155" spans="1:23" ht="15">
      <c r="A155" s="6"/>
      <c r="B155" s="276"/>
      <c r="C155" s="4"/>
      <c r="D155" s="26"/>
      <c r="E155" s="26"/>
      <c r="F155" s="25"/>
      <c r="G155" s="7"/>
      <c r="I155" s="8"/>
      <c r="J155" s="8"/>
      <c r="K155" s="8"/>
      <c r="L155" s="8"/>
      <c r="M155" s="20"/>
      <c r="N155" s="20"/>
      <c r="O155" s="8"/>
      <c r="P155" s="8"/>
      <c r="Q155" s="8"/>
      <c r="R155" s="8"/>
      <c r="S155" s="8"/>
      <c r="T155" s="3"/>
      <c r="U155" s="3"/>
      <c r="V155" s="7"/>
    </row>
    <row r="156" spans="1:23">
      <c r="B156" s="11"/>
      <c r="C156" s="16"/>
      <c r="D156" s="28"/>
      <c r="E156" s="28"/>
      <c r="F156" s="91"/>
    </row>
    <row r="157" spans="1:23">
      <c r="B157" s="11"/>
      <c r="C157" s="16"/>
      <c r="D157" s="28"/>
      <c r="E157" s="28"/>
      <c r="F157" s="91"/>
    </row>
    <row r="158" spans="1:23">
      <c r="B158" s="11"/>
      <c r="C158" s="16"/>
      <c r="D158" s="28"/>
      <c r="E158" s="28"/>
      <c r="F158" s="91"/>
    </row>
    <row r="159" spans="1:23">
      <c r="B159" s="11"/>
      <c r="C159" s="16"/>
      <c r="D159" s="28"/>
      <c r="E159" s="28"/>
      <c r="F159" s="91"/>
    </row>
    <row r="160" spans="1:23">
      <c r="B160" s="11"/>
      <c r="C160" s="16"/>
      <c r="D160" s="28"/>
      <c r="E160" s="28"/>
      <c r="F160" s="91"/>
    </row>
    <row r="161" spans="1:23">
      <c r="B161" s="11"/>
      <c r="C161" s="16"/>
      <c r="D161" s="28"/>
      <c r="E161" s="28"/>
      <c r="F161" s="91"/>
    </row>
    <row r="162" spans="1:23">
      <c r="B162" s="11"/>
      <c r="C162" s="16"/>
      <c r="D162" s="28"/>
      <c r="E162" s="28"/>
      <c r="F162" s="91"/>
    </row>
    <row r="163" spans="1:23">
      <c r="B163" s="11"/>
      <c r="C163" s="16"/>
      <c r="D163" s="28"/>
      <c r="E163" s="28"/>
      <c r="F163" s="91"/>
    </row>
    <row r="164" spans="1:23">
      <c r="B164" s="11"/>
      <c r="C164" s="16"/>
      <c r="D164" s="28"/>
      <c r="E164" s="28"/>
      <c r="F164" s="91"/>
    </row>
    <row r="165" spans="1:23">
      <c r="B165" s="11"/>
      <c r="C165" s="16"/>
      <c r="D165" s="28"/>
      <c r="E165" s="28"/>
      <c r="F165" s="91"/>
    </row>
    <row r="166" spans="1:23">
      <c r="B166" s="11"/>
      <c r="C166" s="16"/>
      <c r="D166" s="28"/>
      <c r="E166" s="28"/>
      <c r="F166" s="91"/>
    </row>
    <row r="167" spans="1:23">
      <c r="B167" s="11"/>
      <c r="C167" s="16"/>
      <c r="D167" s="28"/>
      <c r="E167" s="28"/>
      <c r="F167" s="91"/>
    </row>
    <row r="168" spans="1:23">
      <c r="B168" s="11"/>
      <c r="C168" s="16"/>
      <c r="D168" s="28"/>
      <c r="E168" s="28"/>
      <c r="F168" s="91"/>
    </row>
    <row r="169" spans="1:23">
      <c r="B169" s="11"/>
      <c r="C169" s="16"/>
      <c r="D169" s="28"/>
      <c r="E169" s="28"/>
      <c r="F169" s="91"/>
    </row>
    <row r="170" spans="1:23" s="18" customFormat="1">
      <c r="A170" s="11"/>
      <c r="B170" s="11"/>
      <c r="C170" s="16"/>
      <c r="D170" s="28"/>
      <c r="E170" s="28"/>
      <c r="F170" s="91"/>
      <c r="G170" s="92"/>
      <c r="H170" s="92"/>
      <c r="M170" s="11"/>
      <c r="N170" s="11"/>
      <c r="O170" s="11"/>
      <c r="P170" s="11"/>
      <c r="Q170" s="11"/>
      <c r="R170" s="11"/>
      <c r="S170" s="11"/>
      <c r="T170" s="11"/>
      <c r="U170" s="11"/>
      <c r="V170" s="68"/>
      <c r="W170" s="11"/>
    </row>
    <row r="171" spans="1:23" s="18" customFormat="1">
      <c r="A171" s="11"/>
      <c r="B171" s="11"/>
      <c r="C171" s="16"/>
      <c r="D171" s="28"/>
      <c r="E171" s="28"/>
      <c r="F171" s="91"/>
      <c r="G171" s="92"/>
      <c r="H171" s="92"/>
      <c r="M171" s="11"/>
      <c r="N171" s="11"/>
      <c r="O171" s="11"/>
      <c r="P171" s="11"/>
      <c r="Q171" s="11"/>
      <c r="R171" s="11"/>
      <c r="S171" s="11"/>
      <c r="T171" s="11"/>
      <c r="U171" s="11"/>
      <c r="V171" s="68"/>
      <c r="W171" s="11"/>
    </row>
    <row r="172" spans="1:23" s="18" customFormat="1">
      <c r="A172" s="11"/>
      <c r="B172" s="11"/>
      <c r="C172" s="16"/>
      <c r="D172" s="28"/>
      <c r="E172" s="28"/>
      <c r="F172" s="91"/>
      <c r="G172" s="92"/>
      <c r="H172" s="92"/>
      <c r="M172" s="11"/>
      <c r="N172" s="11"/>
      <c r="O172" s="11"/>
      <c r="P172" s="11"/>
      <c r="Q172" s="11"/>
      <c r="R172" s="11"/>
      <c r="S172" s="11"/>
      <c r="T172" s="11"/>
      <c r="U172" s="11"/>
      <c r="V172" s="68"/>
      <c r="W172" s="11"/>
    </row>
    <row r="173" spans="1:23" s="18" customFormat="1">
      <c r="A173" s="11"/>
      <c r="B173" s="11"/>
      <c r="C173" s="16"/>
      <c r="D173" s="28"/>
      <c r="E173" s="28"/>
      <c r="F173" s="91"/>
      <c r="G173" s="92"/>
      <c r="H173" s="92"/>
      <c r="M173" s="11"/>
      <c r="N173" s="11"/>
      <c r="O173" s="11"/>
      <c r="P173" s="11"/>
      <c r="Q173" s="11"/>
      <c r="R173" s="11"/>
      <c r="S173" s="11"/>
      <c r="T173" s="11"/>
      <c r="U173" s="11"/>
      <c r="V173" s="68"/>
      <c r="W173" s="11"/>
    </row>
    <row r="174" spans="1:23" s="18" customFormat="1">
      <c r="A174" s="11"/>
      <c r="B174" s="11"/>
      <c r="C174" s="16"/>
      <c r="D174" s="28"/>
      <c r="E174" s="28"/>
      <c r="F174" s="91"/>
      <c r="G174" s="92"/>
      <c r="H174" s="92"/>
      <c r="M174" s="11"/>
      <c r="N174" s="11"/>
      <c r="O174" s="11"/>
      <c r="P174" s="11"/>
      <c r="Q174" s="11"/>
      <c r="R174" s="11"/>
      <c r="S174" s="11"/>
      <c r="T174" s="11"/>
      <c r="U174" s="11"/>
      <c r="V174" s="68"/>
      <c r="W174" s="11"/>
    </row>
    <row r="175" spans="1:23" s="18" customFormat="1">
      <c r="A175" s="11"/>
      <c r="B175" s="11"/>
      <c r="C175" s="16"/>
      <c r="D175" s="28"/>
      <c r="E175" s="28"/>
      <c r="F175" s="91"/>
      <c r="G175" s="92"/>
      <c r="H175" s="92"/>
      <c r="M175" s="11"/>
      <c r="N175" s="11"/>
      <c r="O175" s="11"/>
      <c r="P175" s="11"/>
      <c r="Q175" s="11"/>
      <c r="R175" s="11"/>
      <c r="S175" s="11"/>
      <c r="T175" s="11"/>
      <c r="U175" s="11"/>
      <c r="V175" s="68"/>
      <c r="W175" s="11"/>
    </row>
    <row r="176" spans="1:23" s="18" customFormat="1">
      <c r="A176" s="11"/>
      <c r="B176" s="11"/>
      <c r="C176" s="16"/>
      <c r="D176" s="28"/>
      <c r="E176" s="28"/>
      <c r="F176" s="91"/>
      <c r="G176" s="92"/>
      <c r="H176" s="92"/>
      <c r="M176" s="11"/>
      <c r="N176" s="11"/>
      <c r="O176" s="11"/>
      <c r="P176" s="11"/>
      <c r="Q176" s="11"/>
      <c r="R176" s="11"/>
      <c r="S176" s="11"/>
      <c r="T176" s="11"/>
      <c r="U176" s="11"/>
      <c r="V176" s="68"/>
      <c r="W176" s="11"/>
    </row>
    <row r="177" spans="1:23" s="18" customFormat="1">
      <c r="A177" s="11"/>
      <c r="B177" s="11"/>
      <c r="C177" s="16"/>
      <c r="D177" s="28"/>
      <c r="E177" s="28"/>
      <c r="F177" s="91"/>
      <c r="G177" s="92"/>
      <c r="H177" s="92"/>
      <c r="M177" s="11"/>
      <c r="N177" s="11"/>
      <c r="O177" s="11"/>
      <c r="P177" s="11"/>
      <c r="Q177" s="11"/>
      <c r="R177" s="11"/>
      <c r="S177" s="11"/>
      <c r="T177" s="11"/>
      <c r="U177" s="11"/>
      <c r="V177" s="68"/>
      <c r="W177" s="11"/>
    </row>
    <row r="178" spans="1:23" s="18" customFormat="1">
      <c r="A178" s="11"/>
      <c r="B178" s="11"/>
      <c r="C178" s="16"/>
      <c r="D178" s="28"/>
      <c r="E178" s="28"/>
      <c r="F178" s="91"/>
      <c r="G178" s="92"/>
      <c r="H178" s="92"/>
      <c r="M178" s="11"/>
      <c r="N178" s="11"/>
      <c r="O178" s="11"/>
      <c r="P178" s="11"/>
      <c r="Q178" s="11"/>
      <c r="R178" s="11"/>
      <c r="S178" s="11"/>
      <c r="T178" s="11"/>
      <c r="U178" s="11"/>
      <c r="V178" s="68"/>
      <c r="W178" s="11"/>
    </row>
    <row r="179" spans="1:23" s="18" customFormat="1">
      <c r="A179" s="11"/>
      <c r="B179" s="11"/>
      <c r="C179" s="16"/>
      <c r="D179" s="28"/>
      <c r="E179" s="28"/>
      <c r="F179" s="91"/>
      <c r="G179" s="92"/>
      <c r="H179" s="92"/>
      <c r="M179" s="11"/>
      <c r="N179" s="11"/>
      <c r="O179" s="11"/>
      <c r="P179" s="11"/>
      <c r="Q179" s="11"/>
      <c r="R179" s="11"/>
      <c r="S179" s="11"/>
      <c r="T179" s="11"/>
      <c r="U179" s="11"/>
      <c r="V179" s="68"/>
      <c r="W179" s="11"/>
    </row>
    <row r="180" spans="1:23" s="18" customFormat="1">
      <c r="A180" s="11"/>
      <c r="B180" s="11"/>
      <c r="C180" s="16"/>
      <c r="D180" s="28"/>
      <c r="E180" s="28"/>
      <c r="F180" s="91"/>
      <c r="G180" s="92"/>
      <c r="H180" s="92"/>
      <c r="M180" s="11"/>
      <c r="N180" s="11"/>
      <c r="O180" s="11"/>
      <c r="P180" s="11"/>
      <c r="Q180" s="11"/>
      <c r="R180" s="11"/>
      <c r="S180" s="11"/>
      <c r="T180" s="11"/>
      <c r="U180" s="11"/>
      <c r="V180" s="68"/>
      <c r="W180" s="11"/>
    </row>
    <row r="181" spans="1:23" s="18" customFormat="1">
      <c r="A181" s="11"/>
      <c r="B181" s="11"/>
      <c r="C181" s="16"/>
      <c r="D181" s="28"/>
      <c r="E181" s="28"/>
      <c r="F181" s="91"/>
      <c r="G181" s="92"/>
      <c r="H181" s="92"/>
      <c r="M181" s="11"/>
      <c r="N181" s="11"/>
      <c r="O181" s="11"/>
      <c r="P181" s="11"/>
      <c r="Q181" s="11"/>
      <c r="R181" s="11"/>
      <c r="S181" s="11"/>
      <c r="T181" s="11"/>
      <c r="U181" s="11"/>
      <c r="V181" s="68"/>
      <c r="W181" s="11"/>
    </row>
    <row r="182" spans="1:23" s="18" customFormat="1">
      <c r="A182" s="11"/>
      <c r="B182" s="11"/>
      <c r="C182" s="16"/>
      <c r="D182" s="28"/>
      <c r="E182" s="28"/>
      <c r="F182" s="91"/>
      <c r="G182" s="92"/>
      <c r="H182" s="92"/>
      <c r="M182" s="11"/>
      <c r="N182" s="11"/>
      <c r="O182" s="11"/>
      <c r="P182" s="11"/>
      <c r="Q182" s="11"/>
      <c r="R182" s="11"/>
      <c r="S182" s="11"/>
      <c r="T182" s="11"/>
      <c r="U182" s="11"/>
      <c r="V182" s="68"/>
      <c r="W182" s="11"/>
    </row>
    <row r="183" spans="1:23" s="18" customFormat="1">
      <c r="A183" s="11"/>
      <c r="B183" s="11"/>
      <c r="C183" s="16"/>
      <c r="D183" s="28"/>
      <c r="E183" s="28"/>
      <c r="F183" s="91"/>
      <c r="G183" s="92"/>
      <c r="H183" s="92"/>
      <c r="M183" s="11"/>
      <c r="N183" s="11"/>
      <c r="O183" s="11"/>
      <c r="P183" s="11"/>
      <c r="Q183" s="11"/>
      <c r="R183" s="11"/>
      <c r="S183" s="11"/>
      <c r="T183" s="11"/>
      <c r="U183" s="11"/>
      <c r="V183" s="68"/>
      <c r="W183" s="11"/>
    </row>
    <row r="184" spans="1:23" s="18" customFormat="1">
      <c r="A184" s="11"/>
      <c r="B184" s="11"/>
      <c r="C184" s="16"/>
      <c r="D184" s="28"/>
      <c r="E184" s="28"/>
      <c r="F184" s="91"/>
      <c r="G184" s="92"/>
      <c r="H184" s="92"/>
      <c r="M184" s="11"/>
      <c r="N184" s="11"/>
      <c r="O184" s="11"/>
      <c r="P184" s="11"/>
      <c r="Q184" s="11"/>
      <c r="R184" s="11"/>
      <c r="S184" s="11"/>
      <c r="T184" s="11"/>
      <c r="U184" s="11"/>
      <c r="V184" s="68"/>
      <c r="W184" s="11"/>
    </row>
    <row r="185" spans="1:23" s="18" customFormat="1">
      <c r="A185" s="11"/>
      <c r="B185" s="11"/>
      <c r="C185" s="16"/>
      <c r="D185" s="28"/>
      <c r="E185" s="28"/>
      <c r="F185" s="91"/>
      <c r="G185" s="92"/>
      <c r="H185" s="92"/>
      <c r="M185" s="11"/>
      <c r="N185" s="11"/>
      <c r="O185" s="11"/>
      <c r="P185" s="11"/>
      <c r="Q185" s="11"/>
      <c r="R185" s="11"/>
      <c r="S185" s="11"/>
      <c r="T185" s="11"/>
      <c r="U185" s="11"/>
      <c r="V185" s="68"/>
      <c r="W185" s="11"/>
    </row>
    <row r="186" spans="1:23" s="18" customFormat="1">
      <c r="A186" s="11"/>
      <c r="B186" s="11"/>
      <c r="C186" s="16"/>
      <c r="D186" s="28"/>
      <c r="E186" s="28"/>
      <c r="F186" s="91"/>
      <c r="G186" s="92"/>
      <c r="H186" s="92"/>
      <c r="M186" s="11"/>
      <c r="N186" s="11"/>
      <c r="O186" s="11"/>
      <c r="P186" s="11"/>
      <c r="Q186" s="11"/>
      <c r="R186" s="11"/>
      <c r="S186" s="11"/>
      <c r="T186" s="11"/>
      <c r="U186" s="11"/>
      <c r="V186" s="68"/>
      <c r="W186" s="11"/>
    </row>
    <row r="187" spans="1:23" s="18" customFormat="1">
      <c r="A187" s="11"/>
      <c r="B187" s="11"/>
      <c r="C187" s="16"/>
      <c r="D187" s="28"/>
      <c r="E187" s="28"/>
      <c r="F187" s="91"/>
      <c r="G187" s="92"/>
      <c r="H187" s="92"/>
      <c r="M187" s="11"/>
      <c r="N187" s="11"/>
      <c r="O187" s="11"/>
      <c r="P187" s="11"/>
      <c r="Q187" s="11"/>
      <c r="R187" s="11"/>
      <c r="S187" s="11"/>
      <c r="T187" s="11"/>
      <c r="U187" s="11"/>
      <c r="V187" s="68"/>
      <c r="W187" s="11"/>
    </row>
    <row r="188" spans="1:23" s="18" customFormat="1">
      <c r="A188" s="11"/>
      <c r="B188" s="11"/>
      <c r="C188" s="16"/>
      <c r="D188" s="28"/>
      <c r="E188" s="28"/>
      <c r="F188" s="91"/>
      <c r="G188" s="92"/>
      <c r="H188" s="92"/>
      <c r="M188" s="11"/>
      <c r="N188" s="11"/>
      <c r="O188" s="11"/>
      <c r="P188" s="11"/>
      <c r="Q188" s="11"/>
      <c r="R188" s="11"/>
      <c r="S188" s="11"/>
      <c r="T188" s="11"/>
      <c r="U188" s="11"/>
      <c r="V188" s="68"/>
      <c r="W188" s="11"/>
    </row>
    <row r="189" spans="1:23" s="18" customFormat="1">
      <c r="A189" s="11"/>
      <c r="B189" s="11"/>
      <c r="C189" s="16"/>
      <c r="D189" s="28"/>
      <c r="E189" s="28"/>
      <c r="F189" s="91"/>
      <c r="G189" s="92"/>
      <c r="H189" s="92"/>
      <c r="M189" s="11"/>
      <c r="N189" s="11"/>
      <c r="O189" s="11"/>
      <c r="P189" s="11"/>
      <c r="Q189" s="11"/>
      <c r="R189" s="11"/>
      <c r="S189" s="11"/>
      <c r="T189" s="11"/>
      <c r="U189" s="11"/>
      <c r="V189" s="68"/>
      <c r="W189" s="11"/>
    </row>
    <row r="190" spans="1:23" s="18" customFormat="1">
      <c r="A190" s="11"/>
      <c r="B190" s="11"/>
      <c r="C190" s="16"/>
      <c r="D190" s="28"/>
      <c r="E190" s="28"/>
      <c r="F190" s="91"/>
      <c r="G190" s="92"/>
      <c r="H190" s="92"/>
      <c r="M190" s="11"/>
      <c r="N190" s="11"/>
      <c r="O190" s="11"/>
      <c r="P190" s="11"/>
      <c r="Q190" s="11"/>
      <c r="R190" s="11"/>
      <c r="S190" s="11"/>
      <c r="T190" s="11"/>
      <c r="U190" s="11"/>
      <c r="V190" s="68"/>
      <c r="W190" s="11"/>
    </row>
    <row r="191" spans="1:23" s="18" customFormat="1">
      <c r="A191" s="11"/>
      <c r="B191" s="11"/>
      <c r="C191" s="16"/>
      <c r="D191" s="28"/>
      <c r="E191" s="28"/>
      <c r="F191" s="91"/>
      <c r="G191" s="92"/>
      <c r="H191" s="92"/>
      <c r="M191" s="11"/>
      <c r="N191" s="11"/>
      <c r="O191" s="11"/>
      <c r="P191" s="11"/>
      <c r="Q191" s="11"/>
      <c r="R191" s="11"/>
      <c r="S191" s="11"/>
      <c r="T191" s="11"/>
      <c r="U191" s="11"/>
      <c r="V191" s="68"/>
      <c r="W191" s="11"/>
    </row>
    <row r="192" spans="1:23" s="18" customFormat="1">
      <c r="A192" s="11"/>
      <c r="B192" s="11"/>
      <c r="C192" s="16"/>
      <c r="D192" s="28"/>
      <c r="E192" s="28"/>
      <c r="F192" s="91"/>
      <c r="G192" s="92"/>
      <c r="H192" s="92"/>
      <c r="M192" s="11"/>
      <c r="N192" s="11"/>
      <c r="O192" s="11"/>
      <c r="P192" s="11"/>
      <c r="Q192" s="11"/>
      <c r="R192" s="11"/>
      <c r="S192" s="11"/>
      <c r="T192" s="11"/>
      <c r="U192" s="11"/>
      <c r="V192" s="68"/>
      <c r="W192" s="11"/>
    </row>
    <row r="193" spans="1:23" s="18" customFormat="1">
      <c r="A193" s="11"/>
      <c r="B193" s="11"/>
      <c r="C193" s="16"/>
      <c r="D193" s="28"/>
      <c r="E193" s="28"/>
      <c r="F193" s="91"/>
      <c r="G193" s="92"/>
      <c r="H193" s="92"/>
      <c r="M193" s="11"/>
      <c r="N193" s="11"/>
      <c r="O193" s="11"/>
      <c r="P193" s="11"/>
      <c r="Q193" s="11"/>
      <c r="R193" s="11"/>
      <c r="S193" s="11"/>
      <c r="T193" s="11"/>
      <c r="U193" s="11"/>
      <c r="V193" s="68"/>
      <c r="W193" s="11"/>
    </row>
    <row r="194" spans="1:23" s="18" customFormat="1">
      <c r="A194" s="11"/>
      <c r="B194" s="11"/>
      <c r="C194" s="16"/>
      <c r="D194" s="28"/>
      <c r="E194" s="28"/>
      <c r="F194" s="91"/>
      <c r="G194" s="92"/>
      <c r="H194" s="92"/>
      <c r="M194" s="11"/>
      <c r="N194" s="11"/>
      <c r="O194" s="11"/>
      <c r="P194" s="11"/>
      <c r="Q194" s="11"/>
      <c r="R194" s="11"/>
      <c r="S194" s="11"/>
      <c r="T194" s="11"/>
      <c r="U194" s="11"/>
      <c r="V194" s="68"/>
      <c r="W194" s="11"/>
    </row>
    <row r="195" spans="1:23" s="18" customFormat="1">
      <c r="A195" s="11"/>
      <c r="B195" s="11"/>
      <c r="C195" s="16"/>
      <c r="D195" s="28"/>
      <c r="E195" s="28"/>
      <c r="F195" s="91"/>
      <c r="G195" s="92"/>
      <c r="H195" s="92"/>
      <c r="M195" s="11"/>
      <c r="N195" s="11"/>
      <c r="O195" s="11"/>
      <c r="P195" s="11"/>
      <c r="Q195" s="11"/>
      <c r="R195" s="11"/>
      <c r="S195" s="11"/>
      <c r="T195" s="11"/>
      <c r="U195" s="11"/>
      <c r="V195" s="68"/>
      <c r="W195" s="11"/>
    </row>
    <row r="196" spans="1:23" s="18" customFormat="1">
      <c r="A196" s="11"/>
      <c r="B196" s="11"/>
      <c r="C196" s="16"/>
      <c r="D196" s="28"/>
      <c r="E196" s="28"/>
      <c r="F196" s="91"/>
      <c r="G196" s="92"/>
      <c r="H196" s="92"/>
      <c r="M196" s="11"/>
      <c r="N196" s="11"/>
      <c r="O196" s="11"/>
      <c r="P196" s="11"/>
      <c r="Q196" s="11"/>
      <c r="R196" s="11"/>
      <c r="S196" s="11"/>
      <c r="T196" s="11"/>
      <c r="U196" s="11"/>
      <c r="V196" s="68"/>
      <c r="W196" s="11"/>
    </row>
    <row r="197" spans="1:23" s="18" customFormat="1">
      <c r="A197" s="11"/>
      <c r="B197" s="11"/>
      <c r="C197" s="16"/>
      <c r="D197" s="28"/>
      <c r="E197" s="28"/>
      <c r="F197" s="91"/>
      <c r="G197" s="92"/>
      <c r="H197" s="92"/>
      <c r="M197" s="11"/>
      <c r="N197" s="11"/>
      <c r="O197" s="11"/>
      <c r="P197" s="11"/>
      <c r="Q197" s="11"/>
      <c r="R197" s="11"/>
      <c r="S197" s="11"/>
      <c r="T197" s="11"/>
      <c r="U197" s="11"/>
      <c r="V197" s="68"/>
      <c r="W197" s="11"/>
    </row>
    <row r="198" spans="1:23" s="18" customFormat="1">
      <c r="A198" s="11"/>
      <c r="B198" s="11"/>
      <c r="C198" s="16"/>
      <c r="D198" s="28"/>
      <c r="E198" s="28"/>
      <c r="F198" s="91"/>
      <c r="G198" s="92"/>
      <c r="H198" s="92"/>
      <c r="M198" s="11"/>
      <c r="N198" s="11"/>
      <c r="O198" s="11"/>
      <c r="P198" s="11"/>
      <c r="Q198" s="11"/>
      <c r="R198" s="11"/>
      <c r="S198" s="11"/>
      <c r="T198" s="11"/>
      <c r="U198" s="11"/>
      <c r="V198" s="68"/>
      <c r="W198" s="11"/>
    </row>
    <row r="199" spans="1:23" s="18" customFormat="1">
      <c r="A199" s="11"/>
      <c r="B199" s="11"/>
      <c r="C199" s="16"/>
      <c r="D199" s="28"/>
      <c r="E199" s="28"/>
      <c r="F199" s="91"/>
      <c r="G199" s="92"/>
      <c r="H199" s="92"/>
      <c r="M199" s="11"/>
      <c r="N199" s="11"/>
      <c r="O199" s="11"/>
      <c r="P199" s="11"/>
      <c r="Q199" s="11"/>
      <c r="R199" s="11"/>
      <c r="S199" s="11"/>
      <c r="T199" s="11"/>
      <c r="U199" s="11"/>
      <c r="V199" s="68"/>
      <c r="W199" s="11"/>
    </row>
    <row r="200" spans="1:23" s="18" customFormat="1">
      <c r="A200" s="11"/>
      <c r="B200" s="11"/>
      <c r="C200" s="16"/>
      <c r="D200" s="28"/>
      <c r="E200" s="28"/>
      <c r="F200" s="91"/>
      <c r="G200" s="92"/>
      <c r="H200" s="92"/>
      <c r="M200" s="11"/>
      <c r="N200" s="11"/>
      <c r="O200" s="11"/>
      <c r="P200" s="11"/>
      <c r="Q200" s="11"/>
      <c r="R200" s="11"/>
      <c r="S200" s="11"/>
      <c r="T200" s="11"/>
      <c r="U200" s="11"/>
      <c r="V200" s="68"/>
      <c r="W200" s="11"/>
    </row>
    <row r="201" spans="1:23" s="18" customFormat="1">
      <c r="A201" s="11"/>
      <c r="B201" s="11"/>
      <c r="C201" s="16"/>
      <c r="D201" s="28"/>
      <c r="E201" s="28"/>
      <c r="F201" s="91"/>
      <c r="G201" s="92"/>
      <c r="H201" s="92"/>
      <c r="M201" s="11"/>
      <c r="N201" s="11"/>
      <c r="O201" s="11"/>
      <c r="P201" s="11"/>
      <c r="Q201" s="11"/>
      <c r="R201" s="11"/>
      <c r="S201" s="11"/>
      <c r="T201" s="11"/>
      <c r="U201" s="11"/>
      <c r="V201" s="68"/>
      <c r="W201" s="11"/>
    </row>
    <row r="202" spans="1:23" s="18" customFormat="1">
      <c r="A202" s="11"/>
      <c r="B202" s="11"/>
      <c r="C202" s="16"/>
      <c r="D202" s="28"/>
      <c r="E202" s="28"/>
      <c r="F202" s="91"/>
      <c r="G202" s="92"/>
      <c r="H202" s="92"/>
      <c r="M202" s="11"/>
      <c r="N202" s="11"/>
      <c r="O202" s="11"/>
      <c r="P202" s="11"/>
      <c r="Q202" s="11"/>
      <c r="R202" s="11"/>
      <c r="S202" s="11"/>
      <c r="T202" s="11"/>
      <c r="U202" s="11"/>
      <c r="V202" s="68"/>
      <c r="W202" s="11"/>
    </row>
    <row r="203" spans="1:23" s="18" customFormat="1">
      <c r="A203" s="11"/>
      <c r="B203" s="11"/>
      <c r="C203" s="16"/>
      <c r="D203" s="28"/>
      <c r="E203" s="28"/>
      <c r="F203" s="91"/>
      <c r="G203" s="92"/>
      <c r="H203" s="92"/>
      <c r="M203" s="11"/>
      <c r="N203" s="11"/>
      <c r="O203" s="11"/>
      <c r="P203" s="11"/>
      <c r="Q203" s="11"/>
      <c r="R203" s="11"/>
      <c r="S203" s="11"/>
      <c r="T203" s="11"/>
      <c r="U203" s="11"/>
      <c r="V203" s="68"/>
      <c r="W203" s="11"/>
    </row>
    <row r="204" spans="1:23" s="18" customFormat="1">
      <c r="A204" s="11"/>
      <c r="B204" s="11"/>
      <c r="C204" s="16"/>
      <c r="D204" s="28"/>
      <c r="E204" s="28"/>
      <c r="F204" s="91"/>
      <c r="G204" s="92"/>
      <c r="H204" s="92"/>
      <c r="M204" s="11"/>
      <c r="N204" s="11"/>
      <c r="O204" s="11"/>
      <c r="P204" s="11"/>
      <c r="Q204" s="11"/>
      <c r="R204" s="11"/>
      <c r="S204" s="11"/>
      <c r="T204" s="11"/>
      <c r="U204" s="11"/>
      <c r="V204" s="68"/>
      <c r="W204" s="11"/>
    </row>
    <row r="205" spans="1:23" s="18" customFormat="1">
      <c r="A205" s="11"/>
      <c r="B205" s="11"/>
      <c r="C205" s="16"/>
      <c r="D205" s="28"/>
      <c r="E205" s="28"/>
      <c r="F205" s="91"/>
      <c r="G205" s="92"/>
      <c r="H205" s="92"/>
      <c r="M205" s="11"/>
      <c r="N205" s="11"/>
      <c r="O205" s="11"/>
      <c r="P205" s="11"/>
      <c r="Q205" s="11"/>
      <c r="R205" s="11"/>
      <c r="S205" s="11"/>
      <c r="T205" s="11"/>
      <c r="U205" s="11"/>
      <c r="V205" s="68"/>
      <c r="W205" s="11"/>
    </row>
    <row r="206" spans="1:23" s="18" customFormat="1">
      <c r="A206" s="11"/>
      <c r="B206" s="11"/>
      <c r="C206" s="16"/>
      <c r="D206" s="28"/>
      <c r="E206" s="28"/>
      <c r="F206" s="91"/>
      <c r="G206" s="92"/>
      <c r="H206" s="92"/>
      <c r="M206" s="11"/>
      <c r="N206" s="11"/>
      <c r="O206" s="11"/>
      <c r="P206" s="11"/>
      <c r="Q206" s="11"/>
      <c r="R206" s="11"/>
      <c r="S206" s="11"/>
      <c r="T206" s="11"/>
      <c r="U206" s="11"/>
      <c r="V206" s="68"/>
      <c r="W206" s="11"/>
    </row>
    <row r="207" spans="1:23" s="18" customFormat="1">
      <c r="A207" s="11"/>
      <c r="B207" s="11"/>
      <c r="C207" s="16"/>
      <c r="D207" s="28"/>
      <c r="E207" s="28"/>
      <c r="F207" s="91"/>
      <c r="G207" s="92"/>
      <c r="H207" s="92"/>
      <c r="M207" s="11"/>
      <c r="N207" s="11"/>
      <c r="O207" s="11"/>
      <c r="P207" s="11"/>
      <c r="Q207" s="11"/>
      <c r="R207" s="11"/>
      <c r="S207" s="11"/>
      <c r="T207" s="11"/>
      <c r="U207" s="11"/>
      <c r="V207" s="68"/>
      <c r="W207" s="11"/>
    </row>
    <row r="208" spans="1:23" s="18" customFormat="1">
      <c r="A208" s="11"/>
      <c r="B208" s="11"/>
      <c r="C208" s="16"/>
      <c r="D208" s="28"/>
      <c r="E208" s="28"/>
      <c r="F208" s="91"/>
      <c r="G208" s="92"/>
      <c r="H208" s="92"/>
      <c r="M208" s="11"/>
      <c r="N208" s="11"/>
      <c r="O208" s="11"/>
      <c r="P208" s="11"/>
      <c r="Q208" s="11"/>
      <c r="R208" s="11"/>
      <c r="S208" s="11"/>
      <c r="T208" s="11"/>
      <c r="U208" s="11"/>
      <c r="V208" s="68"/>
      <c r="W208" s="11"/>
    </row>
    <row r="209" spans="1:23" s="18" customFormat="1">
      <c r="A209" s="11"/>
      <c r="B209" s="11"/>
      <c r="C209" s="16"/>
      <c r="D209" s="28"/>
      <c r="E209" s="28"/>
      <c r="F209" s="91"/>
      <c r="G209" s="92"/>
      <c r="H209" s="92"/>
      <c r="M209" s="11"/>
      <c r="N209" s="11"/>
      <c r="O209" s="11"/>
      <c r="P209" s="11"/>
      <c r="Q209" s="11"/>
      <c r="R209" s="11"/>
      <c r="S209" s="11"/>
      <c r="T209" s="11"/>
      <c r="U209" s="11"/>
      <c r="V209" s="68"/>
      <c r="W209" s="11"/>
    </row>
    <row r="210" spans="1:23" s="18" customFormat="1">
      <c r="A210" s="11"/>
      <c r="B210" s="11"/>
      <c r="C210" s="16"/>
      <c r="D210" s="28"/>
      <c r="E210" s="28"/>
      <c r="F210" s="91"/>
      <c r="G210" s="92"/>
      <c r="H210" s="92"/>
      <c r="M210" s="11"/>
      <c r="N210" s="11"/>
      <c r="O210" s="11"/>
      <c r="P210" s="11"/>
      <c r="Q210" s="11"/>
      <c r="R210" s="11"/>
      <c r="S210" s="11"/>
      <c r="T210" s="11"/>
      <c r="U210" s="11"/>
      <c r="V210" s="68"/>
      <c r="W210" s="11"/>
    </row>
    <row r="211" spans="1:23" s="18" customFormat="1">
      <c r="A211" s="11"/>
      <c r="B211" s="11"/>
      <c r="C211" s="16"/>
      <c r="D211" s="28"/>
      <c r="E211" s="28"/>
      <c r="F211" s="91"/>
      <c r="G211" s="92"/>
      <c r="H211" s="92"/>
      <c r="M211" s="11"/>
      <c r="N211" s="11"/>
      <c r="O211" s="11"/>
      <c r="P211" s="11"/>
      <c r="Q211" s="11"/>
      <c r="R211" s="11"/>
      <c r="S211" s="11"/>
      <c r="T211" s="11"/>
      <c r="U211" s="11"/>
      <c r="V211" s="68"/>
      <c r="W211" s="11"/>
    </row>
    <row r="212" spans="1:23" s="18" customFormat="1">
      <c r="A212" s="11"/>
      <c r="B212" s="11"/>
      <c r="C212" s="16"/>
      <c r="D212" s="28"/>
      <c r="E212" s="28"/>
      <c r="F212" s="91"/>
      <c r="G212" s="92"/>
      <c r="H212" s="92"/>
      <c r="M212" s="11"/>
      <c r="N212" s="11"/>
      <c r="O212" s="11"/>
      <c r="P212" s="11"/>
      <c r="Q212" s="11"/>
      <c r="R212" s="11"/>
      <c r="S212" s="11"/>
      <c r="T212" s="11"/>
      <c r="U212" s="11"/>
      <c r="V212" s="68"/>
      <c r="W212" s="11"/>
    </row>
    <row r="213" spans="1:23" s="18" customFormat="1">
      <c r="A213" s="11"/>
      <c r="B213" s="11"/>
      <c r="C213" s="16"/>
      <c r="D213" s="28"/>
      <c r="E213" s="28"/>
      <c r="F213" s="91"/>
      <c r="G213" s="92"/>
      <c r="H213" s="92"/>
      <c r="M213" s="11"/>
      <c r="N213" s="11"/>
      <c r="O213" s="11"/>
      <c r="P213" s="11"/>
      <c r="Q213" s="11"/>
      <c r="R213" s="11"/>
      <c r="S213" s="11"/>
      <c r="T213" s="11"/>
      <c r="U213" s="11"/>
      <c r="V213" s="68"/>
      <c r="W213" s="11"/>
    </row>
    <row r="214" spans="1:23" s="18" customFormat="1">
      <c r="A214" s="11"/>
      <c r="B214" s="11"/>
      <c r="C214" s="16"/>
      <c r="D214" s="28"/>
      <c r="E214" s="28"/>
      <c r="F214" s="91"/>
      <c r="G214" s="92"/>
      <c r="H214" s="92"/>
      <c r="M214" s="11"/>
      <c r="N214" s="11"/>
      <c r="O214" s="11"/>
      <c r="P214" s="11"/>
      <c r="Q214" s="11"/>
      <c r="R214" s="11"/>
      <c r="S214" s="11"/>
      <c r="T214" s="11"/>
      <c r="U214" s="11"/>
      <c r="V214" s="68"/>
      <c r="W214" s="11"/>
    </row>
    <row r="215" spans="1:23" s="18" customFormat="1">
      <c r="A215" s="11"/>
      <c r="B215" s="11"/>
      <c r="C215" s="16"/>
      <c r="D215" s="28"/>
      <c r="E215" s="28"/>
      <c r="F215" s="91"/>
      <c r="G215" s="92"/>
      <c r="H215" s="92"/>
      <c r="M215" s="11"/>
      <c r="N215" s="11"/>
      <c r="O215" s="11"/>
      <c r="P215" s="11"/>
      <c r="Q215" s="11"/>
      <c r="R215" s="11"/>
      <c r="S215" s="11"/>
      <c r="T215" s="11"/>
      <c r="U215" s="11"/>
      <c r="V215" s="68"/>
      <c r="W215" s="11"/>
    </row>
    <row r="216" spans="1:23" s="18" customFormat="1">
      <c r="A216" s="11"/>
      <c r="B216" s="11"/>
      <c r="C216" s="16"/>
      <c r="D216" s="28"/>
      <c r="E216" s="28"/>
      <c r="F216" s="91"/>
      <c r="G216" s="92"/>
      <c r="H216" s="92"/>
      <c r="M216" s="11"/>
      <c r="N216" s="11"/>
      <c r="O216" s="11"/>
      <c r="P216" s="11"/>
      <c r="Q216" s="11"/>
      <c r="R216" s="11"/>
      <c r="S216" s="11"/>
      <c r="T216" s="11"/>
      <c r="U216" s="11"/>
      <c r="V216" s="68"/>
      <c r="W216" s="11"/>
    </row>
    <row r="217" spans="1:23" s="18" customFormat="1">
      <c r="A217" s="11"/>
      <c r="B217" s="11"/>
      <c r="C217" s="16"/>
      <c r="D217" s="28"/>
      <c r="E217" s="28"/>
      <c r="F217" s="91"/>
      <c r="G217" s="92"/>
      <c r="H217" s="92"/>
      <c r="M217" s="11"/>
      <c r="N217" s="11"/>
      <c r="O217" s="11"/>
      <c r="P217" s="11"/>
      <c r="Q217" s="11"/>
      <c r="R217" s="11"/>
      <c r="S217" s="11"/>
      <c r="T217" s="11"/>
      <c r="U217" s="11"/>
      <c r="V217" s="68"/>
      <c r="W217" s="11"/>
    </row>
    <row r="218" spans="1:23" s="18" customFormat="1">
      <c r="A218" s="11"/>
      <c r="B218" s="11"/>
      <c r="C218" s="16"/>
      <c r="D218" s="28"/>
      <c r="E218" s="28"/>
      <c r="F218" s="91"/>
      <c r="G218" s="92"/>
      <c r="H218" s="92"/>
      <c r="M218" s="11"/>
      <c r="N218" s="11"/>
      <c r="O218" s="11"/>
      <c r="P218" s="11"/>
      <c r="Q218" s="11"/>
      <c r="R218" s="11"/>
      <c r="S218" s="11"/>
      <c r="T218" s="11"/>
      <c r="U218" s="11"/>
      <c r="V218" s="68"/>
      <c r="W218" s="11"/>
    </row>
    <row r="219" spans="1:23" s="18" customFormat="1">
      <c r="A219" s="11"/>
      <c r="B219" s="11"/>
      <c r="C219" s="16"/>
      <c r="D219" s="28"/>
      <c r="E219" s="28"/>
      <c r="F219" s="91"/>
      <c r="G219" s="92"/>
      <c r="H219" s="92"/>
      <c r="M219" s="11"/>
      <c r="N219" s="11"/>
      <c r="O219" s="11"/>
      <c r="P219" s="11"/>
      <c r="Q219" s="11"/>
      <c r="R219" s="11"/>
      <c r="S219" s="11"/>
      <c r="T219" s="11"/>
      <c r="U219" s="11"/>
      <c r="V219" s="68"/>
      <c r="W219" s="11"/>
    </row>
    <row r="220" spans="1:23" s="18" customFormat="1">
      <c r="A220" s="11"/>
      <c r="B220" s="11"/>
      <c r="C220" s="16"/>
      <c r="D220" s="28"/>
      <c r="E220" s="28"/>
      <c r="F220" s="91"/>
      <c r="G220" s="92"/>
      <c r="H220" s="92"/>
      <c r="M220" s="11"/>
      <c r="N220" s="11"/>
      <c r="O220" s="11"/>
      <c r="P220" s="11"/>
      <c r="Q220" s="11"/>
      <c r="R220" s="11"/>
      <c r="S220" s="11"/>
      <c r="T220" s="11"/>
      <c r="U220" s="11"/>
      <c r="V220" s="68"/>
      <c r="W220" s="11"/>
    </row>
    <row r="221" spans="1:23" s="18" customFormat="1">
      <c r="A221" s="11"/>
      <c r="B221" s="11"/>
      <c r="C221" s="16"/>
      <c r="D221" s="28"/>
      <c r="E221" s="28"/>
      <c r="F221" s="91"/>
      <c r="G221" s="92"/>
      <c r="H221" s="92"/>
      <c r="M221" s="11"/>
      <c r="N221" s="11"/>
      <c r="O221" s="11"/>
      <c r="P221" s="11"/>
      <c r="Q221" s="11"/>
      <c r="R221" s="11"/>
      <c r="S221" s="11"/>
      <c r="T221" s="11"/>
      <c r="U221" s="11"/>
      <c r="V221" s="68"/>
      <c r="W221" s="11"/>
    </row>
    <row r="222" spans="1:23" s="18" customFormat="1">
      <c r="A222" s="11"/>
      <c r="B222" s="11"/>
      <c r="C222" s="16"/>
      <c r="D222" s="28"/>
      <c r="E222" s="28"/>
      <c r="F222" s="91"/>
      <c r="G222" s="92"/>
      <c r="H222" s="92"/>
      <c r="M222" s="11"/>
      <c r="N222" s="11"/>
      <c r="O222" s="11"/>
      <c r="P222" s="11"/>
      <c r="Q222" s="11"/>
      <c r="R222" s="11"/>
      <c r="S222" s="11"/>
      <c r="T222" s="11"/>
      <c r="U222" s="11"/>
      <c r="V222" s="68"/>
      <c r="W222" s="11"/>
    </row>
    <row r="223" spans="1:23" s="18" customFormat="1">
      <c r="A223" s="11"/>
      <c r="B223" s="11"/>
      <c r="C223" s="16"/>
      <c r="D223" s="28"/>
      <c r="E223" s="28"/>
      <c r="F223" s="91"/>
      <c r="G223" s="92"/>
      <c r="H223" s="92"/>
      <c r="M223" s="11"/>
      <c r="N223" s="11"/>
      <c r="O223" s="11"/>
      <c r="P223" s="11"/>
      <c r="Q223" s="11"/>
      <c r="R223" s="11"/>
      <c r="S223" s="11"/>
      <c r="T223" s="11"/>
      <c r="U223" s="11"/>
      <c r="V223" s="68"/>
      <c r="W223" s="11"/>
    </row>
    <row r="224" spans="1:23" s="18" customFormat="1">
      <c r="A224" s="11"/>
      <c r="B224" s="11"/>
      <c r="C224" s="16"/>
      <c r="D224" s="28"/>
      <c r="E224" s="28"/>
      <c r="F224" s="91"/>
      <c r="G224" s="92"/>
      <c r="H224" s="92"/>
      <c r="M224" s="11"/>
      <c r="N224" s="11"/>
      <c r="O224" s="11"/>
      <c r="P224" s="11"/>
      <c r="Q224" s="11"/>
      <c r="R224" s="11"/>
      <c r="S224" s="11"/>
      <c r="T224" s="11"/>
      <c r="U224" s="11"/>
      <c r="V224" s="68"/>
      <c r="W224" s="11"/>
    </row>
    <row r="225" spans="1:23" s="18" customFormat="1">
      <c r="A225" s="11"/>
      <c r="B225" s="11"/>
      <c r="C225" s="16"/>
      <c r="D225" s="28"/>
      <c r="E225" s="28"/>
      <c r="F225" s="91"/>
      <c r="G225" s="92"/>
      <c r="H225" s="92"/>
      <c r="M225" s="11"/>
      <c r="N225" s="11"/>
      <c r="O225" s="11"/>
      <c r="P225" s="11"/>
      <c r="Q225" s="11"/>
      <c r="R225" s="11"/>
      <c r="S225" s="11"/>
      <c r="T225" s="11"/>
      <c r="U225" s="11"/>
      <c r="V225" s="68"/>
      <c r="W225" s="11"/>
    </row>
    <row r="226" spans="1:23" s="18" customFormat="1">
      <c r="A226" s="11"/>
      <c r="B226" s="11"/>
      <c r="C226" s="16"/>
      <c r="D226" s="28"/>
      <c r="E226" s="28"/>
      <c r="F226" s="91"/>
      <c r="G226" s="92"/>
      <c r="H226" s="92"/>
      <c r="M226" s="11"/>
      <c r="N226" s="11"/>
      <c r="O226" s="11"/>
      <c r="P226" s="11"/>
      <c r="Q226" s="11"/>
      <c r="R226" s="11"/>
      <c r="S226" s="11"/>
      <c r="T226" s="11"/>
      <c r="U226" s="11"/>
      <c r="V226" s="68"/>
      <c r="W226" s="11"/>
    </row>
    <row r="227" spans="1:23" s="18" customFormat="1">
      <c r="A227" s="11"/>
      <c r="B227" s="11"/>
      <c r="C227" s="16"/>
      <c r="D227" s="28"/>
      <c r="E227" s="28"/>
      <c r="F227" s="91"/>
      <c r="G227" s="92"/>
      <c r="H227" s="92"/>
      <c r="M227" s="11"/>
      <c r="N227" s="11"/>
      <c r="O227" s="11"/>
      <c r="P227" s="11"/>
      <c r="Q227" s="11"/>
      <c r="R227" s="11"/>
      <c r="S227" s="11"/>
      <c r="T227" s="11"/>
      <c r="U227" s="11"/>
      <c r="V227" s="68"/>
      <c r="W227" s="11"/>
    </row>
    <row r="228" spans="1:23" s="18" customFormat="1">
      <c r="A228" s="11"/>
      <c r="B228" s="11"/>
      <c r="C228" s="16"/>
      <c r="D228" s="28"/>
      <c r="E228" s="28"/>
      <c r="F228" s="91"/>
      <c r="G228" s="92"/>
      <c r="H228" s="92"/>
      <c r="M228" s="11"/>
      <c r="N228" s="11"/>
      <c r="O228" s="11"/>
      <c r="P228" s="11"/>
      <c r="Q228" s="11"/>
      <c r="R228" s="11"/>
      <c r="S228" s="11"/>
      <c r="T228" s="11"/>
      <c r="U228" s="11"/>
      <c r="V228" s="68"/>
      <c r="W228" s="11"/>
    </row>
    <row r="229" spans="1:23" s="18" customFormat="1">
      <c r="A229" s="11"/>
      <c r="B229" s="11"/>
      <c r="C229" s="16"/>
      <c r="D229" s="28"/>
      <c r="E229" s="28"/>
      <c r="F229" s="91"/>
      <c r="G229" s="92"/>
      <c r="H229" s="92"/>
      <c r="M229" s="11"/>
      <c r="N229" s="11"/>
      <c r="O229" s="11"/>
      <c r="P229" s="11"/>
      <c r="Q229" s="11"/>
      <c r="R229" s="11"/>
      <c r="S229" s="11"/>
      <c r="T229" s="11"/>
      <c r="U229" s="11"/>
      <c r="V229" s="68"/>
      <c r="W229" s="11"/>
    </row>
    <row r="230" spans="1:23" s="18" customFormat="1">
      <c r="A230" s="11"/>
      <c r="B230" s="11"/>
      <c r="C230" s="16"/>
      <c r="D230" s="28"/>
      <c r="E230" s="28"/>
      <c r="F230" s="91"/>
      <c r="G230" s="92"/>
      <c r="H230" s="92"/>
      <c r="M230" s="11"/>
      <c r="N230" s="11"/>
      <c r="O230" s="11"/>
      <c r="P230" s="11"/>
      <c r="Q230" s="11"/>
      <c r="R230" s="11"/>
      <c r="S230" s="11"/>
      <c r="T230" s="11"/>
      <c r="U230" s="11"/>
      <c r="V230" s="68"/>
      <c r="W230" s="11"/>
    </row>
    <row r="231" spans="1:23" s="18" customFormat="1">
      <c r="A231" s="11"/>
      <c r="B231" s="11"/>
      <c r="C231" s="16"/>
      <c r="D231" s="28"/>
      <c r="E231" s="28"/>
      <c r="F231" s="91"/>
      <c r="G231" s="92"/>
      <c r="H231" s="92"/>
      <c r="M231" s="11"/>
      <c r="N231" s="11"/>
      <c r="O231" s="11"/>
      <c r="P231" s="11"/>
      <c r="Q231" s="11"/>
      <c r="R231" s="11"/>
      <c r="S231" s="11"/>
      <c r="T231" s="11"/>
      <c r="U231" s="11"/>
      <c r="V231" s="68"/>
      <c r="W231" s="11"/>
    </row>
    <row r="232" spans="1:23" s="18" customFormat="1">
      <c r="A232" s="11"/>
      <c r="B232" s="11"/>
      <c r="C232" s="16"/>
      <c r="D232" s="28"/>
      <c r="E232" s="28"/>
      <c r="F232" s="91"/>
      <c r="G232" s="92"/>
      <c r="H232" s="92"/>
      <c r="M232" s="11"/>
      <c r="N232" s="11"/>
      <c r="O232" s="11"/>
      <c r="P232" s="11"/>
      <c r="Q232" s="11"/>
      <c r="R232" s="11"/>
      <c r="S232" s="11"/>
      <c r="T232" s="11"/>
      <c r="U232" s="11"/>
      <c r="V232" s="68"/>
      <c r="W232" s="11"/>
    </row>
    <row r="233" spans="1:23" s="18" customFormat="1">
      <c r="A233" s="11"/>
      <c r="B233" s="11"/>
      <c r="C233" s="16"/>
      <c r="D233" s="28"/>
      <c r="E233" s="28"/>
      <c r="F233" s="91"/>
      <c r="G233" s="92"/>
      <c r="H233" s="92"/>
      <c r="M233" s="11"/>
      <c r="N233" s="11"/>
      <c r="O233" s="11"/>
      <c r="P233" s="11"/>
      <c r="Q233" s="11"/>
      <c r="R233" s="11"/>
      <c r="S233" s="11"/>
      <c r="T233" s="11"/>
      <c r="U233" s="11"/>
      <c r="V233" s="68"/>
      <c r="W233" s="11"/>
    </row>
    <row r="234" spans="1:23" s="18" customFormat="1">
      <c r="A234" s="11"/>
      <c r="B234" s="11"/>
      <c r="C234" s="16"/>
      <c r="D234" s="28"/>
      <c r="E234" s="28"/>
      <c r="F234" s="91"/>
      <c r="G234" s="92"/>
      <c r="H234" s="92"/>
      <c r="M234" s="11"/>
      <c r="N234" s="11"/>
      <c r="O234" s="11"/>
      <c r="P234" s="11"/>
      <c r="Q234" s="11"/>
      <c r="R234" s="11"/>
      <c r="S234" s="11"/>
      <c r="T234" s="11"/>
      <c r="U234" s="11"/>
      <c r="V234" s="68"/>
      <c r="W234" s="11"/>
    </row>
    <row r="235" spans="1:23" s="18" customFormat="1">
      <c r="A235" s="11"/>
      <c r="B235" s="11"/>
      <c r="C235" s="16"/>
      <c r="D235" s="28"/>
      <c r="E235" s="28"/>
      <c r="F235" s="91"/>
      <c r="G235" s="92"/>
      <c r="H235" s="92"/>
      <c r="M235" s="11"/>
      <c r="N235" s="11"/>
      <c r="O235" s="11"/>
      <c r="P235" s="11"/>
      <c r="Q235" s="11"/>
      <c r="R235" s="11"/>
      <c r="S235" s="11"/>
      <c r="T235" s="11"/>
      <c r="U235" s="11"/>
      <c r="V235" s="68"/>
      <c r="W235" s="11"/>
    </row>
    <row r="236" spans="1:23" s="18" customFormat="1">
      <c r="A236" s="11"/>
      <c r="B236" s="11"/>
      <c r="C236" s="16"/>
      <c r="D236" s="28"/>
      <c r="E236" s="28"/>
      <c r="F236" s="91"/>
      <c r="G236" s="92"/>
      <c r="H236" s="92"/>
      <c r="M236" s="11"/>
      <c r="N236" s="11"/>
      <c r="O236" s="11"/>
      <c r="P236" s="11"/>
      <c r="Q236" s="11"/>
      <c r="R236" s="11"/>
      <c r="S236" s="11"/>
      <c r="T236" s="11"/>
      <c r="U236" s="11"/>
      <c r="V236" s="68"/>
      <c r="W236" s="11"/>
    </row>
    <row r="237" spans="1:23" s="18" customFormat="1">
      <c r="A237" s="11"/>
      <c r="B237" s="11"/>
      <c r="C237" s="16"/>
      <c r="D237" s="28"/>
      <c r="E237" s="28"/>
      <c r="F237" s="91"/>
      <c r="G237" s="92"/>
      <c r="H237" s="92"/>
      <c r="M237" s="11"/>
      <c r="N237" s="11"/>
      <c r="O237" s="11"/>
      <c r="P237" s="11"/>
      <c r="Q237" s="11"/>
      <c r="R237" s="11"/>
      <c r="S237" s="11"/>
      <c r="T237" s="11"/>
      <c r="U237" s="11"/>
      <c r="V237" s="68"/>
      <c r="W237" s="11"/>
    </row>
    <row r="238" spans="1:23" s="18" customFormat="1">
      <c r="A238" s="11"/>
      <c r="B238" s="11"/>
      <c r="C238" s="16"/>
      <c r="D238" s="28"/>
      <c r="E238" s="28"/>
      <c r="F238" s="91"/>
      <c r="G238" s="92"/>
      <c r="H238" s="92"/>
      <c r="M238" s="11"/>
      <c r="N238" s="11"/>
      <c r="O238" s="11"/>
      <c r="P238" s="11"/>
      <c r="Q238" s="11"/>
      <c r="R238" s="11"/>
      <c r="S238" s="11"/>
      <c r="T238" s="11"/>
      <c r="U238" s="11"/>
      <c r="V238" s="68"/>
      <c r="W238" s="11"/>
    </row>
    <row r="239" spans="1:23" s="18" customFormat="1">
      <c r="A239" s="11"/>
      <c r="B239" s="11"/>
      <c r="C239" s="16"/>
      <c r="D239" s="28"/>
      <c r="E239" s="28"/>
      <c r="F239" s="91"/>
      <c r="G239" s="92"/>
      <c r="H239" s="92"/>
      <c r="M239" s="11"/>
      <c r="N239" s="11"/>
      <c r="O239" s="11"/>
      <c r="P239" s="11"/>
      <c r="Q239" s="11"/>
      <c r="R239" s="11"/>
      <c r="S239" s="11"/>
      <c r="T239" s="11"/>
      <c r="U239" s="11"/>
      <c r="V239" s="68"/>
      <c r="W239" s="11"/>
    </row>
    <row r="240" spans="1:23" s="18" customFormat="1">
      <c r="A240" s="11"/>
      <c r="B240" s="11"/>
      <c r="C240" s="16"/>
      <c r="D240" s="28"/>
      <c r="E240" s="28"/>
      <c r="F240" s="91"/>
      <c r="G240" s="92"/>
      <c r="H240" s="92"/>
      <c r="M240" s="11"/>
      <c r="N240" s="11"/>
      <c r="O240" s="11"/>
      <c r="P240" s="11"/>
      <c r="Q240" s="11"/>
      <c r="R240" s="11"/>
      <c r="S240" s="11"/>
      <c r="T240" s="11"/>
      <c r="U240" s="11"/>
      <c r="V240" s="68"/>
      <c r="W240" s="11"/>
    </row>
    <row r="241" spans="1:23" s="18" customFormat="1">
      <c r="A241" s="11"/>
      <c r="B241" s="11"/>
      <c r="C241" s="16"/>
      <c r="D241" s="28"/>
      <c r="E241" s="28"/>
      <c r="F241" s="91"/>
      <c r="G241" s="92"/>
      <c r="H241" s="92"/>
      <c r="M241" s="11"/>
      <c r="N241" s="11"/>
      <c r="O241" s="11"/>
      <c r="P241" s="11"/>
      <c r="Q241" s="11"/>
      <c r="R241" s="11"/>
      <c r="S241" s="11"/>
      <c r="T241" s="11"/>
      <c r="U241" s="11"/>
      <c r="V241" s="68"/>
      <c r="W241" s="11"/>
    </row>
    <row r="242" spans="1:23" s="18" customFormat="1">
      <c r="A242" s="11"/>
      <c r="B242" s="11"/>
      <c r="C242" s="16"/>
      <c r="D242" s="28"/>
      <c r="E242" s="28"/>
      <c r="F242" s="91"/>
      <c r="G242" s="92"/>
      <c r="H242" s="92"/>
      <c r="M242" s="11"/>
      <c r="N242" s="11"/>
      <c r="O242" s="11"/>
      <c r="P242" s="11"/>
      <c r="Q242" s="11"/>
      <c r="R242" s="11"/>
      <c r="S242" s="11"/>
      <c r="T242" s="11"/>
      <c r="U242" s="11"/>
      <c r="V242" s="68"/>
      <c r="W242" s="11"/>
    </row>
    <row r="243" spans="1:23" s="18" customFormat="1">
      <c r="A243" s="11"/>
      <c r="B243" s="11"/>
      <c r="C243" s="16"/>
      <c r="D243" s="28"/>
      <c r="E243" s="28"/>
      <c r="F243" s="91"/>
      <c r="G243" s="92"/>
      <c r="H243" s="92"/>
      <c r="M243" s="11"/>
      <c r="N243" s="11"/>
      <c r="O243" s="11"/>
      <c r="P243" s="11"/>
      <c r="Q243" s="11"/>
      <c r="R243" s="11"/>
      <c r="S243" s="11"/>
      <c r="T243" s="11"/>
      <c r="U243" s="11"/>
      <c r="V243" s="68"/>
      <c r="W243" s="11"/>
    </row>
    <row r="244" spans="1:23" s="18" customFormat="1">
      <c r="A244" s="11"/>
      <c r="B244" s="11"/>
      <c r="C244" s="16"/>
      <c r="D244" s="28"/>
      <c r="E244" s="28"/>
      <c r="F244" s="91"/>
      <c r="G244" s="92"/>
      <c r="H244" s="92"/>
      <c r="M244" s="11"/>
      <c r="N244" s="11"/>
      <c r="O244" s="11"/>
      <c r="P244" s="11"/>
      <c r="Q244" s="11"/>
      <c r="R244" s="11"/>
      <c r="S244" s="11"/>
      <c r="T244" s="11"/>
      <c r="U244" s="11"/>
      <c r="V244" s="68"/>
      <c r="W244" s="11"/>
    </row>
    <row r="245" spans="1:23" s="18" customFormat="1">
      <c r="A245" s="11"/>
      <c r="B245" s="11"/>
      <c r="C245" s="16"/>
      <c r="D245" s="28"/>
      <c r="E245" s="28"/>
      <c r="F245" s="91"/>
      <c r="G245" s="92"/>
      <c r="H245" s="92"/>
      <c r="M245" s="11"/>
      <c r="N245" s="11"/>
      <c r="O245" s="11"/>
      <c r="P245" s="11"/>
      <c r="Q245" s="11"/>
      <c r="R245" s="11"/>
      <c r="S245" s="11"/>
      <c r="T245" s="11"/>
      <c r="U245" s="11"/>
      <c r="V245" s="68"/>
      <c r="W245" s="11"/>
    </row>
    <row r="246" spans="1:23" s="18" customFormat="1">
      <c r="A246" s="11"/>
      <c r="B246" s="11"/>
      <c r="C246" s="16"/>
      <c r="D246" s="28"/>
      <c r="E246" s="28"/>
      <c r="F246" s="91"/>
      <c r="G246" s="92"/>
      <c r="H246" s="92"/>
      <c r="M246" s="11"/>
      <c r="N246" s="11"/>
      <c r="O246" s="11"/>
      <c r="P246" s="11"/>
      <c r="Q246" s="11"/>
      <c r="R246" s="11"/>
      <c r="S246" s="11"/>
      <c r="T246" s="11"/>
      <c r="U246" s="11"/>
      <c r="V246" s="68"/>
      <c r="W246" s="11"/>
    </row>
    <row r="247" spans="1:23" s="18" customFormat="1">
      <c r="A247" s="11"/>
      <c r="B247" s="11"/>
      <c r="C247" s="16"/>
      <c r="D247" s="28"/>
      <c r="E247" s="28"/>
      <c r="F247" s="91"/>
      <c r="G247" s="92"/>
      <c r="H247" s="92"/>
      <c r="M247" s="11"/>
      <c r="N247" s="11"/>
      <c r="O247" s="11"/>
      <c r="P247" s="11"/>
      <c r="Q247" s="11"/>
      <c r="R247" s="11"/>
      <c r="S247" s="11"/>
      <c r="T247" s="11"/>
      <c r="U247" s="11"/>
      <c r="V247" s="68"/>
      <c r="W247" s="11"/>
    </row>
    <row r="248" spans="1:23" s="18" customFormat="1">
      <c r="A248" s="11"/>
      <c r="B248" s="11"/>
      <c r="C248" s="16"/>
      <c r="D248" s="28"/>
      <c r="E248" s="28"/>
      <c r="F248" s="91"/>
      <c r="G248" s="92"/>
      <c r="H248" s="92"/>
      <c r="M248" s="11"/>
      <c r="N248" s="11"/>
      <c r="O248" s="11"/>
      <c r="P248" s="11"/>
      <c r="Q248" s="11"/>
      <c r="R248" s="11"/>
      <c r="S248" s="11"/>
      <c r="T248" s="11"/>
      <c r="U248" s="11"/>
      <c r="V248" s="68"/>
      <c r="W248" s="11"/>
    </row>
    <row r="249" spans="1:23" s="18" customFormat="1">
      <c r="A249" s="11"/>
      <c r="B249" s="11"/>
      <c r="C249" s="16"/>
      <c r="D249" s="28"/>
      <c r="E249" s="28"/>
      <c r="F249" s="91"/>
      <c r="G249" s="92"/>
      <c r="H249" s="92"/>
      <c r="M249" s="11"/>
      <c r="N249" s="11"/>
      <c r="O249" s="11"/>
      <c r="P249" s="11"/>
      <c r="Q249" s="11"/>
      <c r="R249" s="11"/>
      <c r="S249" s="11"/>
      <c r="T249" s="11"/>
      <c r="U249" s="11"/>
      <c r="V249" s="68"/>
      <c r="W249" s="11"/>
    </row>
    <row r="250" spans="1:23" s="18" customFormat="1">
      <c r="A250" s="11"/>
      <c r="B250" s="11"/>
      <c r="C250" s="16"/>
      <c r="D250" s="28"/>
      <c r="E250" s="28"/>
      <c r="F250" s="91"/>
      <c r="G250" s="92"/>
      <c r="H250" s="92"/>
      <c r="M250" s="11"/>
      <c r="N250" s="11"/>
      <c r="O250" s="11"/>
      <c r="P250" s="11"/>
      <c r="Q250" s="11"/>
      <c r="R250" s="11"/>
      <c r="S250" s="11"/>
      <c r="T250" s="11"/>
      <c r="U250" s="11"/>
      <c r="V250" s="68"/>
      <c r="W250" s="11"/>
    </row>
    <row r="251" spans="1:23" s="18" customFormat="1">
      <c r="A251" s="11"/>
      <c r="B251" s="11"/>
      <c r="C251" s="16"/>
      <c r="D251" s="28"/>
      <c r="E251" s="28"/>
      <c r="F251" s="91"/>
      <c r="G251" s="92"/>
      <c r="H251" s="92"/>
      <c r="M251" s="11"/>
      <c r="N251" s="11"/>
      <c r="O251" s="11"/>
      <c r="P251" s="11"/>
      <c r="Q251" s="11"/>
      <c r="R251" s="11"/>
      <c r="S251" s="11"/>
      <c r="T251" s="11"/>
      <c r="U251" s="11"/>
      <c r="V251" s="68"/>
      <c r="W251" s="11"/>
    </row>
    <row r="252" spans="1:23" s="18" customFormat="1">
      <c r="A252" s="11"/>
      <c r="B252" s="11"/>
      <c r="C252" s="16"/>
      <c r="D252" s="28"/>
      <c r="E252" s="28"/>
      <c r="F252" s="91"/>
      <c r="G252" s="92"/>
      <c r="H252" s="92"/>
      <c r="M252" s="11"/>
      <c r="N252" s="11"/>
      <c r="O252" s="11"/>
      <c r="P252" s="11"/>
      <c r="Q252" s="11"/>
      <c r="R252" s="11"/>
      <c r="S252" s="11"/>
      <c r="T252" s="11"/>
      <c r="U252" s="11"/>
      <c r="V252" s="68"/>
      <c r="W252" s="11"/>
    </row>
    <row r="253" spans="1:23" s="18" customFormat="1">
      <c r="A253" s="11"/>
      <c r="B253" s="11"/>
      <c r="C253" s="16"/>
      <c r="D253" s="28"/>
      <c r="E253" s="28"/>
      <c r="F253" s="91"/>
      <c r="G253" s="92"/>
      <c r="H253" s="92"/>
      <c r="M253" s="11"/>
      <c r="N253" s="11"/>
      <c r="O253" s="11"/>
      <c r="P253" s="11"/>
      <c r="Q253" s="11"/>
      <c r="R253" s="11"/>
      <c r="S253" s="11"/>
      <c r="T253" s="11"/>
      <c r="U253" s="11"/>
      <c r="V253" s="68"/>
      <c r="W253" s="11"/>
    </row>
    <row r="254" spans="1:23" s="18" customFormat="1">
      <c r="A254" s="11"/>
      <c r="B254" s="11"/>
      <c r="C254" s="16"/>
      <c r="D254" s="28"/>
      <c r="E254" s="28"/>
      <c r="F254" s="91"/>
      <c r="G254" s="92"/>
      <c r="H254" s="92"/>
      <c r="M254" s="11"/>
      <c r="N254" s="11"/>
      <c r="O254" s="11"/>
      <c r="P254" s="11"/>
      <c r="Q254" s="11"/>
      <c r="R254" s="11"/>
      <c r="S254" s="11"/>
      <c r="T254" s="11"/>
      <c r="U254" s="11"/>
      <c r="V254" s="68"/>
      <c r="W254" s="11"/>
    </row>
    <row r="255" spans="1:23" s="18" customFormat="1">
      <c r="A255" s="11"/>
      <c r="B255" s="11"/>
      <c r="C255" s="16"/>
      <c r="D255" s="28"/>
      <c r="E255" s="28"/>
      <c r="F255" s="91"/>
      <c r="G255" s="92"/>
      <c r="H255" s="92"/>
      <c r="M255" s="11"/>
      <c r="N255" s="11"/>
      <c r="O255" s="11"/>
      <c r="P255" s="11"/>
      <c r="Q255" s="11"/>
      <c r="R255" s="11"/>
      <c r="S255" s="11"/>
      <c r="T255" s="11"/>
      <c r="U255" s="11"/>
      <c r="V255" s="68"/>
      <c r="W255" s="11"/>
    </row>
    <row r="256" spans="1:23" s="18" customFormat="1">
      <c r="A256" s="11"/>
      <c r="B256" s="11"/>
      <c r="C256" s="16"/>
      <c r="D256" s="28"/>
      <c r="E256" s="28"/>
      <c r="F256" s="91"/>
      <c r="G256" s="92"/>
      <c r="H256" s="92"/>
      <c r="M256" s="11"/>
      <c r="N256" s="11"/>
      <c r="O256" s="11"/>
      <c r="P256" s="11"/>
      <c r="Q256" s="11"/>
      <c r="R256" s="11"/>
      <c r="S256" s="11"/>
      <c r="T256" s="11"/>
      <c r="U256" s="11"/>
      <c r="V256" s="68"/>
      <c r="W256" s="11"/>
    </row>
    <row r="257" spans="1:23" s="18" customFormat="1">
      <c r="A257" s="11"/>
      <c r="B257" s="11"/>
      <c r="C257" s="16"/>
      <c r="D257" s="28"/>
      <c r="E257" s="28"/>
      <c r="F257" s="91"/>
      <c r="G257" s="92"/>
      <c r="H257" s="92"/>
      <c r="M257" s="11"/>
      <c r="N257" s="11"/>
      <c r="O257" s="11"/>
      <c r="P257" s="11"/>
      <c r="Q257" s="11"/>
      <c r="R257" s="11"/>
      <c r="S257" s="11"/>
      <c r="T257" s="11"/>
      <c r="U257" s="11"/>
      <c r="V257" s="68"/>
      <c r="W257" s="11"/>
    </row>
    <row r="258" spans="1:23" s="18" customFormat="1">
      <c r="A258" s="11"/>
      <c r="B258" s="11"/>
      <c r="C258" s="16"/>
      <c r="D258" s="28"/>
      <c r="E258" s="28"/>
      <c r="F258" s="91"/>
      <c r="G258" s="92"/>
      <c r="H258" s="92"/>
      <c r="M258" s="11"/>
      <c r="N258" s="11"/>
      <c r="O258" s="11"/>
      <c r="P258" s="11"/>
      <c r="Q258" s="11"/>
      <c r="R258" s="11"/>
      <c r="S258" s="11"/>
      <c r="T258" s="11"/>
      <c r="U258" s="11"/>
      <c r="V258" s="68"/>
      <c r="W258" s="11"/>
    </row>
    <row r="259" spans="1:23" s="18" customFormat="1">
      <c r="A259" s="11"/>
      <c r="B259" s="11"/>
      <c r="C259" s="16"/>
      <c r="D259" s="28"/>
      <c r="E259" s="28"/>
      <c r="F259" s="91"/>
      <c r="G259" s="92"/>
      <c r="H259" s="92"/>
      <c r="M259" s="11"/>
      <c r="N259" s="11"/>
      <c r="O259" s="11"/>
      <c r="P259" s="11"/>
      <c r="Q259" s="11"/>
      <c r="R259" s="11"/>
      <c r="S259" s="11"/>
      <c r="T259" s="11"/>
      <c r="U259" s="11"/>
      <c r="V259" s="68"/>
      <c r="W259" s="11"/>
    </row>
    <row r="260" spans="1:23" s="18" customFormat="1">
      <c r="A260" s="11"/>
      <c r="B260" s="11"/>
      <c r="C260" s="16"/>
      <c r="D260" s="28"/>
      <c r="E260" s="28"/>
      <c r="F260" s="91"/>
      <c r="G260" s="92"/>
      <c r="H260" s="92"/>
      <c r="M260" s="11"/>
      <c r="N260" s="11"/>
      <c r="O260" s="11"/>
      <c r="P260" s="11"/>
      <c r="Q260" s="11"/>
      <c r="R260" s="11"/>
      <c r="S260" s="11"/>
      <c r="T260" s="11"/>
      <c r="U260" s="11"/>
      <c r="V260" s="68"/>
      <c r="W260" s="11"/>
    </row>
    <row r="261" spans="1:23" s="18" customFormat="1">
      <c r="A261" s="11"/>
      <c r="B261" s="11"/>
      <c r="C261" s="16"/>
      <c r="D261" s="28"/>
      <c r="E261" s="28"/>
      <c r="F261" s="91"/>
      <c r="G261" s="92"/>
      <c r="H261" s="92"/>
      <c r="M261" s="11"/>
      <c r="N261" s="11"/>
      <c r="O261" s="11"/>
      <c r="P261" s="11"/>
      <c r="Q261" s="11"/>
      <c r="R261" s="11"/>
      <c r="S261" s="11"/>
      <c r="T261" s="11"/>
      <c r="U261" s="11"/>
      <c r="V261" s="68"/>
      <c r="W261" s="11"/>
    </row>
    <row r="262" spans="1:23" s="18" customFormat="1">
      <c r="A262" s="11"/>
      <c r="B262" s="11"/>
      <c r="C262" s="16"/>
      <c r="D262" s="28"/>
      <c r="E262" s="28"/>
      <c r="F262" s="91"/>
      <c r="G262" s="92"/>
      <c r="H262" s="92"/>
      <c r="M262" s="11"/>
      <c r="N262" s="11"/>
      <c r="O262" s="11"/>
      <c r="P262" s="11"/>
      <c r="Q262" s="11"/>
      <c r="R262" s="11"/>
      <c r="S262" s="11"/>
      <c r="T262" s="11"/>
      <c r="U262" s="11"/>
      <c r="V262" s="68"/>
      <c r="W262" s="11"/>
    </row>
    <row r="263" spans="1:23" s="18" customFormat="1">
      <c r="A263" s="11"/>
      <c r="B263" s="11"/>
      <c r="C263" s="16"/>
      <c r="D263" s="28"/>
      <c r="E263" s="28"/>
      <c r="F263" s="91"/>
      <c r="G263" s="92"/>
      <c r="H263" s="92"/>
      <c r="M263" s="11"/>
      <c r="N263" s="11"/>
      <c r="O263" s="11"/>
      <c r="P263" s="11"/>
      <c r="Q263" s="11"/>
      <c r="R263" s="11"/>
      <c r="S263" s="11"/>
      <c r="T263" s="11"/>
      <c r="U263" s="11"/>
      <c r="V263" s="68"/>
      <c r="W263" s="11"/>
    </row>
    <row r="264" spans="1:23" s="18" customFormat="1">
      <c r="A264" s="11"/>
      <c r="B264" s="11"/>
      <c r="C264" s="16"/>
      <c r="D264" s="28"/>
      <c r="E264" s="28"/>
      <c r="F264" s="91"/>
      <c r="G264" s="92"/>
      <c r="H264" s="92"/>
      <c r="M264" s="11"/>
      <c r="N264" s="11"/>
      <c r="O264" s="11"/>
      <c r="P264" s="11"/>
      <c r="Q264" s="11"/>
      <c r="R264" s="11"/>
      <c r="S264" s="11"/>
      <c r="T264" s="11"/>
      <c r="U264" s="11"/>
      <c r="V264" s="68"/>
      <c r="W264" s="11"/>
    </row>
    <row r="265" spans="1:23" s="18" customFormat="1">
      <c r="A265" s="11"/>
      <c r="B265" s="11"/>
      <c r="C265" s="16"/>
      <c r="D265" s="28"/>
      <c r="E265" s="28"/>
      <c r="F265" s="91"/>
      <c r="G265" s="92"/>
      <c r="H265" s="92"/>
      <c r="M265" s="11"/>
      <c r="N265" s="11"/>
      <c r="O265" s="11"/>
      <c r="P265" s="11"/>
      <c r="Q265" s="11"/>
      <c r="R265" s="11"/>
      <c r="S265" s="11"/>
      <c r="T265" s="11"/>
      <c r="U265" s="11"/>
      <c r="V265" s="68"/>
      <c r="W265" s="11"/>
    </row>
    <row r="266" spans="1:23" s="18" customFormat="1">
      <c r="A266" s="11"/>
      <c r="B266" s="11"/>
      <c r="C266" s="16"/>
      <c r="D266" s="28"/>
      <c r="E266" s="28"/>
      <c r="F266" s="91"/>
      <c r="G266" s="92"/>
      <c r="H266" s="92"/>
      <c r="M266" s="11"/>
      <c r="N266" s="11"/>
      <c r="O266" s="11"/>
      <c r="P266" s="11"/>
      <c r="Q266" s="11"/>
      <c r="R266" s="11"/>
      <c r="S266" s="11"/>
      <c r="T266" s="11"/>
      <c r="U266" s="11"/>
      <c r="V266" s="68"/>
      <c r="W266" s="11"/>
    </row>
    <row r="267" spans="1:23" s="18" customFormat="1">
      <c r="A267" s="11"/>
      <c r="B267" s="11"/>
      <c r="C267" s="16"/>
      <c r="D267" s="28"/>
      <c r="E267" s="28"/>
      <c r="F267" s="91"/>
      <c r="G267" s="92"/>
      <c r="H267" s="92"/>
      <c r="M267" s="11"/>
      <c r="N267" s="11"/>
      <c r="O267" s="11"/>
      <c r="P267" s="11"/>
      <c r="Q267" s="11"/>
      <c r="R267" s="11"/>
      <c r="S267" s="11"/>
      <c r="T267" s="11"/>
      <c r="U267" s="11"/>
      <c r="V267" s="68"/>
      <c r="W267" s="11"/>
    </row>
    <row r="268" spans="1:23" s="18" customFormat="1">
      <c r="A268" s="11"/>
      <c r="B268" s="11"/>
      <c r="C268" s="16"/>
      <c r="D268" s="28"/>
      <c r="E268" s="28"/>
      <c r="F268" s="91"/>
      <c r="G268" s="92"/>
      <c r="H268" s="92"/>
      <c r="M268" s="11"/>
      <c r="N268" s="11"/>
      <c r="O268" s="11"/>
      <c r="P268" s="11"/>
      <c r="Q268" s="11"/>
      <c r="R268" s="11"/>
      <c r="S268" s="11"/>
      <c r="T268" s="11"/>
      <c r="U268" s="11"/>
      <c r="V268" s="68"/>
      <c r="W268" s="11"/>
    </row>
    <row r="269" spans="1:23" s="18" customFormat="1">
      <c r="A269" s="11"/>
      <c r="B269" s="11"/>
      <c r="C269" s="16"/>
      <c r="D269" s="28"/>
      <c r="E269" s="28"/>
      <c r="F269" s="91"/>
      <c r="G269" s="92"/>
      <c r="H269" s="92"/>
      <c r="M269" s="11"/>
      <c r="N269" s="11"/>
      <c r="O269" s="11"/>
      <c r="P269" s="11"/>
      <c r="Q269" s="11"/>
      <c r="R269" s="11"/>
      <c r="S269" s="11"/>
      <c r="T269" s="11"/>
      <c r="U269" s="11"/>
      <c r="V269" s="68"/>
      <c r="W269" s="11"/>
    </row>
    <row r="270" spans="1:23" s="18" customFormat="1">
      <c r="A270" s="11"/>
      <c r="B270" s="11"/>
      <c r="C270" s="16"/>
      <c r="D270" s="28"/>
      <c r="E270" s="28"/>
      <c r="F270" s="91"/>
      <c r="G270" s="92"/>
      <c r="H270" s="92"/>
      <c r="M270" s="11"/>
      <c r="N270" s="11"/>
      <c r="O270" s="11"/>
      <c r="P270" s="11"/>
      <c r="Q270" s="11"/>
      <c r="R270" s="11"/>
      <c r="S270" s="11"/>
      <c r="T270" s="11"/>
      <c r="U270" s="11"/>
      <c r="V270" s="68"/>
      <c r="W270" s="11"/>
    </row>
    <row r="271" spans="1:23" s="18" customFormat="1">
      <c r="A271" s="11"/>
      <c r="B271" s="11"/>
      <c r="C271" s="16"/>
      <c r="D271" s="28"/>
      <c r="E271" s="28"/>
      <c r="F271" s="91"/>
      <c r="G271" s="92"/>
      <c r="H271" s="92"/>
      <c r="M271" s="11"/>
      <c r="N271" s="11"/>
      <c r="O271" s="11"/>
      <c r="P271" s="11"/>
      <c r="Q271" s="11"/>
      <c r="R271" s="11"/>
      <c r="S271" s="11"/>
      <c r="T271" s="11"/>
      <c r="U271" s="11"/>
      <c r="V271" s="68"/>
      <c r="W271" s="11"/>
    </row>
    <row r="272" spans="1:23" s="18" customFormat="1">
      <c r="A272" s="11"/>
      <c r="B272" s="11"/>
      <c r="C272" s="16"/>
      <c r="D272" s="28"/>
      <c r="E272" s="28"/>
      <c r="F272" s="91"/>
      <c r="G272" s="92"/>
      <c r="H272" s="92"/>
      <c r="M272" s="11"/>
      <c r="N272" s="11"/>
      <c r="O272" s="11"/>
      <c r="P272" s="11"/>
      <c r="Q272" s="11"/>
      <c r="R272" s="11"/>
      <c r="S272" s="11"/>
      <c r="T272" s="11"/>
      <c r="U272" s="11"/>
      <c r="V272" s="68"/>
      <c r="W272" s="11"/>
    </row>
    <row r="273" spans="1:23" s="18" customFormat="1">
      <c r="A273" s="11"/>
      <c r="B273" s="11"/>
      <c r="C273" s="16"/>
      <c r="D273" s="28"/>
      <c r="E273" s="28"/>
      <c r="F273" s="91"/>
      <c r="G273" s="92"/>
      <c r="H273" s="92"/>
      <c r="M273" s="11"/>
      <c r="N273" s="11"/>
      <c r="O273" s="11"/>
      <c r="P273" s="11"/>
      <c r="Q273" s="11"/>
      <c r="R273" s="11"/>
      <c r="S273" s="11"/>
      <c r="T273" s="11"/>
      <c r="U273" s="11"/>
      <c r="V273" s="68"/>
      <c r="W273" s="11"/>
    </row>
    <row r="274" spans="1:23" s="18" customFormat="1">
      <c r="A274" s="11"/>
      <c r="B274" s="11"/>
      <c r="C274" s="16"/>
      <c r="D274" s="28"/>
      <c r="E274" s="28"/>
      <c r="F274" s="91"/>
      <c r="G274" s="92"/>
      <c r="H274" s="92"/>
      <c r="M274" s="11"/>
      <c r="N274" s="11"/>
      <c r="O274" s="11"/>
      <c r="P274" s="11"/>
      <c r="Q274" s="11"/>
      <c r="R274" s="11"/>
      <c r="S274" s="11"/>
      <c r="T274" s="11"/>
      <c r="U274" s="11"/>
      <c r="V274" s="68"/>
      <c r="W274" s="11"/>
    </row>
    <row r="275" spans="1:23" s="18" customFormat="1">
      <c r="A275" s="11"/>
      <c r="B275" s="11"/>
      <c r="C275" s="16"/>
      <c r="D275" s="28"/>
      <c r="E275" s="28"/>
      <c r="F275" s="91"/>
      <c r="G275" s="92"/>
      <c r="H275" s="92"/>
      <c r="M275" s="11"/>
      <c r="N275" s="11"/>
      <c r="O275" s="11"/>
      <c r="P275" s="11"/>
      <c r="Q275" s="11"/>
      <c r="R275" s="11"/>
      <c r="S275" s="11"/>
      <c r="T275" s="11"/>
      <c r="U275" s="11"/>
      <c r="V275" s="68"/>
      <c r="W275" s="11"/>
    </row>
    <row r="276" spans="1:23" s="18" customFormat="1">
      <c r="A276" s="11"/>
      <c r="B276" s="11"/>
      <c r="C276" s="16"/>
      <c r="D276" s="28"/>
      <c r="E276" s="28"/>
      <c r="F276" s="91"/>
      <c r="G276" s="92"/>
      <c r="H276" s="92"/>
      <c r="M276" s="11"/>
      <c r="N276" s="11"/>
      <c r="O276" s="11"/>
      <c r="P276" s="11"/>
      <c r="Q276" s="11"/>
      <c r="R276" s="11"/>
      <c r="S276" s="11"/>
      <c r="T276" s="11"/>
      <c r="U276" s="11"/>
      <c r="V276" s="68"/>
      <c r="W276" s="11"/>
    </row>
    <row r="277" spans="1:23" s="18" customFormat="1">
      <c r="A277" s="11"/>
      <c r="B277" s="11"/>
      <c r="C277" s="16"/>
      <c r="D277" s="28"/>
      <c r="E277" s="28"/>
      <c r="F277" s="91"/>
      <c r="G277" s="92"/>
      <c r="H277" s="92"/>
      <c r="M277" s="11"/>
      <c r="N277" s="11"/>
      <c r="O277" s="11"/>
      <c r="P277" s="11"/>
      <c r="Q277" s="11"/>
      <c r="R277" s="11"/>
      <c r="S277" s="11"/>
      <c r="T277" s="11"/>
      <c r="U277" s="11"/>
      <c r="V277" s="68"/>
      <c r="W277" s="11"/>
    </row>
    <row r="278" spans="1:23" s="18" customFormat="1">
      <c r="A278" s="11"/>
      <c r="B278" s="11"/>
      <c r="C278" s="16"/>
      <c r="D278" s="28"/>
      <c r="E278" s="28"/>
      <c r="F278" s="91"/>
      <c r="G278" s="92"/>
      <c r="H278" s="92"/>
      <c r="M278" s="11"/>
      <c r="N278" s="11"/>
      <c r="O278" s="11"/>
      <c r="P278" s="11"/>
      <c r="Q278" s="11"/>
      <c r="R278" s="11"/>
      <c r="S278" s="11"/>
      <c r="T278" s="11"/>
      <c r="U278" s="11"/>
      <c r="V278" s="68"/>
      <c r="W278" s="11"/>
    </row>
    <row r="279" spans="1:23" s="18" customFormat="1">
      <c r="A279" s="11"/>
      <c r="B279" s="11"/>
      <c r="C279" s="16"/>
      <c r="D279" s="28"/>
      <c r="E279" s="28"/>
      <c r="F279" s="91"/>
      <c r="G279" s="92"/>
      <c r="H279" s="92"/>
      <c r="M279" s="11"/>
      <c r="N279" s="11"/>
      <c r="O279" s="11"/>
      <c r="P279" s="11"/>
      <c r="Q279" s="11"/>
      <c r="R279" s="11"/>
      <c r="S279" s="11"/>
      <c r="T279" s="11"/>
      <c r="U279" s="11"/>
      <c r="V279" s="68"/>
      <c r="W279" s="11"/>
    </row>
    <row r="280" spans="1:23" s="18" customFormat="1">
      <c r="A280" s="11"/>
      <c r="B280" s="11"/>
      <c r="C280" s="16"/>
      <c r="D280" s="28"/>
      <c r="E280" s="28"/>
      <c r="F280" s="91"/>
      <c r="G280" s="92"/>
      <c r="H280" s="92"/>
      <c r="M280" s="11"/>
      <c r="N280" s="11"/>
      <c r="O280" s="11"/>
      <c r="P280" s="11"/>
      <c r="Q280" s="11"/>
      <c r="R280" s="11"/>
      <c r="S280" s="11"/>
      <c r="T280" s="11"/>
      <c r="U280" s="11"/>
      <c r="V280" s="68"/>
      <c r="W280" s="11"/>
    </row>
    <row r="281" spans="1:23" s="18" customFormat="1">
      <c r="A281" s="11"/>
      <c r="B281" s="11"/>
      <c r="C281" s="16"/>
      <c r="D281" s="28"/>
      <c r="E281" s="28"/>
      <c r="F281" s="91"/>
      <c r="G281" s="92"/>
      <c r="H281" s="92"/>
      <c r="M281" s="11"/>
      <c r="N281" s="11"/>
      <c r="O281" s="11"/>
      <c r="P281" s="11"/>
      <c r="Q281" s="11"/>
      <c r="R281" s="11"/>
      <c r="S281" s="11"/>
      <c r="T281" s="11"/>
      <c r="U281" s="11"/>
      <c r="V281" s="68"/>
      <c r="W281" s="11"/>
    </row>
    <row r="282" spans="1:23" s="18" customFormat="1">
      <c r="A282" s="11"/>
      <c r="B282" s="11"/>
      <c r="C282" s="16"/>
      <c r="D282" s="28"/>
      <c r="E282" s="28"/>
      <c r="F282" s="91"/>
      <c r="G282" s="92"/>
      <c r="H282" s="92"/>
      <c r="M282" s="11"/>
      <c r="N282" s="11"/>
      <c r="O282" s="11"/>
      <c r="P282" s="11"/>
      <c r="Q282" s="11"/>
      <c r="R282" s="11"/>
      <c r="S282" s="11"/>
      <c r="T282" s="11"/>
      <c r="U282" s="11"/>
      <c r="V282" s="68"/>
      <c r="W282" s="11"/>
    </row>
    <row r="283" spans="1:23" s="18" customFormat="1">
      <c r="A283" s="11"/>
      <c r="B283" s="11"/>
      <c r="C283" s="16"/>
      <c r="D283" s="28"/>
      <c r="E283" s="28"/>
      <c r="F283" s="91"/>
      <c r="G283" s="92"/>
      <c r="H283" s="92"/>
      <c r="M283" s="11"/>
      <c r="N283" s="11"/>
      <c r="O283" s="11"/>
      <c r="P283" s="11"/>
      <c r="Q283" s="11"/>
      <c r="R283" s="11"/>
      <c r="S283" s="11"/>
      <c r="T283" s="11"/>
      <c r="U283" s="11"/>
      <c r="V283" s="68"/>
      <c r="W283" s="11"/>
    </row>
    <row r="284" spans="1:23" s="18" customFormat="1">
      <c r="A284" s="11"/>
      <c r="B284" s="11"/>
      <c r="C284" s="16"/>
      <c r="D284" s="28"/>
      <c r="E284" s="28"/>
      <c r="F284" s="91"/>
      <c r="G284" s="92"/>
      <c r="H284" s="92"/>
      <c r="M284" s="11"/>
      <c r="N284" s="11"/>
      <c r="O284" s="11"/>
      <c r="P284" s="11"/>
      <c r="Q284" s="11"/>
      <c r="R284" s="11"/>
      <c r="S284" s="11"/>
      <c r="T284" s="11"/>
      <c r="U284" s="11"/>
      <c r="V284" s="68"/>
      <c r="W284" s="11"/>
    </row>
    <row r="285" spans="1:23" s="18" customFormat="1">
      <c r="A285" s="11"/>
      <c r="B285" s="11"/>
      <c r="C285" s="16"/>
      <c r="D285" s="28"/>
      <c r="E285" s="28"/>
      <c r="F285" s="91"/>
      <c r="G285" s="92"/>
      <c r="H285" s="92"/>
      <c r="M285" s="11"/>
      <c r="N285" s="11"/>
      <c r="O285" s="11"/>
      <c r="P285" s="11"/>
      <c r="Q285" s="11"/>
      <c r="R285" s="11"/>
      <c r="S285" s="11"/>
      <c r="T285" s="11"/>
      <c r="U285" s="11"/>
      <c r="V285" s="68"/>
      <c r="W285" s="11"/>
    </row>
    <row r="286" spans="1:23" s="18" customFormat="1">
      <c r="A286" s="11"/>
      <c r="B286" s="11"/>
      <c r="C286" s="16"/>
      <c r="D286" s="28"/>
      <c r="E286" s="28"/>
      <c r="F286" s="91"/>
      <c r="G286" s="92"/>
      <c r="H286" s="92"/>
      <c r="M286" s="11"/>
      <c r="N286" s="11"/>
      <c r="O286" s="11"/>
      <c r="P286" s="11"/>
      <c r="Q286" s="11"/>
      <c r="R286" s="11"/>
      <c r="S286" s="11"/>
      <c r="T286" s="11"/>
      <c r="U286" s="11"/>
      <c r="V286" s="68"/>
      <c r="W286" s="11"/>
    </row>
    <row r="287" spans="1:23" s="18" customFormat="1">
      <c r="A287" s="11"/>
      <c r="B287" s="11"/>
      <c r="C287" s="16"/>
      <c r="D287" s="28"/>
      <c r="E287" s="28"/>
      <c r="F287" s="91"/>
      <c r="G287" s="92"/>
      <c r="H287" s="92"/>
      <c r="M287" s="11"/>
      <c r="N287" s="11"/>
      <c r="O287" s="11"/>
      <c r="P287" s="11"/>
      <c r="Q287" s="11"/>
      <c r="R287" s="11"/>
      <c r="S287" s="11"/>
      <c r="T287" s="11"/>
      <c r="U287" s="11"/>
      <c r="V287" s="68"/>
      <c r="W287" s="11"/>
    </row>
    <row r="288" spans="1:23" s="18" customFormat="1">
      <c r="A288" s="11"/>
      <c r="B288" s="11"/>
      <c r="C288" s="16"/>
      <c r="D288" s="28"/>
      <c r="E288" s="28"/>
      <c r="F288" s="91"/>
      <c r="G288" s="92"/>
      <c r="H288" s="92"/>
      <c r="M288" s="11"/>
      <c r="N288" s="11"/>
      <c r="O288" s="11"/>
      <c r="P288" s="11"/>
      <c r="Q288" s="11"/>
      <c r="R288" s="11"/>
      <c r="S288" s="11"/>
      <c r="T288" s="11"/>
      <c r="U288" s="11"/>
      <c r="V288" s="68"/>
      <c r="W288" s="11"/>
    </row>
    <row r="289" spans="1:23" s="18" customFormat="1">
      <c r="A289" s="11"/>
      <c r="B289" s="11"/>
      <c r="C289" s="16"/>
      <c r="D289" s="28"/>
      <c r="E289" s="28"/>
      <c r="F289" s="91"/>
      <c r="G289" s="92"/>
      <c r="H289" s="92"/>
      <c r="M289" s="11"/>
      <c r="N289" s="11"/>
      <c r="O289" s="11"/>
      <c r="P289" s="11"/>
      <c r="Q289" s="11"/>
      <c r="R289" s="11"/>
      <c r="S289" s="11"/>
      <c r="T289" s="11"/>
      <c r="U289" s="11"/>
      <c r="V289" s="68"/>
      <c r="W289" s="11"/>
    </row>
    <row r="290" spans="1:23" s="18" customFormat="1">
      <c r="A290" s="11"/>
      <c r="B290" s="11"/>
      <c r="C290" s="16"/>
      <c r="D290" s="28"/>
      <c r="E290" s="28"/>
      <c r="F290" s="91"/>
      <c r="G290" s="92"/>
      <c r="H290" s="92"/>
      <c r="M290" s="11"/>
      <c r="N290" s="11"/>
      <c r="O290" s="11"/>
      <c r="P290" s="11"/>
      <c r="Q290" s="11"/>
      <c r="R290" s="11"/>
      <c r="S290" s="11"/>
      <c r="T290" s="11"/>
      <c r="U290" s="11"/>
      <c r="V290" s="68"/>
      <c r="W290" s="11"/>
    </row>
    <row r="291" spans="1:23" s="18" customFormat="1">
      <c r="A291" s="11"/>
      <c r="B291" s="11"/>
      <c r="C291" s="16"/>
      <c r="D291" s="28"/>
      <c r="E291" s="28"/>
      <c r="F291" s="91"/>
      <c r="G291" s="92"/>
      <c r="H291" s="92"/>
      <c r="M291" s="11"/>
      <c r="N291" s="11"/>
      <c r="O291" s="11"/>
      <c r="P291" s="11"/>
      <c r="Q291" s="11"/>
      <c r="R291" s="11"/>
      <c r="S291" s="11"/>
      <c r="T291" s="11"/>
      <c r="U291" s="11"/>
      <c r="V291" s="68"/>
      <c r="W291" s="11"/>
    </row>
    <row r="292" spans="1:23" s="18" customFormat="1">
      <c r="A292" s="11"/>
      <c r="B292" s="11"/>
      <c r="C292" s="16"/>
      <c r="D292" s="28"/>
      <c r="E292" s="28"/>
      <c r="F292" s="91"/>
      <c r="G292" s="92"/>
      <c r="H292" s="92"/>
      <c r="M292" s="11"/>
      <c r="N292" s="11"/>
      <c r="O292" s="11"/>
      <c r="P292" s="11"/>
      <c r="Q292" s="11"/>
      <c r="R292" s="11"/>
      <c r="S292" s="11"/>
      <c r="T292" s="11"/>
      <c r="U292" s="11"/>
      <c r="V292" s="68"/>
      <c r="W292" s="11"/>
    </row>
    <row r="293" spans="1:23" s="18" customFormat="1">
      <c r="A293" s="11"/>
      <c r="B293" s="11"/>
      <c r="C293" s="16"/>
      <c r="D293" s="28"/>
      <c r="E293" s="28"/>
      <c r="F293" s="91"/>
      <c r="G293" s="92"/>
      <c r="H293" s="92"/>
      <c r="M293" s="11"/>
      <c r="N293" s="11"/>
      <c r="O293" s="11"/>
      <c r="P293" s="11"/>
      <c r="Q293" s="11"/>
      <c r="R293" s="11"/>
      <c r="S293" s="11"/>
      <c r="T293" s="11"/>
      <c r="U293" s="11"/>
      <c r="V293" s="68"/>
      <c r="W293" s="11"/>
    </row>
    <row r="294" spans="1:23" s="18" customFormat="1">
      <c r="A294" s="11"/>
      <c r="B294" s="11"/>
      <c r="C294" s="16"/>
      <c r="D294" s="28"/>
      <c r="E294" s="28"/>
      <c r="F294" s="91"/>
      <c r="G294" s="92"/>
      <c r="H294" s="92"/>
      <c r="M294" s="11"/>
      <c r="N294" s="11"/>
      <c r="O294" s="11"/>
      <c r="P294" s="11"/>
      <c r="Q294" s="11"/>
      <c r="R294" s="11"/>
      <c r="S294" s="11"/>
      <c r="T294" s="11"/>
      <c r="U294" s="11"/>
      <c r="V294" s="68"/>
      <c r="W294" s="11"/>
    </row>
    <row r="295" spans="1:23" s="18" customFormat="1">
      <c r="A295" s="11"/>
      <c r="B295" s="11"/>
      <c r="C295" s="16"/>
      <c r="D295" s="28"/>
      <c r="E295" s="28"/>
      <c r="F295" s="91"/>
      <c r="G295" s="92"/>
      <c r="H295" s="92"/>
      <c r="M295" s="11"/>
      <c r="N295" s="11"/>
      <c r="O295" s="11"/>
      <c r="P295" s="11"/>
      <c r="Q295" s="11"/>
      <c r="R295" s="11"/>
      <c r="S295" s="11"/>
      <c r="T295" s="11"/>
      <c r="U295" s="11"/>
      <c r="V295" s="68"/>
      <c r="W295" s="11"/>
    </row>
    <row r="296" spans="1:23" s="18" customFormat="1">
      <c r="A296" s="11"/>
      <c r="B296" s="11"/>
      <c r="C296" s="16"/>
      <c r="D296" s="28"/>
      <c r="E296" s="28"/>
      <c r="F296" s="91"/>
      <c r="G296" s="92"/>
      <c r="H296" s="92"/>
      <c r="M296" s="11"/>
      <c r="N296" s="11"/>
      <c r="O296" s="11"/>
      <c r="P296" s="11"/>
      <c r="Q296" s="11"/>
      <c r="R296" s="11"/>
      <c r="S296" s="11"/>
      <c r="T296" s="11"/>
      <c r="U296" s="11"/>
      <c r="V296" s="68"/>
      <c r="W296" s="11"/>
    </row>
    <row r="297" spans="1:23" s="18" customFormat="1">
      <c r="A297" s="11"/>
      <c r="B297" s="11"/>
      <c r="C297" s="16"/>
      <c r="D297" s="28"/>
      <c r="E297" s="28"/>
      <c r="F297" s="91"/>
      <c r="G297" s="92"/>
      <c r="H297" s="92"/>
      <c r="M297" s="11"/>
      <c r="N297" s="11"/>
      <c r="O297" s="11"/>
      <c r="P297" s="11"/>
      <c r="Q297" s="11"/>
      <c r="R297" s="11"/>
      <c r="S297" s="11"/>
      <c r="T297" s="11"/>
      <c r="U297" s="11"/>
      <c r="V297" s="68"/>
      <c r="W297" s="11"/>
    </row>
    <row r="298" spans="1:23" s="18" customFormat="1">
      <c r="A298" s="11"/>
      <c r="B298" s="11"/>
      <c r="C298" s="16"/>
      <c r="D298" s="28"/>
      <c r="E298" s="28"/>
      <c r="F298" s="91"/>
      <c r="G298" s="92"/>
      <c r="H298" s="92"/>
      <c r="M298" s="11"/>
      <c r="N298" s="11"/>
      <c r="O298" s="11"/>
      <c r="P298" s="11"/>
      <c r="Q298" s="11"/>
      <c r="R298" s="11"/>
      <c r="S298" s="11"/>
      <c r="T298" s="11"/>
      <c r="U298" s="11"/>
      <c r="V298" s="68"/>
      <c r="W298" s="11"/>
    </row>
    <row r="299" spans="1:23" s="18" customFormat="1">
      <c r="A299" s="11"/>
      <c r="B299" s="11"/>
      <c r="C299" s="16"/>
      <c r="D299" s="28"/>
      <c r="E299" s="28"/>
      <c r="F299" s="91"/>
      <c r="G299" s="92"/>
      <c r="H299" s="92"/>
      <c r="M299" s="11"/>
      <c r="N299" s="11"/>
      <c r="O299" s="11"/>
      <c r="P299" s="11"/>
      <c r="Q299" s="11"/>
      <c r="R299" s="11"/>
      <c r="S299" s="11"/>
      <c r="T299" s="11"/>
      <c r="U299" s="11"/>
      <c r="V299" s="68"/>
      <c r="W299" s="11"/>
    </row>
    <row r="300" spans="1:23" s="18" customFormat="1">
      <c r="A300" s="11"/>
      <c r="B300" s="11"/>
      <c r="C300" s="16"/>
      <c r="D300" s="28"/>
      <c r="E300" s="28"/>
      <c r="F300" s="91"/>
      <c r="G300" s="92"/>
      <c r="H300" s="92"/>
      <c r="M300" s="11"/>
      <c r="N300" s="11"/>
      <c r="O300" s="11"/>
      <c r="P300" s="11"/>
      <c r="Q300" s="11"/>
      <c r="R300" s="11"/>
      <c r="S300" s="11"/>
      <c r="T300" s="11"/>
      <c r="U300" s="11"/>
      <c r="V300" s="68"/>
      <c r="W300" s="11"/>
    </row>
    <row r="301" spans="1:23" s="18" customFormat="1">
      <c r="A301" s="11"/>
      <c r="B301" s="11"/>
      <c r="C301" s="16"/>
      <c r="D301" s="28"/>
      <c r="E301" s="28"/>
      <c r="F301" s="91"/>
      <c r="G301" s="92"/>
      <c r="H301" s="92"/>
      <c r="M301" s="11"/>
      <c r="N301" s="11"/>
      <c r="O301" s="11"/>
      <c r="P301" s="11"/>
      <c r="Q301" s="11"/>
      <c r="R301" s="11"/>
      <c r="S301" s="11"/>
      <c r="T301" s="11"/>
      <c r="U301" s="11"/>
      <c r="V301" s="68"/>
      <c r="W301" s="11"/>
    </row>
    <row r="302" spans="1:23" s="18" customFormat="1">
      <c r="A302" s="11"/>
      <c r="B302" s="11"/>
      <c r="C302" s="16"/>
      <c r="D302" s="28"/>
      <c r="E302" s="28"/>
      <c r="F302" s="91"/>
      <c r="G302" s="92"/>
      <c r="H302" s="92"/>
      <c r="M302" s="11"/>
      <c r="N302" s="11"/>
      <c r="O302" s="11"/>
      <c r="P302" s="11"/>
      <c r="Q302" s="11"/>
      <c r="R302" s="11"/>
      <c r="S302" s="11"/>
      <c r="T302" s="11"/>
      <c r="U302" s="11"/>
      <c r="V302" s="68"/>
      <c r="W302" s="11"/>
    </row>
    <row r="303" spans="1:23" s="18" customFormat="1">
      <c r="A303" s="11"/>
      <c r="B303" s="11"/>
      <c r="C303" s="16"/>
      <c r="D303" s="28"/>
      <c r="E303" s="28"/>
      <c r="F303" s="91"/>
      <c r="G303" s="92"/>
      <c r="H303" s="92"/>
      <c r="M303" s="11"/>
      <c r="N303" s="11"/>
      <c r="O303" s="11"/>
      <c r="P303" s="11"/>
      <c r="Q303" s="11"/>
      <c r="R303" s="11"/>
      <c r="S303" s="11"/>
      <c r="T303" s="11"/>
      <c r="U303" s="11"/>
      <c r="V303" s="68"/>
      <c r="W303" s="11"/>
    </row>
    <row r="304" spans="1:23" s="18" customFormat="1">
      <c r="A304" s="11"/>
      <c r="B304" s="11"/>
      <c r="C304" s="16"/>
      <c r="D304" s="28"/>
      <c r="E304" s="28"/>
      <c r="F304" s="91"/>
      <c r="G304" s="92"/>
      <c r="H304" s="92"/>
      <c r="M304" s="11"/>
      <c r="N304" s="11"/>
      <c r="O304" s="11"/>
      <c r="P304" s="11"/>
      <c r="Q304" s="11"/>
      <c r="R304" s="11"/>
      <c r="S304" s="11"/>
      <c r="T304" s="11"/>
      <c r="U304" s="11"/>
      <c r="V304" s="68"/>
      <c r="W304" s="11"/>
    </row>
    <row r="305" spans="1:23" s="18" customFormat="1">
      <c r="A305" s="11"/>
      <c r="B305" s="11"/>
      <c r="C305" s="16"/>
      <c r="D305" s="28"/>
      <c r="E305" s="28"/>
      <c r="F305" s="91"/>
      <c r="G305" s="92"/>
      <c r="H305" s="92"/>
      <c r="M305" s="11"/>
      <c r="N305" s="11"/>
      <c r="O305" s="11"/>
      <c r="P305" s="11"/>
      <c r="Q305" s="11"/>
      <c r="R305" s="11"/>
      <c r="S305" s="11"/>
      <c r="T305" s="11"/>
      <c r="U305" s="11"/>
      <c r="V305" s="68"/>
      <c r="W305" s="11"/>
    </row>
    <row r="306" spans="1:23" s="18" customFormat="1">
      <c r="A306" s="11"/>
      <c r="B306" s="11"/>
      <c r="C306" s="16"/>
      <c r="D306" s="28"/>
      <c r="E306" s="28"/>
      <c r="F306" s="91"/>
      <c r="G306" s="92"/>
      <c r="H306" s="92"/>
      <c r="M306" s="11"/>
      <c r="N306" s="11"/>
      <c r="O306" s="11"/>
      <c r="P306" s="11"/>
      <c r="Q306" s="11"/>
      <c r="R306" s="11"/>
      <c r="S306" s="11"/>
      <c r="T306" s="11"/>
      <c r="U306" s="11"/>
      <c r="V306" s="68"/>
      <c r="W306" s="11"/>
    </row>
    <row r="307" spans="1:23" s="18" customFormat="1">
      <c r="A307" s="11"/>
      <c r="B307" s="11"/>
      <c r="C307" s="16"/>
      <c r="D307" s="28"/>
      <c r="E307" s="28"/>
      <c r="F307" s="91"/>
      <c r="G307" s="92"/>
      <c r="H307" s="92"/>
      <c r="M307" s="11"/>
      <c r="N307" s="11"/>
      <c r="O307" s="11"/>
      <c r="P307" s="11"/>
      <c r="Q307" s="11"/>
      <c r="R307" s="11"/>
      <c r="S307" s="11"/>
      <c r="T307" s="11"/>
      <c r="U307" s="11"/>
      <c r="V307" s="68"/>
      <c r="W307" s="11"/>
    </row>
    <row r="308" spans="1:23" s="18" customFormat="1">
      <c r="A308" s="11"/>
      <c r="B308" s="11"/>
      <c r="C308" s="16"/>
      <c r="D308" s="28"/>
      <c r="E308" s="28"/>
      <c r="F308" s="91"/>
      <c r="G308" s="92"/>
      <c r="H308" s="92"/>
      <c r="M308" s="11"/>
      <c r="N308" s="11"/>
      <c r="O308" s="11"/>
      <c r="P308" s="11"/>
      <c r="Q308" s="11"/>
      <c r="R308" s="11"/>
      <c r="S308" s="11"/>
      <c r="T308" s="11"/>
      <c r="U308" s="11"/>
      <c r="V308" s="68"/>
      <c r="W308" s="11"/>
    </row>
    <row r="309" spans="1:23" s="18" customFormat="1">
      <c r="A309" s="11"/>
      <c r="B309" s="11"/>
      <c r="C309" s="16"/>
      <c r="D309" s="28"/>
      <c r="E309" s="28"/>
      <c r="F309" s="91"/>
      <c r="G309" s="92"/>
      <c r="H309" s="92"/>
      <c r="M309" s="11"/>
      <c r="N309" s="11"/>
      <c r="O309" s="11"/>
      <c r="P309" s="11"/>
      <c r="Q309" s="11"/>
      <c r="R309" s="11"/>
      <c r="S309" s="11"/>
      <c r="T309" s="11"/>
      <c r="U309" s="11"/>
      <c r="V309" s="68"/>
      <c r="W309" s="11"/>
    </row>
    <row r="310" spans="1:23" s="18" customFormat="1">
      <c r="A310" s="11"/>
      <c r="B310" s="11"/>
      <c r="C310" s="16"/>
      <c r="D310" s="28"/>
      <c r="E310" s="28"/>
      <c r="F310" s="91"/>
      <c r="G310" s="92"/>
      <c r="H310" s="92"/>
      <c r="M310" s="11"/>
      <c r="N310" s="11"/>
      <c r="O310" s="11"/>
      <c r="P310" s="11"/>
      <c r="Q310" s="11"/>
      <c r="R310" s="11"/>
      <c r="S310" s="11"/>
      <c r="T310" s="11"/>
      <c r="U310" s="11"/>
      <c r="V310" s="68"/>
      <c r="W310" s="11"/>
    </row>
    <row r="311" spans="1:23" s="18" customFormat="1">
      <c r="A311" s="11"/>
      <c r="B311" s="11"/>
      <c r="C311" s="16"/>
      <c r="D311" s="28"/>
      <c r="E311" s="28"/>
      <c r="F311" s="91"/>
      <c r="G311" s="92"/>
      <c r="H311" s="92"/>
      <c r="M311" s="11"/>
      <c r="N311" s="11"/>
      <c r="O311" s="11"/>
      <c r="P311" s="11"/>
      <c r="Q311" s="11"/>
      <c r="R311" s="11"/>
      <c r="S311" s="11"/>
      <c r="T311" s="11"/>
      <c r="U311" s="11"/>
      <c r="V311" s="68"/>
      <c r="W311" s="11"/>
    </row>
    <row r="312" spans="1:23" s="18" customFormat="1">
      <c r="A312" s="11"/>
      <c r="B312" s="11"/>
      <c r="C312" s="16"/>
      <c r="D312" s="28"/>
      <c r="E312" s="28"/>
      <c r="F312" s="91"/>
      <c r="G312" s="92"/>
      <c r="H312" s="92"/>
      <c r="M312" s="11"/>
      <c r="N312" s="11"/>
      <c r="O312" s="11"/>
      <c r="P312" s="11"/>
      <c r="Q312" s="11"/>
      <c r="R312" s="11"/>
      <c r="S312" s="11"/>
      <c r="T312" s="11"/>
      <c r="U312" s="11"/>
      <c r="V312" s="68"/>
      <c r="W312" s="11"/>
    </row>
    <row r="313" spans="1:23" s="18" customFormat="1">
      <c r="A313" s="11"/>
      <c r="B313" s="11"/>
      <c r="C313" s="16"/>
      <c r="D313" s="28"/>
      <c r="E313" s="28"/>
      <c r="F313" s="91"/>
      <c r="G313" s="92"/>
      <c r="H313" s="92"/>
      <c r="M313" s="11"/>
      <c r="N313" s="11"/>
      <c r="O313" s="11"/>
      <c r="P313" s="11"/>
      <c r="Q313" s="11"/>
      <c r="R313" s="11"/>
      <c r="S313" s="11"/>
      <c r="T313" s="11"/>
      <c r="U313" s="11"/>
      <c r="V313" s="68"/>
      <c r="W313" s="11"/>
    </row>
    <row r="314" spans="1:23" s="18" customFormat="1">
      <c r="A314" s="11"/>
      <c r="B314" s="11"/>
      <c r="C314" s="16"/>
      <c r="D314" s="28"/>
      <c r="E314" s="28"/>
      <c r="F314" s="91"/>
      <c r="G314" s="92"/>
      <c r="H314" s="92"/>
      <c r="M314" s="11"/>
      <c r="N314" s="11"/>
      <c r="O314" s="11"/>
      <c r="P314" s="11"/>
      <c r="Q314" s="11"/>
      <c r="R314" s="11"/>
      <c r="S314" s="11"/>
      <c r="T314" s="11"/>
      <c r="U314" s="11"/>
      <c r="V314" s="68"/>
      <c r="W314" s="11"/>
    </row>
    <row r="315" spans="1:23" s="18" customFormat="1">
      <c r="A315" s="11"/>
      <c r="B315" s="11"/>
      <c r="C315" s="16"/>
      <c r="D315" s="28"/>
      <c r="E315" s="28"/>
      <c r="F315" s="91"/>
      <c r="G315" s="92"/>
      <c r="H315" s="92"/>
      <c r="M315" s="11"/>
      <c r="N315" s="11"/>
      <c r="O315" s="11"/>
      <c r="P315" s="11"/>
      <c r="Q315" s="11"/>
      <c r="R315" s="11"/>
      <c r="S315" s="11"/>
      <c r="T315" s="11"/>
      <c r="U315" s="11"/>
      <c r="V315" s="68"/>
      <c r="W315" s="11"/>
    </row>
    <row r="316" spans="1:23" s="18" customFormat="1">
      <c r="A316" s="11"/>
      <c r="B316" s="11"/>
      <c r="C316" s="16"/>
      <c r="D316" s="28"/>
      <c r="E316" s="28"/>
      <c r="F316" s="91"/>
      <c r="G316" s="92"/>
      <c r="H316" s="92"/>
      <c r="M316" s="11"/>
      <c r="N316" s="11"/>
      <c r="O316" s="11"/>
      <c r="P316" s="11"/>
      <c r="Q316" s="11"/>
      <c r="R316" s="11"/>
      <c r="S316" s="11"/>
      <c r="T316" s="11"/>
      <c r="U316" s="11"/>
      <c r="V316" s="68"/>
      <c r="W316" s="11"/>
    </row>
    <row r="317" spans="1:23" s="18" customFormat="1">
      <c r="A317" s="11"/>
      <c r="B317" s="11"/>
      <c r="C317" s="16"/>
      <c r="D317" s="28"/>
      <c r="E317" s="28"/>
      <c r="F317" s="91"/>
      <c r="G317" s="92"/>
      <c r="H317" s="92"/>
      <c r="M317" s="11"/>
      <c r="N317" s="11"/>
      <c r="O317" s="11"/>
      <c r="P317" s="11"/>
      <c r="Q317" s="11"/>
      <c r="R317" s="11"/>
      <c r="S317" s="11"/>
      <c r="T317" s="11"/>
      <c r="U317" s="11"/>
      <c r="V317" s="68"/>
      <c r="W317" s="11"/>
    </row>
    <row r="318" spans="1:23" s="18" customFormat="1">
      <c r="A318" s="11"/>
      <c r="B318" s="11"/>
      <c r="C318" s="16"/>
      <c r="D318" s="28"/>
      <c r="E318" s="28"/>
      <c r="F318" s="91"/>
      <c r="G318" s="92"/>
      <c r="H318" s="92"/>
      <c r="M318" s="11"/>
      <c r="N318" s="11"/>
      <c r="O318" s="11"/>
      <c r="P318" s="11"/>
      <c r="Q318" s="11"/>
      <c r="R318" s="11"/>
      <c r="S318" s="11"/>
      <c r="T318" s="11"/>
      <c r="U318" s="11"/>
      <c r="V318" s="68"/>
      <c r="W318" s="11"/>
    </row>
    <row r="319" spans="1:23" s="18" customFormat="1">
      <c r="A319" s="11"/>
      <c r="B319" s="11"/>
      <c r="C319" s="16"/>
      <c r="D319" s="28"/>
      <c r="E319" s="28"/>
      <c r="F319" s="91"/>
      <c r="G319" s="92"/>
      <c r="H319" s="92"/>
      <c r="M319" s="11"/>
      <c r="N319" s="11"/>
      <c r="O319" s="11"/>
      <c r="P319" s="11"/>
      <c r="Q319" s="11"/>
      <c r="R319" s="11"/>
      <c r="S319" s="11"/>
      <c r="T319" s="11"/>
      <c r="U319" s="11"/>
      <c r="V319" s="68"/>
      <c r="W319" s="11"/>
    </row>
    <row r="320" spans="1:23" s="18" customFormat="1">
      <c r="A320" s="11"/>
      <c r="B320" s="11"/>
      <c r="C320" s="16"/>
      <c r="D320" s="28"/>
      <c r="E320" s="28"/>
      <c r="F320" s="91"/>
      <c r="G320" s="92"/>
      <c r="H320" s="92"/>
      <c r="M320" s="11"/>
      <c r="N320" s="11"/>
      <c r="O320" s="11"/>
      <c r="P320" s="11"/>
      <c r="Q320" s="11"/>
      <c r="R320" s="11"/>
      <c r="S320" s="11"/>
      <c r="T320" s="11"/>
      <c r="U320" s="11"/>
      <c r="V320" s="68"/>
      <c r="W320" s="11"/>
    </row>
    <row r="321" spans="1:23" s="18" customFormat="1">
      <c r="A321" s="11"/>
      <c r="B321" s="11"/>
      <c r="C321" s="16"/>
      <c r="D321" s="28"/>
      <c r="E321" s="28"/>
      <c r="F321" s="91"/>
      <c r="G321" s="92"/>
      <c r="H321" s="92"/>
      <c r="M321" s="11"/>
      <c r="N321" s="11"/>
      <c r="O321" s="11"/>
      <c r="P321" s="11"/>
      <c r="Q321" s="11"/>
      <c r="R321" s="11"/>
      <c r="S321" s="11"/>
      <c r="T321" s="11"/>
      <c r="U321" s="11"/>
      <c r="V321" s="68"/>
      <c r="W321" s="11"/>
    </row>
    <row r="322" spans="1:23" s="18" customFormat="1">
      <c r="A322" s="11"/>
      <c r="B322" s="11"/>
      <c r="C322" s="16"/>
      <c r="D322" s="28"/>
      <c r="E322" s="28"/>
      <c r="F322" s="91"/>
      <c r="G322" s="92"/>
      <c r="H322" s="92"/>
      <c r="M322" s="11"/>
      <c r="N322" s="11"/>
      <c r="O322" s="11"/>
      <c r="P322" s="11"/>
      <c r="Q322" s="11"/>
      <c r="R322" s="11"/>
      <c r="S322" s="11"/>
      <c r="T322" s="11"/>
      <c r="U322" s="11"/>
      <c r="V322" s="68"/>
      <c r="W322" s="11"/>
    </row>
    <row r="323" spans="1:23" s="18" customFormat="1">
      <c r="A323" s="11"/>
      <c r="B323" s="11"/>
      <c r="C323" s="16"/>
      <c r="D323" s="28"/>
      <c r="E323" s="28"/>
      <c r="F323" s="91"/>
      <c r="G323" s="92"/>
      <c r="H323" s="92"/>
      <c r="M323" s="11"/>
      <c r="N323" s="11"/>
      <c r="O323" s="11"/>
      <c r="P323" s="11"/>
      <c r="Q323" s="11"/>
      <c r="R323" s="11"/>
      <c r="S323" s="11"/>
      <c r="T323" s="11"/>
      <c r="U323" s="11"/>
      <c r="V323" s="68"/>
      <c r="W323" s="11"/>
    </row>
    <row r="324" spans="1:23" s="18" customFormat="1">
      <c r="A324" s="11"/>
      <c r="B324" s="11"/>
      <c r="C324" s="16"/>
      <c r="D324" s="28"/>
      <c r="E324" s="28"/>
      <c r="F324" s="91"/>
      <c r="G324" s="92"/>
      <c r="H324" s="92"/>
      <c r="M324" s="11"/>
      <c r="N324" s="11"/>
      <c r="O324" s="11"/>
      <c r="P324" s="11"/>
      <c r="Q324" s="11"/>
      <c r="R324" s="11"/>
      <c r="S324" s="11"/>
      <c r="T324" s="11"/>
      <c r="U324" s="11"/>
      <c r="V324" s="68"/>
      <c r="W324" s="11"/>
    </row>
    <row r="325" spans="1:23" s="18" customFormat="1">
      <c r="A325" s="11"/>
      <c r="B325" s="11"/>
      <c r="C325" s="16"/>
      <c r="D325" s="28"/>
      <c r="E325" s="28"/>
      <c r="F325" s="91"/>
      <c r="G325" s="92"/>
      <c r="H325" s="92"/>
      <c r="M325" s="11"/>
      <c r="N325" s="11"/>
      <c r="O325" s="11"/>
      <c r="P325" s="11"/>
      <c r="Q325" s="11"/>
      <c r="R325" s="11"/>
      <c r="S325" s="11"/>
      <c r="T325" s="11"/>
      <c r="U325" s="11"/>
      <c r="V325" s="68"/>
      <c r="W325" s="11"/>
    </row>
    <row r="326" spans="1:23" s="18" customFormat="1">
      <c r="A326" s="11"/>
      <c r="B326" s="11"/>
      <c r="C326" s="16"/>
      <c r="D326" s="28"/>
      <c r="E326" s="28"/>
      <c r="F326" s="91"/>
      <c r="G326" s="92"/>
      <c r="H326" s="92"/>
      <c r="M326" s="11"/>
      <c r="N326" s="11"/>
      <c r="O326" s="11"/>
      <c r="P326" s="11"/>
      <c r="Q326" s="11"/>
      <c r="R326" s="11"/>
      <c r="S326" s="11"/>
      <c r="T326" s="11"/>
      <c r="U326" s="11"/>
      <c r="V326" s="68"/>
      <c r="W326" s="11"/>
    </row>
    <row r="327" spans="1:23" s="18" customFormat="1">
      <c r="A327" s="11"/>
      <c r="B327" s="11"/>
      <c r="C327" s="16"/>
      <c r="D327" s="28"/>
      <c r="E327" s="28"/>
      <c r="F327" s="91"/>
      <c r="G327" s="92"/>
      <c r="H327" s="92"/>
      <c r="M327" s="11"/>
      <c r="N327" s="11"/>
      <c r="O327" s="11"/>
      <c r="P327" s="11"/>
      <c r="Q327" s="11"/>
      <c r="R327" s="11"/>
      <c r="S327" s="11"/>
      <c r="T327" s="11"/>
      <c r="U327" s="11"/>
      <c r="V327" s="68"/>
      <c r="W327" s="11"/>
    </row>
    <row r="328" spans="1:23" s="18" customFormat="1">
      <c r="A328" s="11"/>
      <c r="B328" s="11"/>
      <c r="C328" s="16"/>
      <c r="D328" s="28"/>
      <c r="E328" s="28"/>
      <c r="F328" s="91"/>
      <c r="G328" s="92"/>
      <c r="H328" s="92"/>
      <c r="M328" s="11"/>
      <c r="N328" s="11"/>
      <c r="O328" s="11"/>
      <c r="P328" s="11"/>
      <c r="Q328" s="11"/>
      <c r="R328" s="11"/>
      <c r="S328" s="11"/>
      <c r="T328" s="11"/>
      <c r="U328" s="11"/>
      <c r="V328" s="68"/>
      <c r="W328" s="11"/>
    </row>
    <row r="329" spans="1:23" s="18" customFormat="1">
      <c r="A329" s="11"/>
      <c r="B329" s="11"/>
      <c r="C329" s="16"/>
      <c r="D329" s="28"/>
      <c r="E329" s="28"/>
      <c r="F329" s="91"/>
      <c r="G329" s="92"/>
      <c r="H329" s="92"/>
      <c r="M329" s="11"/>
      <c r="N329" s="11"/>
      <c r="O329" s="11"/>
      <c r="P329" s="11"/>
      <c r="Q329" s="11"/>
      <c r="R329" s="11"/>
      <c r="S329" s="11"/>
      <c r="T329" s="11"/>
      <c r="U329" s="11"/>
      <c r="V329" s="68"/>
      <c r="W329" s="11"/>
    </row>
    <row r="330" spans="1:23" s="18" customFormat="1">
      <c r="A330" s="11"/>
      <c r="B330" s="11"/>
      <c r="C330" s="16"/>
      <c r="D330" s="28"/>
      <c r="E330" s="28"/>
      <c r="F330" s="91"/>
      <c r="G330" s="92"/>
      <c r="H330" s="92"/>
      <c r="M330" s="11"/>
      <c r="N330" s="11"/>
      <c r="O330" s="11"/>
      <c r="P330" s="11"/>
      <c r="Q330" s="11"/>
      <c r="R330" s="11"/>
      <c r="S330" s="11"/>
      <c r="T330" s="11"/>
      <c r="U330" s="11"/>
      <c r="V330" s="68"/>
      <c r="W330" s="11"/>
    </row>
    <row r="331" spans="1:23" s="18" customFormat="1">
      <c r="A331" s="11"/>
      <c r="B331" s="11"/>
      <c r="C331" s="16"/>
      <c r="D331" s="28"/>
      <c r="E331" s="28"/>
      <c r="F331" s="91"/>
      <c r="G331" s="92"/>
      <c r="H331" s="92"/>
      <c r="M331" s="11"/>
      <c r="N331" s="11"/>
      <c r="O331" s="11"/>
      <c r="P331" s="11"/>
      <c r="Q331" s="11"/>
      <c r="R331" s="11"/>
      <c r="S331" s="11"/>
      <c r="T331" s="11"/>
      <c r="U331" s="11"/>
      <c r="V331" s="68"/>
      <c r="W331" s="11"/>
    </row>
    <row r="332" spans="1:23" s="18" customFormat="1">
      <c r="A332" s="11"/>
      <c r="B332" s="11"/>
      <c r="C332" s="16"/>
      <c r="D332" s="28"/>
      <c r="E332" s="28"/>
      <c r="F332" s="91"/>
      <c r="G332" s="92"/>
      <c r="H332" s="92"/>
      <c r="M332" s="11"/>
      <c r="N332" s="11"/>
      <c r="O332" s="11"/>
      <c r="P332" s="11"/>
      <c r="Q332" s="11"/>
      <c r="R332" s="11"/>
      <c r="S332" s="11"/>
      <c r="T332" s="11"/>
      <c r="U332" s="11"/>
      <c r="V332" s="68"/>
      <c r="W332" s="11"/>
    </row>
    <row r="333" spans="1:23" s="18" customFormat="1">
      <c r="A333" s="11"/>
      <c r="B333" s="11"/>
      <c r="C333" s="16"/>
      <c r="D333" s="28"/>
      <c r="E333" s="28"/>
      <c r="F333" s="91"/>
      <c r="G333" s="92"/>
      <c r="H333" s="92"/>
      <c r="M333" s="11"/>
      <c r="N333" s="11"/>
      <c r="O333" s="11"/>
      <c r="P333" s="11"/>
      <c r="Q333" s="11"/>
      <c r="R333" s="11"/>
      <c r="S333" s="11"/>
      <c r="T333" s="11"/>
      <c r="U333" s="11"/>
      <c r="V333" s="68"/>
      <c r="W333" s="11"/>
    </row>
    <row r="334" spans="1:23" s="18" customFormat="1">
      <c r="A334" s="11"/>
      <c r="B334" s="11"/>
      <c r="C334" s="16"/>
      <c r="D334" s="28"/>
      <c r="E334" s="28"/>
      <c r="F334" s="91"/>
      <c r="G334" s="92"/>
      <c r="H334" s="92"/>
      <c r="M334" s="11"/>
      <c r="N334" s="11"/>
      <c r="O334" s="11"/>
      <c r="P334" s="11"/>
      <c r="Q334" s="11"/>
      <c r="R334" s="11"/>
      <c r="S334" s="11"/>
      <c r="T334" s="11"/>
      <c r="U334" s="11"/>
      <c r="V334" s="68"/>
      <c r="W334" s="11"/>
    </row>
    <row r="335" spans="1:23" s="18" customFormat="1">
      <c r="A335" s="11"/>
      <c r="B335" s="11"/>
      <c r="C335" s="16"/>
      <c r="D335" s="28"/>
      <c r="E335" s="28"/>
      <c r="F335" s="91"/>
      <c r="G335" s="92"/>
      <c r="H335" s="92"/>
      <c r="M335" s="11"/>
      <c r="N335" s="11"/>
      <c r="O335" s="11"/>
      <c r="P335" s="11"/>
      <c r="Q335" s="11"/>
      <c r="R335" s="11"/>
      <c r="S335" s="11"/>
      <c r="T335" s="11"/>
      <c r="U335" s="11"/>
      <c r="V335" s="68"/>
      <c r="W335" s="11"/>
    </row>
    <row r="336" spans="1:23" s="18" customFormat="1">
      <c r="A336" s="11"/>
      <c r="B336" s="11"/>
      <c r="C336" s="16"/>
      <c r="D336" s="28"/>
      <c r="E336" s="28"/>
      <c r="F336" s="91"/>
      <c r="G336" s="92"/>
      <c r="H336" s="92"/>
      <c r="M336" s="11"/>
      <c r="N336" s="11"/>
      <c r="O336" s="11"/>
      <c r="P336" s="11"/>
      <c r="Q336" s="11"/>
      <c r="R336" s="11"/>
      <c r="S336" s="11"/>
      <c r="T336" s="11"/>
      <c r="U336" s="11"/>
      <c r="V336" s="68"/>
      <c r="W336" s="11"/>
    </row>
    <row r="337" spans="1:23" s="18" customFormat="1">
      <c r="A337" s="11"/>
      <c r="B337" s="11"/>
      <c r="C337" s="16"/>
      <c r="D337" s="28"/>
      <c r="E337" s="28"/>
      <c r="F337" s="91"/>
      <c r="G337" s="92"/>
      <c r="H337" s="92"/>
      <c r="M337" s="11"/>
      <c r="N337" s="11"/>
      <c r="O337" s="11"/>
      <c r="P337" s="11"/>
      <c r="Q337" s="11"/>
      <c r="R337" s="11"/>
      <c r="S337" s="11"/>
      <c r="T337" s="11"/>
      <c r="U337" s="11"/>
      <c r="V337" s="68"/>
      <c r="W337" s="11"/>
    </row>
    <row r="338" spans="1:23" s="18" customFormat="1">
      <c r="A338" s="11"/>
      <c r="B338" s="11"/>
      <c r="C338" s="16"/>
      <c r="D338" s="28"/>
      <c r="E338" s="28"/>
      <c r="F338" s="91"/>
      <c r="G338" s="92"/>
      <c r="H338" s="92"/>
      <c r="M338" s="11"/>
      <c r="N338" s="11"/>
      <c r="O338" s="11"/>
      <c r="P338" s="11"/>
      <c r="Q338" s="11"/>
      <c r="R338" s="11"/>
      <c r="S338" s="11"/>
      <c r="T338" s="11"/>
      <c r="U338" s="11"/>
      <c r="V338" s="68"/>
      <c r="W338" s="11"/>
    </row>
    <row r="339" spans="1:23" s="18" customFormat="1">
      <c r="A339" s="11"/>
      <c r="B339" s="11"/>
      <c r="C339" s="16"/>
      <c r="D339" s="28"/>
      <c r="E339" s="28"/>
      <c r="F339" s="91"/>
      <c r="G339" s="92"/>
      <c r="H339" s="92"/>
      <c r="M339" s="11"/>
      <c r="N339" s="11"/>
      <c r="O339" s="11"/>
      <c r="P339" s="11"/>
      <c r="Q339" s="11"/>
      <c r="R339" s="11"/>
      <c r="S339" s="11"/>
      <c r="T339" s="11"/>
      <c r="U339" s="11"/>
      <c r="V339" s="68"/>
      <c r="W339" s="11"/>
    </row>
    <row r="340" spans="1:23" s="18" customFormat="1">
      <c r="A340" s="11"/>
      <c r="B340" s="11"/>
      <c r="C340" s="16"/>
      <c r="D340" s="28"/>
      <c r="E340" s="28"/>
      <c r="F340" s="91"/>
      <c r="G340" s="92"/>
      <c r="H340" s="92"/>
      <c r="M340" s="11"/>
      <c r="N340" s="11"/>
      <c r="O340" s="11"/>
      <c r="P340" s="11"/>
      <c r="Q340" s="11"/>
      <c r="R340" s="11"/>
      <c r="S340" s="11"/>
      <c r="T340" s="11"/>
      <c r="U340" s="11"/>
      <c r="V340" s="68"/>
      <c r="W340" s="11"/>
    </row>
    <row r="341" spans="1:23" s="18" customFormat="1">
      <c r="A341" s="11"/>
      <c r="B341" s="11"/>
      <c r="C341" s="16"/>
      <c r="D341" s="28"/>
      <c r="E341" s="28"/>
      <c r="F341" s="91"/>
      <c r="G341" s="92"/>
      <c r="H341" s="92"/>
      <c r="M341" s="11"/>
      <c r="N341" s="11"/>
      <c r="O341" s="11"/>
      <c r="P341" s="11"/>
      <c r="Q341" s="11"/>
      <c r="R341" s="11"/>
      <c r="S341" s="11"/>
      <c r="T341" s="11"/>
      <c r="U341" s="11"/>
      <c r="V341" s="68"/>
      <c r="W341" s="11"/>
    </row>
    <row r="342" spans="1:23" s="18" customFormat="1">
      <c r="A342" s="11"/>
      <c r="B342" s="11"/>
      <c r="C342" s="16"/>
      <c r="D342" s="28"/>
      <c r="E342" s="28"/>
      <c r="F342" s="91"/>
      <c r="G342" s="92"/>
      <c r="H342" s="92"/>
      <c r="M342" s="11"/>
      <c r="N342" s="11"/>
      <c r="O342" s="11"/>
      <c r="P342" s="11"/>
      <c r="Q342" s="11"/>
      <c r="R342" s="11"/>
      <c r="S342" s="11"/>
      <c r="T342" s="11"/>
      <c r="U342" s="11"/>
      <c r="V342" s="68"/>
      <c r="W342" s="11"/>
    </row>
    <row r="343" spans="1:23" s="18" customFormat="1">
      <c r="A343" s="11"/>
      <c r="B343" s="11"/>
      <c r="C343" s="16"/>
      <c r="D343" s="28"/>
      <c r="E343" s="28"/>
      <c r="F343" s="91"/>
      <c r="G343" s="92"/>
      <c r="H343" s="92"/>
      <c r="M343" s="11"/>
      <c r="N343" s="11"/>
      <c r="O343" s="11"/>
      <c r="P343" s="11"/>
      <c r="Q343" s="11"/>
      <c r="R343" s="11"/>
      <c r="S343" s="11"/>
      <c r="T343" s="11"/>
      <c r="U343" s="11"/>
      <c r="V343" s="68"/>
      <c r="W343" s="11"/>
    </row>
    <row r="344" spans="1:23" s="18" customFormat="1">
      <c r="A344" s="11"/>
      <c r="B344" s="11"/>
      <c r="C344" s="16"/>
      <c r="D344" s="28"/>
      <c r="E344" s="28"/>
      <c r="F344" s="91"/>
      <c r="G344" s="92"/>
      <c r="H344" s="92"/>
      <c r="M344" s="11"/>
      <c r="N344" s="11"/>
      <c r="O344" s="11"/>
      <c r="P344" s="11"/>
      <c r="Q344" s="11"/>
      <c r="R344" s="11"/>
      <c r="S344" s="11"/>
      <c r="T344" s="11"/>
      <c r="U344" s="11"/>
      <c r="V344" s="68"/>
      <c r="W344" s="11"/>
    </row>
    <row r="345" spans="1:23" s="18" customFormat="1">
      <c r="A345" s="11"/>
      <c r="B345" s="11"/>
      <c r="C345" s="16"/>
      <c r="D345" s="28"/>
      <c r="E345" s="28"/>
      <c r="F345" s="91"/>
      <c r="G345" s="92"/>
      <c r="H345" s="92"/>
      <c r="M345" s="11"/>
      <c r="N345" s="11"/>
      <c r="O345" s="11"/>
      <c r="P345" s="11"/>
      <c r="Q345" s="11"/>
      <c r="R345" s="11"/>
      <c r="S345" s="11"/>
      <c r="T345" s="11"/>
      <c r="U345" s="11"/>
      <c r="V345" s="68"/>
      <c r="W345" s="11"/>
    </row>
    <row r="346" spans="1:23" s="18" customFormat="1">
      <c r="A346" s="11"/>
      <c r="B346" s="11"/>
      <c r="C346" s="16"/>
      <c r="D346" s="28"/>
      <c r="E346" s="28"/>
      <c r="F346" s="91"/>
      <c r="G346" s="92"/>
      <c r="H346" s="92"/>
      <c r="M346" s="11"/>
      <c r="N346" s="11"/>
      <c r="O346" s="11"/>
      <c r="P346" s="11"/>
      <c r="Q346" s="11"/>
      <c r="R346" s="11"/>
      <c r="S346" s="11"/>
      <c r="T346" s="11"/>
      <c r="U346" s="11"/>
      <c r="V346" s="68"/>
      <c r="W346" s="11"/>
    </row>
    <row r="347" spans="1:23" s="18" customFormat="1">
      <c r="A347" s="11"/>
      <c r="B347" s="11"/>
      <c r="C347" s="16"/>
      <c r="D347" s="28"/>
      <c r="E347" s="28"/>
      <c r="F347" s="91"/>
      <c r="G347" s="92"/>
      <c r="H347" s="92"/>
      <c r="M347" s="11"/>
      <c r="N347" s="11"/>
      <c r="O347" s="11"/>
      <c r="P347" s="11"/>
      <c r="Q347" s="11"/>
      <c r="R347" s="11"/>
      <c r="S347" s="11"/>
      <c r="T347" s="11"/>
      <c r="U347" s="11"/>
      <c r="V347" s="68"/>
      <c r="W347" s="11"/>
    </row>
    <row r="348" spans="1:23" s="18" customFormat="1">
      <c r="A348" s="11"/>
      <c r="B348" s="11"/>
      <c r="C348" s="16"/>
      <c r="D348" s="28"/>
      <c r="E348" s="28"/>
      <c r="F348" s="91"/>
      <c r="G348" s="92"/>
      <c r="H348" s="92"/>
      <c r="M348" s="11"/>
      <c r="N348" s="11"/>
      <c r="O348" s="11"/>
      <c r="P348" s="11"/>
      <c r="Q348" s="11"/>
      <c r="R348" s="11"/>
      <c r="S348" s="11"/>
      <c r="T348" s="11"/>
      <c r="U348" s="11"/>
      <c r="V348" s="68"/>
      <c r="W348" s="11"/>
    </row>
    <row r="349" spans="1:23" s="18" customFormat="1">
      <c r="A349" s="11"/>
      <c r="B349" s="11"/>
      <c r="C349" s="16"/>
      <c r="D349" s="28"/>
      <c r="E349" s="28"/>
      <c r="F349" s="91"/>
      <c r="G349" s="92"/>
      <c r="H349" s="92"/>
      <c r="M349" s="11"/>
      <c r="N349" s="11"/>
      <c r="O349" s="11"/>
      <c r="P349" s="11"/>
      <c r="Q349" s="11"/>
      <c r="R349" s="11"/>
      <c r="S349" s="11"/>
      <c r="T349" s="11"/>
      <c r="U349" s="11"/>
      <c r="V349" s="68"/>
      <c r="W349" s="11"/>
    </row>
    <row r="350" spans="1:23" s="18" customFormat="1">
      <c r="A350" s="11"/>
      <c r="B350" s="11"/>
      <c r="C350" s="16"/>
      <c r="D350" s="28"/>
      <c r="E350" s="28"/>
      <c r="F350" s="91"/>
      <c r="G350" s="92"/>
      <c r="H350" s="92"/>
      <c r="M350" s="11"/>
      <c r="N350" s="11"/>
      <c r="O350" s="11"/>
      <c r="P350" s="11"/>
      <c r="Q350" s="11"/>
      <c r="R350" s="11"/>
      <c r="S350" s="11"/>
      <c r="T350" s="11"/>
      <c r="U350" s="11"/>
      <c r="V350" s="68"/>
      <c r="W350" s="11"/>
    </row>
    <row r="351" spans="1:23" s="18" customFormat="1">
      <c r="A351" s="11"/>
      <c r="B351" s="11"/>
      <c r="C351" s="16"/>
      <c r="D351" s="28"/>
      <c r="E351" s="28"/>
      <c r="F351" s="91"/>
      <c r="G351" s="92"/>
      <c r="H351" s="92"/>
      <c r="M351" s="11"/>
      <c r="N351" s="11"/>
      <c r="O351" s="11"/>
      <c r="P351" s="11"/>
      <c r="Q351" s="11"/>
      <c r="R351" s="11"/>
      <c r="S351" s="11"/>
      <c r="T351" s="11"/>
      <c r="U351" s="11"/>
      <c r="V351" s="68"/>
      <c r="W351" s="11"/>
    </row>
    <row r="352" spans="1:23" s="18" customFormat="1">
      <c r="A352" s="11"/>
      <c r="B352" s="11"/>
      <c r="C352" s="16"/>
      <c r="D352" s="28"/>
      <c r="E352" s="28"/>
      <c r="F352" s="91"/>
      <c r="G352" s="92"/>
      <c r="H352" s="92"/>
      <c r="M352" s="11"/>
      <c r="N352" s="11"/>
      <c r="O352" s="11"/>
      <c r="P352" s="11"/>
      <c r="Q352" s="11"/>
      <c r="R352" s="11"/>
      <c r="S352" s="11"/>
      <c r="T352" s="11"/>
      <c r="U352" s="11"/>
      <c r="V352" s="68"/>
      <c r="W352" s="11"/>
    </row>
    <row r="353" spans="1:23" s="18" customFormat="1">
      <c r="A353" s="11"/>
      <c r="B353" s="11"/>
      <c r="C353" s="16"/>
      <c r="D353" s="28"/>
      <c r="E353" s="28"/>
      <c r="F353" s="91"/>
      <c r="G353" s="92"/>
      <c r="H353" s="92"/>
      <c r="M353" s="11"/>
      <c r="N353" s="11"/>
      <c r="O353" s="11"/>
      <c r="P353" s="11"/>
      <c r="Q353" s="11"/>
      <c r="R353" s="11"/>
      <c r="S353" s="11"/>
      <c r="T353" s="11"/>
      <c r="U353" s="11"/>
      <c r="V353" s="68"/>
      <c r="W353" s="11"/>
    </row>
    <row r="354" spans="1:23" s="18" customFormat="1">
      <c r="A354" s="11"/>
      <c r="B354" s="11"/>
      <c r="C354" s="16"/>
      <c r="D354" s="28"/>
      <c r="E354" s="28"/>
      <c r="F354" s="91"/>
      <c r="G354" s="92"/>
      <c r="H354" s="92"/>
      <c r="M354" s="11"/>
      <c r="N354" s="11"/>
      <c r="O354" s="11"/>
      <c r="P354" s="11"/>
      <c r="Q354" s="11"/>
      <c r="R354" s="11"/>
      <c r="S354" s="11"/>
      <c r="T354" s="11"/>
      <c r="U354" s="11"/>
      <c r="V354" s="68"/>
      <c r="W354" s="11"/>
    </row>
    <row r="355" spans="1:23" s="18" customFormat="1">
      <c r="A355" s="11"/>
      <c r="B355" s="11"/>
      <c r="C355" s="16"/>
      <c r="D355" s="28"/>
      <c r="E355" s="28"/>
      <c r="F355" s="91"/>
      <c r="G355" s="92"/>
      <c r="H355" s="92"/>
      <c r="M355" s="11"/>
      <c r="N355" s="11"/>
      <c r="O355" s="11"/>
      <c r="P355" s="11"/>
      <c r="Q355" s="11"/>
      <c r="R355" s="11"/>
      <c r="S355" s="11"/>
      <c r="T355" s="11"/>
      <c r="U355" s="11"/>
      <c r="V355" s="68"/>
      <c r="W355" s="11"/>
    </row>
    <row r="356" spans="1:23" s="18" customFormat="1">
      <c r="A356" s="11"/>
      <c r="B356" s="11"/>
      <c r="C356" s="16"/>
      <c r="D356" s="28"/>
      <c r="E356" s="28"/>
      <c r="F356" s="91"/>
      <c r="G356" s="92"/>
      <c r="H356" s="92"/>
      <c r="M356" s="11"/>
      <c r="N356" s="11"/>
      <c r="O356" s="11"/>
      <c r="P356" s="11"/>
      <c r="Q356" s="11"/>
      <c r="R356" s="11"/>
      <c r="S356" s="11"/>
      <c r="T356" s="11"/>
      <c r="U356" s="11"/>
      <c r="V356" s="68"/>
      <c r="W356" s="11"/>
    </row>
    <row r="357" spans="1:23" s="18" customFormat="1">
      <c r="A357" s="11"/>
      <c r="B357" s="11"/>
      <c r="C357" s="16"/>
      <c r="D357" s="28"/>
      <c r="E357" s="28"/>
      <c r="F357" s="91"/>
      <c r="G357" s="92"/>
      <c r="H357" s="92"/>
      <c r="M357" s="11"/>
      <c r="N357" s="11"/>
      <c r="O357" s="11"/>
      <c r="P357" s="11"/>
      <c r="Q357" s="11"/>
      <c r="R357" s="11"/>
      <c r="S357" s="11"/>
      <c r="T357" s="11"/>
      <c r="U357" s="11"/>
      <c r="V357" s="68"/>
      <c r="W357" s="11"/>
    </row>
    <row r="358" spans="1:23" s="18" customFormat="1">
      <c r="A358" s="11"/>
      <c r="B358" s="11"/>
      <c r="C358" s="16"/>
      <c r="D358" s="28"/>
      <c r="E358" s="28"/>
      <c r="F358" s="91"/>
      <c r="G358" s="92"/>
      <c r="H358" s="92"/>
      <c r="M358" s="11"/>
      <c r="N358" s="11"/>
      <c r="O358" s="11"/>
      <c r="P358" s="11"/>
      <c r="Q358" s="11"/>
      <c r="R358" s="11"/>
      <c r="S358" s="11"/>
      <c r="T358" s="11"/>
      <c r="U358" s="11"/>
      <c r="V358" s="68"/>
      <c r="W358" s="11"/>
    </row>
    <row r="359" spans="1:23" s="18" customFormat="1">
      <c r="A359" s="11"/>
      <c r="B359" s="11"/>
      <c r="C359" s="16"/>
      <c r="D359" s="28"/>
      <c r="E359" s="28"/>
      <c r="F359" s="91"/>
      <c r="G359" s="92"/>
      <c r="H359" s="92"/>
      <c r="M359" s="11"/>
      <c r="N359" s="11"/>
      <c r="O359" s="11"/>
      <c r="P359" s="11"/>
      <c r="Q359" s="11"/>
      <c r="R359" s="11"/>
      <c r="S359" s="11"/>
      <c r="T359" s="11"/>
      <c r="U359" s="11"/>
      <c r="V359" s="68"/>
      <c r="W359" s="11"/>
    </row>
    <row r="360" spans="1:23" s="18" customFormat="1">
      <c r="A360" s="11"/>
      <c r="B360" s="11"/>
      <c r="C360" s="16"/>
      <c r="D360" s="28"/>
      <c r="E360" s="28"/>
      <c r="F360" s="91"/>
      <c r="G360" s="92"/>
      <c r="H360" s="92"/>
      <c r="M360" s="11"/>
      <c r="N360" s="11"/>
      <c r="O360" s="11"/>
      <c r="P360" s="11"/>
      <c r="Q360" s="11"/>
      <c r="R360" s="11"/>
      <c r="S360" s="11"/>
      <c r="T360" s="11"/>
      <c r="U360" s="11"/>
      <c r="V360" s="68"/>
      <c r="W360" s="11"/>
    </row>
    <row r="361" spans="1:23" s="18" customFormat="1">
      <c r="A361" s="11"/>
      <c r="B361" s="11"/>
      <c r="C361" s="16"/>
      <c r="D361" s="28"/>
      <c r="E361" s="28"/>
      <c r="F361" s="91"/>
      <c r="G361" s="92"/>
      <c r="H361" s="92"/>
      <c r="M361" s="11"/>
      <c r="N361" s="11"/>
      <c r="O361" s="11"/>
      <c r="P361" s="11"/>
      <c r="Q361" s="11"/>
      <c r="R361" s="11"/>
      <c r="S361" s="11"/>
      <c r="T361" s="11"/>
      <c r="U361" s="11"/>
      <c r="V361" s="68"/>
      <c r="W361" s="11"/>
    </row>
    <row r="362" spans="1:23" s="18" customFormat="1">
      <c r="A362" s="11"/>
      <c r="B362" s="11"/>
      <c r="C362" s="16"/>
      <c r="D362" s="28"/>
      <c r="E362" s="28"/>
      <c r="F362" s="91"/>
      <c r="G362" s="92"/>
      <c r="H362" s="92"/>
      <c r="M362" s="11"/>
      <c r="N362" s="11"/>
      <c r="O362" s="11"/>
      <c r="P362" s="11"/>
      <c r="Q362" s="11"/>
      <c r="R362" s="11"/>
      <c r="S362" s="11"/>
      <c r="T362" s="11"/>
      <c r="U362" s="11"/>
      <c r="V362" s="68"/>
      <c r="W362" s="11"/>
    </row>
    <row r="363" spans="1:23" s="18" customFormat="1">
      <c r="A363" s="11"/>
      <c r="B363" s="11"/>
      <c r="C363" s="16"/>
      <c r="D363" s="28"/>
      <c r="E363" s="28"/>
      <c r="F363" s="91"/>
      <c r="G363" s="92"/>
      <c r="H363" s="92"/>
      <c r="M363" s="11"/>
      <c r="N363" s="11"/>
      <c r="O363" s="11"/>
      <c r="P363" s="11"/>
      <c r="Q363" s="11"/>
      <c r="R363" s="11"/>
      <c r="S363" s="11"/>
      <c r="T363" s="11"/>
      <c r="U363" s="11"/>
      <c r="V363" s="68"/>
      <c r="W363" s="11"/>
    </row>
    <row r="364" spans="1:23" s="18" customFormat="1">
      <c r="A364" s="11"/>
      <c r="B364" s="11"/>
      <c r="C364" s="16"/>
      <c r="D364" s="28"/>
      <c r="E364" s="28"/>
      <c r="F364" s="91"/>
      <c r="G364" s="92"/>
      <c r="H364" s="92"/>
      <c r="M364" s="11"/>
      <c r="N364" s="11"/>
      <c r="O364" s="11"/>
      <c r="P364" s="11"/>
      <c r="Q364" s="11"/>
      <c r="R364" s="11"/>
      <c r="S364" s="11"/>
      <c r="T364" s="11"/>
      <c r="U364" s="11"/>
      <c r="V364" s="68"/>
      <c r="W364" s="11"/>
    </row>
    <row r="365" spans="1:23" s="18" customFormat="1">
      <c r="A365" s="11"/>
      <c r="B365" s="11"/>
      <c r="C365" s="16"/>
      <c r="D365" s="28"/>
      <c r="E365" s="28"/>
      <c r="F365" s="91"/>
      <c r="G365" s="92"/>
      <c r="H365" s="92"/>
      <c r="M365" s="11"/>
      <c r="N365" s="11"/>
      <c r="O365" s="11"/>
      <c r="P365" s="11"/>
      <c r="Q365" s="11"/>
      <c r="R365" s="11"/>
      <c r="S365" s="11"/>
      <c r="T365" s="11"/>
      <c r="U365" s="11"/>
      <c r="V365" s="68"/>
      <c r="W365" s="11"/>
    </row>
    <row r="366" spans="1:23" s="18" customFormat="1">
      <c r="A366" s="11"/>
      <c r="B366" s="11"/>
      <c r="C366" s="16"/>
      <c r="D366" s="28"/>
      <c r="E366" s="28"/>
      <c r="F366" s="91"/>
      <c r="G366" s="92"/>
      <c r="H366" s="92"/>
      <c r="M366" s="11"/>
      <c r="N366" s="11"/>
      <c r="O366" s="11"/>
      <c r="P366" s="11"/>
      <c r="Q366" s="11"/>
      <c r="R366" s="11"/>
      <c r="S366" s="11"/>
      <c r="T366" s="11"/>
      <c r="U366" s="11"/>
      <c r="V366" s="68"/>
      <c r="W366" s="11"/>
    </row>
    <row r="367" spans="1:23" s="18" customFormat="1">
      <c r="A367" s="11"/>
      <c r="B367" s="11"/>
      <c r="C367" s="16"/>
      <c r="D367" s="28"/>
      <c r="E367" s="28"/>
      <c r="F367" s="91"/>
      <c r="G367" s="92"/>
      <c r="H367" s="92"/>
      <c r="M367" s="11"/>
      <c r="N367" s="11"/>
      <c r="O367" s="11"/>
      <c r="P367" s="11"/>
      <c r="Q367" s="11"/>
      <c r="R367" s="11"/>
      <c r="S367" s="11"/>
      <c r="T367" s="11"/>
      <c r="U367" s="11"/>
      <c r="V367" s="68"/>
      <c r="W367" s="11"/>
    </row>
    <row r="368" spans="1:23" s="18" customFormat="1">
      <c r="A368" s="11"/>
      <c r="B368" s="11"/>
      <c r="C368" s="16"/>
      <c r="D368" s="28"/>
      <c r="E368" s="28"/>
      <c r="F368" s="91"/>
      <c r="G368" s="92"/>
      <c r="H368" s="92"/>
      <c r="M368" s="11"/>
      <c r="N368" s="11"/>
      <c r="O368" s="11"/>
      <c r="P368" s="11"/>
      <c r="Q368" s="11"/>
      <c r="R368" s="11"/>
      <c r="S368" s="11"/>
      <c r="T368" s="11"/>
      <c r="U368" s="11"/>
      <c r="V368" s="68"/>
      <c r="W368" s="11"/>
    </row>
    <row r="369" spans="1:23" s="18" customFormat="1">
      <c r="A369" s="11"/>
      <c r="B369" s="11"/>
      <c r="C369" s="16"/>
      <c r="D369" s="28"/>
      <c r="E369" s="28"/>
      <c r="F369" s="91"/>
      <c r="G369" s="92"/>
      <c r="H369" s="92"/>
      <c r="M369" s="11"/>
      <c r="N369" s="11"/>
      <c r="O369" s="11"/>
      <c r="P369" s="11"/>
      <c r="Q369" s="11"/>
      <c r="R369" s="11"/>
      <c r="S369" s="11"/>
      <c r="T369" s="11"/>
      <c r="U369" s="11"/>
      <c r="V369" s="68"/>
      <c r="W369" s="11"/>
    </row>
    <row r="370" spans="1:23" s="18" customFormat="1">
      <c r="A370" s="11"/>
      <c r="B370" s="11"/>
      <c r="C370" s="16"/>
      <c r="D370" s="28"/>
      <c r="E370" s="28"/>
      <c r="F370" s="91"/>
      <c r="G370" s="92"/>
      <c r="H370" s="92"/>
      <c r="M370" s="11"/>
      <c r="N370" s="11"/>
      <c r="O370" s="11"/>
      <c r="P370" s="11"/>
      <c r="Q370" s="11"/>
      <c r="R370" s="11"/>
      <c r="S370" s="11"/>
      <c r="T370" s="11"/>
      <c r="U370" s="11"/>
      <c r="V370" s="68"/>
      <c r="W370" s="11"/>
    </row>
    <row r="371" spans="1:23" s="18" customFormat="1">
      <c r="A371" s="11"/>
      <c r="B371" s="11"/>
      <c r="C371" s="16"/>
      <c r="D371" s="28"/>
      <c r="E371" s="28"/>
      <c r="F371" s="91"/>
      <c r="G371" s="92"/>
      <c r="H371" s="92"/>
      <c r="M371" s="11"/>
      <c r="N371" s="11"/>
      <c r="O371" s="11"/>
      <c r="P371" s="11"/>
      <c r="Q371" s="11"/>
      <c r="R371" s="11"/>
      <c r="S371" s="11"/>
      <c r="T371" s="11"/>
      <c r="U371" s="11"/>
      <c r="V371" s="68"/>
      <c r="W371" s="11"/>
    </row>
    <row r="372" spans="1:23" s="18" customFormat="1">
      <c r="A372" s="11"/>
      <c r="B372" s="11"/>
      <c r="C372" s="16"/>
      <c r="D372" s="28"/>
      <c r="E372" s="28"/>
      <c r="F372" s="91"/>
      <c r="G372" s="92"/>
      <c r="H372" s="92"/>
      <c r="M372" s="11"/>
      <c r="N372" s="11"/>
      <c r="O372" s="11"/>
      <c r="P372" s="11"/>
      <c r="Q372" s="11"/>
      <c r="R372" s="11"/>
      <c r="S372" s="11"/>
      <c r="T372" s="11"/>
      <c r="U372" s="11"/>
      <c r="V372" s="68"/>
      <c r="W372" s="11"/>
    </row>
    <row r="373" spans="1:23" s="18" customFormat="1">
      <c r="A373" s="11"/>
      <c r="B373" s="11"/>
      <c r="C373" s="16"/>
      <c r="D373" s="28"/>
      <c r="E373" s="28"/>
      <c r="F373" s="91"/>
      <c r="G373" s="92"/>
      <c r="H373" s="92"/>
      <c r="M373" s="11"/>
      <c r="N373" s="11"/>
      <c r="O373" s="11"/>
      <c r="P373" s="11"/>
      <c r="Q373" s="11"/>
      <c r="R373" s="11"/>
      <c r="S373" s="11"/>
      <c r="T373" s="11"/>
      <c r="U373" s="11"/>
      <c r="V373" s="68"/>
      <c r="W373" s="11"/>
    </row>
    <row r="374" spans="1:23" s="18" customFormat="1">
      <c r="A374" s="11"/>
      <c r="B374" s="11"/>
      <c r="C374" s="16"/>
      <c r="D374" s="28"/>
      <c r="E374" s="28"/>
      <c r="F374" s="91"/>
      <c r="G374" s="92"/>
      <c r="H374" s="92"/>
      <c r="M374" s="11"/>
      <c r="N374" s="11"/>
      <c r="O374" s="11"/>
      <c r="P374" s="11"/>
      <c r="Q374" s="11"/>
      <c r="R374" s="11"/>
      <c r="S374" s="11"/>
      <c r="T374" s="11"/>
      <c r="U374" s="11"/>
      <c r="V374" s="68"/>
      <c r="W374" s="11"/>
    </row>
    <row r="375" spans="1:23" s="18" customFormat="1">
      <c r="A375" s="11"/>
      <c r="B375" s="11"/>
      <c r="C375" s="16"/>
      <c r="D375" s="28"/>
      <c r="E375" s="28"/>
      <c r="F375" s="91"/>
      <c r="G375" s="92"/>
      <c r="H375" s="92"/>
      <c r="M375" s="11"/>
      <c r="N375" s="11"/>
      <c r="O375" s="11"/>
      <c r="P375" s="11"/>
      <c r="Q375" s="11"/>
      <c r="R375" s="11"/>
      <c r="S375" s="11"/>
      <c r="T375" s="11"/>
      <c r="U375" s="11"/>
      <c r="V375" s="68"/>
      <c r="W375" s="11"/>
    </row>
    <row r="376" spans="1:23" s="18" customFormat="1">
      <c r="A376" s="11"/>
      <c r="B376" s="11"/>
      <c r="C376" s="16"/>
      <c r="D376" s="28"/>
      <c r="E376" s="28"/>
      <c r="F376" s="91"/>
      <c r="G376" s="92"/>
      <c r="H376" s="92"/>
      <c r="M376" s="11"/>
      <c r="N376" s="11"/>
      <c r="O376" s="11"/>
      <c r="P376" s="11"/>
      <c r="Q376" s="11"/>
      <c r="R376" s="11"/>
      <c r="S376" s="11"/>
      <c r="T376" s="11"/>
      <c r="U376" s="11"/>
      <c r="V376" s="68"/>
      <c r="W376" s="11"/>
    </row>
    <row r="377" spans="1:23" s="18" customFormat="1">
      <c r="A377" s="11"/>
      <c r="B377" s="11"/>
      <c r="C377" s="16"/>
      <c r="D377" s="28"/>
      <c r="E377" s="28"/>
      <c r="F377" s="91"/>
      <c r="G377" s="92"/>
      <c r="H377" s="92"/>
      <c r="M377" s="11"/>
      <c r="N377" s="11"/>
      <c r="O377" s="11"/>
      <c r="P377" s="11"/>
      <c r="Q377" s="11"/>
      <c r="R377" s="11"/>
      <c r="S377" s="11"/>
      <c r="T377" s="11"/>
      <c r="U377" s="11"/>
      <c r="V377" s="68"/>
      <c r="W377" s="11"/>
    </row>
    <row r="378" spans="1:23" s="18" customFormat="1">
      <c r="A378" s="11"/>
      <c r="B378" s="11"/>
      <c r="C378" s="16"/>
      <c r="D378" s="28"/>
      <c r="E378" s="28"/>
      <c r="F378" s="91"/>
      <c r="G378" s="92"/>
      <c r="H378" s="92"/>
      <c r="M378" s="11"/>
      <c r="N378" s="11"/>
      <c r="O378" s="11"/>
      <c r="P378" s="11"/>
      <c r="Q378" s="11"/>
      <c r="R378" s="11"/>
      <c r="S378" s="11"/>
      <c r="T378" s="11"/>
      <c r="U378" s="11"/>
      <c r="V378" s="68"/>
      <c r="W378" s="11"/>
    </row>
  </sheetData>
  <sheetProtection insertRows="0" deleteRows="0"/>
  <protectedRanges>
    <protectedRange sqref="K154:Q1048576 V154:V1048576 V146:V150 K146:Q150 K1:Q15 V1:V15 K16:K145 Q16:Q145" name="Obseg1"/>
    <protectedRange sqref="V153 N153:Q153" name="Obseg1_1_1"/>
    <protectedRange sqref="K153:M153" name="Obseg1_3"/>
    <protectedRange sqref="L16:P145 V16:V145" name="Obseg1_1"/>
    <protectedRange sqref="N151:Q151 V151" name="Obseg1_1_2"/>
    <protectedRange sqref="K151:M151" name="Obseg1_2_2"/>
    <protectedRange sqref="U152 M152:P152" name="Obseg1_1_1_1_1_1_1"/>
    <protectedRange sqref="J152:L152" name="Obseg1_3_1_1_1_1"/>
  </protectedRanges>
  <mergeCells count="10">
    <mergeCell ref="B13:L13"/>
    <mergeCell ref="A153:M153"/>
    <mergeCell ref="D2:K2"/>
    <mergeCell ref="D3:K3"/>
    <mergeCell ref="D6:K6"/>
    <mergeCell ref="D7:K7"/>
    <mergeCell ref="D8:K8"/>
    <mergeCell ref="D9:K9"/>
    <mergeCell ref="A151:M151"/>
    <mergeCell ref="A152:L152"/>
  </mergeCells>
  <phoneticPr fontId="31" type="noConversion"/>
  <pageMargins left="0.25" right="0.25" top="0.75" bottom="0.75" header="0.3" footer="0.3"/>
  <pageSetup paperSize="9" scale="52" fitToHeight="0" orientation="landscape" r:id="rId1"/>
  <rowBreaks count="1" manualBreakCount="1">
    <brk id="240" max="11" man="1"/>
  </rowBreaks>
  <tableParts count="1">
    <tablePart r:id="rId2"/>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W261"/>
  <sheetViews>
    <sheetView topLeftCell="A18" zoomScale="90" zoomScaleNormal="90" zoomScaleSheetLayoutView="100" workbookViewId="0">
      <selection activeCell="W48" sqref="W48"/>
    </sheetView>
  </sheetViews>
  <sheetFormatPr defaultColWidth="8.85546875" defaultRowHeight="12.75"/>
  <cols>
    <col min="1" max="1" width="3.5703125" style="11" customWidth="1"/>
    <col min="2" max="2" width="39.5703125" style="277" customWidth="1"/>
    <col min="3" max="3" width="35.5703125" style="277" customWidth="1"/>
    <col min="4" max="4" width="10.140625" style="27" bestFit="1" customWidth="1"/>
    <col min="5" max="5" width="10.28515625" style="27" customWidth="1"/>
    <col min="6" max="6" width="9.42578125" style="89" customWidth="1"/>
    <col min="7" max="7" width="7.42578125" style="92" customWidth="1"/>
    <col min="8" max="8" width="6" style="92" customWidth="1"/>
    <col min="9" max="9" width="9.5703125" style="18" hidden="1" customWidth="1"/>
    <col min="10" max="10" width="8.85546875" style="18" hidden="1" customWidth="1"/>
    <col min="11" max="11" width="8" style="18" customWidth="1"/>
    <col min="12" max="12" width="10" style="18" customWidth="1"/>
    <col min="13" max="13" width="14"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46</v>
      </c>
      <c r="C1" s="49"/>
    </row>
    <row r="2" spans="1:22" ht="15">
      <c r="B2" s="50" t="s">
        <v>47</v>
      </c>
      <c r="C2" s="337"/>
      <c r="D2" s="627" t="str">
        <f>+'prva stran'!B6</f>
        <v>VRTEC RADOVLJICA</v>
      </c>
      <c r="E2" s="628"/>
      <c r="F2" s="628"/>
      <c r="G2" s="628"/>
      <c r="H2" s="628"/>
      <c r="I2" s="628"/>
      <c r="J2" s="628"/>
      <c r="K2" s="628"/>
    </row>
    <row r="3" spans="1:22" ht="15">
      <c r="B3" s="50" t="s">
        <v>48</v>
      </c>
      <c r="C3" s="338"/>
      <c r="D3" s="629" t="str">
        <f>+'prva stran'!B7</f>
        <v>Kranjska cesta 13, 4240 Radovljica</v>
      </c>
      <c r="E3" s="630"/>
      <c r="F3" s="630"/>
      <c r="G3" s="630"/>
      <c r="H3" s="630"/>
      <c r="I3" s="630"/>
      <c r="J3" s="630"/>
      <c r="K3" s="630"/>
    </row>
    <row r="4" spans="1:22" ht="15">
      <c r="B4" s="69"/>
      <c r="C4" s="69"/>
    </row>
    <row r="5" spans="1:22" ht="15">
      <c r="B5" s="49" t="s">
        <v>50</v>
      </c>
      <c r="C5" s="49"/>
    </row>
    <row r="6" spans="1:22" ht="17.25" customHeight="1">
      <c r="B6" s="51" t="s">
        <v>47</v>
      </c>
      <c r="C6" s="339"/>
      <c r="D6" s="631">
        <f>+'prva stran'!B10</f>
        <v>0</v>
      </c>
      <c r="E6" s="632"/>
      <c r="F6" s="632"/>
      <c r="G6" s="632"/>
      <c r="H6" s="632"/>
      <c r="I6" s="632"/>
      <c r="J6" s="632"/>
      <c r="K6" s="632"/>
    </row>
    <row r="7" spans="1:22" ht="17.25" customHeight="1">
      <c r="B7" s="51" t="s">
        <v>48</v>
      </c>
      <c r="C7" s="340"/>
      <c r="D7" s="633">
        <f>+'prva stran'!B11</f>
        <v>0</v>
      </c>
      <c r="E7" s="634"/>
      <c r="F7" s="634"/>
      <c r="G7" s="634"/>
      <c r="H7" s="634"/>
      <c r="I7" s="634"/>
      <c r="J7" s="634"/>
      <c r="K7" s="634"/>
    </row>
    <row r="8" spans="1:22" ht="17.25" customHeight="1">
      <c r="B8" s="51" t="s">
        <v>49</v>
      </c>
      <c r="C8" s="340"/>
      <c r="D8" s="633">
        <f>+'prva stran'!B12</f>
        <v>0</v>
      </c>
      <c r="E8" s="634"/>
      <c r="F8" s="634"/>
      <c r="G8" s="634"/>
      <c r="H8" s="634"/>
      <c r="I8" s="634"/>
      <c r="J8" s="634"/>
      <c r="K8" s="634"/>
    </row>
    <row r="9" spans="1:22" s="12" customFormat="1" ht="17.25" customHeight="1">
      <c r="A9" s="9"/>
      <c r="B9" s="52" t="s">
        <v>51</v>
      </c>
      <c r="C9" s="341"/>
      <c r="D9" s="635">
        <f>+'prva stran'!B13</f>
        <v>0</v>
      </c>
      <c r="E9" s="634"/>
      <c r="F9" s="634"/>
      <c r="G9" s="634"/>
      <c r="H9" s="634"/>
      <c r="I9" s="634"/>
      <c r="J9" s="634"/>
      <c r="K9" s="634"/>
      <c r="L9" s="10"/>
      <c r="M9" s="10"/>
      <c r="N9" s="10"/>
      <c r="O9" s="10"/>
      <c r="P9" s="10"/>
      <c r="Q9" s="10"/>
      <c r="R9" s="10"/>
      <c r="S9" s="10"/>
      <c r="T9" s="10"/>
      <c r="U9" s="9"/>
      <c r="V9" s="7"/>
    </row>
    <row r="10" spans="1:22" s="12" customFormat="1" ht="15">
      <c r="B10" s="273"/>
      <c r="C10" s="273"/>
      <c r="D10" s="24"/>
      <c r="E10" s="24"/>
      <c r="F10" s="25"/>
      <c r="G10" s="93"/>
      <c r="H10" s="93"/>
      <c r="I10" s="14"/>
      <c r="J10" s="14"/>
      <c r="K10" s="14"/>
      <c r="L10" s="14"/>
      <c r="V10" s="7"/>
    </row>
    <row r="11" spans="1:22" s="12" customFormat="1" ht="15">
      <c r="B11" s="274" t="s">
        <v>43</v>
      </c>
      <c r="C11" s="274"/>
      <c r="D11" s="25"/>
      <c r="E11" s="25"/>
      <c r="F11" s="25"/>
      <c r="G11" s="93"/>
      <c r="H11" s="93"/>
      <c r="I11" s="14"/>
      <c r="J11" s="14"/>
      <c r="K11" s="14"/>
      <c r="L11" s="14"/>
      <c r="V11" s="7"/>
    </row>
    <row r="12" spans="1:22" s="12" customFormat="1" ht="21" customHeight="1">
      <c r="B12" s="76" t="str">
        <f>+'Ponudbeni pred_rekapitulacija'!A47</f>
        <v>34. sklop:</v>
      </c>
      <c r="C12" s="76"/>
      <c r="D12" s="76"/>
      <c r="E12" s="24"/>
      <c r="F12" s="25"/>
      <c r="G12" s="93"/>
      <c r="H12" s="93"/>
      <c r="I12" s="14"/>
      <c r="J12" s="14"/>
      <c r="K12" s="14"/>
      <c r="L12" s="14"/>
      <c r="V12" s="7"/>
    </row>
    <row r="13" spans="1:22" s="12" customFormat="1" ht="21" customHeight="1">
      <c r="B13" s="626" t="str">
        <f>+'Ponudbeni pred_rekapitulacija'!B47</f>
        <v>DIETNI KRUH, DIETNO PEKOVSKO PECIVO</v>
      </c>
      <c r="C13" s="626"/>
      <c r="D13" s="626"/>
      <c r="E13" s="626"/>
      <c r="F13" s="626"/>
      <c r="G13" s="626"/>
      <c r="H13" s="626"/>
      <c r="I13" s="626"/>
      <c r="J13" s="626"/>
      <c r="K13" s="626"/>
      <c r="L13" s="626"/>
      <c r="V13" s="7"/>
    </row>
    <row r="14" spans="1:22" s="73" customFormat="1" ht="12" customHeight="1">
      <c r="A14" s="47">
        <v>1</v>
      </c>
      <c r="B14" s="275">
        <v>2</v>
      </c>
      <c r="C14" s="275"/>
      <c r="D14" s="47" t="s">
        <v>73</v>
      </c>
      <c r="E14" s="47" t="s">
        <v>74</v>
      </c>
      <c r="F14" s="47" t="s">
        <v>127</v>
      </c>
      <c r="G14" s="47">
        <v>3</v>
      </c>
      <c r="H14" s="47">
        <v>4</v>
      </c>
      <c r="I14" s="70" t="s">
        <v>42</v>
      </c>
      <c r="J14" s="70" t="s">
        <v>88</v>
      </c>
      <c r="K14" s="71">
        <v>5</v>
      </c>
      <c r="L14" s="71">
        <v>6</v>
      </c>
      <c r="M14" s="71" t="s">
        <v>36</v>
      </c>
      <c r="N14" s="71" t="s">
        <v>122</v>
      </c>
      <c r="O14" s="71">
        <v>7</v>
      </c>
      <c r="P14" s="71" t="s">
        <v>123</v>
      </c>
      <c r="Q14" s="71">
        <v>8</v>
      </c>
      <c r="R14" s="72" t="s">
        <v>124</v>
      </c>
      <c r="S14" s="72">
        <v>9</v>
      </c>
      <c r="T14" s="72">
        <v>10</v>
      </c>
      <c r="U14" s="72">
        <v>11</v>
      </c>
      <c r="V14" s="71">
        <v>12</v>
      </c>
    </row>
    <row r="15" spans="1:22" s="60" customFormat="1" ht="53.25" customHeight="1">
      <c r="A15" s="56" t="s">
        <v>2</v>
      </c>
      <c r="B15" s="56" t="s">
        <v>129</v>
      </c>
      <c r="C15" s="56" t="s">
        <v>140</v>
      </c>
      <c r="D15" s="56" t="s">
        <v>119</v>
      </c>
      <c r="E15" s="56" t="s">
        <v>120</v>
      </c>
      <c r="F15" s="56" t="s">
        <v>128</v>
      </c>
      <c r="G15" s="56" t="s">
        <v>61</v>
      </c>
      <c r="H15" s="56" t="s">
        <v>62</v>
      </c>
      <c r="I15" s="57" t="s">
        <v>97</v>
      </c>
      <c r="J15" s="57" t="s">
        <v>115</v>
      </c>
      <c r="K15" s="58" t="s">
        <v>69</v>
      </c>
      <c r="L15" s="58" t="s">
        <v>41</v>
      </c>
      <c r="M15" s="58" t="s">
        <v>1243</v>
      </c>
      <c r="N15" s="58" t="s">
        <v>68</v>
      </c>
      <c r="O15" s="58" t="s">
        <v>35</v>
      </c>
      <c r="P15" s="58" t="s">
        <v>87</v>
      </c>
      <c r="Q15" s="58" t="s">
        <v>65</v>
      </c>
      <c r="R15" s="59" t="s">
        <v>66</v>
      </c>
      <c r="S15" s="59" t="s">
        <v>80</v>
      </c>
      <c r="T15" s="59" t="s">
        <v>70</v>
      </c>
      <c r="U15" s="59" t="s">
        <v>71</v>
      </c>
      <c r="V15" s="58" t="s">
        <v>84</v>
      </c>
    </row>
    <row r="16" spans="1:22" s="55" customFormat="1" ht="24">
      <c r="A16" s="77" t="s">
        <v>1</v>
      </c>
      <c r="B16" s="589" t="s">
        <v>810</v>
      </c>
      <c r="C16" s="590" t="s">
        <v>806</v>
      </c>
      <c r="D16" s="118" t="s">
        <v>742</v>
      </c>
      <c r="E16" s="118" t="s">
        <v>75</v>
      </c>
      <c r="F16" s="119"/>
      <c r="G16" s="142">
        <v>1110</v>
      </c>
      <c r="H16" s="143" t="s">
        <v>0</v>
      </c>
      <c r="I16" s="117">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1110</v>
      </c>
      <c r="J16" s="78" t="str">
        <f>IF(Sklop34[[#This Row],[ZAHTEVANA SHEMA KAKOVOSTI]]&lt;&gt;"",Sklop34[[#This Row],[Preračunana masa/volumen/kos na enoto kg]],"")</f>
        <v/>
      </c>
      <c r="K16" s="82"/>
      <c r="L16" s="114"/>
      <c r="M16" s="114"/>
      <c r="N16" s="114"/>
      <c r="O16" s="115"/>
      <c r="P16" s="114"/>
      <c r="Q16" s="83"/>
      <c r="R16" s="81">
        <f>+Sklop34[[#This Row],[cena/enota brez DDV v EUR]]*Sklop34[[#This Row],[Stopnja DDV (%)]]</f>
        <v>0</v>
      </c>
      <c r="S16" s="81">
        <f>+Sklop34[[#This Row],[cena/enota brez DDV v EUR]]+Sklop34[[#This Row],[Davek (EUR)]]</f>
        <v>0</v>
      </c>
      <c r="T16" s="81">
        <f>+Sklop34[[#This Row],[cena/enota brez DDV v EUR]]*Sklop34[[#This Row],[Okvirna količina]]</f>
        <v>0</v>
      </c>
      <c r="U16" s="81">
        <f>+Sklop34[[#This Row],[Končna cena/enoto mere (EUR) z DDV]]*Sklop34[[#This Row],[Okvirna količina]]</f>
        <v>0</v>
      </c>
      <c r="V16" s="114"/>
    </row>
    <row r="17" spans="1:22" s="55" customFormat="1" ht="24">
      <c r="A17" s="77" t="s">
        <v>3</v>
      </c>
      <c r="B17" s="589" t="s">
        <v>811</v>
      </c>
      <c r="C17" s="590" t="s">
        <v>807</v>
      </c>
      <c r="D17" s="118" t="s">
        <v>740</v>
      </c>
      <c r="E17" s="118" t="s">
        <v>75</v>
      </c>
      <c r="F17" s="131"/>
      <c r="G17" s="265">
        <v>270</v>
      </c>
      <c r="H17" s="354" t="s">
        <v>0</v>
      </c>
      <c r="I17" s="265">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270</v>
      </c>
      <c r="J17" s="245" t="str">
        <f>IF(Sklop34[[#This Row],[ZAHTEVANA SHEMA KAKOVOSTI]]&lt;&gt;"",Sklop34[[#This Row],[Preračunana masa/volumen/kos na enoto kg]],"")</f>
        <v/>
      </c>
      <c r="K17" s="246"/>
      <c r="L17" s="272"/>
      <c r="M17" s="272"/>
      <c r="N17" s="278"/>
      <c r="O17" s="115"/>
      <c r="P17" s="115"/>
      <c r="Q17" s="253"/>
      <c r="R17" s="248">
        <f>+Sklop34[[#This Row],[cena/enota brez DDV v EUR]]*Sklop34[[#This Row],[Stopnja DDV (%)]]</f>
        <v>0</v>
      </c>
      <c r="S17" s="248">
        <f>+Sklop34[[#This Row],[cena/enota brez DDV v EUR]]+Sklop34[[#This Row],[Davek (EUR)]]</f>
        <v>0</v>
      </c>
      <c r="T17" s="248">
        <f>+Sklop34[[#This Row],[cena/enota brez DDV v EUR]]*Sklop34[[#This Row],[Okvirna količina]]</f>
        <v>0</v>
      </c>
      <c r="U17" s="248">
        <f>+Sklop34[[#This Row],[Končna cena/enoto mere (EUR) z DDV]]*Sklop34[[#This Row],[Okvirna količina]]</f>
        <v>0</v>
      </c>
      <c r="V17" s="279"/>
    </row>
    <row r="18" spans="1:22" s="55" customFormat="1" ht="24">
      <c r="A18" s="77" t="s">
        <v>4</v>
      </c>
      <c r="B18" s="589" t="s">
        <v>812</v>
      </c>
      <c r="C18" s="590" t="s">
        <v>808</v>
      </c>
      <c r="D18" s="118" t="s">
        <v>854</v>
      </c>
      <c r="E18" s="118" t="s">
        <v>75</v>
      </c>
      <c r="F18" s="131"/>
      <c r="G18" s="265">
        <v>145</v>
      </c>
      <c r="H18" s="354" t="s">
        <v>0</v>
      </c>
      <c r="I18" s="265">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145</v>
      </c>
      <c r="J18" s="245" t="str">
        <f>IF(Sklop34[[#This Row],[ZAHTEVANA SHEMA KAKOVOSTI]]&lt;&gt;"",Sklop34[[#This Row],[Preračunana masa/volumen/kos na enoto kg]],"")</f>
        <v/>
      </c>
      <c r="K18" s="246"/>
      <c r="L18" s="272"/>
      <c r="M18" s="272"/>
      <c r="N18" s="278"/>
      <c r="O18" s="115"/>
      <c r="P18" s="115"/>
      <c r="Q18" s="253"/>
      <c r="R18" s="248">
        <f>+Sklop34[[#This Row],[cena/enota brez DDV v EUR]]*Sklop34[[#This Row],[Stopnja DDV (%)]]</f>
        <v>0</v>
      </c>
      <c r="S18" s="248">
        <f>+Sklop34[[#This Row],[cena/enota brez DDV v EUR]]+Sklop34[[#This Row],[Davek (EUR)]]</f>
        <v>0</v>
      </c>
      <c r="T18" s="248">
        <f>+Sklop34[[#This Row],[cena/enota brez DDV v EUR]]*Sklop34[[#This Row],[Okvirna količina]]</f>
        <v>0</v>
      </c>
      <c r="U18" s="248">
        <f>+Sklop34[[#This Row],[Končna cena/enoto mere (EUR) z DDV]]*Sklop34[[#This Row],[Okvirna količina]]</f>
        <v>0</v>
      </c>
      <c r="V18" s="279"/>
    </row>
    <row r="19" spans="1:22" s="55" customFormat="1" ht="24">
      <c r="A19" s="77" t="s">
        <v>5</v>
      </c>
      <c r="B19" s="589" t="s">
        <v>813</v>
      </c>
      <c r="C19" s="590" t="s">
        <v>806</v>
      </c>
      <c r="D19" s="118" t="s">
        <v>740</v>
      </c>
      <c r="E19" s="118" t="s">
        <v>75</v>
      </c>
      <c r="F19" s="131"/>
      <c r="G19" s="265">
        <v>235</v>
      </c>
      <c r="H19" s="354" t="s">
        <v>0</v>
      </c>
      <c r="I19" s="265">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235</v>
      </c>
      <c r="J19" s="245" t="str">
        <f>IF(Sklop34[[#This Row],[ZAHTEVANA SHEMA KAKOVOSTI]]&lt;&gt;"",Sklop34[[#This Row],[Preračunana masa/volumen/kos na enoto kg]],"")</f>
        <v/>
      </c>
      <c r="K19" s="246"/>
      <c r="L19" s="272"/>
      <c r="M19" s="272"/>
      <c r="N19" s="278"/>
      <c r="O19" s="115"/>
      <c r="P19" s="115"/>
      <c r="Q19" s="253"/>
      <c r="R19" s="248">
        <f>+Sklop34[[#This Row],[cena/enota brez DDV v EUR]]*Sklop34[[#This Row],[Stopnja DDV (%)]]</f>
        <v>0</v>
      </c>
      <c r="S19" s="248">
        <f>+Sklop34[[#This Row],[cena/enota brez DDV v EUR]]+Sklop34[[#This Row],[Davek (EUR)]]</f>
        <v>0</v>
      </c>
      <c r="T19" s="248">
        <f>+Sklop34[[#This Row],[cena/enota brez DDV v EUR]]*Sklop34[[#This Row],[Okvirna količina]]</f>
        <v>0</v>
      </c>
      <c r="U19" s="248">
        <f>+Sklop34[[#This Row],[Končna cena/enoto mere (EUR) z DDV]]*Sklop34[[#This Row],[Okvirna količina]]</f>
        <v>0</v>
      </c>
      <c r="V19" s="279"/>
    </row>
    <row r="20" spans="1:22" s="55" customFormat="1" ht="24">
      <c r="A20" s="77" t="s">
        <v>6</v>
      </c>
      <c r="B20" s="589" t="s">
        <v>814</v>
      </c>
      <c r="C20" s="590" t="s">
        <v>806</v>
      </c>
      <c r="D20" s="118" t="s">
        <v>742</v>
      </c>
      <c r="E20" s="118" t="s">
        <v>75</v>
      </c>
      <c r="F20" s="131"/>
      <c r="G20" s="265">
        <v>50</v>
      </c>
      <c r="H20" s="354" t="s">
        <v>0</v>
      </c>
      <c r="I20" s="265">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50</v>
      </c>
      <c r="J20" s="245" t="str">
        <f>IF(Sklop34[[#This Row],[ZAHTEVANA SHEMA KAKOVOSTI]]&lt;&gt;"",Sklop34[[#This Row],[Preračunana masa/volumen/kos na enoto kg]],"")</f>
        <v/>
      </c>
      <c r="K20" s="246"/>
      <c r="L20" s="272"/>
      <c r="M20" s="272"/>
      <c r="N20" s="278"/>
      <c r="O20" s="115"/>
      <c r="P20" s="115"/>
      <c r="Q20" s="253"/>
      <c r="R20" s="248">
        <f>+Sklop34[[#This Row],[cena/enota brez DDV v EUR]]*Sklop34[[#This Row],[Stopnja DDV (%)]]</f>
        <v>0</v>
      </c>
      <c r="S20" s="248">
        <f>+Sklop34[[#This Row],[cena/enota brez DDV v EUR]]+Sklop34[[#This Row],[Davek (EUR)]]</f>
        <v>0</v>
      </c>
      <c r="T20" s="248">
        <f>+Sklop34[[#This Row],[cena/enota brez DDV v EUR]]*Sklop34[[#This Row],[Okvirna količina]]</f>
        <v>0</v>
      </c>
      <c r="U20" s="248">
        <f>+Sklop34[[#This Row],[Končna cena/enoto mere (EUR) z DDV]]*Sklop34[[#This Row],[Okvirna količina]]</f>
        <v>0</v>
      </c>
      <c r="V20" s="279"/>
    </row>
    <row r="21" spans="1:22" s="55" customFormat="1" ht="24">
      <c r="A21" s="77" t="s">
        <v>7</v>
      </c>
      <c r="B21" s="591" t="s">
        <v>815</v>
      </c>
      <c r="C21" s="590" t="s">
        <v>807</v>
      </c>
      <c r="D21" s="118" t="s">
        <v>809</v>
      </c>
      <c r="E21" s="118" t="s">
        <v>75</v>
      </c>
      <c r="F21" s="131"/>
      <c r="G21" s="265">
        <v>10</v>
      </c>
      <c r="H21" s="354" t="s">
        <v>0</v>
      </c>
      <c r="I21" s="265">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10</v>
      </c>
      <c r="J21" s="245" t="str">
        <f>IF(Sklop34[[#This Row],[ZAHTEVANA SHEMA KAKOVOSTI]]&lt;&gt;"",Sklop34[[#This Row],[Preračunana masa/volumen/kos na enoto kg]],"")</f>
        <v/>
      </c>
      <c r="K21" s="246"/>
      <c r="L21" s="272"/>
      <c r="M21" s="272"/>
      <c r="N21" s="278"/>
      <c r="O21" s="115"/>
      <c r="P21" s="115"/>
      <c r="Q21" s="253"/>
      <c r="R21" s="248">
        <f>+Sklop34[[#This Row],[cena/enota brez DDV v EUR]]*Sklop34[[#This Row],[Stopnja DDV (%)]]</f>
        <v>0</v>
      </c>
      <c r="S21" s="248">
        <f>+Sklop34[[#This Row],[cena/enota brez DDV v EUR]]+Sklop34[[#This Row],[Davek (EUR)]]</f>
        <v>0</v>
      </c>
      <c r="T21" s="248">
        <f>+Sklop34[[#This Row],[cena/enota brez DDV v EUR]]*Sklop34[[#This Row],[Okvirna količina]]</f>
        <v>0</v>
      </c>
      <c r="U21" s="248">
        <f>+Sklop34[[#This Row],[Končna cena/enoto mere (EUR) z DDV]]*Sklop34[[#This Row],[Okvirna količina]]</f>
        <v>0</v>
      </c>
      <c r="V21" s="279"/>
    </row>
    <row r="22" spans="1:22" s="484" customFormat="1" ht="12">
      <c r="A22" s="77" t="s">
        <v>8</v>
      </c>
      <c r="B22" s="592" t="s">
        <v>890</v>
      </c>
      <c r="C22" s="593" t="s">
        <v>884</v>
      </c>
      <c r="D22" s="141" t="s">
        <v>544</v>
      </c>
      <c r="E22" s="141" t="s">
        <v>75</v>
      </c>
      <c r="F22" s="162"/>
      <c r="G22" s="209">
        <v>10</v>
      </c>
      <c r="H22" s="567" t="s">
        <v>0</v>
      </c>
      <c r="I22" s="209">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10</v>
      </c>
      <c r="J22" s="487" t="str">
        <f>IF(Sklop34[[#This Row],[ZAHTEVANA SHEMA KAKOVOSTI]]&lt;&gt;"",Sklop34[[#This Row],[Preračunana masa/volumen/kos na enoto kg]],"")</f>
        <v/>
      </c>
      <c r="K22" s="189"/>
      <c r="L22" s="272"/>
      <c r="M22" s="272"/>
      <c r="N22" s="278"/>
      <c r="O22" s="115"/>
      <c r="P22" s="115"/>
      <c r="Q22" s="216"/>
      <c r="R22" s="186">
        <f>+Sklop34[[#This Row],[cena/enota brez DDV v EUR]]*Sklop34[[#This Row],[Stopnja DDV (%)]]</f>
        <v>0</v>
      </c>
      <c r="S22" s="186">
        <f>+Sklop34[[#This Row],[cena/enota brez DDV v EUR]]+Sklop34[[#This Row],[Davek (EUR)]]</f>
        <v>0</v>
      </c>
      <c r="T22" s="186">
        <f>+Sklop34[[#This Row],[cena/enota brez DDV v EUR]]*Sklop34[[#This Row],[Okvirna količina]]</f>
        <v>0</v>
      </c>
      <c r="U22" s="186">
        <f>+Sklop34[[#This Row],[Končna cena/enoto mere (EUR) z DDV]]*Sklop34[[#This Row],[Okvirna količina]]</f>
        <v>0</v>
      </c>
      <c r="V22" s="279"/>
    </row>
    <row r="23" spans="1:22" s="484" customFormat="1" ht="12">
      <c r="A23" s="77" t="s">
        <v>9</v>
      </c>
      <c r="B23" s="592" t="s">
        <v>891</v>
      </c>
      <c r="C23" s="593" t="s">
        <v>884</v>
      </c>
      <c r="D23" s="141" t="s">
        <v>546</v>
      </c>
      <c r="E23" s="141" t="s">
        <v>75</v>
      </c>
      <c r="F23" s="162"/>
      <c r="G23" s="209">
        <v>20</v>
      </c>
      <c r="H23" s="567" t="s">
        <v>0</v>
      </c>
      <c r="I23" s="209">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20</v>
      </c>
      <c r="J23" s="487" t="str">
        <f>IF(Sklop34[[#This Row],[ZAHTEVANA SHEMA KAKOVOSTI]]&lt;&gt;"",Sklop34[[#This Row],[Preračunana masa/volumen/kos na enoto kg]],"")</f>
        <v/>
      </c>
      <c r="K23" s="189"/>
      <c r="L23" s="272"/>
      <c r="M23" s="272"/>
      <c r="N23" s="278"/>
      <c r="O23" s="115"/>
      <c r="P23" s="115"/>
      <c r="Q23" s="216"/>
      <c r="R23" s="186">
        <f>+Sklop34[[#This Row],[cena/enota brez DDV v EUR]]*Sklop34[[#This Row],[Stopnja DDV (%)]]</f>
        <v>0</v>
      </c>
      <c r="S23" s="186">
        <f>+Sklop34[[#This Row],[cena/enota brez DDV v EUR]]+Sklop34[[#This Row],[Davek (EUR)]]</f>
        <v>0</v>
      </c>
      <c r="T23" s="186">
        <f>+Sklop34[[#This Row],[cena/enota brez DDV v EUR]]*Sklop34[[#This Row],[Okvirna količina]]</f>
        <v>0</v>
      </c>
      <c r="U23" s="186">
        <f>+Sklop34[[#This Row],[Končna cena/enoto mere (EUR) z DDV]]*Sklop34[[#This Row],[Okvirna količina]]</f>
        <v>0</v>
      </c>
      <c r="V23" s="279"/>
    </row>
    <row r="24" spans="1:22" s="484" customFormat="1" ht="12">
      <c r="A24" s="77" t="s">
        <v>10</v>
      </c>
      <c r="B24" s="592" t="s">
        <v>892</v>
      </c>
      <c r="C24" s="593" t="s">
        <v>884</v>
      </c>
      <c r="D24" s="141" t="s">
        <v>544</v>
      </c>
      <c r="E24" s="141" t="s">
        <v>75</v>
      </c>
      <c r="F24" s="162"/>
      <c r="G24" s="209">
        <v>22</v>
      </c>
      <c r="H24" s="567" t="s">
        <v>0</v>
      </c>
      <c r="I24" s="209">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22</v>
      </c>
      <c r="J24" s="487" t="str">
        <f>IF(Sklop34[[#This Row],[ZAHTEVANA SHEMA KAKOVOSTI]]&lt;&gt;"",Sklop34[[#This Row],[Preračunana masa/volumen/kos na enoto kg]],"")</f>
        <v/>
      </c>
      <c r="K24" s="189"/>
      <c r="L24" s="272"/>
      <c r="M24" s="272"/>
      <c r="N24" s="278"/>
      <c r="O24" s="115"/>
      <c r="P24" s="115"/>
      <c r="Q24" s="216"/>
      <c r="R24" s="186">
        <f>+Sklop34[[#This Row],[cena/enota brez DDV v EUR]]*Sklop34[[#This Row],[Stopnja DDV (%)]]</f>
        <v>0</v>
      </c>
      <c r="S24" s="186">
        <f>+Sklop34[[#This Row],[cena/enota brez DDV v EUR]]+Sklop34[[#This Row],[Davek (EUR)]]</f>
        <v>0</v>
      </c>
      <c r="T24" s="186">
        <f>+Sklop34[[#This Row],[cena/enota brez DDV v EUR]]*Sklop34[[#This Row],[Okvirna količina]]</f>
        <v>0</v>
      </c>
      <c r="U24" s="186">
        <f>+Sklop34[[#This Row],[Končna cena/enoto mere (EUR) z DDV]]*Sklop34[[#This Row],[Okvirna količina]]</f>
        <v>0</v>
      </c>
      <c r="V24" s="279"/>
    </row>
    <row r="25" spans="1:22" s="484" customFormat="1" ht="12">
      <c r="A25" s="77" t="s">
        <v>11</v>
      </c>
      <c r="B25" s="592" t="s">
        <v>893</v>
      </c>
      <c r="C25" s="593" t="s">
        <v>884</v>
      </c>
      <c r="D25" s="141" t="s">
        <v>550</v>
      </c>
      <c r="E25" s="141" t="s">
        <v>75</v>
      </c>
      <c r="F25" s="162"/>
      <c r="G25" s="209">
        <v>12</v>
      </c>
      <c r="H25" s="567" t="s">
        <v>0</v>
      </c>
      <c r="I25" s="209">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12</v>
      </c>
      <c r="J25" s="487" t="str">
        <f>IF(Sklop34[[#This Row],[ZAHTEVANA SHEMA KAKOVOSTI]]&lt;&gt;"",Sklop34[[#This Row],[Preračunana masa/volumen/kos na enoto kg]],"")</f>
        <v/>
      </c>
      <c r="K25" s="189"/>
      <c r="L25" s="272"/>
      <c r="M25" s="272"/>
      <c r="N25" s="278"/>
      <c r="O25" s="115"/>
      <c r="P25" s="115"/>
      <c r="Q25" s="216"/>
      <c r="R25" s="186">
        <f>+Sklop34[[#This Row],[cena/enota brez DDV v EUR]]*Sklop34[[#This Row],[Stopnja DDV (%)]]</f>
        <v>0</v>
      </c>
      <c r="S25" s="186">
        <f>+Sklop34[[#This Row],[cena/enota brez DDV v EUR]]+Sklop34[[#This Row],[Davek (EUR)]]</f>
        <v>0</v>
      </c>
      <c r="T25" s="186">
        <f>+Sklop34[[#This Row],[cena/enota brez DDV v EUR]]*Sklop34[[#This Row],[Okvirna količina]]</f>
        <v>0</v>
      </c>
      <c r="U25" s="186">
        <f>+Sklop34[[#This Row],[Končna cena/enoto mere (EUR) z DDV]]*Sklop34[[#This Row],[Okvirna količina]]</f>
        <v>0</v>
      </c>
      <c r="V25" s="279"/>
    </row>
    <row r="26" spans="1:22" s="484" customFormat="1" ht="12">
      <c r="A26" s="77" t="s">
        <v>12</v>
      </c>
      <c r="B26" s="592" t="s">
        <v>894</v>
      </c>
      <c r="C26" s="593" t="s">
        <v>884</v>
      </c>
      <c r="D26" s="141" t="s">
        <v>550</v>
      </c>
      <c r="E26" s="141" t="s">
        <v>75</v>
      </c>
      <c r="F26" s="162"/>
      <c r="G26" s="209">
        <v>30</v>
      </c>
      <c r="H26" s="567" t="s">
        <v>0</v>
      </c>
      <c r="I26" s="209">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30</v>
      </c>
      <c r="J26" s="487" t="str">
        <f>IF(Sklop34[[#This Row],[ZAHTEVANA SHEMA KAKOVOSTI]]&lt;&gt;"",Sklop34[[#This Row],[Preračunana masa/volumen/kos na enoto kg]],"")</f>
        <v/>
      </c>
      <c r="K26" s="189"/>
      <c r="L26" s="272"/>
      <c r="M26" s="272"/>
      <c r="N26" s="278"/>
      <c r="O26" s="115"/>
      <c r="P26" s="115"/>
      <c r="Q26" s="216"/>
      <c r="R26" s="186">
        <f>+Sklop34[[#This Row],[cena/enota brez DDV v EUR]]*Sklop34[[#This Row],[Stopnja DDV (%)]]</f>
        <v>0</v>
      </c>
      <c r="S26" s="186">
        <f>+Sklop34[[#This Row],[cena/enota brez DDV v EUR]]+Sklop34[[#This Row],[Davek (EUR)]]</f>
        <v>0</v>
      </c>
      <c r="T26" s="186">
        <f>+Sklop34[[#This Row],[cena/enota brez DDV v EUR]]*Sklop34[[#This Row],[Okvirna količina]]</f>
        <v>0</v>
      </c>
      <c r="U26" s="186">
        <f>+Sklop34[[#This Row],[Končna cena/enoto mere (EUR) z DDV]]*Sklop34[[#This Row],[Okvirna količina]]</f>
        <v>0</v>
      </c>
      <c r="V26" s="279"/>
    </row>
    <row r="27" spans="1:22" s="484" customFormat="1" ht="12">
      <c r="A27" s="77" t="s">
        <v>13</v>
      </c>
      <c r="B27" s="592" t="s">
        <v>895</v>
      </c>
      <c r="C27" s="593" t="s">
        <v>884</v>
      </c>
      <c r="D27" s="141" t="s">
        <v>544</v>
      </c>
      <c r="E27" s="141" t="s">
        <v>75</v>
      </c>
      <c r="F27" s="162"/>
      <c r="G27" s="209">
        <v>58</v>
      </c>
      <c r="H27" s="567" t="s">
        <v>0</v>
      </c>
      <c r="I27" s="209">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58</v>
      </c>
      <c r="J27" s="487" t="str">
        <f>IF(Sklop34[[#This Row],[ZAHTEVANA SHEMA KAKOVOSTI]]&lt;&gt;"",Sklop34[[#This Row],[Preračunana masa/volumen/kos na enoto kg]],"")</f>
        <v/>
      </c>
      <c r="K27" s="189"/>
      <c r="L27" s="272"/>
      <c r="M27" s="272"/>
      <c r="N27" s="278"/>
      <c r="O27" s="115"/>
      <c r="P27" s="115"/>
      <c r="Q27" s="216"/>
      <c r="R27" s="186">
        <f>+Sklop34[[#This Row],[cena/enota brez DDV v EUR]]*Sklop34[[#This Row],[Stopnja DDV (%)]]</f>
        <v>0</v>
      </c>
      <c r="S27" s="186">
        <f>+Sklop34[[#This Row],[cena/enota brez DDV v EUR]]+Sklop34[[#This Row],[Davek (EUR)]]</f>
        <v>0</v>
      </c>
      <c r="T27" s="186">
        <f>+Sklop34[[#This Row],[cena/enota brez DDV v EUR]]*Sklop34[[#This Row],[Okvirna količina]]</f>
        <v>0</v>
      </c>
      <c r="U27" s="186">
        <f>+Sklop34[[#This Row],[Končna cena/enoto mere (EUR) z DDV]]*Sklop34[[#This Row],[Okvirna količina]]</f>
        <v>0</v>
      </c>
      <c r="V27" s="279"/>
    </row>
    <row r="28" spans="1:22" s="484" customFormat="1">
      <c r="A28" s="468" t="s">
        <v>98</v>
      </c>
      <c r="B28" s="481"/>
      <c r="C28" s="480"/>
      <c r="D28" s="470"/>
      <c r="E28" s="470"/>
      <c r="F28" s="471"/>
      <c r="G28" s="472"/>
      <c r="H28" s="473"/>
      <c r="I28" s="474">
        <f>SUBTOTAL(109,Sklop34[Preračunana masa/volumen/kos na enoto kg])</f>
        <v>1972</v>
      </c>
      <c r="J28" s="474">
        <f>SUBTOTAL(109,Sklop34[Živila iz shem kakovosti (kg)])</f>
        <v>0</v>
      </c>
      <c r="K28" s="472"/>
      <c r="L28" s="475"/>
      <c r="M28" s="475"/>
      <c r="N28" s="476"/>
      <c r="O28" s="477"/>
      <c r="P28" s="477"/>
      <c r="Q28" s="477"/>
      <c r="R28" s="478"/>
      <c r="S28" s="472"/>
      <c r="T28" s="478">
        <f>SUBTOTAL(109,Sklop34[Vrednost za okvirno količino (EUR) brez DDV])</f>
        <v>0</v>
      </c>
      <c r="U28" s="478">
        <f>SUBTOTAL(109,Sklop34[Vrednost za okvirno količino (EUR) z DDV])</f>
        <v>0</v>
      </c>
      <c r="V28" s="479">
        <f>SUBTOTAL(103,Sklop34[Shema kakovosti
(nacionalne, evropske)
])</f>
        <v>0</v>
      </c>
    </row>
    <row r="29" spans="1:22" ht="27" customHeight="1">
      <c r="A29" s="6"/>
      <c r="B29" s="276"/>
      <c r="C29" s="276"/>
      <c r="D29" s="26"/>
      <c r="E29" s="26"/>
      <c r="F29" s="25"/>
      <c r="G29" s="7"/>
      <c r="I29" s="8"/>
      <c r="J29" s="8"/>
      <c r="K29" s="8"/>
      <c r="L29" s="8"/>
      <c r="M29" s="20"/>
      <c r="N29" s="20"/>
      <c r="O29" s="8"/>
      <c r="P29" s="8"/>
      <c r="Q29" s="8"/>
      <c r="R29" s="8"/>
      <c r="S29" s="8"/>
      <c r="T29" s="3"/>
      <c r="U29" s="3"/>
      <c r="V29" s="7"/>
    </row>
    <row r="30" spans="1:22">
      <c r="A30" s="48" t="s">
        <v>94</v>
      </c>
      <c r="B30" s="11"/>
      <c r="C30" s="11"/>
      <c r="D30" s="28"/>
      <c r="E30" s="28"/>
      <c r="F30" s="91"/>
      <c r="R30" s="48"/>
      <c r="S30" s="48"/>
      <c r="T30" s="48"/>
      <c r="U30" s="48"/>
    </row>
    <row r="31" spans="1:22">
      <c r="A31" s="11" t="s">
        <v>96</v>
      </c>
      <c r="B31" s="11"/>
      <c r="C31" s="11"/>
      <c r="D31" s="28"/>
      <c r="E31" s="28"/>
      <c r="F31" s="91"/>
    </row>
    <row r="32" spans="1:22">
      <c r="A32" s="86" t="s">
        <v>139</v>
      </c>
      <c r="G32" s="68"/>
      <c r="H32" s="68"/>
      <c r="I32" s="29"/>
      <c r="J32" s="29"/>
      <c r="K32" s="29"/>
      <c r="L32" s="29"/>
      <c r="M32" s="54"/>
      <c r="N32" s="54"/>
      <c r="O32" s="29"/>
      <c r="P32" s="29"/>
      <c r="Q32" s="29"/>
      <c r="R32" s="29"/>
      <c r="S32" s="29"/>
    </row>
    <row r="33" spans="1:23">
      <c r="A33" s="645" t="s">
        <v>133</v>
      </c>
      <c r="B33" s="645"/>
      <c r="C33" s="645"/>
      <c r="D33" s="645"/>
      <c r="E33" s="645"/>
      <c r="F33" s="645"/>
      <c r="G33" s="645"/>
      <c r="H33" s="645"/>
      <c r="I33" s="645"/>
      <c r="J33" s="645"/>
      <c r="K33" s="645"/>
      <c r="L33" s="645"/>
      <c r="M33" s="645"/>
      <c r="N33" s="54"/>
      <c r="O33" s="29"/>
      <c r="P33" s="29"/>
      <c r="Q33" s="29"/>
      <c r="R33" s="29"/>
      <c r="S33" s="29"/>
    </row>
    <row r="34" spans="1:23" ht="12.75" customHeight="1">
      <c r="A34" s="625" t="s">
        <v>142</v>
      </c>
      <c r="B34" s="625"/>
      <c r="C34" s="625"/>
      <c r="D34" s="625"/>
      <c r="E34" s="625"/>
      <c r="F34" s="625"/>
      <c r="G34" s="625"/>
      <c r="H34" s="625"/>
      <c r="I34" s="625"/>
      <c r="J34" s="625"/>
      <c r="K34" s="625"/>
      <c r="L34" s="625"/>
      <c r="M34" s="99"/>
      <c r="N34" s="99"/>
      <c r="O34" s="99"/>
      <c r="P34" s="99"/>
      <c r="Q34" s="99"/>
      <c r="R34" s="99"/>
      <c r="S34" s="99"/>
      <c r="T34" s="99"/>
      <c r="U34" s="99"/>
      <c r="V34" s="99"/>
    </row>
    <row r="35" spans="1:23" ht="12.75" customHeight="1">
      <c r="A35" s="625"/>
      <c r="B35" s="625"/>
      <c r="C35" s="625"/>
      <c r="D35" s="625"/>
      <c r="E35" s="625"/>
      <c r="F35" s="625"/>
      <c r="G35" s="625"/>
      <c r="H35" s="625"/>
      <c r="I35" s="625"/>
      <c r="J35" s="625"/>
      <c r="K35" s="625"/>
      <c r="L35" s="625"/>
      <c r="M35" s="625"/>
      <c r="N35" s="99"/>
      <c r="O35" s="99"/>
      <c r="P35" s="99"/>
      <c r="Q35" s="99"/>
      <c r="R35" s="99"/>
      <c r="S35" s="99"/>
      <c r="T35" s="99"/>
      <c r="U35" s="99"/>
      <c r="V35" s="99"/>
    </row>
    <row r="36" spans="1:23" ht="12.75" customHeight="1">
      <c r="A36" s="86" t="s">
        <v>37</v>
      </c>
      <c r="G36" s="68"/>
      <c r="H36" s="68" t="s">
        <v>38</v>
      </c>
      <c r="I36" s="29"/>
      <c r="J36" s="29"/>
      <c r="K36" s="29"/>
      <c r="L36" s="29"/>
      <c r="M36" s="54"/>
      <c r="N36" s="54"/>
      <c r="O36" s="29"/>
      <c r="P36" s="29"/>
      <c r="Q36" s="29"/>
      <c r="R36" s="29" t="s">
        <v>39</v>
      </c>
      <c r="S36" s="29"/>
      <c r="W36" s="99"/>
    </row>
    <row r="37" spans="1:23" ht="15">
      <c r="A37" s="6"/>
      <c r="B37" s="276"/>
      <c r="C37" s="276"/>
      <c r="D37" s="26"/>
      <c r="E37" s="26"/>
      <c r="F37" s="25"/>
      <c r="G37" s="7"/>
      <c r="I37" s="8"/>
      <c r="J37" s="8"/>
      <c r="K37" s="8"/>
      <c r="L37" s="8"/>
      <c r="M37" s="20"/>
      <c r="N37" s="20"/>
      <c r="O37" s="8"/>
      <c r="P37" s="8"/>
      <c r="Q37" s="8"/>
      <c r="R37" s="8"/>
      <c r="S37" s="8"/>
      <c r="T37" s="3"/>
      <c r="U37" s="3"/>
      <c r="V37" s="7"/>
    </row>
    <row r="38" spans="1:23">
      <c r="B38" s="11"/>
      <c r="C38" s="11"/>
      <c r="D38" s="28"/>
      <c r="E38" s="28"/>
      <c r="F38" s="91"/>
    </row>
    <row r="39" spans="1:23">
      <c r="B39" s="11"/>
      <c r="C39" s="11"/>
      <c r="D39" s="28"/>
      <c r="E39" s="28"/>
      <c r="F39" s="91"/>
    </row>
    <row r="40" spans="1:23">
      <c r="B40" s="11"/>
      <c r="C40" s="11"/>
      <c r="D40" s="28"/>
      <c r="E40" s="28"/>
      <c r="F40" s="91"/>
    </row>
    <row r="41" spans="1:23">
      <c r="B41" s="11"/>
      <c r="C41" s="11"/>
      <c r="D41" s="28"/>
      <c r="E41" s="28"/>
      <c r="F41" s="91"/>
    </row>
    <row r="42" spans="1:23">
      <c r="B42" s="11"/>
      <c r="C42" s="11"/>
      <c r="D42" s="28"/>
      <c r="E42" s="28"/>
      <c r="F42" s="91"/>
    </row>
    <row r="43" spans="1:23">
      <c r="B43" s="11"/>
      <c r="C43" s="11"/>
      <c r="D43" s="28"/>
      <c r="E43" s="28"/>
      <c r="F43" s="91"/>
    </row>
    <row r="44" spans="1:23">
      <c r="B44" s="11"/>
      <c r="C44" s="11"/>
      <c r="D44" s="28"/>
      <c r="E44" s="28"/>
      <c r="F44" s="91"/>
    </row>
    <row r="45" spans="1:23">
      <c r="B45" s="11"/>
      <c r="C45" s="11"/>
      <c r="D45" s="28"/>
      <c r="E45" s="28"/>
      <c r="F45" s="91"/>
    </row>
    <row r="46" spans="1:23">
      <c r="B46" s="11"/>
      <c r="C46" s="11"/>
      <c r="D46" s="28"/>
      <c r="E46" s="28"/>
      <c r="F46" s="91"/>
    </row>
    <row r="47" spans="1:23">
      <c r="B47" s="11"/>
      <c r="C47" s="11"/>
      <c r="D47" s="28"/>
      <c r="E47" s="28"/>
      <c r="F47" s="91"/>
    </row>
    <row r="48" spans="1:23">
      <c r="B48" s="11"/>
      <c r="C48" s="11"/>
      <c r="D48" s="28"/>
      <c r="E48" s="28"/>
      <c r="F48" s="91"/>
    </row>
    <row r="49" spans="1:23">
      <c r="B49" s="11"/>
      <c r="C49" s="11"/>
      <c r="D49" s="28"/>
      <c r="E49" s="28"/>
      <c r="F49" s="91"/>
    </row>
    <row r="50" spans="1:23">
      <c r="B50" s="11"/>
      <c r="C50" s="11"/>
      <c r="D50" s="28"/>
      <c r="E50" s="28"/>
      <c r="F50" s="91"/>
    </row>
    <row r="51" spans="1:23">
      <c r="B51" s="11"/>
      <c r="C51" s="11"/>
      <c r="D51" s="28"/>
      <c r="E51" s="28"/>
      <c r="F51" s="91"/>
    </row>
    <row r="52" spans="1:23">
      <c r="B52" s="11"/>
      <c r="C52" s="11"/>
      <c r="D52" s="28"/>
      <c r="E52" s="28"/>
      <c r="F52" s="91"/>
    </row>
    <row r="53" spans="1:23" s="18" customFormat="1">
      <c r="A53" s="11"/>
      <c r="B53" s="11"/>
      <c r="C53" s="11"/>
      <c r="D53" s="28"/>
      <c r="E53" s="28"/>
      <c r="F53" s="91"/>
      <c r="G53" s="92"/>
      <c r="H53" s="92"/>
      <c r="M53" s="11"/>
      <c r="N53" s="11"/>
      <c r="O53" s="11"/>
      <c r="P53" s="11"/>
      <c r="Q53" s="11"/>
      <c r="R53" s="11"/>
      <c r="S53" s="11"/>
      <c r="T53" s="11"/>
      <c r="U53" s="11"/>
      <c r="V53" s="68"/>
      <c r="W53" s="11"/>
    </row>
    <row r="54" spans="1:23" s="18" customFormat="1">
      <c r="A54" s="11"/>
      <c r="B54" s="11"/>
      <c r="C54" s="11"/>
      <c r="D54" s="28"/>
      <c r="E54" s="28"/>
      <c r="F54" s="91"/>
      <c r="G54" s="92"/>
      <c r="H54" s="92"/>
      <c r="M54" s="11"/>
      <c r="N54" s="11"/>
      <c r="O54" s="11"/>
      <c r="P54" s="11"/>
      <c r="Q54" s="11"/>
      <c r="R54" s="11"/>
      <c r="S54" s="11"/>
      <c r="T54" s="11"/>
      <c r="U54" s="11"/>
      <c r="V54" s="68"/>
      <c r="W54" s="11"/>
    </row>
    <row r="55" spans="1:23" s="18" customFormat="1">
      <c r="A55" s="11"/>
      <c r="B55" s="11"/>
      <c r="C55" s="11"/>
      <c r="D55" s="28"/>
      <c r="E55" s="28"/>
      <c r="F55" s="91"/>
      <c r="G55" s="92"/>
      <c r="H55" s="92"/>
      <c r="M55" s="11"/>
      <c r="N55" s="11"/>
      <c r="O55" s="11"/>
      <c r="P55" s="11"/>
      <c r="Q55" s="11"/>
      <c r="R55" s="11"/>
      <c r="S55" s="11"/>
      <c r="T55" s="11"/>
      <c r="U55" s="11"/>
      <c r="V55" s="68"/>
      <c r="W55" s="11"/>
    </row>
    <row r="56" spans="1:23" s="18" customFormat="1">
      <c r="A56" s="11"/>
      <c r="B56" s="11"/>
      <c r="C56" s="11"/>
      <c r="D56" s="28"/>
      <c r="E56" s="28"/>
      <c r="F56" s="91"/>
      <c r="G56" s="92"/>
      <c r="H56" s="92"/>
      <c r="M56" s="11"/>
      <c r="N56" s="11"/>
      <c r="O56" s="11"/>
      <c r="P56" s="11"/>
      <c r="Q56" s="11"/>
      <c r="R56" s="11"/>
      <c r="S56" s="11"/>
      <c r="T56" s="11"/>
      <c r="U56" s="11"/>
      <c r="V56" s="68"/>
      <c r="W56" s="11"/>
    </row>
    <row r="57" spans="1:23" s="18" customFormat="1">
      <c r="A57" s="11"/>
      <c r="B57" s="11"/>
      <c r="C57" s="11"/>
      <c r="D57" s="28"/>
      <c r="E57" s="28"/>
      <c r="F57" s="91"/>
      <c r="G57" s="92"/>
      <c r="H57" s="92"/>
      <c r="M57" s="11"/>
      <c r="N57" s="11"/>
      <c r="O57" s="11"/>
      <c r="P57" s="11"/>
      <c r="Q57" s="11"/>
      <c r="R57" s="11"/>
      <c r="S57" s="11"/>
      <c r="T57" s="11"/>
      <c r="U57" s="11"/>
      <c r="V57" s="68"/>
      <c r="W57" s="11"/>
    </row>
    <row r="58" spans="1:23" s="18" customFormat="1">
      <c r="A58" s="11"/>
      <c r="B58" s="11"/>
      <c r="C58" s="11"/>
      <c r="D58" s="28"/>
      <c r="E58" s="28"/>
      <c r="F58" s="91"/>
      <c r="G58" s="92"/>
      <c r="H58" s="92"/>
      <c r="M58" s="11"/>
      <c r="N58" s="11"/>
      <c r="O58" s="11"/>
      <c r="P58" s="11"/>
      <c r="Q58" s="11"/>
      <c r="R58" s="11"/>
      <c r="S58" s="11"/>
      <c r="T58" s="11"/>
      <c r="U58" s="11"/>
      <c r="V58" s="68"/>
      <c r="W58" s="11"/>
    </row>
    <row r="59" spans="1:23" s="18" customFormat="1">
      <c r="A59" s="11"/>
      <c r="B59" s="11"/>
      <c r="C59" s="11"/>
      <c r="D59" s="28"/>
      <c r="E59" s="28"/>
      <c r="F59" s="91"/>
      <c r="G59" s="92"/>
      <c r="H59" s="92"/>
      <c r="M59" s="11"/>
      <c r="N59" s="11"/>
      <c r="O59" s="11"/>
      <c r="P59" s="11"/>
      <c r="Q59" s="11"/>
      <c r="R59" s="11"/>
      <c r="S59" s="11"/>
      <c r="T59" s="11"/>
      <c r="U59" s="11"/>
      <c r="V59" s="68"/>
      <c r="W59" s="11"/>
    </row>
    <row r="60" spans="1:23" s="18" customFormat="1">
      <c r="A60" s="11"/>
      <c r="B60" s="11"/>
      <c r="C60" s="11"/>
      <c r="D60" s="28"/>
      <c r="E60" s="28"/>
      <c r="F60" s="91"/>
      <c r="G60" s="92"/>
      <c r="H60" s="92"/>
      <c r="M60" s="11"/>
      <c r="N60" s="11"/>
      <c r="O60" s="11"/>
      <c r="P60" s="11"/>
      <c r="Q60" s="11"/>
      <c r="R60" s="11"/>
      <c r="S60" s="11"/>
      <c r="T60" s="11"/>
      <c r="U60" s="11"/>
      <c r="V60" s="68"/>
      <c r="W60" s="11"/>
    </row>
    <row r="61" spans="1:23" s="18" customFormat="1">
      <c r="A61" s="11"/>
      <c r="B61" s="11"/>
      <c r="C61" s="11"/>
      <c r="D61" s="28"/>
      <c r="E61" s="28"/>
      <c r="F61" s="91"/>
      <c r="G61" s="92"/>
      <c r="H61" s="92"/>
      <c r="M61" s="11"/>
      <c r="N61" s="11"/>
      <c r="O61" s="11"/>
      <c r="P61" s="11"/>
      <c r="Q61" s="11"/>
      <c r="R61" s="11"/>
      <c r="S61" s="11"/>
      <c r="T61" s="11"/>
      <c r="U61" s="11"/>
      <c r="V61" s="68"/>
      <c r="W61" s="11"/>
    </row>
    <row r="62" spans="1:23" s="18" customFormat="1">
      <c r="A62" s="11"/>
      <c r="B62" s="11"/>
      <c r="C62" s="11"/>
      <c r="D62" s="28"/>
      <c r="E62" s="28"/>
      <c r="F62" s="91"/>
      <c r="G62" s="92"/>
      <c r="H62" s="92"/>
      <c r="M62" s="11"/>
      <c r="N62" s="11"/>
      <c r="O62" s="11"/>
      <c r="P62" s="11"/>
      <c r="Q62" s="11"/>
      <c r="R62" s="11"/>
      <c r="S62" s="11"/>
      <c r="T62" s="11"/>
      <c r="U62" s="11"/>
      <c r="V62" s="68"/>
      <c r="W62" s="11"/>
    </row>
    <row r="63" spans="1:23" s="18" customFormat="1">
      <c r="A63" s="11"/>
      <c r="B63" s="11"/>
      <c r="C63" s="11"/>
      <c r="D63" s="28"/>
      <c r="E63" s="28"/>
      <c r="F63" s="91"/>
      <c r="G63" s="92"/>
      <c r="H63" s="92"/>
      <c r="M63" s="11"/>
      <c r="N63" s="11"/>
      <c r="O63" s="11"/>
      <c r="P63" s="11"/>
      <c r="Q63" s="11"/>
      <c r="R63" s="11"/>
      <c r="S63" s="11"/>
      <c r="T63" s="11"/>
      <c r="U63" s="11"/>
      <c r="V63" s="68"/>
      <c r="W63" s="11"/>
    </row>
    <row r="64" spans="1:23" s="18" customFormat="1">
      <c r="A64" s="11"/>
      <c r="B64" s="11"/>
      <c r="C64" s="11"/>
      <c r="D64" s="28"/>
      <c r="E64" s="28"/>
      <c r="F64" s="91"/>
      <c r="G64" s="92"/>
      <c r="H64" s="92"/>
      <c r="M64" s="11"/>
      <c r="N64" s="11"/>
      <c r="O64" s="11"/>
      <c r="P64" s="11"/>
      <c r="Q64" s="11"/>
      <c r="R64" s="11"/>
      <c r="S64" s="11"/>
      <c r="T64" s="11"/>
      <c r="U64" s="11"/>
      <c r="V64" s="68"/>
      <c r="W64" s="11"/>
    </row>
    <row r="65" spans="1:23" s="18" customFormat="1">
      <c r="A65" s="11"/>
      <c r="B65" s="11"/>
      <c r="C65" s="11"/>
      <c r="D65" s="28"/>
      <c r="E65" s="28"/>
      <c r="F65" s="91"/>
      <c r="G65" s="92"/>
      <c r="H65" s="92"/>
      <c r="M65" s="11"/>
      <c r="N65" s="11"/>
      <c r="O65" s="11"/>
      <c r="P65" s="11"/>
      <c r="Q65" s="11"/>
      <c r="R65" s="11"/>
      <c r="S65" s="11"/>
      <c r="T65" s="11"/>
      <c r="U65" s="11"/>
      <c r="V65" s="68"/>
      <c r="W65" s="11"/>
    </row>
    <row r="66" spans="1:23" s="18" customFormat="1">
      <c r="A66" s="11"/>
      <c r="B66" s="11"/>
      <c r="C66" s="11"/>
      <c r="D66" s="28"/>
      <c r="E66" s="28"/>
      <c r="F66" s="91"/>
      <c r="G66" s="92"/>
      <c r="H66" s="92"/>
      <c r="M66" s="11"/>
      <c r="N66" s="11"/>
      <c r="O66" s="11"/>
      <c r="P66" s="11"/>
      <c r="Q66" s="11"/>
      <c r="R66" s="11"/>
      <c r="S66" s="11"/>
      <c r="T66" s="11"/>
      <c r="U66" s="11"/>
      <c r="V66" s="68"/>
      <c r="W66" s="11"/>
    </row>
    <row r="67" spans="1:23" s="18" customFormat="1">
      <c r="A67" s="11"/>
      <c r="B67" s="11"/>
      <c r="C67" s="11"/>
      <c r="D67" s="28"/>
      <c r="E67" s="28"/>
      <c r="F67" s="91"/>
      <c r="G67" s="92"/>
      <c r="H67" s="92"/>
      <c r="M67" s="11"/>
      <c r="N67" s="11"/>
      <c r="O67" s="11"/>
      <c r="P67" s="11"/>
      <c r="Q67" s="11"/>
      <c r="R67" s="11"/>
      <c r="S67" s="11"/>
      <c r="T67" s="11"/>
      <c r="U67" s="11"/>
      <c r="V67" s="68"/>
      <c r="W67" s="11"/>
    </row>
    <row r="68" spans="1:23" s="18" customFormat="1">
      <c r="A68" s="11"/>
      <c r="B68" s="11"/>
      <c r="C68" s="11"/>
      <c r="D68" s="28"/>
      <c r="E68" s="28"/>
      <c r="F68" s="91"/>
      <c r="G68" s="92"/>
      <c r="H68" s="92"/>
      <c r="M68" s="11"/>
      <c r="N68" s="11"/>
      <c r="O68" s="11"/>
      <c r="P68" s="11"/>
      <c r="Q68" s="11"/>
      <c r="R68" s="11"/>
      <c r="S68" s="11"/>
      <c r="T68" s="11"/>
      <c r="U68" s="11"/>
      <c r="V68" s="68"/>
      <c r="W68" s="11"/>
    </row>
    <row r="69" spans="1:23" s="18" customFormat="1">
      <c r="A69" s="11"/>
      <c r="B69" s="11"/>
      <c r="C69" s="11"/>
      <c r="D69" s="28"/>
      <c r="E69" s="28"/>
      <c r="F69" s="91"/>
      <c r="G69" s="92"/>
      <c r="H69" s="92"/>
      <c r="M69" s="11"/>
      <c r="N69" s="11"/>
      <c r="O69" s="11"/>
      <c r="P69" s="11"/>
      <c r="Q69" s="11"/>
      <c r="R69" s="11"/>
      <c r="S69" s="11"/>
      <c r="T69" s="11"/>
      <c r="U69" s="11"/>
      <c r="V69" s="68"/>
      <c r="W69" s="11"/>
    </row>
    <row r="70" spans="1:23" s="18" customFormat="1">
      <c r="A70" s="11"/>
      <c r="B70" s="11"/>
      <c r="C70" s="11"/>
      <c r="D70" s="28"/>
      <c r="E70" s="28"/>
      <c r="F70" s="91"/>
      <c r="G70" s="92"/>
      <c r="H70" s="92"/>
      <c r="M70" s="11"/>
      <c r="N70" s="11"/>
      <c r="O70" s="11"/>
      <c r="P70" s="11"/>
      <c r="Q70" s="11"/>
      <c r="R70" s="11"/>
      <c r="S70" s="11"/>
      <c r="T70" s="11"/>
      <c r="U70" s="11"/>
      <c r="V70" s="68"/>
      <c r="W70" s="11"/>
    </row>
    <row r="71" spans="1:23" s="18" customFormat="1">
      <c r="A71" s="11"/>
      <c r="B71" s="11"/>
      <c r="C71" s="11"/>
      <c r="D71" s="28"/>
      <c r="E71" s="28"/>
      <c r="F71" s="91"/>
      <c r="G71" s="92"/>
      <c r="H71" s="92"/>
      <c r="M71" s="11"/>
      <c r="N71" s="11"/>
      <c r="O71" s="11"/>
      <c r="P71" s="11"/>
      <c r="Q71" s="11"/>
      <c r="R71" s="11"/>
      <c r="S71" s="11"/>
      <c r="T71" s="11"/>
      <c r="U71" s="11"/>
      <c r="V71" s="68"/>
      <c r="W71" s="11"/>
    </row>
    <row r="72" spans="1:23" s="18" customFormat="1">
      <c r="A72" s="11"/>
      <c r="B72" s="11"/>
      <c r="C72" s="11"/>
      <c r="D72" s="28"/>
      <c r="E72" s="28"/>
      <c r="F72" s="91"/>
      <c r="G72" s="92"/>
      <c r="H72" s="92"/>
      <c r="M72" s="11"/>
      <c r="N72" s="11"/>
      <c r="O72" s="11"/>
      <c r="P72" s="11"/>
      <c r="Q72" s="11"/>
      <c r="R72" s="11"/>
      <c r="S72" s="11"/>
      <c r="T72" s="11"/>
      <c r="U72" s="11"/>
      <c r="V72" s="68"/>
      <c r="W72" s="11"/>
    </row>
    <row r="73" spans="1:23" s="18" customFormat="1">
      <c r="A73" s="11"/>
      <c r="B73" s="11"/>
      <c r="C73" s="11"/>
      <c r="D73" s="28"/>
      <c r="E73" s="28"/>
      <c r="F73" s="91"/>
      <c r="G73" s="92"/>
      <c r="H73" s="92"/>
      <c r="M73" s="11"/>
      <c r="N73" s="11"/>
      <c r="O73" s="11"/>
      <c r="P73" s="11"/>
      <c r="Q73" s="11"/>
      <c r="R73" s="11"/>
      <c r="S73" s="11"/>
      <c r="T73" s="11"/>
      <c r="U73" s="11"/>
      <c r="V73" s="68"/>
      <c r="W73" s="11"/>
    </row>
    <row r="74" spans="1:23" s="18" customFormat="1">
      <c r="A74" s="11"/>
      <c r="B74" s="11"/>
      <c r="C74" s="11"/>
      <c r="D74" s="28"/>
      <c r="E74" s="28"/>
      <c r="F74" s="91"/>
      <c r="G74" s="92"/>
      <c r="H74" s="92"/>
      <c r="M74" s="11"/>
      <c r="N74" s="11"/>
      <c r="O74" s="11"/>
      <c r="P74" s="11"/>
      <c r="Q74" s="11"/>
      <c r="R74" s="11"/>
      <c r="S74" s="11"/>
      <c r="T74" s="11"/>
      <c r="U74" s="11"/>
      <c r="V74" s="68"/>
      <c r="W74" s="11"/>
    </row>
    <row r="75" spans="1:23" s="18" customFormat="1">
      <c r="A75" s="11"/>
      <c r="B75" s="11"/>
      <c r="C75" s="11"/>
      <c r="D75" s="28"/>
      <c r="E75" s="28"/>
      <c r="F75" s="91"/>
      <c r="G75" s="92"/>
      <c r="H75" s="92"/>
      <c r="M75" s="11"/>
      <c r="N75" s="11"/>
      <c r="O75" s="11"/>
      <c r="P75" s="11"/>
      <c r="Q75" s="11"/>
      <c r="R75" s="11"/>
      <c r="S75" s="11"/>
      <c r="T75" s="11"/>
      <c r="U75" s="11"/>
      <c r="V75" s="68"/>
      <c r="W75" s="11"/>
    </row>
    <row r="76" spans="1:23" s="18" customFormat="1">
      <c r="A76" s="11"/>
      <c r="B76" s="11"/>
      <c r="C76" s="11"/>
      <c r="D76" s="28"/>
      <c r="E76" s="28"/>
      <c r="F76" s="91"/>
      <c r="G76" s="92"/>
      <c r="H76" s="92"/>
      <c r="M76" s="11"/>
      <c r="N76" s="11"/>
      <c r="O76" s="11"/>
      <c r="P76" s="11"/>
      <c r="Q76" s="11"/>
      <c r="R76" s="11"/>
      <c r="S76" s="11"/>
      <c r="T76" s="11"/>
      <c r="U76" s="11"/>
      <c r="V76" s="68"/>
      <c r="W76" s="11"/>
    </row>
    <row r="77" spans="1:23" s="18" customFormat="1">
      <c r="A77" s="11"/>
      <c r="B77" s="11"/>
      <c r="C77" s="11"/>
      <c r="D77" s="28"/>
      <c r="E77" s="28"/>
      <c r="F77" s="91"/>
      <c r="G77" s="92"/>
      <c r="H77" s="92"/>
      <c r="M77" s="11"/>
      <c r="N77" s="11"/>
      <c r="O77" s="11"/>
      <c r="P77" s="11"/>
      <c r="Q77" s="11"/>
      <c r="R77" s="11"/>
      <c r="S77" s="11"/>
      <c r="T77" s="11"/>
      <c r="U77" s="11"/>
      <c r="V77" s="68"/>
      <c r="W77" s="11"/>
    </row>
    <row r="78" spans="1:23" s="18" customFormat="1">
      <c r="A78" s="11"/>
      <c r="B78" s="11"/>
      <c r="C78" s="11"/>
      <c r="D78" s="28"/>
      <c r="E78" s="28"/>
      <c r="F78" s="91"/>
      <c r="G78" s="92"/>
      <c r="H78" s="92"/>
      <c r="M78" s="11"/>
      <c r="N78" s="11"/>
      <c r="O78" s="11"/>
      <c r="P78" s="11"/>
      <c r="Q78" s="11"/>
      <c r="R78" s="11"/>
      <c r="S78" s="11"/>
      <c r="T78" s="11"/>
      <c r="U78" s="11"/>
      <c r="V78" s="68"/>
      <c r="W78" s="11"/>
    </row>
    <row r="79" spans="1:23" s="18" customFormat="1">
      <c r="A79" s="11"/>
      <c r="B79" s="11"/>
      <c r="C79" s="11"/>
      <c r="D79" s="28"/>
      <c r="E79" s="28"/>
      <c r="F79" s="91"/>
      <c r="G79" s="92"/>
      <c r="H79" s="92"/>
      <c r="M79" s="11"/>
      <c r="N79" s="11"/>
      <c r="O79" s="11"/>
      <c r="P79" s="11"/>
      <c r="Q79" s="11"/>
      <c r="R79" s="11"/>
      <c r="S79" s="11"/>
      <c r="T79" s="11"/>
      <c r="U79" s="11"/>
      <c r="V79" s="68"/>
      <c r="W79" s="11"/>
    </row>
    <row r="80" spans="1:23" s="18" customFormat="1">
      <c r="A80" s="11"/>
      <c r="B80" s="11"/>
      <c r="C80" s="11"/>
      <c r="D80" s="28"/>
      <c r="E80" s="28"/>
      <c r="F80" s="91"/>
      <c r="G80" s="92"/>
      <c r="H80" s="92"/>
      <c r="M80" s="11"/>
      <c r="N80" s="11"/>
      <c r="O80" s="11"/>
      <c r="P80" s="11"/>
      <c r="Q80" s="11"/>
      <c r="R80" s="11"/>
      <c r="S80" s="11"/>
      <c r="T80" s="11"/>
      <c r="U80" s="11"/>
      <c r="V80" s="68"/>
      <c r="W80" s="11"/>
    </row>
    <row r="81" spans="1:23" s="18" customFormat="1">
      <c r="A81" s="11"/>
      <c r="B81" s="11"/>
      <c r="C81" s="11"/>
      <c r="D81" s="28"/>
      <c r="E81" s="28"/>
      <c r="F81" s="91"/>
      <c r="G81" s="92"/>
      <c r="H81" s="92"/>
      <c r="M81" s="11"/>
      <c r="N81" s="11"/>
      <c r="O81" s="11"/>
      <c r="P81" s="11"/>
      <c r="Q81" s="11"/>
      <c r="R81" s="11"/>
      <c r="S81" s="11"/>
      <c r="T81" s="11"/>
      <c r="U81" s="11"/>
      <c r="V81" s="68"/>
      <c r="W81" s="11"/>
    </row>
    <row r="82" spans="1:23" s="18" customFormat="1">
      <c r="A82" s="11"/>
      <c r="B82" s="11"/>
      <c r="C82" s="11"/>
      <c r="D82" s="28"/>
      <c r="E82" s="28"/>
      <c r="F82" s="91"/>
      <c r="G82" s="92"/>
      <c r="H82" s="92"/>
      <c r="M82" s="11"/>
      <c r="N82" s="11"/>
      <c r="O82" s="11"/>
      <c r="P82" s="11"/>
      <c r="Q82" s="11"/>
      <c r="R82" s="11"/>
      <c r="S82" s="11"/>
      <c r="T82" s="11"/>
      <c r="U82" s="11"/>
      <c r="V82" s="68"/>
      <c r="W82" s="11"/>
    </row>
    <row r="83" spans="1:23" s="18" customFormat="1">
      <c r="A83" s="11"/>
      <c r="B83" s="11"/>
      <c r="C83" s="11"/>
      <c r="D83" s="28"/>
      <c r="E83" s="28"/>
      <c r="F83" s="91"/>
      <c r="G83" s="92"/>
      <c r="H83" s="92"/>
      <c r="M83" s="11"/>
      <c r="N83" s="11"/>
      <c r="O83" s="11"/>
      <c r="P83" s="11"/>
      <c r="Q83" s="11"/>
      <c r="R83" s="11"/>
      <c r="S83" s="11"/>
      <c r="T83" s="11"/>
      <c r="U83" s="11"/>
      <c r="V83" s="68"/>
      <c r="W83" s="11"/>
    </row>
    <row r="84" spans="1:23" s="18" customFormat="1">
      <c r="A84" s="11"/>
      <c r="B84" s="11"/>
      <c r="C84" s="11"/>
      <c r="D84" s="28"/>
      <c r="E84" s="28"/>
      <c r="F84" s="91"/>
      <c r="G84" s="92"/>
      <c r="H84" s="92"/>
      <c r="M84" s="11"/>
      <c r="N84" s="11"/>
      <c r="O84" s="11"/>
      <c r="P84" s="11"/>
      <c r="Q84" s="11"/>
      <c r="R84" s="11"/>
      <c r="S84" s="11"/>
      <c r="T84" s="11"/>
      <c r="U84" s="11"/>
      <c r="V84" s="68"/>
      <c r="W84" s="11"/>
    </row>
    <row r="85" spans="1:23" s="18" customFormat="1">
      <c r="A85" s="11"/>
      <c r="B85" s="11"/>
      <c r="C85" s="11"/>
      <c r="D85" s="28"/>
      <c r="E85" s="28"/>
      <c r="F85" s="91"/>
      <c r="G85" s="92"/>
      <c r="H85" s="92"/>
      <c r="M85" s="11"/>
      <c r="N85" s="11"/>
      <c r="O85" s="11"/>
      <c r="P85" s="11"/>
      <c r="Q85" s="11"/>
      <c r="R85" s="11"/>
      <c r="S85" s="11"/>
      <c r="T85" s="11"/>
      <c r="U85" s="11"/>
      <c r="V85" s="68"/>
      <c r="W85" s="11"/>
    </row>
    <row r="86" spans="1:23" s="18" customFormat="1">
      <c r="A86" s="11"/>
      <c r="B86" s="11"/>
      <c r="C86" s="11"/>
      <c r="D86" s="28"/>
      <c r="E86" s="28"/>
      <c r="F86" s="91"/>
      <c r="G86" s="92"/>
      <c r="H86" s="92"/>
      <c r="M86" s="11"/>
      <c r="N86" s="11"/>
      <c r="O86" s="11"/>
      <c r="P86" s="11"/>
      <c r="Q86" s="11"/>
      <c r="R86" s="11"/>
      <c r="S86" s="11"/>
      <c r="T86" s="11"/>
      <c r="U86" s="11"/>
      <c r="V86" s="68"/>
      <c r="W86" s="11"/>
    </row>
    <row r="87" spans="1:23" s="18" customFormat="1">
      <c r="A87" s="11"/>
      <c r="B87" s="11"/>
      <c r="C87" s="11"/>
      <c r="D87" s="28"/>
      <c r="E87" s="28"/>
      <c r="F87" s="91"/>
      <c r="G87" s="92"/>
      <c r="H87" s="92"/>
      <c r="M87" s="11"/>
      <c r="N87" s="11"/>
      <c r="O87" s="11"/>
      <c r="P87" s="11"/>
      <c r="Q87" s="11"/>
      <c r="R87" s="11"/>
      <c r="S87" s="11"/>
      <c r="T87" s="11"/>
      <c r="U87" s="11"/>
      <c r="V87" s="68"/>
      <c r="W87" s="11"/>
    </row>
    <row r="88" spans="1:23" s="18" customFormat="1">
      <c r="A88" s="11"/>
      <c r="B88" s="11"/>
      <c r="C88" s="11"/>
      <c r="D88" s="28"/>
      <c r="E88" s="28"/>
      <c r="F88" s="91"/>
      <c r="G88" s="92"/>
      <c r="H88" s="92"/>
      <c r="M88" s="11"/>
      <c r="N88" s="11"/>
      <c r="O88" s="11"/>
      <c r="P88" s="11"/>
      <c r="Q88" s="11"/>
      <c r="R88" s="11"/>
      <c r="S88" s="11"/>
      <c r="T88" s="11"/>
      <c r="U88" s="11"/>
      <c r="V88" s="68"/>
      <c r="W88" s="11"/>
    </row>
    <row r="89" spans="1:23" s="18" customFormat="1">
      <c r="A89" s="11"/>
      <c r="B89" s="11"/>
      <c r="C89" s="11"/>
      <c r="D89" s="28"/>
      <c r="E89" s="28"/>
      <c r="F89" s="91"/>
      <c r="G89" s="92"/>
      <c r="H89" s="92"/>
      <c r="M89" s="11"/>
      <c r="N89" s="11"/>
      <c r="O89" s="11"/>
      <c r="P89" s="11"/>
      <c r="Q89" s="11"/>
      <c r="R89" s="11"/>
      <c r="S89" s="11"/>
      <c r="T89" s="11"/>
      <c r="U89" s="11"/>
      <c r="V89" s="68"/>
      <c r="W89" s="11"/>
    </row>
    <row r="90" spans="1:23" s="18" customFormat="1">
      <c r="A90" s="11"/>
      <c r="B90" s="11"/>
      <c r="C90" s="11"/>
      <c r="D90" s="28"/>
      <c r="E90" s="28"/>
      <c r="F90" s="91"/>
      <c r="G90" s="92"/>
      <c r="H90" s="92"/>
      <c r="M90" s="11"/>
      <c r="N90" s="11"/>
      <c r="O90" s="11"/>
      <c r="P90" s="11"/>
      <c r="Q90" s="11"/>
      <c r="R90" s="11"/>
      <c r="S90" s="11"/>
      <c r="T90" s="11"/>
      <c r="U90" s="11"/>
      <c r="V90" s="68"/>
      <c r="W90" s="11"/>
    </row>
    <row r="91" spans="1:23" s="18" customFormat="1">
      <c r="A91" s="11"/>
      <c r="B91" s="11"/>
      <c r="C91" s="11"/>
      <c r="D91" s="28"/>
      <c r="E91" s="28"/>
      <c r="F91" s="91"/>
      <c r="G91" s="92"/>
      <c r="H91" s="92"/>
      <c r="M91" s="11"/>
      <c r="N91" s="11"/>
      <c r="O91" s="11"/>
      <c r="P91" s="11"/>
      <c r="Q91" s="11"/>
      <c r="R91" s="11"/>
      <c r="S91" s="11"/>
      <c r="T91" s="11"/>
      <c r="U91" s="11"/>
      <c r="V91" s="68"/>
      <c r="W91" s="11"/>
    </row>
    <row r="92" spans="1:23" s="18" customFormat="1">
      <c r="A92" s="11"/>
      <c r="B92" s="11"/>
      <c r="C92" s="11"/>
      <c r="D92" s="28"/>
      <c r="E92" s="28"/>
      <c r="F92" s="91"/>
      <c r="G92" s="92"/>
      <c r="H92" s="92"/>
      <c r="M92" s="11"/>
      <c r="N92" s="11"/>
      <c r="O92" s="11"/>
      <c r="P92" s="11"/>
      <c r="Q92" s="11"/>
      <c r="R92" s="11"/>
      <c r="S92" s="11"/>
      <c r="T92" s="11"/>
      <c r="U92" s="11"/>
      <c r="V92" s="68"/>
      <c r="W92" s="11"/>
    </row>
    <row r="93" spans="1:23" s="18" customFormat="1">
      <c r="A93" s="11"/>
      <c r="B93" s="11"/>
      <c r="C93" s="11"/>
      <c r="D93" s="28"/>
      <c r="E93" s="28"/>
      <c r="F93" s="91"/>
      <c r="G93" s="92"/>
      <c r="H93" s="92"/>
      <c r="M93" s="11"/>
      <c r="N93" s="11"/>
      <c r="O93" s="11"/>
      <c r="P93" s="11"/>
      <c r="Q93" s="11"/>
      <c r="R93" s="11"/>
      <c r="S93" s="11"/>
      <c r="T93" s="11"/>
      <c r="U93" s="11"/>
      <c r="V93" s="68"/>
      <c r="W93" s="11"/>
    </row>
    <row r="94" spans="1:23" s="18" customFormat="1">
      <c r="A94" s="11"/>
      <c r="B94" s="11"/>
      <c r="C94" s="11"/>
      <c r="D94" s="28"/>
      <c r="E94" s="28"/>
      <c r="F94" s="91"/>
      <c r="G94" s="92"/>
      <c r="H94" s="92"/>
      <c r="M94" s="11"/>
      <c r="N94" s="11"/>
      <c r="O94" s="11"/>
      <c r="P94" s="11"/>
      <c r="Q94" s="11"/>
      <c r="R94" s="11"/>
      <c r="S94" s="11"/>
      <c r="T94" s="11"/>
      <c r="U94" s="11"/>
      <c r="V94" s="68"/>
      <c r="W94" s="11"/>
    </row>
    <row r="95" spans="1:23" s="18" customFormat="1">
      <c r="A95" s="11"/>
      <c r="B95" s="11"/>
      <c r="C95" s="11"/>
      <c r="D95" s="28"/>
      <c r="E95" s="28"/>
      <c r="F95" s="91"/>
      <c r="G95" s="92"/>
      <c r="H95" s="92"/>
      <c r="M95" s="11"/>
      <c r="N95" s="11"/>
      <c r="O95" s="11"/>
      <c r="P95" s="11"/>
      <c r="Q95" s="11"/>
      <c r="R95" s="11"/>
      <c r="S95" s="11"/>
      <c r="T95" s="11"/>
      <c r="U95" s="11"/>
      <c r="V95" s="68"/>
      <c r="W95" s="11"/>
    </row>
    <row r="96" spans="1:23" s="18" customFormat="1">
      <c r="A96" s="11"/>
      <c r="B96" s="11"/>
      <c r="C96" s="11"/>
      <c r="D96" s="28"/>
      <c r="E96" s="28"/>
      <c r="F96" s="91"/>
      <c r="G96" s="92"/>
      <c r="H96" s="92"/>
      <c r="M96" s="11"/>
      <c r="N96" s="11"/>
      <c r="O96" s="11"/>
      <c r="P96" s="11"/>
      <c r="Q96" s="11"/>
      <c r="R96" s="11"/>
      <c r="S96" s="11"/>
      <c r="T96" s="11"/>
      <c r="U96" s="11"/>
      <c r="V96" s="68"/>
      <c r="W96" s="11"/>
    </row>
    <row r="97" spans="1:23" s="18" customFormat="1">
      <c r="A97" s="11"/>
      <c r="B97" s="11"/>
      <c r="C97" s="11"/>
      <c r="D97" s="28"/>
      <c r="E97" s="28"/>
      <c r="F97" s="91"/>
      <c r="G97" s="92"/>
      <c r="H97" s="92"/>
      <c r="M97" s="11"/>
      <c r="N97" s="11"/>
      <c r="O97" s="11"/>
      <c r="P97" s="11"/>
      <c r="Q97" s="11"/>
      <c r="R97" s="11"/>
      <c r="S97" s="11"/>
      <c r="T97" s="11"/>
      <c r="U97" s="11"/>
      <c r="V97" s="68"/>
      <c r="W97" s="11"/>
    </row>
    <row r="98" spans="1:23" s="18" customFormat="1">
      <c r="A98" s="11"/>
      <c r="B98" s="11"/>
      <c r="C98" s="11"/>
      <c r="D98" s="28"/>
      <c r="E98" s="28"/>
      <c r="F98" s="91"/>
      <c r="G98" s="92"/>
      <c r="H98" s="92"/>
      <c r="M98" s="11"/>
      <c r="N98" s="11"/>
      <c r="O98" s="11"/>
      <c r="P98" s="11"/>
      <c r="Q98" s="11"/>
      <c r="R98" s="11"/>
      <c r="S98" s="11"/>
      <c r="T98" s="11"/>
      <c r="U98" s="11"/>
      <c r="V98" s="68"/>
      <c r="W98" s="11"/>
    </row>
    <row r="99" spans="1:23" s="18" customFormat="1">
      <c r="A99" s="11"/>
      <c r="B99" s="11"/>
      <c r="C99" s="11"/>
      <c r="D99" s="28"/>
      <c r="E99" s="28"/>
      <c r="F99" s="91"/>
      <c r="G99" s="92"/>
      <c r="H99" s="92"/>
      <c r="M99" s="11"/>
      <c r="N99" s="11"/>
      <c r="O99" s="11"/>
      <c r="P99" s="11"/>
      <c r="Q99" s="11"/>
      <c r="R99" s="11"/>
      <c r="S99" s="11"/>
      <c r="T99" s="11"/>
      <c r="U99" s="11"/>
      <c r="V99" s="68"/>
      <c r="W99" s="11"/>
    </row>
    <row r="100" spans="1:23" s="18" customFormat="1">
      <c r="A100" s="11"/>
      <c r="B100" s="11"/>
      <c r="C100" s="11"/>
      <c r="D100" s="28"/>
      <c r="E100" s="28"/>
      <c r="F100" s="91"/>
      <c r="G100" s="92"/>
      <c r="H100" s="92"/>
      <c r="M100" s="11"/>
      <c r="N100" s="11"/>
      <c r="O100" s="11"/>
      <c r="P100" s="11"/>
      <c r="Q100" s="11"/>
      <c r="R100" s="11"/>
      <c r="S100" s="11"/>
      <c r="T100" s="11"/>
      <c r="U100" s="11"/>
      <c r="V100" s="68"/>
      <c r="W100" s="11"/>
    </row>
    <row r="101" spans="1:23" s="18" customFormat="1">
      <c r="A101" s="11"/>
      <c r="B101" s="11"/>
      <c r="C101" s="11"/>
      <c r="D101" s="28"/>
      <c r="E101" s="28"/>
      <c r="F101" s="91"/>
      <c r="G101" s="92"/>
      <c r="H101" s="92"/>
      <c r="M101" s="11"/>
      <c r="N101" s="11"/>
      <c r="O101" s="11"/>
      <c r="P101" s="11"/>
      <c r="Q101" s="11"/>
      <c r="R101" s="11"/>
      <c r="S101" s="11"/>
      <c r="T101" s="11"/>
      <c r="U101" s="11"/>
      <c r="V101" s="68"/>
      <c r="W101" s="11"/>
    </row>
    <row r="102" spans="1:23" s="18" customFormat="1">
      <c r="A102" s="11"/>
      <c r="B102" s="11"/>
      <c r="C102" s="11"/>
      <c r="D102" s="28"/>
      <c r="E102" s="28"/>
      <c r="F102" s="91"/>
      <c r="G102" s="92"/>
      <c r="H102" s="92"/>
      <c r="M102" s="11"/>
      <c r="N102" s="11"/>
      <c r="O102" s="11"/>
      <c r="P102" s="11"/>
      <c r="Q102" s="11"/>
      <c r="R102" s="11"/>
      <c r="S102" s="11"/>
      <c r="T102" s="11"/>
      <c r="U102" s="11"/>
      <c r="V102" s="68"/>
      <c r="W102" s="11"/>
    </row>
    <row r="103" spans="1:23" s="18" customFormat="1">
      <c r="A103" s="11"/>
      <c r="B103" s="11"/>
      <c r="C103" s="11"/>
      <c r="D103" s="28"/>
      <c r="E103" s="28"/>
      <c r="F103" s="91"/>
      <c r="G103" s="92"/>
      <c r="H103" s="92"/>
      <c r="M103" s="11"/>
      <c r="N103" s="11"/>
      <c r="O103" s="11"/>
      <c r="P103" s="11"/>
      <c r="Q103" s="11"/>
      <c r="R103" s="11"/>
      <c r="S103" s="11"/>
      <c r="T103" s="11"/>
      <c r="U103" s="11"/>
      <c r="V103" s="68"/>
      <c r="W103" s="11"/>
    </row>
    <row r="104" spans="1:23" s="18" customFormat="1">
      <c r="A104" s="11"/>
      <c r="B104" s="11"/>
      <c r="C104" s="11"/>
      <c r="D104" s="28"/>
      <c r="E104" s="28"/>
      <c r="F104" s="91"/>
      <c r="G104" s="92"/>
      <c r="H104" s="92"/>
      <c r="M104" s="11"/>
      <c r="N104" s="11"/>
      <c r="O104" s="11"/>
      <c r="P104" s="11"/>
      <c r="Q104" s="11"/>
      <c r="R104" s="11"/>
      <c r="S104" s="11"/>
      <c r="T104" s="11"/>
      <c r="U104" s="11"/>
      <c r="V104" s="68"/>
      <c r="W104" s="11"/>
    </row>
    <row r="105" spans="1:23" s="18" customFormat="1">
      <c r="A105" s="11"/>
      <c r="B105" s="11"/>
      <c r="C105" s="11"/>
      <c r="D105" s="28"/>
      <c r="E105" s="28"/>
      <c r="F105" s="91"/>
      <c r="G105" s="92"/>
      <c r="H105" s="92"/>
      <c r="M105" s="11"/>
      <c r="N105" s="11"/>
      <c r="O105" s="11"/>
      <c r="P105" s="11"/>
      <c r="Q105" s="11"/>
      <c r="R105" s="11"/>
      <c r="S105" s="11"/>
      <c r="T105" s="11"/>
      <c r="U105" s="11"/>
      <c r="V105" s="68"/>
      <c r="W105" s="11"/>
    </row>
    <row r="106" spans="1:23" s="18" customFormat="1">
      <c r="A106" s="11"/>
      <c r="B106" s="11"/>
      <c r="C106" s="11"/>
      <c r="D106" s="28"/>
      <c r="E106" s="28"/>
      <c r="F106" s="91"/>
      <c r="G106" s="92"/>
      <c r="H106" s="92"/>
      <c r="M106" s="11"/>
      <c r="N106" s="11"/>
      <c r="O106" s="11"/>
      <c r="P106" s="11"/>
      <c r="Q106" s="11"/>
      <c r="R106" s="11"/>
      <c r="S106" s="11"/>
      <c r="T106" s="11"/>
      <c r="U106" s="11"/>
      <c r="V106" s="68"/>
      <c r="W106" s="11"/>
    </row>
    <row r="107" spans="1:23" s="18" customFormat="1">
      <c r="A107" s="11"/>
      <c r="B107" s="11"/>
      <c r="C107" s="11"/>
      <c r="D107" s="28"/>
      <c r="E107" s="28"/>
      <c r="F107" s="91"/>
      <c r="G107" s="92"/>
      <c r="H107" s="92"/>
      <c r="M107" s="11"/>
      <c r="N107" s="11"/>
      <c r="O107" s="11"/>
      <c r="P107" s="11"/>
      <c r="Q107" s="11"/>
      <c r="R107" s="11"/>
      <c r="S107" s="11"/>
      <c r="T107" s="11"/>
      <c r="U107" s="11"/>
      <c r="V107" s="68"/>
      <c r="W107" s="11"/>
    </row>
    <row r="108" spans="1:23" s="18" customFormat="1">
      <c r="A108" s="11"/>
      <c r="B108" s="11"/>
      <c r="C108" s="11"/>
      <c r="D108" s="28"/>
      <c r="E108" s="28"/>
      <c r="F108" s="91"/>
      <c r="G108" s="92"/>
      <c r="H108" s="92"/>
      <c r="M108" s="11"/>
      <c r="N108" s="11"/>
      <c r="O108" s="11"/>
      <c r="P108" s="11"/>
      <c r="Q108" s="11"/>
      <c r="R108" s="11"/>
      <c r="S108" s="11"/>
      <c r="T108" s="11"/>
      <c r="U108" s="11"/>
      <c r="V108" s="68"/>
      <c r="W108" s="11"/>
    </row>
    <row r="109" spans="1:23" s="18" customFormat="1">
      <c r="A109" s="11"/>
      <c r="B109" s="11"/>
      <c r="C109" s="11"/>
      <c r="D109" s="28"/>
      <c r="E109" s="28"/>
      <c r="F109" s="91"/>
      <c r="G109" s="92"/>
      <c r="H109" s="92"/>
      <c r="M109" s="11"/>
      <c r="N109" s="11"/>
      <c r="O109" s="11"/>
      <c r="P109" s="11"/>
      <c r="Q109" s="11"/>
      <c r="R109" s="11"/>
      <c r="S109" s="11"/>
      <c r="T109" s="11"/>
      <c r="U109" s="11"/>
      <c r="V109" s="68"/>
      <c r="W109" s="11"/>
    </row>
    <row r="110" spans="1:23" s="18" customFormat="1">
      <c r="A110" s="11"/>
      <c r="B110" s="11"/>
      <c r="C110" s="11"/>
      <c r="D110" s="28"/>
      <c r="E110" s="28"/>
      <c r="F110" s="91"/>
      <c r="G110" s="92"/>
      <c r="H110" s="92"/>
      <c r="M110" s="11"/>
      <c r="N110" s="11"/>
      <c r="O110" s="11"/>
      <c r="P110" s="11"/>
      <c r="Q110" s="11"/>
      <c r="R110" s="11"/>
      <c r="S110" s="11"/>
      <c r="T110" s="11"/>
      <c r="U110" s="11"/>
      <c r="V110" s="68"/>
      <c r="W110" s="11"/>
    </row>
    <row r="111" spans="1:23" s="18" customFormat="1">
      <c r="A111" s="11"/>
      <c r="B111" s="11"/>
      <c r="C111" s="11"/>
      <c r="D111" s="28"/>
      <c r="E111" s="28"/>
      <c r="F111" s="91"/>
      <c r="G111" s="92"/>
      <c r="H111" s="92"/>
      <c r="M111" s="11"/>
      <c r="N111" s="11"/>
      <c r="O111" s="11"/>
      <c r="P111" s="11"/>
      <c r="Q111" s="11"/>
      <c r="R111" s="11"/>
      <c r="S111" s="11"/>
      <c r="T111" s="11"/>
      <c r="U111" s="11"/>
      <c r="V111" s="68"/>
      <c r="W111" s="11"/>
    </row>
    <row r="112" spans="1:23" s="18" customFormat="1">
      <c r="A112" s="11"/>
      <c r="B112" s="11"/>
      <c r="C112" s="11"/>
      <c r="D112" s="28"/>
      <c r="E112" s="28"/>
      <c r="F112" s="91"/>
      <c r="G112" s="92"/>
      <c r="H112" s="92"/>
      <c r="M112" s="11"/>
      <c r="N112" s="11"/>
      <c r="O112" s="11"/>
      <c r="P112" s="11"/>
      <c r="Q112" s="11"/>
      <c r="R112" s="11"/>
      <c r="S112" s="11"/>
      <c r="T112" s="11"/>
      <c r="U112" s="11"/>
      <c r="V112" s="68"/>
      <c r="W112" s="11"/>
    </row>
    <row r="113" spans="1:23" s="18" customFormat="1">
      <c r="A113" s="11"/>
      <c r="B113" s="11"/>
      <c r="C113" s="11"/>
      <c r="D113" s="28"/>
      <c r="E113" s="28"/>
      <c r="F113" s="91"/>
      <c r="G113" s="92"/>
      <c r="H113" s="92"/>
      <c r="M113" s="11"/>
      <c r="N113" s="11"/>
      <c r="O113" s="11"/>
      <c r="P113" s="11"/>
      <c r="Q113" s="11"/>
      <c r="R113" s="11"/>
      <c r="S113" s="11"/>
      <c r="T113" s="11"/>
      <c r="U113" s="11"/>
      <c r="V113" s="68"/>
      <c r="W113" s="11"/>
    </row>
    <row r="114" spans="1:23" s="18" customFormat="1">
      <c r="A114" s="11"/>
      <c r="B114" s="11"/>
      <c r="C114" s="11"/>
      <c r="D114" s="28"/>
      <c r="E114" s="28"/>
      <c r="F114" s="91"/>
      <c r="G114" s="92"/>
      <c r="H114" s="92"/>
      <c r="M114" s="11"/>
      <c r="N114" s="11"/>
      <c r="O114" s="11"/>
      <c r="P114" s="11"/>
      <c r="Q114" s="11"/>
      <c r="R114" s="11"/>
      <c r="S114" s="11"/>
      <c r="T114" s="11"/>
      <c r="U114" s="11"/>
      <c r="V114" s="68"/>
      <c r="W114" s="11"/>
    </row>
    <row r="115" spans="1:23" s="18" customFormat="1">
      <c r="A115" s="11"/>
      <c r="B115" s="11"/>
      <c r="C115" s="11"/>
      <c r="D115" s="28"/>
      <c r="E115" s="28"/>
      <c r="F115" s="91"/>
      <c r="G115" s="92"/>
      <c r="H115" s="92"/>
      <c r="M115" s="11"/>
      <c r="N115" s="11"/>
      <c r="O115" s="11"/>
      <c r="P115" s="11"/>
      <c r="Q115" s="11"/>
      <c r="R115" s="11"/>
      <c r="S115" s="11"/>
      <c r="T115" s="11"/>
      <c r="U115" s="11"/>
      <c r="V115" s="68"/>
      <c r="W115" s="11"/>
    </row>
    <row r="116" spans="1:23" s="18" customFormat="1">
      <c r="A116" s="11"/>
      <c r="B116" s="11"/>
      <c r="C116" s="11"/>
      <c r="D116" s="28"/>
      <c r="E116" s="28"/>
      <c r="F116" s="91"/>
      <c r="G116" s="92"/>
      <c r="H116" s="92"/>
      <c r="M116" s="11"/>
      <c r="N116" s="11"/>
      <c r="O116" s="11"/>
      <c r="P116" s="11"/>
      <c r="Q116" s="11"/>
      <c r="R116" s="11"/>
      <c r="S116" s="11"/>
      <c r="T116" s="11"/>
      <c r="U116" s="11"/>
      <c r="V116" s="68"/>
      <c r="W116" s="11"/>
    </row>
    <row r="117" spans="1:23" s="18" customFormat="1">
      <c r="A117" s="11"/>
      <c r="B117" s="11"/>
      <c r="C117" s="11"/>
      <c r="D117" s="28"/>
      <c r="E117" s="28"/>
      <c r="F117" s="91"/>
      <c r="G117" s="92"/>
      <c r="H117" s="92"/>
      <c r="M117" s="11"/>
      <c r="N117" s="11"/>
      <c r="O117" s="11"/>
      <c r="P117" s="11"/>
      <c r="Q117" s="11"/>
      <c r="R117" s="11"/>
      <c r="S117" s="11"/>
      <c r="T117" s="11"/>
      <c r="U117" s="11"/>
      <c r="V117" s="68"/>
      <c r="W117" s="11"/>
    </row>
    <row r="118" spans="1:23" s="18" customFormat="1">
      <c r="A118" s="11"/>
      <c r="B118" s="11"/>
      <c r="C118" s="11"/>
      <c r="D118" s="28"/>
      <c r="E118" s="28"/>
      <c r="F118" s="91"/>
      <c r="G118" s="92"/>
      <c r="H118" s="92"/>
      <c r="M118" s="11"/>
      <c r="N118" s="11"/>
      <c r="O118" s="11"/>
      <c r="P118" s="11"/>
      <c r="Q118" s="11"/>
      <c r="R118" s="11"/>
      <c r="S118" s="11"/>
      <c r="T118" s="11"/>
      <c r="U118" s="11"/>
      <c r="V118" s="68"/>
      <c r="W118" s="11"/>
    </row>
    <row r="119" spans="1:23" s="18" customFormat="1">
      <c r="A119" s="11"/>
      <c r="B119" s="11"/>
      <c r="C119" s="11"/>
      <c r="D119" s="28"/>
      <c r="E119" s="28"/>
      <c r="F119" s="91"/>
      <c r="G119" s="92"/>
      <c r="H119" s="92"/>
      <c r="M119" s="11"/>
      <c r="N119" s="11"/>
      <c r="O119" s="11"/>
      <c r="P119" s="11"/>
      <c r="Q119" s="11"/>
      <c r="R119" s="11"/>
      <c r="S119" s="11"/>
      <c r="T119" s="11"/>
      <c r="U119" s="11"/>
      <c r="V119" s="68"/>
      <c r="W119" s="11"/>
    </row>
    <row r="120" spans="1:23" s="18" customFormat="1">
      <c r="A120" s="11"/>
      <c r="B120" s="11"/>
      <c r="C120" s="11"/>
      <c r="D120" s="28"/>
      <c r="E120" s="28"/>
      <c r="F120" s="91"/>
      <c r="G120" s="92"/>
      <c r="H120" s="92"/>
      <c r="M120" s="11"/>
      <c r="N120" s="11"/>
      <c r="O120" s="11"/>
      <c r="P120" s="11"/>
      <c r="Q120" s="11"/>
      <c r="R120" s="11"/>
      <c r="S120" s="11"/>
      <c r="T120" s="11"/>
      <c r="U120" s="11"/>
      <c r="V120" s="68"/>
      <c r="W120" s="11"/>
    </row>
    <row r="121" spans="1:23" s="18" customFormat="1">
      <c r="A121" s="11"/>
      <c r="B121" s="11"/>
      <c r="C121" s="11"/>
      <c r="D121" s="28"/>
      <c r="E121" s="28"/>
      <c r="F121" s="91"/>
      <c r="G121" s="92"/>
      <c r="H121" s="92"/>
      <c r="M121" s="11"/>
      <c r="N121" s="11"/>
      <c r="O121" s="11"/>
      <c r="P121" s="11"/>
      <c r="Q121" s="11"/>
      <c r="R121" s="11"/>
      <c r="S121" s="11"/>
      <c r="T121" s="11"/>
      <c r="U121" s="11"/>
      <c r="V121" s="68"/>
      <c r="W121" s="11"/>
    </row>
    <row r="122" spans="1:23" s="18" customFormat="1">
      <c r="A122" s="11"/>
      <c r="B122" s="11"/>
      <c r="C122" s="11"/>
      <c r="D122" s="28"/>
      <c r="E122" s="28"/>
      <c r="F122" s="91"/>
      <c r="G122" s="92"/>
      <c r="H122" s="92"/>
      <c r="M122" s="11"/>
      <c r="N122" s="11"/>
      <c r="O122" s="11"/>
      <c r="P122" s="11"/>
      <c r="Q122" s="11"/>
      <c r="R122" s="11"/>
      <c r="S122" s="11"/>
      <c r="T122" s="11"/>
      <c r="U122" s="11"/>
      <c r="V122" s="68"/>
      <c r="W122" s="11"/>
    </row>
    <row r="123" spans="1:23" s="18" customFormat="1">
      <c r="A123" s="11"/>
      <c r="B123" s="11"/>
      <c r="C123" s="11"/>
      <c r="D123" s="28"/>
      <c r="E123" s="28"/>
      <c r="F123" s="91"/>
      <c r="G123" s="92"/>
      <c r="H123" s="92"/>
      <c r="M123" s="11"/>
      <c r="N123" s="11"/>
      <c r="O123" s="11"/>
      <c r="P123" s="11"/>
      <c r="Q123" s="11"/>
      <c r="R123" s="11"/>
      <c r="S123" s="11"/>
      <c r="T123" s="11"/>
      <c r="U123" s="11"/>
      <c r="V123" s="68"/>
      <c r="W123" s="11"/>
    </row>
    <row r="124" spans="1:23" s="18" customFormat="1">
      <c r="A124" s="11"/>
      <c r="B124" s="11"/>
      <c r="C124" s="11"/>
      <c r="D124" s="28"/>
      <c r="E124" s="28"/>
      <c r="F124" s="91"/>
      <c r="G124" s="92"/>
      <c r="H124" s="92"/>
      <c r="M124" s="11"/>
      <c r="N124" s="11"/>
      <c r="O124" s="11"/>
      <c r="P124" s="11"/>
      <c r="Q124" s="11"/>
      <c r="R124" s="11"/>
      <c r="S124" s="11"/>
      <c r="T124" s="11"/>
      <c r="U124" s="11"/>
      <c r="V124" s="68"/>
      <c r="W124" s="11"/>
    </row>
    <row r="125" spans="1:23" s="18" customFormat="1">
      <c r="A125" s="11"/>
      <c r="B125" s="11"/>
      <c r="C125" s="11"/>
      <c r="D125" s="28"/>
      <c r="E125" s="28"/>
      <c r="F125" s="91"/>
      <c r="G125" s="92"/>
      <c r="H125" s="92"/>
      <c r="M125" s="11"/>
      <c r="N125" s="11"/>
      <c r="O125" s="11"/>
      <c r="P125" s="11"/>
      <c r="Q125" s="11"/>
      <c r="R125" s="11"/>
      <c r="S125" s="11"/>
      <c r="T125" s="11"/>
      <c r="U125" s="11"/>
      <c r="V125" s="68"/>
      <c r="W125" s="11"/>
    </row>
    <row r="126" spans="1:23" s="18" customFormat="1">
      <c r="A126" s="11"/>
      <c r="B126" s="11"/>
      <c r="C126" s="11"/>
      <c r="D126" s="28"/>
      <c r="E126" s="28"/>
      <c r="F126" s="91"/>
      <c r="G126" s="92"/>
      <c r="H126" s="92"/>
      <c r="M126" s="11"/>
      <c r="N126" s="11"/>
      <c r="O126" s="11"/>
      <c r="P126" s="11"/>
      <c r="Q126" s="11"/>
      <c r="R126" s="11"/>
      <c r="S126" s="11"/>
      <c r="T126" s="11"/>
      <c r="U126" s="11"/>
      <c r="V126" s="68"/>
      <c r="W126" s="11"/>
    </row>
    <row r="127" spans="1:23" s="18" customFormat="1">
      <c r="A127" s="11"/>
      <c r="B127" s="11"/>
      <c r="C127" s="11"/>
      <c r="D127" s="28"/>
      <c r="E127" s="28"/>
      <c r="F127" s="91"/>
      <c r="G127" s="92"/>
      <c r="H127" s="92"/>
      <c r="M127" s="11"/>
      <c r="N127" s="11"/>
      <c r="O127" s="11"/>
      <c r="P127" s="11"/>
      <c r="Q127" s="11"/>
      <c r="R127" s="11"/>
      <c r="S127" s="11"/>
      <c r="T127" s="11"/>
      <c r="U127" s="11"/>
      <c r="V127" s="68"/>
      <c r="W127" s="11"/>
    </row>
    <row r="128" spans="1:23" s="18" customFormat="1">
      <c r="A128" s="11"/>
      <c r="B128" s="11"/>
      <c r="C128" s="11"/>
      <c r="D128" s="28"/>
      <c r="E128" s="28"/>
      <c r="F128" s="91"/>
      <c r="G128" s="92"/>
      <c r="H128" s="92"/>
      <c r="M128" s="11"/>
      <c r="N128" s="11"/>
      <c r="O128" s="11"/>
      <c r="P128" s="11"/>
      <c r="Q128" s="11"/>
      <c r="R128" s="11"/>
      <c r="S128" s="11"/>
      <c r="T128" s="11"/>
      <c r="U128" s="11"/>
      <c r="V128" s="68"/>
      <c r="W128" s="11"/>
    </row>
    <row r="129" spans="1:23" s="18" customFormat="1">
      <c r="A129" s="11"/>
      <c r="B129" s="11"/>
      <c r="C129" s="11"/>
      <c r="D129" s="28"/>
      <c r="E129" s="28"/>
      <c r="F129" s="91"/>
      <c r="G129" s="92"/>
      <c r="H129" s="92"/>
      <c r="M129" s="11"/>
      <c r="N129" s="11"/>
      <c r="O129" s="11"/>
      <c r="P129" s="11"/>
      <c r="Q129" s="11"/>
      <c r="R129" s="11"/>
      <c r="S129" s="11"/>
      <c r="T129" s="11"/>
      <c r="U129" s="11"/>
      <c r="V129" s="68"/>
      <c r="W129" s="11"/>
    </row>
    <row r="130" spans="1:23" s="18" customFormat="1">
      <c r="A130" s="11"/>
      <c r="B130" s="11"/>
      <c r="C130" s="11"/>
      <c r="D130" s="28"/>
      <c r="E130" s="28"/>
      <c r="F130" s="91"/>
      <c r="G130" s="92"/>
      <c r="H130" s="92"/>
      <c r="M130" s="11"/>
      <c r="N130" s="11"/>
      <c r="O130" s="11"/>
      <c r="P130" s="11"/>
      <c r="Q130" s="11"/>
      <c r="R130" s="11"/>
      <c r="S130" s="11"/>
      <c r="T130" s="11"/>
      <c r="U130" s="11"/>
      <c r="V130" s="68"/>
      <c r="W130" s="11"/>
    </row>
    <row r="131" spans="1:23" s="18" customFormat="1">
      <c r="A131" s="11"/>
      <c r="B131" s="11"/>
      <c r="C131" s="11"/>
      <c r="D131" s="28"/>
      <c r="E131" s="28"/>
      <c r="F131" s="91"/>
      <c r="G131" s="92"/>
      <c r="H131" s="92"/>
      <c r="M131" s="11"/>
      <c r="N131" s="11"/>
      <c r="O131" s="11"/>
      <c r="P131" s="11"/>
      <c r="Q131" s="11"/>
      <c r="R131" s="11"/>
      <c r="S131" s="11"/>
      <c r="T131" s="11"/>
      <c r="U131" s="11"/>
      <c r="V131" s="68"/>
      <c r="W131" s="11"/>
    </row>
    <row r="132" spans="1:23" s="18" customFormat="1">
      <c r="A132" s="11"/>
      <c r="B132" s="11"/>
      <c r="C132" s="11"/>
      <c r="D132" s="28"/>
      <c r="E132" s="28"/>
      <c r="F132" s="91"/>
      <c r="G132" s="92"/>
      <c r="H132" s="92"/>
      <c r="M132" s="11"/>
      <c r="N132" s="11"/>
      <c r="O132" s="11"/>
      <c r="P132" s="11"/>
      <c r="Q132" s="11"/>
      <c r="R132" s="11"/>
      <c r="S132" s="11"/>
      <c r="T132" s="11"/>
      <c r="U132" s="11"/>
      <c r="V132" s="68"/>
      <c r="W132" s="11"/>
    </row>
    <row r="133" spans="1:23" s="18" customFormat="1">
      <c r="A133" s="11"/>
      <c r="B133" s="11"/>
      <c r="C133" s="11"/>
      <c r="D133" s="28"/>
      <c r="E133" s="28"/>
      <c r="F133" s="91"/>
      <c r="G133" s="92"/>
      <c r="H133" s="92"/>
      <c r="M133" s="11"/>
      <c r="N133" s="11"/>
      <c r="O133" s="11"/>
      <c r="P133" s="11"/>
      <c r="Q133" s="11"/>
      <c r="R133" s="11"/>
      <c r="S133" s="11"/>
      <c r="T133" s="11"/>
      <c r="U133" s="11"/>
      <c r="V133" s="68"/>
      <c r="W133" s="11"/>
    </row>
    <row r="134" spans="1:23" s="18" customFormat="1">
      <c r="A134" s="11"/>
      <c r="B134" s="11"/>
      <c r="C134" s="11"/>
      <c r="D134" s="28"/>
      <c r="E134" s="28"/>
      <c r="F134" s="91"/>
      <c r="G134" s="92"/>
      <c r="H134" s="92"/>
      <c r="M134" s="11"/>
      <c r="N134" s="11"/>
      <c r="O134" s="11"/>
      <c r="P134" s="11"/>
      <c r="Q134" s="11"/>
      <c r="R134" s="11"/>
      <c r="S134" s="11"/>
      <c r="T134" s="11"/>
      <c r="U134" s="11"/>
      <c r="V134" s="68"/>
      <c r="W134" s="11"/>
    </row>
    <row r="135" spans="1:23" s="18" customFormat="1">
      <c r="A135" s="11"/>
      <c r="B135" s="11"/>
      <c r="C135" s="11"/>
      <c r="D135" s="28"/>
      <c r="E135" s="28"/>
      <c r="F135" s="91"/>
      <c r="G135" s="92"/>
      <c r="H135" s="92"/>
      <c r="M135" s="11"/>
      <c r="N135" s="11"/>
      <c r="O135" s="11"/>
      <c r="P135" s="11"/>
      <c r="Q135" s="11"/>
      <c r="R135" s="11"/>
      <c r="S135" s="11"/>
      <c r="T135" s="11"/>
      <c r="U135" s="11"/>
      <c r="V135" s="68"/>
      <c r="W135" s="11"/>
    </row>
    <row r="136" spans="1:23" s="18" customFormat="1">
      <c r="A136" s="11"/>
      <c r="B136" s="11"/>
      <c r="C136" s="11"/>
      <c r="D136" s="28"/>
      <c r="E136" s="28"/>
      <c r="F136" s="91"/>
      <c r="G136" s="92"/>
      <c r="H136" s="92"/>
      <c r="M136" s="11"/>
      <c r="N136" s="11"/>
      <c r="O136" s="11"/>
      <c r="P136" s="11"/>
      <c r="Q136" s="11"/>
      <c r="R136" s="11"/>
      <c r="S136" s="11"/>
      <c r="T136" s="11"/>
      <c r="U136" s="11"/>
      <c r="V136" s="68"/>
      <c r="W136" s="11"/>
    </row>
    <row r="137" spans="1:23" s="18" customFormat="1">
      <c r="A137" s="11"/>
      <c r="B137" s="11"/>
      <c r="C137" s="11"/>
      <c r="D137" s="28"/>
      <c r="E137" s="28"/>
      <c r="F137" s="91"/>
      <c r="G137" s="92"/>
      <c r="H137" s="92"/>
      <c r="M137" s="11"/>
      <c r="N137" s="11"/>
      <c r="O137" s="11"/>
      <c r="P137" s="11"/>
      <c r="Q137" s="11"/>
      <c r="R137" s="11"/>
      <c r="S137" s="11"/>
      <c r="T137" s="11"/>
      <c r="U137" s="11"/>
      <c r="V137" s="68"/>
      <c r="W137" s="11"/>
    </row>
    <row r="138" spans="1:23" s="18" customFormat="1">
      <c r="A138" s="11"/>
      <c r="B138" s="11"/>
      <c r="C138" s="11"/>
      <c r="D138" s="28"/>
      <c r="E138" s="28"/>
      <c r="F138" s="91"/>
      <c r="G138" s="92"/>
      <c r="H138" s="92"/>
      <c r="M138" s="11"/>
      <c r="N138" s="11"/>
      <c r="O138" s="11"/>
      <c r="P138" s="11"/>
      <c r="Q138" s="11"/>
      <c r="R138" s="11"/>
      <c r="S138" s="11"/>
      <c r="T138" s="11"/>
      <c r="U138" s="11"/>
      <c r="V138" s="68"/>
      <c r="W138" s="11"/>
    </row>
    <row r="139" spans="1:23" s="18" customFormat="1">
      <c r="A139" s="11"/>
      <c r="B139" s="11"/>
      <c r="C139" s="11"/>
      <c r="D139" s="28"/>
      <c r="E139" s="28"/>
      <c r="F139" s="91"/>
      <c r="G139" s="92"/>
      <c r="H139" s="92"/>
      <c r="M139" s="11"/>
      <c r="N139" s="11"/>
      <c r="O139" s="11"/>
      <c r="P139" s="11"/>
      <c r="Q139" s="11"/>
      <c r="R139" s="11"/>
      <c r="S139" s="11"/>
      <c r="T139" s="11"/>
      <c r="U139" s="11"/>
      <c r="V139" s="68"/>
      <c r="W139" s="11"/>
    </row>
    <row r="140" spans="1:23" s="18" customFormat="1">
      <c r="A140" s="11"/>
      <c r="B140" s="11"/>
      <c r="C140" s="11"/>
      <c r="D140" s="28"/>
      <c r="E140" s="28"/>
      <c r="F140" s="91"/>
      <c r="G140" s="92"/>
      <c r="H140" s="92"/>
      <c r="M140" s="11"/>
      <c r="N140" s="11"/>
      <c r="O140" s="11"/>
      <c r="P140" s="11"/>
      <c r="Q140" s="11"/>
      <c r="R140" s="11"/>
      <c r="S140" s="11"/>
      <c r="T140" s="11"/>
      <c r="U140" s="11"/>
      <c r="V140" s="68"/>
      <c r="W140" s="11"/>
    </row>
    <row r="141" spans="1:23" s="18" customFormat="1">
      <c r="A141" s="11"/>
      <c r="B141" s="11"/>
      <c r="C141" s="11"/>
      <c r="D141" s="28"/>
      <c r="E141" s="28"/>
      <c r="F141" s="91"/>
      <c r="G141" s="92"/>
      <c r="H141" s="92"/>
      <c r="M141" s="11"/>
      <c r="N141" s="11"/>
      <c r="O141" s="11"/>
      <c r="P141" s="11"/>
      <c r="Q141" s="11"/>
      <c r="R141" s="11"/>
      <c r="S141" s="11"/>
      <c r="T141" s="11"/>
      <c r="U141" s="11"/>
      <c r="V141" s="68"/>
      <c r="W141" s="11"/>
    </row>
    <row r="142" spans="1:23" s="18" customFormat="1">
      <c r="A142" s="11"/>
      <c r="B142" s="11"/>
      <c r="C142" s="11"/>
      <c r="D142" s="28"/>
      <c r="E142" s="28"/>
      <c r="F142" s="91"/>
      <c r="G142" s="92"/>
      <c r="H142" s="92"/>
      <c r="M142" s="11"/>
      <c r="N142" s="11"/>
      <c r="O142" s="11"/>
      <c r="P142" s="11"/>
      <c r="Q142" s="11"/>
      <c r="R142" s="11"/>
      <c r="S142" s="11"/>
      <c r="T142" s="11"/>
      <c r="U142" s="11"/>
      <c r="V142" s="68"/>
      <c r="W142" s="11"/>
    </row>
    <row r="143" spans="1:23" s="18" customFormat="1">
      <c r="A143" s="11"/>
      <c r="B143" s="11"/>
      <c r="C143" s="11"/>
      <c r="D143" s="28"/>
      <c r="E143" s="28"/>
      <c r="F143" s="91"/>
      <c r="G143" s="92"/>
      <c r="H143" s="92"/>
      <c r="M143" s="11"/>
      <c r="N143" s="11"/>
      <c r="O143" s="11"/>
      <c r="P143" s="11"/>
      <c r="Q143" s="11"/>
      <c r="R143" s="11"/>
      <c r="S143" s="11"/>
      <c r="T143" s="11"/>
      <c r="U143" s="11"/>
      <c r="V143" s="68"/>
      <c r="W143" s="11"/>
    </row>
    <row r="144" spans="1:23" s="18" customFormat="1">
      <c r="A144" s="11"/>
      <c r="B144" s="11"/>
      <c r="C144" s="11"/>
      <c r="D144" s="28"/>
      <c r="E144" s="28"/>
      <c r="F144" s="91"/>
      <c r="G144" s="92"/>
      <c r="H144" s="92"/>
      <c r="M144" s="11"/>
      <c r="N144" s="11"/>
      <c r="O144" s="11"/>
      <c r="P144" s="11"/>
      <c r="Q144" s="11"/>
      <c r="R144" s="11"/>
      <c r="S144" s="11"/>
      <c r="T144" s="11"/>
      <c r="U144" s="11"/>
      <c r="V144" s="68"/>
      <c r="W144" s="11"/>
    </row>
    <row r="145" spans="1:23" s="18" customFormat="1">
      <c r="A145" s="11"/>
      <c r="B145" s="11"/>
      <c r="C145" s="11"/>
      <c r="D145" s="28"/>
      <c r="E145" s="28"/>
      <c r="F145" s="91"/>
      <c r="G145" s="92"/>
      <c r="H145" s="92"/>
      <c r="M145" s="11"/>
      <c r="N145" s="11"/>
      <c r="O145" s="11"/>
      <c r="P145" s="11"/>
      <c r="Q145" s="11"/>
      <c r="R145" s="11"/>
      <c r="S145" s="11"/>
      <c r="T145" s="11"/>
      <c r="U145" s="11"/>
      <c r="V145" s="68"/>
      <c r="W145" s="11"/>
    </row>
    <row r="146" spans="1:23" s="18" customFormat="1">
      <c r="A146" s="11"/>
      <c r="B146" s="11"/>
      <c r="C146" s="11"/>
      <c r="D146" s="28"/>
      <c r="E146" s="28"/>
      <c r="F146" s="91"/>
      <c r="G146" s="92"/>
      <c r="H146" s="92"/>
      <c r="M146" s="11"/>
      <c r="N146" s="11"/>
      <c r="O146" s="11"/>
      <c r="P146" s="11"/>
      <c r="Q146" s="11"/>
      <c r="R146" s="11"/>
      <c r="S146" s="11"/>
      <c r="T146" s="11"/>
      <c r="U146" s="11"/>
      <c r="V146" s="68"/>
      <c r="W146" s="11"/>
    </row>
    <row r="147" spans="1:23" s="18" customFormat="1">
      <c r="A147" s="11"/>
      <c r="B147" s="11"/>
      <c r="C147" s="11"/>
      <c r="D147" s="28"/>
      <c r="E147" s="28"/>
      <c r="F147" s="91"/>
      <c r="G147" s="92"/>
      <c r="H147" s="92"/>
      <c r="M147" s="11"/>
      <c r="N147" s="11"/>
      <c r="O147" s="11"/>
      <c r="P147" s="11"/>
      <c r="Q147" s="11"/>
      <c r="R147" s="11"/>
      <c r="S147" s="11"/>
      <c r="T147" s="11"/>
      <c r="U147" s="11"/>
      <c r="V147" s="68"/>
      <c r="W147" s="11"/>
    </row>
    <row r="148" spans="1:23" s="18" customFormat="1">
      <c r="A148" s="11"/>
      <c r="B148" s="11"/>
      <c r="C148" s="11"/>
      <c r="D148" s="28"/>
      <c r="E148" s="28"/>
      <c r="F148" s="91"/>
      <c r="G148" s="92"/>
      <c r="H148" s="92"/>
      <c r="M148" s="11"/>
      <c r="N148" s="11"/>
      <c r="O148" s="11"/>
      <c r="P148" s="11"/>
      <c r="Q148" s="11"/>
      <c r="R148" s="11"/>
      <c r="S148" s="11"/>
      <c r="T148" s="11"/>
      <c r="U148" s="11"/>
      <c r="V148" s="68"/>
      <c r="W148" s="11"/>
    </row>
    <row r="149" spans="1:23" s="18" customFormat="1">
      <c r="A149" s="11"/>
      <c r="B149" s="11"/>
      <c r="C149" s="11"/>
      <c r="D149" s="28"/>
      <c r="E149" s="28"/>
      <c r="F149" s="91"/>
      <c r="G149" s="92"/>
      <c r="H149" s="92"/>
      <c r="M149" s="11"/>
      <c r="N149" s="11"/>
      <c r="O149" s="11"/>
      <c r="P149" s="11"/>
      <c r="Q149" s="11"/>
      <c r="R149" s="11"/>
      <c r="S149" s="11"/>
      <c r="T149" s="11"/>
      <c r="U149" s="11"/>
      <c r="V149" s="68"/>
      <c r="W149" s="11"/>
    </row>
    <row r="150" spans="1:23" s="18" customFormat="1">
      <c r="A150" s="11"/>
      <c r="B150" s="11"/>
      <c r="C150" s="11"/>
      <c r="D150" s="28"/>
      <c r="E150" s="28"/>
      <c r="F150" s="91"/>
      <c r="G150" s="92"/>
      <c r="H150" s="92"/>
      <c r="M150" s="11"/>
      <c r="N150" s="11"/>
      <c r="O150" s="11"/>
      <c r="P150" s="11"/>
      <c r="Q150" s="11"/>
      <c r="R150" s="11"/>
      <c r="S150" s="11"/>
      <c r="T150" s="11"/>
      <c r="U150" s="11"/>
      <c r="V150" s="68"/>
      <c r="W150" s="11"/>
    </row>
    <row r="151" spans="1:23" s="18" customFormat="1">
      <c r="A151" s="11"/>
      <c r="B151" s="11"/>
      <c r="C151" s="11"/>
      <c r="D151" s="28"/>
      <c r="E151" s="28"/>
      <c r="F151" s="91"/>
      <c r="G151" s="92"/>
      <c r="H151" s="92"/>
      <c r="M151" s="11"/>
      <c r="N151" s="11"/>
      <c r="O151" s="11"/>
      <c r="P151" s="11"/>
      <c r="Q151" s="11"/>
      <c r="R151" s="11"/>
      <c r="S151" s="11"/>
      <c r="T151" s="11"/>
      <c r="U151" s="11"/>
      <c r="V151" s="68"/>
      <c r="W151" s="11"/>
    </row>
    <row r="152" spans="1:23" s="18" customFormat="1">
      <c r="A152" s="11"/>
      <c r="B152" s="11"/>
      <c r="C152" s="11"/>
      <c r="D152" s="28"/>
      <c r="E152" s="28"/>
      <c r="F152" s="91"/>
      <c r="G152" s="92"/>
      <c r="H152" s="92"/>
      <c r="M152" s="11"/>
      <c r="N152" s="11"/>
      <c r="O152" s="11"/>
      <c r="P152" s="11"/>
      <c r="Q152" s="11"/>
      <c r="R152" s="11"/>
      <c r="S152" s="11"/>
      <c r="T152" s="11"/>
      <c r="U152" s="11"/>
      <c r="V152" s="68"/>
      <c r="W152" s="11"/>
    </row>
    <row r="153" spans="1:23" s="18" customFormat="1">
      <c r="A153" s="11"/>
      <c r="B153" s="11"/>
      <c r="C153" s="11"/>
      <c r="D153" s="28"/>
      <c r="E153" s="28"/>
      <c r="F153" s="91"/>
      <c r="G153" s="92"/>
      <c r="H153" s="92"/>
      <c r="M153" s="11"/>
      <c r="N153" s="11"/>
      <c r="O153" s="11"/>
      <c r="P153" s="11"/>
      <c r="Q153" s="11"/>
      <c r="R153" s="11"/>
      <c r="S153" s="11"/>
      <c r="T153" s="11"/>
      <c r="U153" s="11"/>
      <c r="V153" s="68"/>
      <c r="W153" s="11"/>
    </row>
    <row r="154" spans="1:23" s="18" customFormat="1">
      <c r="A154" s="11"/>
      <c r="B154" s="11"/>
      <c r="C154" s="11"/>
      <c r="D154" s="28"/>
      <c r="E154" s="28"/>
      <c r="F154" s="91"/>
      <c r="G154" s="92"/>
      <c r="H154" s="92"/>
      <c r="M154" s="11"/>
      <c r="N154" s="11"/>
      <c r="O154" s="11"/>
      <c r="P154" s="11"/>
      <c r="Q154" s="11"/>
      <c r="R154" s="11"/>
      <c r="S154" s="11"/>
      <c r="T154" s="11"/>
      <c r="U154" s="11"/>
      <c r="V154" s="68"/>
      <c r="W154" s="11"/>
    </row>
    <row r="155" spans="1:23" s="18" customFormat="1">
      <c r="A155" s="11"/>
      <c r="B155" s="11"/>
      <c r="C155" s="11"/>
      <c r="D155" s="28"/>
      <c r="E155" s="28"/>
      <c r="F155" s="91"/>
      <c r="G155" s="92"/>
      <c r="H155" s="92"/>
      <c r="M155" s="11"/>
      <c r="N155" s="11"/>
      <c r="O155" s="11"/>
      <c r="P155" s="11"/>
      <c r="Q155" s="11"/>
      <c r="R155" s="11"/>
      <c r="S155" s="11"/>
      <c r="T155" s="11"/>
      <c r="U155" s="11"/>
      <c r="V155" s="68"/>
      <c r="W155" s="11"/>
    </row>
    <row r="156" spans="1:23" s="18" customFormat="1">
      <c r="A156" s="11"/>
      <c r="B156" s="11"/>
      <c r="C156" s="11"/>
      <c r="D156" s="28"/>
      <c r="E156" s="28"/>
      <c r="F156" s="91"/>
      <c r="G156" s="92"/>
      <c r="H156" s="92"/>
      <c r="M156" s="11"/>
      <c r="N156" s="11"/>
      <c r="O156" s="11"/>
      <c r="P156" s="11"/>
      <c r="Q156" s="11"/>
      <c r="R156" s="11"/>
      <c r="S156" s="11"/>
      <c r="T156" s="11"/>
      <c r="U156" s="11"/>
      <c r="V156" s="68"/>
      <c r="W156" s="11"/>
    </row>
    <row r="157" spans="1:23" s="18" customFormat="1">
      <c r="A157" s="11"/>
      <c r="B157" s="11"/>
      <c r="C157" s="11"/>
      <c r="D157" s="28"/>
      <c r="E157" s="28"/>
      <c r="F157" s="91"/>
      <c r="G157" s="92"/>
      <c r="H157" s="92"/>
      <c r="M157" s="11"/>
      <c r="N157" s="11"/>
      <c r="O157" s="11"/>
      <c r="P157" s="11"/>
      <c r="Q157" s="11"/>
      <c r="R157" s="11"/>
      <c r="S157" s="11"/>
      <c r="T157" s="11"/>
      <c r="U157" s="11"/>
      <c r="V157" s="68"/>
      <c r="W157" s="11"/>
    </row>
    <row r="158" spans="1:23" s="18" customFormat="1">
      <c r="A158" s="11"/>
      <c r="B158" s="11"/>
      <c r="C158" s="11"/>
      <c r="D158" s="28"/>
      <c r="E158" s="28"/>
      <c r="F158" s="91"/>
      <c r="G158" s="92"/>
      <c r="H158" s="92"/>
      <c r="M158" s="11"/>
      <c r="N158" s="11"/>
      <c r="O158" s="11"/>
      <c r="P158" s="11"/>
      <c r="Q158" s="11"/>
      <c r="R158" s="11"/>
      <c r="S158" s="11"/>
      <c r="T158" s="11"/>
      <c r="U158" s="11"/>
      <c r="V158" s="68"/>
      <c r="W158" s="11"/>
    </row>
    <row r="159" spans="1:23" s="18" customFormat="1">
      <c r="A159" s="11"/>
      <c r="B159" s="11"/>
      <c r="C159" s="11"/>
      <c r="D159" s="28"/>
      <c r="E159" s="28"/>
      <c r="F159" s="91"/>
      <c r="G159" s="92"/>
      <c r="H159" s="92"/>
      <c r="M159" s="11"/>
      <c r="N159" s="11"/>
      <c r="O159" s="11"/>
      <c r="P159" s="11"/>
      <c r="Q159" s="11"/>
      <c r="R159" s="11"/>
      <c r="S159" s="11"/>
      <c r="T159" s="11"/>
      <c r="U159" s="11"/>
      <c r="V159" s="68"/>
      <c r="W159" s="11"/>
    </row>
    <row r="160" spans="1:23" s="18" customFormat="1">
      <c r="A160" s="11"/>
      <c r="B160" s="11"/>
      <c r="C160" s="11"/>
      <c r="D160" s="28"/>
      <c r="E160" s="28"/>
      <c r="F160" s="91"/>
      <c r="G160" s="92"/>
      <c r="H160" s="92"/>
      <c r="M160" s="11"/>
      <c r="N160" s="11"/>
      <c r="O160" s="11"/>
      <c r="P160" s="11"/>
      <c r="Q160" s="11"/>
      <c r="R160" s="11"/>
      <c r="S160" s="11"/>
      <c r="T160" s="11"/>
      <c r="U160" s="11"/>
      <c r="V160" s="68"/>
      <c r="W160" s="11"/>
    </row>
    <row r="161" spans="1:23" s="18" customFormat="1">
      <c r="A161" s="11"/>
      <c r="B161" s="11"/>
      <c r="C161" s="11"/>
      <c r="D161" s="28"/>
      <c r="E161" s="28"/>
      <c r="F161" s="91"/>
      <c r="G161" s="92"/>
      <c r="H161" s="92"/>
      <c r="M161" s="11"/>
      <c r="N161" s="11"/>
      <c r="O161" s="11"/>
      <c r="P161" s="11"/>
      <c r="Q161" s="11"/>
      <c r="R161" s="11"/>
      <c r="S161" s="11"/>
      <c r="T161" s="11"/>
      <c r="U161" s="11"/>
      <c r="V161" s="68"/>
      <c r="W161" s="11"/>
    </row>
    <row r="162" spans="1:23" s="18" customFormat="1">
      <c r="A162" s="11"/>
      <c r="B162" s="11"/>
      <c r="C162" s="11"/>
      <c r="D162" s="28"/>
      <c r="E162" s="28"/>
      <c r="F162" s="91"/>
      <c r="G162" s="92"/>
      <c r="H162" s="92"/>
      <c r="M162" s="11"/>
      <c r="N162" s="11"/>
      <c r="O162" s="11"/>
      <c r="P162" s="11"/>
      <c r="Q162" s="11"/>
      <c r="R162" s="11"/>
      <c r="S162" s="11"/>
      <c r="T162" s="11"/>
      <c r="U162" s="11"/>
      <c r="V162" s="68"/>
      <c r="W162" s="11"/>
    </row>
    <row r="163" spans="1:23" s="18" customFormat="1">
      <c r="A163" s="11"/>
      <c r="B163" s="11"/>
      <c r="C163" s="11"/>
      <c r="D163" s="28"/>
      <c r="E163" s="28"/>
      <c r="F163" s="91"/>
      <c r="G163" s="92"/>
      <c r="H163" s="92"/>
      <c r="M163" s="11"/>
      <c r="N163" s="11"/>
      <c r="O163" s="11"/>
      <c r="P163" s="11"/>
      <c r="Q163" s="11"/>
      <c r="R163" s="11"/>
      <c r="S163" s="11"/>
      <c r="T163" s="11"/>
      <c r="U163" s="11"/>
      <c r="V163" s="68"/>
      <c r="W163" s="11"/>
    </row>
    <row r="164" spans="1:23" s="18" customFormat="1">
      <c r="A164" s="11"/>
      <c r="B164" s="11"/>
      <c r="C164" s="11"/>
      <c r="D164" s="28"/>
      <c r="E164" s="28"/>
      <c r="F164" s="91"/>
      <c r="G164" s="92"/>
      <c r="H164" s="92"/>
      <c r="M164" s="11"/>
      <c r="N164" s="11"/>
      <c r="O164" s="11"/>
      <c r="P164" s="11"/>
      <c r="Q164" s="11"/>
      <c r="R164" s="11"/>
      <c r="S164" s="11"/>
      <c r="T164" s="11"/>
      <c r="U164" s="11"/>
      <c r="V164" s="68"/>
      <c r="W164" s="11"/>
    </row>
    <row r="165" spans="1:23" s="18" customFormat="1">
      <c r="A165" s="11"/>
      <c r="B165" s="11"/>
      <c r="C165" s="11"/>
      <c r="D165" s="28"/>
      <c r="E165" s="28"/>
      <c r="F165" s="91"/>
      <c r="G165" s="92"/>
      <c r="H165" s="92"/>
      <c r="M165" s="11"/>
      <c r="N165" s="11"/>
      <c r="O165" s="11"/>
      <c r="P165" s="11"/>
      <c r="Q165" s="11"/>
      <c r="R165" s="11"/>
      <c r="S165" s="11"/>
      <c r="T165" s="11"/>
      <c r="U165" s="11"/>
      <c r="V165" s="68"/>
      <c r="W165" s="11"/>
    </row>
    <row r="166" spans="1:23" s="18" customFormat="1">
      <c r="A166" s="11"/>
      <c r="B166" s="11"/>
      <c r="C166" s="11"/>
      <c r="D166" s="28"/>
      <c r="E166" s="28"/>
      <c r="F166" s="91"/>
      <c r="G166" s="92"/>
      <c r="H166" s="92"/>
      <c r="M166" s="11"/>
      <c r="N166" s="11"/>
      <c r="O166" s="11"/>
      <c r="P166" s="11"/>
      <c r="Q166" s="11"/>
      <c r="R166" s="11"/>
      <c r="S166" s="11"/>
      <c r="T166" s="11"/>
      <c r="U166" s="11"/>
      <c r="V166" s="68"/>
      <c r="W166" s="11"/>
    </row>
    <row r="167" spans="1:23" s="18" customFormat="1">
      <c r="A167" s="11"/>
      <c r="B167" s="11"/>
      <c r="C167" s="11"/>
      <c r="D167" s="28"/>
      <c r="E167" s="28"/>
      <c r="F167" s="91"/>
      <c r="G167" s="92"/>
      <c r="H167" s="92"/>
      <c r="M167" s="11"/>
      <c r="N167" s="11"/>
      <c r="O167" s="11"/>
      <c r="P167" s="11"/>
      <c r="Q167" s="11"/>
      <c r="R167" s="11"/>
      <c r="S167" s="11"/>
      <c r="T167" s="11"/>
      <c r="U167" s="11"/>
      <c r="V167" s="68"/>
      <c r="W167" s="11"/>
    </row>
    <row r="168" spans="1:23" s="18" customFormat="1">
      <c r="A168" s="11"/>
      <c r="B168" s="11"/>
      <c r="C168" s="11"/>
      <c r="D168" s="28"/>
      <c r="E168" s="28"/>
      <c r="F168" s="91"/>
      <c r="G168" s="92"/>
      <c r="H168" s="92"/>
      <c r="M168" s="11"/>
      <c r="N168" s="11"/>
      <c r="O168" s="11"/>
      <c r="P168" s="11"/>
      <c r="Q168" s="11"/>
      <c r="R168" s="11"/>
      <c r="S168" s="11"/>
      <c r="T168" s="11"/>
      <c r="U168" s="11"/>
      <c r="V168" s="68"/>
      <c r="W168" s="11"/>
    </row>
    <row r="169" spans="1:23" s="18" customFormat="1">
      <c r="A169" s="11"/>
      <c r="B169" s="11"/>
      <c r="C169" s="11"/>
      <c r="D169" s="28"/>
      <c r="E169" s="28"/>
      <c r="F169" s="91"/>
      <c r="G169" s="92"/>
      <c r="H169" s="92"/>
      <c r="M169" s="11"/>
      <c r="N169" s="11"/>
      <c r="O169" s="11"/>
      <c r="P169" s="11"/>
      <c r="Q169" s="11"/>
      <c r="R169" s="11"/>
      <c r="S169" s="11"/>
      <c r="T169" s="11"/>
      <c r="U169" s="11"/>
      <c r="V169" s="68"/>
      <c r="W169" s="11"/>
    </row>
    <row r="170" spans="1:23" s="18" customFormat="1">
      <c r="A170" s="11"/>
      <c r="B170" s="11"/>
      <c r="C170" s="11"/>
      <c r="D170" s="28"/>
      <c r="E170" s="28"/>
      <c r="F170" s="91"/>
      <c r="G170" s="92"/>
      <c r="H170" s="92"/>
      <c r="M170" s="11"/>
      <c r="N170" s="11"/>
      <c r="O170" s="11"/>
      <c r="P170" s="11"/>
      <c r="Q170" s="11"/>
      <c r="R170" s="11"/>
      <c r="S170" s="11"/>
      <c r="T170" s="11"/>
      <c r="U170" s="11"/>
      <c r="V170" s="68"/>
      <c r="W170" s="11"/>
    </row>
    <row r="171" spans="1:23" s="18" customFormat="1">
      <c r="A171" s="11"/>
      <c r="B171" s="11"/>
      <c r="C171" s="11"/>
      <c r="D171" s="28"/>
      <c r="E171" s="28"/>
      <c r="F171" s="91"/>
      <c r="G171" s="92"/>
      <c r="H171" s="92"/>
      <c r="M171" s="11"/>
      <c r="N171" s="11"/>
      <c r="O171" s="11"/>
      <c r="P171" s="11"/>
      <c r="Q171" s="11"/>
      <c r="R171" s="11"/>
      <c r="S171" s="11"/>
      <c r="T171" s="11"/>
      <c r="U171" s="11"/>
      <c r="V171" s="68"/>
      <c r="W171" s="11"/>
    </row>
    <row r="172" spans="1:23" s="18" customFormat="1">
      <c r="A172" s="11"/>
      <c r="B172" s="11"/>
      <c r="C172" s="11"/>
      <c r="D172" s="28"/>
      <c r="E172" s="28"/>
      <c r="F172" s="91"/>
      <c r="G172" s="92"/>
      <c r="H172" s="92"/>
      <c r="M172" s="11"/>
      <c r="N172" s="11"/>
      <c r="O172" s="11"/>
      <c r="P172" s="11"/>
      <c r="Q172" s="11"/>
      <c r="R172" s="11"/>
      <c r="S172" s="11"/>
      <c r="T172" s="11"/>
      <c r="U172" s="11"/>
      <c r="V172" s="68"/>
      <c r="W172" s="11"/>
    </row>
    <row r="173" spans="1:23" s="18" customFormat="1">
      <c r="A173" s="11"/>
      <c r="B173" s="11"/>
      <c r="C173" s="11"/>
      <c r="D173" s="28"/>
      <c r="E173" s="28"/>
      <c r="F173" s="91"/>
      <c r="G173" s="92"/>
      <c r="H173" s="92"/>
      <c r="M173" s="11"/>
      <c r="N173" s="11"/>
      <c r="O173" s="11"/>
      <c r="P173" s="11"/>
      <c r="Q173" s="11"/>
      <c r="R173" s="11"/>
      <c r="S173" s="11"/>
      <c r="T173" s="11"/>
      <c r="U173" s="11"/>
      <c r="V173" s="68"/>
      <c r="W173" s="11"/>
    </row>
    <row r="174" spans="1:23" s="18" customFormat="1">
      <c r="A174" s="11"/>
      <c r="B174" s="11"/>
      <c r="C174" s="11"/>
      <c r="D174" s="28"/>
      <c r="E174" s="28"/>
      <c r="F174" s="91"/>
      <c r="G174" s="92"/>
      <c r="H174" s="92"/>
      <c r="M174" s="11"/>
      <c r="N174" s="11"/>
      <c r="O174" s="11"/>
      <c r="P174" s="11"/>
      <c r="Q174" s="11"/>
      <c r="R174" s="11"/>
      <c r="S174" s="11"/>
      <c r="T174" s="11"/>
      <c r="U174" s="11"/>
      <c r="V174" s="68"/>
      <c r="W174" s="11"/>
    </row>
    <row r="175" spans="1:23" s="18" customFormat="1">
      <c r="A175" s="11"/>
      <c r="B175" s="11"/>
      <c r="C175" s="11"/>
      <c r="D175" s="28"/>
      <c r="E175" s="28"/>
      <c r="F175" s="91"/>
      <c r="G175" s="92"/>
      <c r="H175" s="92"/>
      <c r="M175" s="11"/>
      <c r="N175" s="11"/>
      <c r="O175" s="11"/>
      <c r="P175" s="11"/>
      <c r="Q175" s="11"/>
      <c r="R175" s="11"/>
      <c r="S175" s="11"/>
      <c r="T175" s="11"/>
      <c r="U175" s="11"/>
      <c r="V175" s="68"/>
      <c r="W175" s="11"/>
    </row>
    <row r="176" spans="1:23" s="18" customFormat="1">
      <c r="A176" s="11"/>
      <c r="B176" s="11"/>
      <c r="C176" s="11"/>
      <c r="D176" s="28"/>
      <c r="E176" s="28"/>
      <c r="F176" s="91"/>
      <c r="G176" s="92"/>
      <c r="H176" s="92"/>
      <c r="M176" s="11"/>
      <c r="N176" s="11"/>
      <c r="O176" s="11"/>
      <c r="P176" s="11"/>
      <c r="Q176" s="11"/>
      <c r="R176" s="11"/>
      <c r="S176" s="11"/>
      <c r="T176" s="11"/>
      <c r="U176" s="11"/>
      <c r="V176" s="68"/>
      <c r="W176" s="11"/>
    </row>
    <row r="177" spans="1:23" s="18" customFormat="1">
      <c r="A177" s="11"/>
      <c r="B177" s="11"/>
      <c r="C177" s="11"/>
      <c r="D177" s="28"/>
      <c r="E177" s="28"/>
      <c r="F177" s="91"/>
      <c r="G177" s="92"/>
      <c r="H177" s="92"/>
      <c r="M177" s="11"/>
      <c r="N177" s="11"/>
      <c r="O177" s="11"/>
      <c r="P177" s="11"/>
      <c r="Q177" s="11"/>
      <c r="R177" s="11"/>
      <c r="S177" s="11"/>
      <c r="T177" s="11"/>
      <c r="U177" s="11"/>
      <c r="V177" s="68"/>
      <c r="W177" s="11"/>
    </row>
    <row r="178" spans="1:23" s="18" customFormat="1">
      <c r="A178" s="11"/>
      <c r="B178" s="11"/>
      <c r="C178" s="11"/>
      <c r="D178" s="28"/>
      <c r="E178" s="28"/>
      <c r="F178" s="91"/>
      <c r="G178" s="92"/>
      <c r="H178" s="92"/>
      <c r="M178" s="11"/>
      <c r="N178" s="11"/>
      <c r="O178" s="11"/>
      <c r="P178" s="11"/>
      <c r="Q178" s="11"/>
      <c r="R178" s="11"/>
      <c r="S178" s="11"/>
      <c r="T178" s="11"/>
      <c r="U178" s="11"/>
      <c r="V178" s="68"/>
      <c r="W178" s="11"/>
    </row>
    <row r="179" spans="1:23" s="18" customFormat="1">
      <c r="A179" s="11"/>
      <c r="B179" s="11"/>
      <c r="C179" s="11"/>
      <c r="D179" s="28"/>
      <c r="E179" s="28"/>
      <c r="F179" s="91"/>
      <c r="G179" s="92"/>
      <c r="H179" s="92"/>
      <c r="M179" s="11"/>
      <c r="N179" s="11"/>
      <c r="O179" s="11"/>
      <c r="P179" s="11"/>
      <c r="Q179" s="11"/>
      <c r="R179" s="11"/>
      <c r="S179" s="11"/>
      <c r="T179" s="11"/>
      <c r="U179" s="11"/>
      <c r="V179" s="68"/>
      <c r="W179" s="11"/>
    </row>
    <row r="180" spans="1:23" s="18" customFormat="1">
      <c r="A180" s="11"/>
      <c r="B180" s="11"/>
      <c r="C180" s="11"/>
      <c r="D180" s="28"/>
      <c r="E180" s="28"/>
      <c r="F180" s="91"/>
      <c r="G180" s="92"/>
      <c r="H180" s="92"/>
      <c r="M180" s="11"/>
      <c r="N180" s="11"/>
      <c r="O180" s="11"/>
      <c r="P180" s="11"/>
      <c r="Q180" s="11"/>
      <c r="R180" s="11"/>
      <c r="S180" s="11"/>
      <c r="T180" s="11"/>
      <c r="U180" s="11"/>
      <c r="V180" s="68"/>
      <c r="W180" s="11"/>
    </row>
    <row r="181" spans="1:23" s="18" customFormat="1">
      <c r="A181" s="11"/>
      <c r="B181" s="11"/>
      <c r="C181" s="11"/>
      <c r="D181" s="28"/>
      <c r="E181" s="28"/>
      <c r="F181" s="91"/>
      <c r="G181" s="92"/>
      <c r="H181" s="92"/>
      <c r="M181" s="11"/>
      <c r="N181" s="11"/>
      <c r="O181" s="11"/>
      <c r="P181" s="11"/>
      <c r="Q181" s="11"/>
      <c r="R181" s="11"/>
      <c r="S181" s="11"/>
      <c r="T181" s="11"/>
      <c r="U181" s="11"/>
      <c r="V181" s="68"/>
      <c r="W181" s="11"/>
    </row>
    <row r="182" spans="1:23" s="18" customFormat="1">
      <c r="A182" s="11"/>
      <c r="B182" s="11"/>
      <c r="C182" s="11"/>
      <c r="D182" s="28"/>
      <c r="E182" s="28"/>
      <c r="F182" s="91"/>
      <c r="G182" s="92"/>
      <c r="H182" s="92"/>
      <c r="M182" s="11"/>
      <c r="N182" s="11"/>
      <c r="O182" s="11"/>
      <c r="P182" s="11"/>
      <c r="Q182" s="11"/>
      <c r="R182" s="11"/>
      <c r="S182" s="11"/>
      <c r="T182" s="11"/>
      <c r="U182" s="11"/>
      <c r="V182" s="68"/>
      <c r="W182" s="11"/>
    </row>
    <row r="183" spans="1:23" s="18" customFormat="1">
      <c r="A183" s="11"/>
      <c r="B183" s="11"/>
      <c r="C183" s="11"/>
      <c r="D183" s="28"/>
      <c r="E183" s="28"/>
      <c r="F183" s="91"/>
      <c r="G183" s="92"/>
      <c r="H183" s="92"/>
      <c r="M183" s="11"/>
      <c r="N183" s="11"/>
      <c r="O183" s="11"/>
      <c r="P183" s="11"/>
      <c r="Q183" s="11"/>
      <c r="R183" s="11"/>
      <c r="S183" s="11"/>
      <c r="T183" s="11"/>
      <c r="U183" s="11"/>
      <c r="V183" s="68"/>
      <c r="W183" s="11"/>
    </row>
    <row r="184" spans="1:23" s="18" customFormat="1">
      <c r="A184" s="11"/>
      <c r="B184" s="11"/>
      <c r="C184" s="11"/>
      <c r="D184" s="28"/>
      <c r="E184" s="28"/>
      <c r="F184" s="91"/>
      <c r="G184" s="92"/>
      <c r="H184" s="92"/>
      <c r="M184" s="11"/>
      <c r="N184" s="11"/>
      <c r="O184" s="11"/>
      <c r="P184" s="11"/>
      <c r="Q184" s="11"/>
      <c r="R184" s="11"/>
      <c r="S184" s="11"/>
      <c r="T184" s="11"/>
      <c r="U184" s="11"/>
      <c r="V184" s="68"/>
      <c r="W184" s="11"/>
    </row>
    <row r="185" spans="1:23" s="18" customFormat="1">
      <c r="A185" s="11"/>
      <c r="B185" s="11"/>
      <c r="C185" s="11"/>
      <c r="D185" s="28"/>
      <c r="E185" s="28"/>
      <c r="F185" s="91"/>
      <c r="G185" s="92"/>
      <c r="H185" s="92"/>
      <c r="M185" s="11"/>
      <c r="N185" s="11"/>
      <c r="O185" s="11"/>
      <c r="P185" s="11"/>
      <c r="Q185" s="11"/>
      <c r="R185" s="11"/>
      <c r="S185" s="11"/>
      <c r="T185" s="11"/>
      <c r="U185" s="11"/>
      <c r="V185" s="68"/>
      <c r="W185" s="11"/>
    </row>
    <row r="186" spans="1:23" s="18" customFormat="1">
      <c r="A186" s="11"/>
      <c r="B186" s="11"/>
      <c r="C186" s="11"/>
      <c r="D186" s="28"/>
      <c r="E186" s="28"/>
      <c r="F186" s="91"/>
      <c r="G186" s="92"/>
      <c r="H186" s="92"/>
      <c r="M186" s="11"/>
      <c r="N186" s="11"/>
      <c r="O186" s="11"/>
      <c r="P186" s="11"/>
      <c r="Q186" s="11"/>
      <c r="R186" s="11"/>
      <c r="S186" s="11"/>
      <c r="T186" s="11"/>
      <c r="U186" s="11"/>
      <c r="V186" s="68"/>
      <c r="W186" s="11"/>
    </row>
    <row r="187" spans="1:23" s="18" customFormat="1">
      <c r="A187" s="11"/>
      <c r="B187" s="11"/>
      <c r="C187" s="11"/>
      <c r="D187" s="28"/>
      <c r="E187" s="28"/>
      <c r="F187" s="91"/>
      <c r="G187" s="92"/>
      <c r="H187" s="92"/>
      <c r="M187" s="11"/>
      <c r="N187" s="11"/>
      <c r="O187" s="11"/>
      <c r="P187" s="11"/>
      <c r="Q187" s="11"/>
      <c r="R187" s="11"/>
      <c r="S187" s="11"/>
      <c r="T187" s="11"/>
      <c r="U187" s="11"/>
      <c r="V187" s="68"/>
      <c r="W187" s="11"/>
    </row>
    <row r="188" spans="1:23" s="18" customFormat="1">
      <c r="A188" s="11"/>
      <c r="B188" s="11"/>
      <c r="C188" s="11"/>
      <c r="D188" s="28"/>
      <c r="E188" s="28"/>
      <c r="F188" s="91"/>
      <c r="G188" s="92"/>
      <c r="H188" s="92"/>
      <c r="M188" s="11"/>
      <c r="N188" s="11"/>
      <c r="O188" s="11"/>
      <c r="P188" s="11"/>
      <c r="Q188" s="11"/>
      <c r="R188" s="11"/>
      <c r="S188" s="11"/>
      <c r="T188" s="11"/>
      <c r="U188" s="11"/>
      <c r="V188" s="68"/>
      <c r="W188" s="11"/>
    </row>
    <row r="189" spans="1:23" s="18" customFormat="1">
      <c r="A189" s="11"/>
      <c r="B189" s="11"/>
      <c r="C189" s="11"/>
      <c r="D189" s="28"/>
      <c r="E189" s="28"/>
      <c r="F189" s="91"/>
      <c r="G189" s="92"/>
      <c r="H189" s="92"/>
      <c r="M189" s="11"/>
      <c r="N189" s="11"/>
      <c r="O189" s="11"/>
      <c r="P189" s="11"/>
      <c r="Q189" s="11"/>
      <c r="R189" s="11"/>
      <c r="S189" s="11"/>
      <c r="T189" s="11"/>
      <c r="U189" s="11"/>
      <c r="V189" s="68"/>
      <c r="W189" s="11"/>
    </row>
    <row r="190" spans="1:23" s="18" customFormat="1">
      <c r="A190" s="11"/>
      <c r="B190" s="11"/>
      <c r="C190" s="11"/>
      <c r="D190" s="28"/>
      <c r="E190" s="28"/>
      <c r="F190" s="91"/>
      <c r="G190" s="92"/>
      <c r="H190" s="92"/>
      <c r="M190" s="11"/>
      <c r="N190" s="11"/>
      <c r="O190" s="11"/>
      <c r="P190" s="11"/>
      <c r="Q190" s="11"/>
      <c r="R190" s="11"/>
      <c r="S190" s="11"/>
      <c r="T190" s="11"/>
      <c r="U190" s="11"/>
      <c r="V190" s="68"/>
      <c r="W190" s="11"/>
    </row>
    <row r="191" spans="1:23" s="18" customFormat="1">
      <c r="A191" s="11"/>
      <c r="B191" s="11"/>
      <c r="C191" s="11"/>
      <c r="D191" s="28"/>
      <c r="E191" s="28"/>
      <c r="F191" s="91"/>
      <c r="G191" s="92"/>
      <c r="H191" s="92"/>
      <c r="M191" s="11"/>
      <c r="N191" s="11"/>
      <c r="O191" s="11"/>
      <c r="P191" s="11"/>
      <c r="Q191" s="11"/>
      <c r="R191" s="11"/>
      <c r="S191" s="11"/>
      <c r="T191" s="11"/>
      <c r="U191" s="11"/>
      <c r="V191" s="68"/>
      <c r="W191" s="11"/>
    </row>
    <row r="192" spans="1:23" s="18" customFormat="1">
      <c r="A192" s="11"/>
      <c r="B192" s="11"/>
      <c r="C192" s="11"/>
      <c r="D192" s="28"/>
      <c r="E192" s="28"/>
      <c r="F192" s="91"/>
      <c r="G192" s="92"/>
      <c r="H192" s="92"/>
      <c r="M192" s="11"/>
      <c r="N192" s="11"/>
      <c r="O192" s="11"/>
      <c r="P192" s="11"/>
      <c r="Q192" s="11"/>
      <c r="R192" s="11"/>
      <c r="S192" s="11"/>
      <c r="T192" s="11"/>
      <c r="U192" s="11"/>
      <c r="V192" s="68"/>
      <c r="W192" s="11"/>
    </row>
    <row r="193" spans="1:23" s="18" customFormat="1">
      <c r="A193" s="11"/>
      <c r="B193" s="11"/>
      <c r="C193" s="11"/>
      <c r="D193" s="28"/>
      <c r="E193" s="28"/>
      <c r="F193" s="91"/>
      <c r="G193" s="92"/>
      <c r="H193" s="92"/>
      <c r="M193" s="11"/>
      <c r="N193" s="11"/>
      <c r="O193" s="11"/>
      <c r="P193" s="11"/>
      <c r="Q193" s="11"/>
      <c r="R193" s="11"/>
      <c r="S193" s="11"/>
      <c r="T193" s="11"/>
      <c r="U193" s="11"/>
      <c r="V193" s="68"/>
      <c r="W193" s="11"/>
    </row>
    <row r="194" spans="1:23" s="18" customFormat="1">
      <c r="A194" s="11"/>
      <c r="B194" s="11"/>
      <c r="C194" s="11"/>
      <c r="D194" s="28"/>
      <c r="E194" s="28"/>
      <c r="F194" s="91"/>
      <c r="G194" s="92"/>
      <c r="H194" s="92"/>
      <c r="M194" s="11"/>
      <c r="N194" s="11"/>
      <c r="O194" s="11"/>
      <c r="P194" s="11"/>
      <c r="Q194" s="11"/>
      <c r="R194" s="11"/>
      <c r="S194" s="11"/>
      <c r="T194" s="11"/>
      <c r="U194" s="11"/>
      <c r="V194" s="68"/>
      <c r="W194" s="11"/>
    </row>
    <row r="195" spans="1:23" s="18" customFormat="1">
      <c r="A195" s="11"/>
      <c r="B195" s="11"/>
      <c r="C195" s="11"/>
      <c r="D195" s="28"/>
      <c r="E195" s="28"/>
      <c r="F195" s="91"/>
      <c r="G195" s="92"/>
      <c r="H195" s="92"/>
      <c r="M195" s="11"/>
      <c r="N195" s="11"/>
      <c r="O195" s="11"/>
      <c r="P195" s="11"/>
      <c r="Q195" s="11"/>
      <c r="R195" s="11"/>
      <c r="S195" s="11"/>
      <c r="T195" s="11"/>
      <c r="U195" s="11"/>
      <c r="V195" s="68"/>
      <c r="W195" s="11"/>
    </row>
    <row r="196" spans="1:23" s="18" customFormat="1">
      <c r="A196" s="11"/>
      <c r="B196" s="11"/>
      <c r="C196" s="11"/>
      <c r="D196" s="28"/>
      <c r="E196" s="28"/>
      <c r="F196" s="91"/>
      <c r="G196" s="92"/>
      <c r="H196" s="92"/>
      <c r="M196" s="11"/>
      <c r="N196" s="11"/>
      <c r="O196" s="11"/>
      <c r="P196" s="11"/>
      <c r="Q196" s="11"/>
      <c r="R196" s="11"/>
      <c r="S196" s="11"/>
      <c r="T196" s="11"/>
      <c r="U196" s="11"/>
      <c r="V196" s="68"/>
      <c r="W196" s="11"/>
    </row>
    <row r="197" spans="1:23" s="18" customFormat="1">
      <c r="A197" s="11"/>
      <c r="B197" s="11"/>
      <c r="C197" s="11"/>
      <c r="D197" s="28"/>
      <c r="E197" s="28"/>
      <c r="F197" s="91"/>
      <c r="G197" s="92"/>
      <c r="H197" s="92"/>
      <c r="M197" s="11"/>
      <c r="N197" s="11"/>
      <c r="O197" s="11"/>
      <c r="P197" s="11"/>
      <c r="Q197" s="11"/>
      <c r="R197" s="11"/>
      <c r="S197" s="11"/>
      <c r="T197" s="11"/>
      <c r="U197" s="11"/>
      <c r="V197" s="68"/>
      <c r="W197" s="11"/>
    </row>
    <row r="198" spans="1:23" s="18" customFormat="1">
      <c r="A198" s="11"/>
      <c r="B198" s="11"/>
      <c r="C198" s="11"/>
      <c r="D198" s="28"/>
      <c r="E198" s="28"/>
      <c r="F198" s="91"/>
      <c r="G198" s="92"/>
      <c r="H198" s="92"/>
      <c r="M198" s="11"/>
      <c r="N198" s="11"/>
      <c r="O198" s="11"/>
      <c r="P198" s="11"/>
      <c r="Q198" s="11"/>
      <c r="R198" s="11"/>
      <c r="S198" s="11"/>
      <c r="T198" s="11"/>
      <c r="U198" s="11"/>
      <c r="V198" s="68"/>
      <c r="W198" s="11"/>
    </row>
    <row r="199" spans="1:23" s="18" customFormat="1">
      <c r="A199" s="11"/>
      <c r="B199" s="11"/>
      <c r="C199" s="11"/>
      <c r="D199" s="28"/>
      <c r="E199" s="28"/>
      <c r="F199" s="91"/>
      <c r="G199" s="92"/>
      <c r="H199" s="92"/>
      <c r="M199" s="11"/>
      <c r="N199" s="11"/>
      <c r="O199" s="11"/>
      <c r="P199" s="11"/>
      <c r="Q199" s="11"/>
      <c r="R199" s="11"/>
      <c r="S199" s="11"/>
      <c r="T199" s="11"/>
      <c r="U199" s="11"/>
      <c r="V199" s="68"/>
      <c r="W199" s="11"/>
    </row>
    <row r="200" spans="1:23" s="18" customFormat="1">
      <c r="A200" s="11"/>
      <c r="B200" s="11"/>
      <c r="C200" s="11"/>
      <c r="D200" s="28"/>
      <c r="E200" s="28"/>
      <c r="F200" s="91"/>
      <c r="G200" s="92"/>
      <c r="H200" s="92"/>
      <c r="M200" s="11"/>
      <c r="N200" s="11"/>
      <c r="O200" s="11"/>
      <c r="P200" s="11"/>
      <c r="Q200" s="11"/>
      <c r="R200" s="11"/>
      <c r="S200" s="11"/>
      <c r="T200" s="11"/>
      <c r="U200" s="11"/>
      <c r="V200" s="68"/>
      <c r="W200" s="11"/>
    </row>
    <row r="201" spans="1:23" s="18" customFormat="1">
      <c r="A201" s="11"/>
      <c r="B201" s="11"/>
      <c r="C201" s="11"/>
      <c r="D201" s="28"/>
      <c r="E201" s="28"/>
      <c r="F201" s="91"/>
      <c r="G201" s="92"/>
      <c r="H201" s="92"/>
      <c r="M201" s="11"/>
      <c r="N201" s="11"/>
      <c r="O201" s="11"/>
      <c r="P201" s="11"/>
      <c r="Q201" s="11"/>
      <c r="R201" s="11"/>
      <c r="S201" s="11"/>
      <c r="T201" s="11"/>
      <c r="U201" s="11"/>
      <c r="V201" s="68"/>
      <c r="W201" s="11"/>
    </row>
    <row r="202" spans="1:23" s="18" customFormat="1">
      <c r="A202" s="11"/>
      <c r="B202" s="11"/>
      <c r="C202" s="11"/>
      <c r="D202" s="28"/>
      <c r="E202" s="28"/>
      <c r="F202" s="91"/>
      <c r="G202" s="92"/>
      <c r="H202" s="92"/>
      <c r="M202" s="11"/>
      <c r="N202" s="11"/>
      <c r="O202" s="11"/>
      <c r="P202" s="11"/>
      <c r="Q202" s="11"/>
      <c r="R202" s="11"/>
      <c r="S202" s="11"/>
      <c r="T202" s="11"/>
      <c r="U202" s="11"/>
      <c r="V202" s="68"/>
      <c r="W202" s="11"/>
    </row>
    <row r="203" spans="1:23" s="18" customFormat="1">
      <c r="A203" s="11"/>
      <c r="B203" s="11"/>
      <c r="C203" s="11"/>
      <c r="D203" s="28"/>
      <c r="E203" s="28"/>
      <c r="F203" s="91"/>
      <c r="G203" s="92"/>
      <c r="H203" s="92"/>
      <c r="M203" s="11"/>
      <c r="N203" s="11"/>
      <c r="O203" s="11"/>
      <c r="P203" s="11"/>
      <c r="Q203" s="11"/>
      <c r="R203" s="11"/>
      <c r="S203" s="11"/>
      <c r="T203" s="11"/>
      <c r="U203" s="11"/>
      <c r="V203" s="68"/>
      <c r="W203" s="11"/>
    </row>
    <row r="204" spans="1:23" s="18" customFormat="1">
      <c r="A204" s="11"/>
      <c r="B204" s="11"/>
      <c r="C204" s="11"/>
      <c r="D204" s="28"/>
      <c r="E204" s="28"/>
      <c r="F204" s="91"/>
      <c r="G204" s="92"/>
      <c r="H204" s="92"/>
      <c r="M204" s="11"/>
      <c r="N204" s="11"/>
      <c r="O204" s="11"/>
      <c r="P204" s="11"/>
      <c r="Q204" s="11"/>
      <c r="R204" s="11"/>
      <c r="S204" s="11"/>
      <c r="T204" s="11"/>
      <c r="U204" s="11"/>
      <c r="V204" s="68"/>
      <c r="W204" s="11"/>
    </row>
    <row r="205" spans="1:23" s="18" customFormat="1">
      <c r="A205" s="11"/>
      <c r="B205" s="11"/>
      <c r="C205" s="11"/>
      <c r="D205" s="28"/>
      <c r="E205" s="28"/>
      <c r="F205" s="91"/>
      <c r="G205" s="92"/>
      <c r="H205" s="92"/>
      <c r="M205" s="11"/>
      <c r="N205" s="11"/>
      <c r="O205" s="11"/>
      <c r="P205" s="11"/>
      <c r="Q205" s="11"/>
      <c r="R205" s="11"/>
      <c r="S205" s="11"/>
      <c r="T205" s="11"/>
      <c r="U205" s="11"/>
      <c r="V205" s="68"/>
      <c r="W205" s="11"/>
    </row>
    <row r="206" spans="1:23" s="18" customFormat="1">
      <c r="A206" s="11"/>
      <c r="B206" s="11"/>
      <c r="C206" s="11"/>
      <c r="D206" s="28"/>
      <c r="E206" s="28"/>
      <c r="F206" s="91"/>
      <c r="G206" s="92"/>
      <c r="H206" s="92"/>
      <c r="M206" s="11"/>
      <c r="N206" s="11"/>
      <c r="O206" s="11"/>
      <c r="P206" s="11"/>
      <c r="Q206" s="11"/>
      <c r="R206" s="11"/>
      <c r="S206" s="11"/>
      <c r="T206" s="11"/>
      <c r="U206" s="11"/>
      <c r="V206" s="68"/>
      <c r="W206" s="11"/>
    </row>
    <row r="207" spans="1:23" s="18" customFormat="1">
      <c r="A207" s="11"/>
      <c r="B207" s="11"/>
      <c r="C207" s="11"/>
      <c r="D207" s="28"/>
      <c r="E207" s="28"/>
      <c r="F207" s="91"/>
      <c r="G207" s="92"/>
      <c r="H207" s="92"/>
      <c r="M207" s="11"/>
      <c r="N207" s="11"/>
      <c r="O207" s="11"/>
      <c r="P207" s="11"/>
      <c r="Q207" s="11"/>
      <c r="R207" s="11"/>
      <c r="S207" s="11"/>
      <c r="T207" s="11"/>
      <c r="U207" s="11"/>
      <c r="V207" s="68"/>
      <c r="W207" s="11"/>
    </row>
    <row r="208" spans="1:23" s="18" customFormat="1">
      <c r="A208" s="11"/>
      <c r="B208" s="11"/>
      <c r="C208" s="11"/>
      <c r="D208" s="28"/>
      <c r="E208" s="28"/>
      <c r="F208" s="91"/>
      <c r="G208" s="92"/>
      <c r="H208" s="92"/>
      <c r="M208" s="11"/>
      <c r="N208" s="11"/>
      <c r="O208" s="11"/>
      <c r="P208" s="11"/>
      <c r="Q208" s="11"/>
      <c r="R208" s="11"/>
      <c r="S208" s="11"/>
      <c r="T208" s="11"/>
      <c r="U208" s="11"/>
      <c r="V208" s="68"/>
      <c r="W208" s="11"/>
    </row>
    <row r="209" spans="1:23" s="18" customFormat="1">
      <c r="A209" s="11"/>
      <c r="B209" s="11"/>
      <c r="C209" s="11"/>
      <c r="D209" s="28"/>
      <c r="E209" s="28"/>
      <c r="F209" s="91"/>
      <c r="G209" s="92"/>
      <c r="H209" s="92"/>
      <c r="M209" s="11"/>
      <c r="N209" s="11"/>
      <c r="O209" s="11"/>
      <c r="P209" s="11"/>
      <c r="Q209" s="11"/>
      <c r="R209" s="11"/>
      <c r="S209" s="11"/>
      <c r="T209" s="11"/>
      <c r="U209" s="11"/>
      <c r="V209" s="68"/>
      <c r="W209" s="11"/>
    </row>
    <row r="210" spans="1:23" s="18" customFormat="1">
      <c r="A210" s="11"/>
      <c r="B210" s="11"/>
      <c r="C210" s="11"/>
      <c r="D210" s="28"/>
      <c r="E210" s="28"/>
      <c r="F210" s="91"/>
      <c r="G210" s="92"/>
      <c r="H210" s="92"/>
      <c r="M210" s="11"/>
      <c r="N210" s="11"/>
      <c r="O210" s="11"/>
      <c r="P210" s="11"/>
      <c r="Q210" s="11"/>
      <c r="R210" s="11"/>
      <c r="S210" s="11"/>
      <c r="T210" s="11"/>
      <c r="U210" s="11"/>
      <c r="V210" s="68"/>
      <c r="W210" s="11"/>
    </row>
    <row r="211" spans="1:23" s="18" customFormat="1">
      <c r="A211" s="11"/>
      <c r="B211" s="11"/>
      <c r="C211" s="11"/>
      <c r="D211" s="28"/>
      <c r="E211" s="28"/>
      <c r="F211" s="91"/>
      <c r="G211" s="92"/>
      <c r="H211" s="92"/>
      <c r="M211" s="11"/>
      <c r="N211" s="11"/>
      <c r="O211" s="11"/>
      <c r="P211" s="11"/>
      <c r="Q211" s="11"/>
      <c r="R211" s="11"/>
      <c r="S211" s="11"/>
      <c r="T211" s="11"/>
      <c r="U211" s="11"/>
      <c r="V211" s="68"/>
      <c r="W211" s="11"/>
    </row>
    <row r="212" spans="1:23" s="18" customFormat="1">
      <c r="A212" s="11"/>
      <c r="B212" s="11"/>
      <c r="C212" s="11"/>
      <c r="D212" s="28"/>
      <c r="E212" s="28"/>
      <c r="F212" s="91"/>
      <c r="G212" s="92"/>
      <c r="H212" s="92"/>
      <c r="M212" s="11"/>
      <c r="N212" s="11"/>
      <c r="O212" s="11"/>
      <c r="P212" s="11"/>
      <c r="Q212" s="11"/>
      <c r="R212" s="11"/>
      <c r="S212" s="11"/>
      <c r="T212" s="11"/>
      <c r="U212" s="11"/>
      <c r="V212" s="68"/>
      <c r="W212" s="11"/>
    </row>
    <row r="213" spans="1:23" s="18" customFormat="1">
      <c r="A213" s="11"/>
      <c r="B213" s="11"/>
      <c r="C213" s="11"/>
      <c r="D213" s="28"/>
      <c r="E213" s="28"/>
      <c r="F213" s="91"/>
      <c r="G213" s="92"/>
      <c r="H213" s="92"/>
      <c r="M213" s="11"/>
      <c r="N213" s="11"/>
      <c r="O213" s="11"/>
      <c r="P213" s="11"/>
      <c r="Q213" s="11"/>
      <c r="R213" s="11"/>
      <c r="S213" s="11"/>
      <c r="T213" s="11"/>
      <c r="U213" s="11"/>
      <c r="V213" s="68"/>
      <c r="W213" s="11"/>
    </row>
    <row r="214" spans="1:23" s="18" customFormat="1">
      <c r="A214" s="11"/>
      <c r="B214" s="11"/>
      <c r="C214" s="11"/>
      <c r="D214" s="28"/>
      <c r="E214" s="28"/>
      <c r="F214" s="91"/>
      <c r="G214" s="92"/>
      <c r="H214" s="92"/>
      <c r="M214" s="11"/>
      <c r="N214" s="11"/>
      <c r="O214" s="11"/>
      <c r="P214" s="11"/>
      <c r="Q214" s="11"/>
      <c r="R214" s="11"/>
      <c r="S214" s="11"/>
      <c r="T214" s="11"/>
      <c r="U214" s="11"/>
      <c r="V214" s="68"/>
      <c r="W214" s="11"/>
    </row>
    <row r="215" spans="1:23" s="18" customFormat="1">
      <c r="A215" s="11"/>
      <c r="B215" s="11"/>
      <c r="C215" s="11"/>
      <c r="D215" s="28"/>
      <c r="E215" s="28"/>
      <c r="F215" s="91"/>
      <c r="G215" s="92"/>
      <c r="H215" s="92"/>
      <c r="M215" s="11"/>
      <c r="N215" s="11"/>
      <c r="O215" s="11"/>
      <c r="P215" s="11"/>
      <c r="Q215" s="11"/>
      <c r="R215" s="11"/>
      <c r="S215" s="11"/>
      <c r="T215" s="11"/>
      <c r="U215" s="11"/>
      <c r="V215" s="68"/>
      <c r="W215" s="11"/>
    </row>
    <row r="216" spans="1:23" s="18" customFormat="1">
      <c r="A216" s="11"/>
      <c r="B216" s="11"/>
      <c r="C216" s="11"/>
      <c r="D216" s="28"/>
      <c r="E216" s="28"/>
      <c r="F216" s="91"/>
      <c r="G216" s="92"/>
      <c r="H216" s="92"/>
      <c r="M216" s="11"/>
      <c r="N216" s="11"/>
      <c r="O216" s="11"/>
      <c r="P216" s="11"/>
      <c r="Q216" s="11"/>
      <c r="R216" s="11"/>
      <c r="S216" s="11"/>
      <c r="T216" s="11"/>
      <c r="U216" s="11"/>
      <c r="V216" s="68"/>
      <c r="W216" s="11"/>
    </row>
    <row r="217" spans="1:23" s="18" customFormat="1">
      <c r="A217" s="11"/>
      <c r="B217" s="11"/>
      <c r="C217" s="11"/>
      <c r="D217" s="28"/>
      <c r="E217" s="28"/>
      <c r="F217" s="91"/>
      <c r="G217" s="92"/>
      <c r="H217" s="92"/>
      <c r="M217" s="11"/>
      <c r="N217" s="11"/>
      <c r="O217" s="11"/>
      <c r="P217" s="11"/>
      <c r="Q217" s="11"/>
      <c r="R217" s="11"/>
      <c r="S217" s="11"/>
      <c r="T217" s="11"/>
      <c r="U217" s="11"/>
      <c r="V217" s="68"/>
      <c r="W217" s="11"/>
    </row>
    <row r="218" spans="1:23" s="18" customFormat="1">
      <c r="A218" s="11"/>
      <c r="B218" s="11"/>
      <c r="C218" s="11"/>
      <c r="D218" s="28"/>
      <c r="E218" s="28"/>
      <c r="F218" s="91"/>
      <c r="G218" s="92"/>
      <c r="H218" s="92"/>
      <c r="M218" s="11"/>
      <c r="N218" s="11"/>
      <c r="O218" s="11"/>
      <c r="P218" s="11"/>
      <c r="Q218" s="11"/>
      <c r="R218" s="11"/>
      <c r="S218" s="11"/>
      <c r="T218" s="11"/>
      <c r="U218" s="11"/>
      <c r="V218" s="68"/>
      <c r="W218" s="11"/>
    </row>
    <row r="219" spans="1:23" s="18" customFormat="1">
      <c r="A219" s="11"/>
      <c r="B219" s="11"/>
      <c r="C219" s="11"/>
      <c r="D219" s="28"/>
      <c r="E219" s="28"/>
      <c r="F219" s="91"/>
      <c r="G219" s="92"/>
      <c r="H219" s="92"/>
      <c r="M219" s="11"/>
      <c r="N219" s="11"/>
      <c r="O219" s="11"/>
      <c r="P219" s="11"/>
      <c r="Q219" s="11"/>
      <c r="R219" s="11"/>
      <c r="S219" s="11"/>
      <c r="T219" s="11"/>
      <c r="U219" s="11"/>
      <c r="V219" s="68"/>
      <c r="W219" s="11"/>
    </row>
    <row r="220" spans="1:23" s="18" customFormat="1">
      <c r="A220" s="11"/>
      <c r="B220" s="11"/>
      <c r="C220" s="11"/>
      <c r="D220" s="28"/>
      <c r="E220" s="28"/>
      <c r="F220" s="91"/>
      <c r="G220" s="92"/>
      <c r="H220" s="92"/>
      <c r="M220" s="11"/>
      <c r="N220" s="11"/>
      <c r="O220" s="11"/>
      <c r="P220" s="11"/>
      <c r="Q220" s="11"/>
      <c r="R220" s="11"/>
      <c r="S220" s="11"/>
      <c r="T220" s="11"/>
      <c r="U220" s="11"/>
      <c r="V220" s="68"/>
      <c r="W220" s="11"/>
    </row>
    <row r="221" spans="1:23" s="18" customFormat="1">
      <c r="A221" s="11"/>
      <c r="B221" s="11"/>
      <c r="C221" s="11"/>
      <c r="D221" s="28"/>
      <c r="E221" s="28"/>
      <c r="F221" s="91"/>
      <c r="G221" s="92"/>
      <c r="H221" s="92"/>
      <c r="M221" s="11"/>
      <c r="N221" s="11"/>
      <c r="O221" s="11"/>
      <c r="P221" s="11"/>
      <c r="Q221" s="11"/>
      <c r="R221" s="11"/>
      <c r="S221" s="11"/>
      <c r="T221" s="11"/>
      <c r="U221" s="11"/>
      <c r="V221" s="68"/>
      <c r="W221" s="11"/>
    </row>
    <row r="222" spans="1:23" s="18" customFormat="1">
      <c r="A222" s="11"/>
      <c r="B222" s="11"/>
      <c r="C222" s="11"/>
      <c r="D222" s="28"/>
      <c r="E222" s="28"/>
      <c r="F222" s="91"/>
      <c r="G222" s="92"/>
      <c r="H222" s="92"/>
      <c r="M222" s="11"/>
      <c r="N222" s="11"/>
      <c r="O222" s="11"/>
      <c r="P222" s="11"/>
      <c r="Q222" s="11"/>
      <c r="R222" s="11"/>
      <c r="S222" s="11"/>
      <c r="T222" s="11"/>
      <c r="U222" s="11"/>
      <c r="V222" s="68"/>
      <c r="W222" s="11"/>
    </row>
    <row r="223" spans="1:23" s="18" customFormat="1">
      <c r="A223" s="11"/>
      <c r="B223" s="11"/>
      <c r="C223" s="11"/>
      <c r="D223" s="28"/>
      <c r="E223" s="28"/>
      <c r="F223" s="91"/>
      <c r="G223" s="92"/>
      <c r="H223" s="92"/>
      <c r="M223" s="11"/>
      <c r="N223" s="11"/>
      <c r="O223" s="11"/>
      <c r="P223" s="11"/>
      <c r="Q223" s="11"/>
      <c r="R223" s="11"/>
      <c r="S223" s="11"/>
      <c r="T223" s="11"/>
      <c r="U223" s="11"/>
      <c r="V223" s="68"/>
      <c r="W223" s="11"/>
    </row>
    <row r="224" spans="1:23" s="18" customFormat="1">
      <c r="A224" s="11"/>
      <c r="B224" s="11"/>
      <c r="C224" s="11"/>
      <c r="D224" s="28"/>
      <c r="E224" s="28"/>
      <c r="F224" s="91"/>
      <c r="G224" s="92"/>
      <c r="H224" s="92"/>
      <c r="M224" s="11"/>
      <c r="N224" s="11"/>
      <c r="O224" s="11"/>
      <c r="P224" s="11"/>
      <c r="Q224" s="11"/>
      <c r="R224" s="11"/>
      <c r="S224" s="11"/>
      <c r="T224" s="11"/>
      <c r="U224" s="11"/>
      <c r="V224" s="68"/>
      <c r="W224" s="11"/>
    </row>
    <row r="225" spans="1:23" s="18" customFormat="1">
      <c r="A225" s="11"/>
      <c r="B225" s="11"/>
      <c r="C225" s="11"/>
      <c r="D225" s="28"/>
      <c r="E225" s="28"/>
      <c r="F225" s="91"/>
      <c r="G225" s="92"/>
      <c r="H225" s="92"/>
      <c r="M225" s="11"/>
      <c r="N225" s="11"/>
      <c r="O225" s="11"/>
      <c r="P225" s="11"/>
      <c r="Q225" s="11"/>
      <c r="R225" s="11"/>
      <c r="S225" s="11"/>
      <c r="T225" s="11"/>
      <c r="U225" s="11"/>
      <c r="V225" s="68"/>
      <c r="W225" s="11"/>
    </row>
    <row r="226" spans="1:23" s="18" customFormat="1">
      <c r="A226" s="11"/>
      <c r="B226" s="11"/>
      <c r="C226" s="11"/>
      <c r="D226" s="28"/>
      <c r="E226" s="28"/>
      <c r="F226" s="91"/>
      <c r="G226" s="92"/>
      <c r="H226" s="92"/>
      <c r="M226" s="11"/>
      <c r="N226" s="11"/>
      <c r="O226" s="11"/>
      <c r="P226" s="11"/>
      <c r="Q226" s="11"/>
      <c r="R226" s="11"/>
      <c r="S226" s="11"/>
      <c r="T226" s="11"/>
      <c r="U226" s="11"/>
      <c r="V226" s="68"/>
      <c r="W226" s="11"/>
    </row>
    <row r="227" spans="1:23" s="18" customFormat="1">
      <c r="A227" s="11"/>
      <c r="B227" s="11"/>
      <c r="C227" s="11"/>
      <c r="D227" s="28"/>
      <c r="E227" s="28"/>
      <c r="F227" s="91"/>
      <c r="G227" s="92"/>
      <c r="H227" s="92"/>
      <c r="M227" s="11"/>
      <c r="N227" s="11"/>
      <c r="O227" s="11"/>
      <c r="P227" s="11"/>
      <c r="Q227" s="11"/>
      <c r="R227" s="11"/>
      <c r="S227" s="11"/>
      <c r="T227" s="11"/>
      <c r="U227" s="11"/>
      <c r="V227" s="68"/>
      <c r="W227" s="11"/>
    </row>
    <row r="228" spans="1:23" s="18" customFormat="1">
      <c r="A228" s="11"/>
      <c r="B228" s="11"/>
      <c r="C228" s="11"/>
      <c r="D228" s="28"/>
      <c r="E228" s="28"/>
      <c r="F228" s="91"/>
      <c r="G228" s="92"/>
      <c r="H228" s="92"/>
      <c r="M228" s="11"/>
      <c r="N228" s="11"/>
      <c r="O228" s="11"/>
      <c r="P228" s="11"/>
      <c r="Q228" s="11"/>
      <c r="R228" s="11"/>
      <c r="S228" s="11"/>
      <c r="T228" s="11"/>
      <c r="U228" s="11"/>
      <c r="V228" s="68"/>
      <c r="W228" s="11"/>
    </row>
    <row r="229" spans="1:23" s="18" customFormat="1">
      <c r="A229" s="11"/>
      <c r="B229" s="11"/>
      <c r="C229" s="11"/>
      <c r="D229" s="28"/>
      <c r="E229" s="28"/>
      <c r="F229" s="91"/>
      <c r="G229" s="92"/>
      <c r="H229" s="92"/>
      <c r="M229" s="11"/>
      <c r="N229" s="11"/>
      <c r="O229" s="11"/>
      <c r="P229" s="11"/>
      <c r="Q229" s="11"/>
      <c r="R229" s="11"/>
      <c r="S229" s="11"/>
      <c r="T229" s="11"/>
      <c r="U229" s="11"/>
      <c r="V229" s="68"/>
      <c r="W229" s="11"/>
    </row>
    <row r="230" spans="1:23" s="18" customFormat="1">
      <c r="A230" s="11"/>
      <c r="B230" s="11"/>
      <c r="C230" s="11"/>
      <c r="D230" s="28"/>
      <c r="E230" s="28"/>
      <c r="F230" s="91"/>
      <c r="G230" s="92"/>
      <c r="H230" s="92"/>
      <c r="M230" s="11"/>
      <c r="N230" s="11"/>
      <c r="O230" s="11"/>
      <c r="P230" s="11"/>
      <c r="Q230" s="11"/>
      <c r="R230" s="11"/>
      <c r="S230" s="11"/>
      <c r="T230" s="11"/>
      <c r="U230" s="11"/>
      <c r="V230" s="68"/>
      <c r="W230" s="11"/>
    </row>
    <row r="231" spans="1:23" s="18" customFormat="1">
      <c r="A231" s="11"/>
      <c r="B231" s="11"/>
      <c r="C231" s="11"/>
      <c r="D231" s="28"/>
      <c r="E231" s="28"/>
      <c r="F231" s="91"/>
      <c r="G231" s="92"/>
      <c r="H231" s="92"/>
      <c r="M231" s="11"/>
      <c r="N231" s="11"/>
      <c r="O231" s="11"/>
      <c r="P231" s="11"/>
      <c r="Q231" s="11"/>
      <c r="R231" s="11"/>
      <c r="S231" s="11"/>
      <c r="T231" s="11"/>
      <c r="U231" s="11"/>
      <c r="V231" s="68"/>
      <c r="W231" s="11"/>
    </row>
    <row r="232" spans="1:23" s="18" customFormat="1">
      <c r="A232" s="11"/>
      <c r="B232" s="11"/>
      <c r="C232" s="11"/>
      <c r="D232" s="28"/>
      <c r="E232" s="28"/>
      <c r="F232" s="91"/>
      <c r="G232" s="92"/>
      <c r="H232" s="92"/>
      <c r="M232" s="11"/>
      <c r="N232" s="11"/>
      <c r="O232" s="11"/>
      <c r="P232" s="11"/>
      <c r="Q232" s="11"/>
      <c r="R232" s="11"/>
      <c r="S232" s="11"/>
      <c r="T232" s="11"/>
      <c r="U232" s="11"/>
      <c r="V232" s="68"/>
      <c r="W232" s="11"/>
    </row>
    <row r="233" spans="1:23" s="18" customFormat="1">
      <c r="A233" s="11"/>
      <c r="B233" s="11"/>
      <c r="C233" s="11"/>
      <c r="D233" s="28"/>
      <c r="E233" s="28"/>
      <c r="F233" s="91"/>
      <c r="G233" s="92"/>
      <c r="H233" s="92"/>
      <c r="M233" s="11"/>
      <c r="N233" s="11"/>
      <c r="O233" s="11"/>
      <c r="P233" s="11"/>
      <c r="Q233" s="11"/>
      <c r="R233" s="11"/>
      <c r="S233" s="11"/>
      <c r="T233" s="11"/>
      <c r="U233" s="11"/>
      <c r="V233" s="68"/>
      <c r="W233" s="11"/>
    </row>
    <row r="234" spans="1:23" s="18" customFormat="1">
      <c r="A234" s="11"/>
      <c r="B234" s="11"/>
      <c r="C234" s="11"/>
      <c r="D234" s="28"/>
      <c r="E234" s="28"/>
      <c r="F234" s="91"/>
      <c r="G234" s="92"/>
      <c r="H234" s="92"/>
      <c r="M234" s="11"/>
      <c r="N234" s="11"/>
      <c r="O234" s="11"/>
      <c r="P234" s="11"/>
      <c r="Q234" s="11"/>
      <c r="R234" s="11"/>
      <c r="S234" s="11"/>
      <c r="T234" s="11"/>
      <c r="U234" s="11"/>
      <c r="V234" s="68"/>
      <c r="W234" s="11"/>
    </row>
    <row r="235" spans="1:23" s="18" customFormat="1">
      <c r="A235" s="11"/>
      <c r="B235" s="11"/>
      <c r="C235" s="11"/>
      <c r="D235" s="28"/>
      <c r="E235" s="28"/>
      <c r="F235" s="91"/>
      <c r="G235" s="92"/>
      <c r="H235" s="92"/>
      <c r="M235" s="11"/>
      <c r="N235" s="11"/>
      <c r="O235" s="11"/>
      <c r="P235" s="11"/>
      <c r="Q235" s="11"/>
      <c r="R235" s="11"/>
      <c r="S235" s="11"/>
      <c r="T235" s="11"/>
      <c r="U235" s="11"/>
      <c r="V235" s="68"/>
      <c r="W235" s="11"/>
    </row>
    <row r="236" spans="1:23" s="18" customFormat="1">
      <c r="A236" s="11"/>
      <c r="B236" s="11"/>
      <c r="C236" s="11"/>
      <c r="D236" s="28"/>
      <c r="E236" s="28"/>
      <c r="F236" s="91"/>
      <c r="G236" s="92"/>
      <c r="H236" s="92"/>
      <c r="M236" s="11"/>
      <c r="N236" s="11"/>
      <c r="O236" s="11"/>
      <c r="P236" s="11"/>
      <c r="Q236" s="11"/>
      <c r="R236" s="11"/>
      <c r="S236" s="11"/>
      <c r="T236" s="11"/>
      <c r="U236" s="11"/>
      <c r="V236" s="68"/>
      <c r="W236" s="11"/>
    </row>
    <row r="237" spans="1:23" s="18" customFormat="1">
      <c r="A237" s="11"/>
      <c r="B237" s="11"/>
      <c r="C237" s="11"/>
      <c r="D237" s="28"/>
      <c r="E237" s="28"/>
      <c r="F237" s="91"/>
      <c r="G237" s="92"/>
      <c r="H237" s="92"/>
      <c r="M237" s="11"/>
      <c r="N237" s="11"/>
      <c r="O237" s="11"/>
      <c r="P237" s="11"/>
      <c r="Q237" s="11"/>
      <c r="R237" s="11"/>
      <c r="S237" s="11"/>
      <c r="T237" s="11"/>
      <c r="U237" s="11"/>
      <c r="V237" s="68"/>
      <c r="W237" s="11"/>
    </row>
    <row r="238" spans="1:23" s="18" customFormat="1">
      <c r="A238" s="11"/>
      <c r="B238" s="11"/>
      <c r="C238" s="11"/>
      <c r="D238" s="28"/>
      <c r="E238" s="28"/>
      <c r="F238" s="91"/>
      <c r="G238" s="92"/>
      <c r="H238" s="92"/>
      <c r="M238" s="11"/>
      <c r="N238" s="11"/>
      <c r="O238" s="11"/>
      <c r="P238" s="11"/>
      <c r="Q238" s="11"/>
      <c r="R238" s="11"/>
      <c r="S238" s="11"/>
      <c r="T238" s="11"/>
      <c r="U238" s="11"/>
      <c r="V238" s="68"/>
      <c r="W238" s="11"/>
    </row>
    <row r="239" spans="1:23" s="18" customFormat="1">
      <c r="A239" s="11"/>
      <c r="B239" s="11"/>
      <c r="C239" s="11"/>
      <c r="D239" s="28"/>
      <c r="E239" s="28"/>
      <c r="F239" s="91"/>
      <c r="G239" s="92"/>
      <c r="H239" s="92"/>
      <c r="M239" s="11"/>
      <c r="N239" s="11"/>
      <c r="O239" s="11"/>
      <c r="P239" s="11"/>
      <c r="Q239" s="11"/>
      <c r="R239" s="11"/>
      <c r="S239" s="11"/>
      <c r="T239" s="11"/>
      <c r="U239" s="11"/>
      <c r="V239" s="68"/>
      <c r="W239" s="11"/>
    </row>
    <row r="240" spans="1:23" s="18" customFormat="1">
      <c r="A240" s="11"/>
      <c r="B240" s="11"/>
      <c r="C240" s="11"/>
      <c r="D240" s="28"/>
      <c r="E240" s="28"/>
      <c r="F240" s="91"/>
      <c r="G240" s="92"/>
      <c r="H240" s="92"/>
      <c r="M240" s="11"/>
      <c r="N240" s="11"/>
      <c r="O240" s="11"/>
      <c r="P240" s="11"/>
      <c r="Q240" s="11"/>
      <c r="R240" s="11"/>
      <c r="S240" s="11"/>
      <c r="T240" s="11"/>
      <c r="U240" s="11"/>
      <c r="V240" s="68"/>
      <c r="W240" s="11"/>
    </row>
    <row r="241" spans="1:23" s="18" customFormat="1">
      <c r="A241" s="11"/>
      <c r="B241" s="11"/>
      <c r="C241" s="11"/>
      <c r="D241" s="28"/>
      <c r="E241" s="28"/>
      <c r="F241" s="91"/>
      <c r="G241" s="92"/>
      <c r="H241" s="92"/>
      <c r="M241" s="11"/>
      <c r="N241" s="11"/>
      <c r="O241" s="11"/>
      <c r="P241" s="11"/>
      <c r="Q241" s="11"/>
      <c r="R241" s="11"/>
      <c r="S241" s="11"/>
      <c r="T241" s="11"/>
      <c r="U241" s="11"/>
      <c r="V241" s="68"/>
      <c r="W241" s="11"/>
    </row>
    <row r="242" spans="1:23" s="18" customFormat="1">
      <c r="A242" s="11"/>
      <c r="B242" s="11"/>
      <c r="C242" s="11"/>
      <c r="D242" s="28"/>
      <c r="E242" s="28"/>
      <c r="F242" s="91"/>
      <c r="G242" s="92"/>
      <c r="H242" s="92"/>
      <c r="M242" s="11"/>
      <c r="N242" s="11"/>
      <c r="O242" s="11"/>
      <c r="P242" s="11"/>
      <c r="Q242" s="11"/>
      <c r="R242" s="11"/>
      <c r="S242" s="11"/>
      <c r="T242" s="11"/>
      <c r="U242" s="11"/>
      <c r="V242" s="68"/>
      <c r="W242" s="11"/>
    </row>
    <row r="243" spans="1:23" s="18" customFormat="1">
      <c r="A243" s="11"/>
      <c r="B243" s="11"/>
      <c r="C243" s="11"/>
      <c r="D243" s="28"/>
      <c r="E243" s="28"/>
      <c r="F243" s="91"/>
      <c r="G243" s="92"/>
      <c r="H243" s="92"/>
      <c r="M243" s="11"/>
      <c r="N243" s="11"/>
      <c r="O243" s="11"/>
      <c r="P243" s="11"/>
      <c r="Q243" s="11"/>
      <c r="R243" s="11"/>
      <c r="S243" s="11"/>
      <c r="T243" s="11"/>
      <c r="U243" s="11"/>
      <c r="V243" s="68"/>
      <c r="W243" s="11"/>
    </row>
    <row r="244" spans="1:23" s="18" customFormat="1">
      <c r="A244" s="11"/>
      <c r="B244" s="11"/>
      <c r="C244" s="11"/>
      <c r="D244" s="28"/>
      <c r="E244" s="28"/>
      <c r="F244" s="91"/>
      <c r="G244" s="92"/>
      <c r="H244" s="92"/>
      <c r="M244" s="11"/>
      <c r="N244" s="11"/>
      <c r="O244" s="11"/>
      <c r="P244" s="11"/>
      <c r="Q244" s="11"/>
      <c r="R244" s="11"/>
      <c r="S244" s="11"/>
      <c r="T244" s="11"/>
      <c r="U244" s="11"/>
      <c r="V244" s="68"/>
      <c r="W244" s="11"/>
    </row>
    <row r="245" spans="1:23" s="18" customFormat="1">
      <c r="A245" s="11"/>
      <c r="B245" s="11"/>
      <c r="C245" s="11"/>
      <c r="D245" s="28"/>
      <c r="E245" s="28"/>
      <c r="F245" s="91"/>
      <c r="G245" s="92"/>
      <c r="H245" s="92"/>
      <c r="M245" s="11"/>
      <c r="N245" s="11"/>
      <c r="O245" s="11"/>
      <c r="P245" s="11"/>
      <c r="Q245" s="11"/>
      <c r="R245" s="11"/>
      <c r="S245" s="11"/>
      <c r="T245" s="11"/>
      <c r="U245" s="11"/>
      <c r="V245" s="68"/>
      <c r="W245" s="11"/>
    </row>
    <row r="246" spans="1:23" s="18" customFormat="1">
      <c r="A246" s="11"/>
      <c r="B246" s="11"/>
      <c r="C246" s="11"/>
      <c r="D246" s="28"/>
      <c r="E246" s="28"/>
      <c r="F246" s="91"/>
      <c r="G246" s="92"/>
      <c r="H246" s="92"/>
      <c r="M246" s="11"/>
      <c r="N246" s="11"/>
      <c r="O246" s="11"/>
      <c r="P246" s="11"/>
      <c r="Q246" s="11"/>
      <c r="R246" s="11"/>
      <c r="S246" s="11"/>
      <c r="T246" s="11"/>
      <c r="U246" s="11"/>
      <c r="V246" s="68"/>
      <c r="W246" s="11"/>
    </row>
    <row r="247" spans="1:23" s="18" customFormat="1">
      <c r="A247" s="11"/>
      <c r="B247" s="11"/>
      <c r="C247" s="11"/>
      <c r="D247" s="28"/>
      <c r="E247" s="28"/>
      <c r="F247" s="91"/>
      <c r="G247" s="92"/>
      <c r="H247" s="92"/>
      <c r="M247" s="11"/>
      <c r="N247" s="11"/>
      <c r="O247" s="11"/>
      <c r="P247" s="11"/>
      <c r="Q247" s="11"/>
      <c r="R247" s="11"/>
      <c r="S247" s="11"/>
      <c r="T247" s="11"/>
      <c r="U247" s="11"/>
      <c r="V247" s="68"/>
      <c r="W247" s="11"/>
    </row>
    <row r="248" spans="1:23" s="18" customFormat="1">
      <c r="A248" s="11"/>
      <c r="B248" s="11"/>
      <c r="C248" s="11"/>
      <c r="D248" s="28"/>
      <c r="E248" s="28"/>
      <c r="F248" s="91"/>
      <c r="G248" s="92"/>
      <c r="H248" s="92"/>
      <c r="M248" s="11"/>
      <c r="N248" s="11"/>
      <c r="O248" s="11"/>
      <c r="P248" s="11"/>
      <c r="Q248" s="11"/>
      <c r="R248" s="11"/>
      <c r="S248" s="11"/>
      <c r="T248" s="11"/>
      <c r="U248" s="11"/>
      <c r="V248" s="68"/>
      <c r="W248" s="11"/>
    </row>
    <row r="249" spans="1:23" s="18" customFormat="1">
      <c r="A249" s="11"/>
      <c r="B249" s="11"/>
      <c r="C249" s="11"/>
      <c r="D249" s="28"/>
      <c r="E249" s="28"/>
      <c r="F249" s="91"/>
      <c r="G249" s="92"/>
      <c r="H249" s="92"/>
      <c r="M249" s="11"/>
      <c r="N249" s="11"/>
      <c r="O249" s="11"/>
      <c r="P249" s="11"/>
      <c r="Q249" s="11"/>
      <c r="R249" s="11"/>
      <c r="S249" s="11"/>
      <c r="T249" s="11"/>
      <c r="U249" s="11"/>
      <c r="V249" s="68"/>
      <c r="W249" s="11"/>
    </row>
    <row r="250" spans="1:23" s="18" customFormat="1">
      <c r="A250" s="11"/>
      <c r="B250" s="11"/>
      <c r="C250" s="11"/>
      <c r="D250" s="28"/>
      <c r="E250" s="28"/>
      <c r="F250" s="91"/>
      <c r="G250" s="92"/>
      <c r="H250" s="92"/>
      <c r="M250" s="11"/>
      <c r="N250" s="11"/>
      <c r="O250" s="11"/>
      <c r="P250" s="11"/>
      <c r="Q250" s="11"/>
      <c r="R250" s="11"/>
      <c r="S250" s="11"/>
      <c r="T250" s="11"/>
      <c r="U250" s="11"/>
      <c r="V250" s="68"/>
      <c r="W250" s="11"/>
    </row>
    <row r="251" spans="1:23" s="18" customFormat="1">
      <c r="A251" s="11"/>
      <c r="B251" s="11"/>
      <c r="C251" s="11"/>
      <c r="D251" s="28"/>
      <c r="E251" s="28"/>
      <c r="F251" s="91"/>
      <c r="G251" s="92"/>
      <c r="H251" s="92"/>
      <c r="M251" s="11"/>
      <c r="N251" s="11"/>
      <c r="O251" s="11"/>
      <c r="P251" s="11"/>
      <c r="Q251" s="11"/>
      <c r="R251" s="11"/>
      <c r="S251" s="11"/>
      <c r="T251" s="11"/>
      <c r="U251" s="11"/>
      <c r="V251" s="68"/>
      <c r="W251" s="11"/>
    </row>
    <row r="252" spans="1:23" s="18" customFormat="1">
      <c r="A252" s="11"/>
      <c r="B252" s="11"/>
      <c r="C252" s="11"/>
      <c r="D252" s="28"/>
      <c r="E252" s="28"/>
      <c r="F252" s="91"/>
      <c r="G252" s="92"/>
      <c r="H252" s="92"/>
      <c r="M252" s="11"/>
      <c r="N252" s="11"/>
      <c r="O252" s="11"/>
      <c r="P252" s="11"/>
      <c r="Q252" s="11"/>
      <c r="R252" s="11"/>
      <c r="S252" s="11"/>
      <c r="T252" s="11"/>
      <c r="U252" s="11"/>
      <c r="V252" s="68"/>
      <c r="W252" s="11"/>
    </row>
    <row r="253" spans="1:23" s="18" customFormat="1">
      <c r="A253" s="11"/>
      <c r="B253" s="11"/>
      <c r="C253" s="11"/>
      <c r="D253" s="28"/>
      <c r="E253" s="28"/>
      <c r="F253" s="91"/>
      <c r="G253" s="92"/>
      <c r="H253" s="92"/>
      <c r="M253" s="11"/>
      <c r="N253" s="11"/>
      <c r="O253" s="11"/>
      <c r="P253" s="11"/>
      <c r="Q253" s="11"/>
      <c r="R253" s="11"/>
      <c r="S253" s="11"/>
      <c r="T253" s="11"/>
      <c r="U253" s="11"/>
      <c r="V253" s="68"/>
      <c r="W253" s="11"/>
    </row>
    <row r="254" spans="1:23" s="18" customFormat="1">
      <c r="A254" s="11"/>
      <c r="B254" s="11"/>
      <c r="C254" s="11"/>
      <c r="D254" s="28"/>
      <c r="E254" s="28"/>
      <c r="F254" s="91"/>
      <c r="G254" s="92"/>
      <c r="H254" s="92"/>
      <c r="M254" s="11"/>
      <c r="N254" s="11"/>
      <c r="O254" s="11"/>
      <c r="P254" s="11"/>
      <c r="Q254" s="11"/>
      <c r="R254" s="11"/>
      <c r="S254" s="11"/>
      <c r="T254" s="11"/>
      <c r="U254" s="11"/>
      <c r="V254" s="68"/>
      <c r="W254" s="11"/>
    </row>
    <row r="255" spans="1:23" s="18" customFormat="1">
      <c r="A255" s="11"/>
      <c r="B255" s="11"/>
      <c r="C255" s="11"/>
      <c r="D255" s="28"/>
      <c r="E255" s="28"/>
      <c r="F255" s="91"/>
      <c r="G255" s="92"/>
      <c r="H255" s="92"/>
      <c r="M255" s="11"/>
      <c r="N255" s="11"/>
      <c r="O255" s="11"/>
      <c r="P255" s="11"/>
      <c r="Q255" s="11"/>
      <c r="R255" s="11"/>
      <c r="S255" s="11"/>
      <c r="T255" s="11"/>
      <c r="U255" s="11"/>
      <c r="V255" s="68"/>
      <c r="W255" s="11"/>
    </row>
    <row r="256" spans="1:23" s="18" customFormat="1">
      <c r="A256" s="11"/>
      <c r="B256" s="11"/>
      <c r="C256" s="11"/>
      <c r="D256" s="28"/>
      <c r="E256" s="28"/>
      <c r="F256" s="91"/>
      <c r="G256" s="92"/>
      <c r="H256" s="92"/>
      <c r="M256" s="11"/>
      <c r="N256" s="11"/>
      <c r="O256" s="11"/>
      <c r="P256" s="11"/>
      <c r="Q256" s="11"/>
      <c r="R256" s="11"/>
      <c r="S256" s="11"/>
      <c r="T256" s="11"/>
      <c r="U256" s="11"/>
      <c r="V256" s="68"/>
      <c r="W256" s="11"/>
    </row>
    <row r="257" spans="1:23" s="18" customFormat="1">
      <c r="A257" s="11"/>
      <c r="B257" s="11"/>
      <c r="C257" s="11"/>
      <c r="D257" s="28"/>
      <c r="E257" s="28"/>
      <c r="F257" s="91"/>
      <c r="G257" s="92"/>
      <c r="H257" s="92"/>
      <c r="M257" s="11"/>
      <c r="N257" s="11"/>
      <c r="O257" s="11"/>
      <c r="P257" s="11"/>
      <c r="Q257" s="11"/>
      <c r="R257" s="11"/>
      <c r="S257" s="11"/>
      <c r="T257" s="11"/>
      <c r="U257" s="11"/>
      <c r="V257" s="68"/>
      <c r="W257" s="11"/>
    </row>
    <row r="258" spans="1:23" s="18" customFormat="1">
      <c r="A258" s="11"/>
      <c r="B258" s="11"/>
      <c r="C258" s="11"/>
      <c r="D258" s="28"/>
      <c r="E258" s="28"/>
      <c r="F258" s="91"/>
      <c r="G258" s="92"/>
      <c r="H258" s="92"/>
      <c r="M258" s="11"/>
      <c r="N258" s="11"/>
      <c r="O258" s="11"/>
      <c r="P258" s="11"/>
      <c r="Q258" s="11"/>
      <c r="R258" s="11"/>
      <c r="S258" s="11"/>
      <c r="T258" s="11"/>
      <c r="U258" s="11"/>
      <c r="V258" s="68"/>
      <c r="W258" s="11"/>
    </row>
    <row r="259" spans="1:23" s="18" customFormat="1">
      <c r="A259" s="11"/>
      <c r="B259" s="11"/>
      <c r="C259" s="11"/>
      <c r="D259" s="28"/>
      <c r="E259" s="28"/>
      <c r="F259" s="91"/>
      <c r="G259" s="92"/>
      <c r="H259" s="92"/>
      <c r="M259" s="11"/>
      <c r="N259" s="11"/>
      <c r="O259" s="11"/>
      <c r="P259" s="11"/>
      <c r="Q259" s="11"/>
      <c r="R259" s="11"/>
      <c r="S259" s="11"/>
      <c r="T259" s="11"/>
      <c r="U259" s="11"/>
      <c r="V259" s="68"/>
      <c r="W259" s="11"/>
    </row>
    <row r="260" spans="1:23" s="18" customFormat="1">
      <c r="A260" s="11"/>
      <c r="B260" s="11"/>
      <c r="C260" s="11"/>
      <c r="D260" s="28"/>
      <c r="E260" s="28"/>
      <c r="F260" s="91"/>
      <c r="G260" s="92"/>
      <c r="H260" s="92"/>
      <c r="M260" s="11"/>
      <c r="N260" s="11"/>
      <c r="O260" s="11"/>
      <c r="P260" s="11"/>
      <c r="Q260" s="11"/>
      <c r="R260" s="11"/>
      <c r="S260" s="11"/>
      <c r="T260" s="11"/>
      <c r="U260" s="11"/>
      <c r="V260" s="68"/>
      <c r="W260" s="11"/>
    </row>
    <row r="261" spans="1:23" s="18" customFormat="1">
      <c r="A261" s="11"/>
      <c r="B261" s="277"/>
      <c r="C261" s="277"/>
      <c r="D261" s="27"/>
      <c r="E261" s="27"/>
      <c r="F261" s="89"/>
      <c r="G261" s="92"/>
      <c r="H261" s="92"/>
      <c r="M261" s="11"/>
      <c r="N261" s="11"/>
      <c r="O261" s="11"/>
      <c r="P261" s="11"/>
      <c r="Q261" s="11"/>
      <c r="R261" s="11"/>
      <c r="S261" s="11"/>
      <c r="T261" s="11"/>
      <c r="U261" s="11"/>
      <c r="V261" s="68"/>
      <c r="W261" s="11"/>
    </row>
  </sheetData>
  <sheetProtection insertRows="0" deleteRows="0"/>
  <protectedRanges>
    <protectedRange sqref="K36:Q1048576 V36:V1048576 V28:V32 K28:Q32 K1:Q15 V1:V15 K16:K27 Q16:Q27" name="Obseg1"/>
    <protectedRange sqref="V35 N35:Q35" name="Obseg1_1_1"/>
    <protectedRange sqref="K35:M35" name="Obseg1_3"/>
    <protectedRange sqref="L16:P27 V16:V27" name="Obseg1_1"/>
    <protectedRange sqref="N33:Q33 V33" name="Obseg1_1_2_1"/>
    <protectedRange sqref="K33:M33" name="Obseg1_2_2_1"/>
    <protectedRange sqref="U34 M34:P34" name="Obseg1_1_1_1_1_1_1"/>
    <protectedRange sqref="J34:L34" name="Obseg1_3_1_1_1_1"/>
  </protectedRanges>
  <mergeCells count="10">
    <mergeCell ref="B13:L13"/>
    <mergeCell ref="A35:M35"/>
    <mergeCell ref="D2:K2"/>
    <mergeCell ref="D3:K3"/>
    <mergeCell ref="D6:K6"/>
    <mergeCell ref="D7:K7"/>
    <mergeCell ref="D8:K8"/>
    <mergeCell ref="D9:K9"/>
    <mergeCell ref="A33:M33"/>
    <mergeCell ref="A34:L34"/>
  </mergeCells>
  <phoneticPr fontId="31" type="noConversion"/>
  <pageMargins left="0.25" right="0.25" top="0.75" bottom="0.75" header="0.3" footer="0.3"/>
  <pageSetup paperSize="9" scale="58" fitToHeight="0" orientation="landscape" r:id="rId1"/>
  <rowBreaks count="1" manualBreakCount="1">
    <brk id="122" max="11" man="1"/>
  </row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37</vt:i4>
      </vt:variant>
      <vt:variant>
        <vt:lpstr>Imenovani obsegi</vt:lpstr>
      </vt:variant>
      <vt:variant>
        <vt:i4>70</vt:i4>
      </vt:variant>
    </vt:vector>
  </HeadingPairs>
  <TitlesOfParts>
    <vt:vector size="107" baseType="lpstr">
      <vt:lpstr>prva stran</vt:lpstr>
      <vt:lpstr>Navodila za izpolnjevanje</vt:lpstr>
      <vt:lpstr>Ponudbeni pred_rekapitulacija</vt:lpstr>
      <vt:lpstr>1_NEHOMO_MLEKO </vt:lpstr>
      <vt:lpstr>2_MLEČNI IZDELKI</vt:lpstr>
      <vt:lpstr>3_SLADOLED</vt:lpstr>
      <vt:lpstr>4_EKO MLEKO</vt:lpstr>
      <vt:lpstr>5_MESO</vt:lpstr>
      <vt:lpstr>6_EKO_MESO</vt:lpstr>
      <vt:lpstr>7_RIBE</vt:lpstr>
      <vt:lpstr>8_PERUTNINA</vt:lpstr>
      <vt:lpstr>9_ZAMRZ_SADJE_ZELENJ.</vt:lpstr>
      <vt:lpstr>10_ZAMRZ_PALAČINKE</vt:lpstr>
      <vt:lpstr>11_OSTALI ZAMRZ.IZD.</vt:lpstr>
      <vt:lpstr>12_KRUH</vt:lpstr>
      <vt:lpstr>13_PEKOVSKO PECIVO</vt:lpstr>
      <vt:lpstr>14_KEKSI</vt:lpstr>
      <vt:lpstr>15_EKO KRUH</vt:lpstr>
      <vt:lpstr>16_EKO PEKOVSKO</vt:lpstr>
      <vt:lpstr>17_EKO JAJCA</vt:lpstr>
      <vt:lpstr>18_MOKA IN MLEVSKI IZD.</vt:lpstr>
      <vt:lpstr>19_PEČENO PEKOVSKO PECIVO</vt:lpstr>
      <vt:lpstr>20_EKO TESTENINE</vt:lpstr>
      <vt:lpstr>21_EKO POLENTA_KUS KUS</vt:lpstr>
      <vt:lpstr>22_SVEŽE SADJE</vt:lpstr>
      <vt:lpstr>23_SOK 100% SD</vt:lpstr>
      <vt:lpstr>24_EKO SOKOVI</vt:lpstr>
      <vt:lpstr>25_OSTALA KONZ.ŽIVILA</vt:lpstr>
      <vt:lpstr>26_EKO KONZ.ZELENJAVA</vt:lpstr>
      <vt:lpstr>27_DOMAČE MARMELADE</vt:lpstr>
      <vt:lpstr>28_ČAJI IN BIO ČAJI</vt:lpstr>
      <vt:lpstr>29_OSNOVNA ŽIVILA</vt:lpstr>
      <vt:lpstr>30_EKO OSTALA ŽIVILA</vt:lpstr>
      <vt:lpstr>31_EKO SUHO SADJE</vt:lpstr>
      <vt:lpstr>32_EKO SVEŽE SADJE</vt:lpstr>
      <vt:lpstr>33_DIETNI MLEVSKI</vt:lpstr>
      <vt:lpstr>34_DIETNI KRUH</vt:lpstr>
      <vt:lpstr>'1_NEHOMO_MLEKO '!Področje_tiskanja</vt:lpstr>
      <vt:lpstr>'10_ZAMRZ_PALAČINKE'!Področje_tiskanja</vt:lpstr>
      <vt:lpstr>'11_OSTALI ZAMRZ.IZD.'!Področje_tiskanja</vt:lpstr>
      <vt:lpstr>'12_KRUH'!Področje_tiskanja</vt:lpstr>
      <vt:lpstr>'13_PEKOVSKO PECIVO'!Področje_tiskanja</vt:lpstr>
      <vt:lpstr>'14_KEKSI'!Področje_tiskanja</vt:lpstr>
      <vt:lpstr>'15_EKO KRUH'!Področje_tiskanja</vt:lpstr>
      <vt:lpstr>'16_EKO PEKOVSKO'!Področje_tiskanja</vt:lpstr>
      <vt:lpstr>'17_EKO JAJCA'!Področje_tiskanja</vt:lpstr>
      <vt:lpstr>'18_MOKA IN MLEVSKI IZD.'!Področje_tiskanja</vt:lpstr>
      <vt:lpstr>'19_PEČENO PEKOVSKO PECIVO'!Področje_tiskanja</vt:lpstr>
      <vt:lpstr>'2_MLEČNI IZDELKI'!Področje_tiskanja</vt:lpstr>
      <vt:lpstr>'20_EKO TESTENINE'!Področje_tiskanja</vt:lpstr>
      <vt:lpstr>'21_EKO POLENTA_KUS KUS'!Področje_tiskanja</vt:lpstr>
      <vt:lpstr>'22_SVEŽE SADJE'!Področje_tiskanja</vt:lpstr>
      <vt:lpstr>'23_SOK 100% SD'!Področje_tiskanja</vt:lpstr>
      <vt:lpstr>'24_EKO SOKOVI'!Področje_tiskanja</vt:lpstr>
      <vt:lpstr>'25_OSTALA KONZ.ŽIVILA'!Področje_tiskanja</vt:lpstr>
      <vt:lpstr>'26_EKO KONZ.ZELENJAVA'!Področje_tiskanja</vt:lpstr>
      <vt:lpstr>'27_DOMAČE MARMELADE'!Področje_tiskanja</vt:lpstr>
      <vt:lpstr>'28_ČAJI IN BIO ČAJI'!Področje_tiskanja</vt:lpstr>
      <vt:lpstr>'29_OSNOVNA ŽIVILA'!Področje_tiskanja</vt:lpstr>
      <vt:lpstr>'3_SLADOLED'!Področje_tiskanja</vt:lpstr>
      <vt:lpstr>'30_EKO OSTALA ŽIVILA'!Področje_tiskanja</vt:lpstr>
      <vt:lpstr>'31_EKO SUHO SADJE'!Področje_tiskanja</vt:lpstr>
      <vt:lpstr>'32_EKO SVEŽE SADJE'!Področje_tiskanja</vt:lpstr>
      <vt:lpstr>'33_DIETNI MLEVSKI'!Področje_tiskanja</vt:lpstr>
      <vt:lpstr>'34_DIETNI KRUH'!Področje_tiskanja</vt:lpstr>
      <vt:lpstr>'4_EKO MLEKO'!Področje_tiskanja</vt:lpstr>
      <vt:lpstr>'5_MESO'!Področje_tiskanja</vt:lpstr>
      <vt:lpstr>'6_EKO_MESO'!Področje_tiskanja</vt:lpstr>
      <vt:lpstr>'7_RIBE'!Področje_tiskanja</vt:lpstr>
      <vt:lpstr>'8_PERUTNINA'!Področje_tiskanja</vt:lpstr>
      <vt:lpstr>'9_ZAMRZ_SADJE_ZELENJ.'!Področje_tiskanja</vt:lpstr>
      <vt:lpstr>'Navodila za izpolnjevanje'!Področje_tiskanja</vt:lpstr>
      <vt:lpstr>'Ponudbeni pred_rekapitulacija'!Področje_tiskanja</vt:lpstr>
      <vt:lpstr>'1_NEHOMO_MLEKO '!Tiskanje_naslovov</vt:lpstr>
      <vt:lpstr>'10_ZAMRZ_PALAČINKE'!Tiskanje_naslovov</vt:lpstr>
      <vt:lpstr>'11_OSTALI ZAMRZ.IZD.'!Tiskanje_naslovov</vt:lpstr>
      <vt:lpstr>'12_KRUH'!Tiskanje_naslovov</vt:lpstr>
      <vt:lpstr>'13_PEKOVSKO PECIVO'!Tiskanje_naslovov</vt:lpstr>
      <vt:lpstr>'14_KEKSI'!Tiskanje_naslovov</vt:lpstr>
      <vt:lpstr>'15_EKO KRUH'!Tiskanje_naslovov</vt:lpstr>
      <vt:lpstr>'16_EKO PEKOVSKO'!Tiskanje_naslovov</vt:lpstr>
      <vt:lpstr>'17_EKO JAJCA'!Tiskanje_naslovov</vt:lpstr>
      <vt:lpstr>'18_MOKA IN MLEVSKI IZD.'!Tiskanje_naslovov</vt:lpstr>
      <vt:lpstr>'19_PEČENO PEKOVSKO PECIVO'!Tiskanje_naslovov</vt:lpstr>
      <vt:lpstr>'2_MLEČNI IZDELKI'!Tiskanje_naslovov</vt:lpstr>
      <vt:lpstr>'20_EKO TESTENINE'!Tiskanje_naslovov</vt:lpstr>
      <vt:lpstr>'21_EKO POLENTA_KUS KUS'!Tiskanje_naslovov</vt:lpstr>
      <vt:lpstr>'22_SVEŽE SADJE'!Tiskanje_naslovov</vt:lpstr>
      <vt:lpstr>'23_SOK 100% SD'!Tiskanje_naslovov</vt:lpstr>
      <vt:lpstr>'24_EKO SOKOVI'!Tiskanje_naslovov</vt:lpstr>
      <vt:lpstr>'25_OSTALA KONZ.ŽIVILA'!Tiskanje_naslovov</vt:lpstr>
      <vt:lpstr>'26_EKO KONZ.ZELENJAVA'!Tiskanje_naslovov</vt:lpstr>
      <vt:lpstr>'27_DOMAČE MARMELADE'!Tiskanje_naslovov</vt:lpstr>
      <vt:lpstr>'28_ČAJI IN BIO ČAJI'!Tiskanje_naslovov</vt:lpstr>
      <vt:lpstr>'29_OSNOVNA ŽIVILA'!Tiskanje_naslovov</vt:lpstr>
      <vt:lpstr>'3_SLADOLED'!Tiskanje_naslovov</vt:lpstr>
      <vt:lpstr>'30_EKO OSTALA ŽIVILA'!Tiskanje_naslovov</vt:lpstr>
      <vt:lpstr>'31_EKO SUHO SADJE'!Tiskanje_naslovov</vt:lpstr>
      <vt:lpstr>'32_EKO SVEŽE SADJE'!Tiskanje_naslovov</vt:lpstr>
      <vt:lpstr>'33_DIETNI MLEVSKI'!Tiskanje_naslovov</vt:lpstr>
      <vt:lpstr>'34_DIETNI KRUH'!Tiskanje_naslovov</vt:lpstr>
      <vt:lpstr>'4_EKO MLEKO'!Tiskanje_naslovov</vt:lpstr>
      <vt:lpstr>'5_MESO'!Tiskanje_naslovov</vt:lpstr>
      <vt:lpstr>'6_EKO_MESO'!Tiskanje_naslovov</vt:lpstr>
      <vt:lpstr>'7_RIBE'!Tiskanje_naslovov</vt:lpstr>
      <vt:lpstr>'8_PERUTNINA'!Tiskanje_naslovov</vt:lpstr>
      <vt:lpstr>'9_ZAMRZ_SADJE_ZELENJ.'!Tiskanje_naslovov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dc:creator>
  <cp:lastModifiedBy>BRIGITA VODUŠEK</cp:lastModifiedBy>
  <cp:lastPrinted>2025-05-07T08:08:17Z</cp:lastPrinted>
  <dcterms:created xsi:type="dcterms:W3CDTF">2012-03-26T14:52:49Z</dcterms:created>
  <dcterms:modified xsi:type="dcterms:W3CDTF">2025-07-06T09:34:01Z</dcterms:modified>
</cp:coreProperties>
</file>