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5233/371834543/"/>
    </mc:Choice>
  </mc:AlternateContent>
  <xr:revisionPtr revIDLastSave="0" documentId="13_ncr:1_{CD65E4E0-2D30-44C1-8B69-ABBE38A1A38A}" xr6:coauthVersionLast="47" xr6:coauthVersionMax="47" xr10:uidLastSave="{00000000-0000-0000-0000-000000000000}"/>
  <bookViews>
    <workbookView xWindow="-120" yWindow="-120" windowWidth="38640" windowHeight="21240" firstSheet="4" activeTab="6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2" r:id="rId10"/>
    <sheet name="SKLOP 11" sheetId="13" r:id="rId11"/>
  </sheets>
  <definedNames>
    <definedName name="_Hlk127191626" localSheetId="0">'SKLOP 1'!#REF!</definedName>
    <definedName name="_xlnm.Print_Area" localSheetId="0">'SKLOP 1'!$A$1:$J$36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9" l="1"/>
  <c r="G15" i="9"/>
  <c r="F15" i="9"/>
  <c r="F14" i="9"/>
  <c r="G14" i="9" s="1"/>
  <c r="I14" i="9" s="1"/>
  <c r="I16" i="9" s="1"/>
  <c r="F15" i="8"/>
  <c r="G15" i="8" s="1"/>
  <c r="I15" i="8" s="1"/>
  <c r="I17" i="12"/>
  <c r="F14" i="12"/>
  <c r="G14" i="12" s="1"/>
  <c r="I14" i="12" s="1"/>
  <c r="I15" i="12" s="1"/>
  <c r="I17" i="11"/>
  <c r="G14" i="11"/>
  <c r="I14" i="11" s="1"/>
  <c r="I15" i="11" s="1"/>
  <c r="F14" i="11"/>
  <c r="I17" i="10"/>
  <c r="F14" i="10"/>
  <c r="G14" i="10" s="1"/>
  <c r="I14" i="10" s="1"/>
  <c r="I15" i="10" s="1"/>
  <c r="I18" i="9"/>
  <c r="I18" i="8"/>
  <c r="F14" i="8"/>
  <c r="G14" i="8" s="1"/>
  <c r="I14" i="8" s="1"/>
  <c r="I16" i="8" s="1"/>
  <c r="F15" i="13"/>
  <c r="G15" i="13" s="1"/>
  <c r="I15" i="13" s="1"/>
  <c r="F16" i="13"/>
  <c r="G16" i="13" s="1"/>
  <c r="I16" i="13" s="1"/>
  <c r="F17" i="13"/>
  <c r="G17" i="13" s="1"/>
  <c r="I17" i="13" s="1"/>
  <c r="F18" i="13"/>
  <c r="G18" i="13" s="1"/>
  <c r="I18" i="13" s="1"/>
  <c r="I17" i="7"/>
  <c r="F14" i="7"/>
  <c r="G14" i="7" s="1"/>
  <c r="I14" i="7" s="1"/>
  <c r="I15" i="7" s="1"/>
  <c r="I16" i="7" s="1"/>
  <c r="I17" i="6"/>
  <c r="F14" i="6"/>
  <c r="G14" i="6" s="1"/>
  <c r="I14" i="6" s="1"/>
  <c r="I15" i="6" s="1"/>
  <c r="I16" i="6" s="1"/>
  <c r="I17" i="5"/>
  <c r="G14" i="5"/>
  <c r="I14" i="5" s="1"/>
  <c r="I15" i="5" s="1"/>
  <c r="I16" i="5" s="1"/>
  <c r="F14" i="5"/>
  <c r="I17" i="4"/>
  <c r="F14" i="4"/>
  <c r="G14" i="4" s="1"/>
  <c r="I14" i="4" s="1"/>
  <c r="I15" i="4" s="1"/>
  <c r="I21" i="13"/>
  <c r="F14" i="13"/>
  <c r="G14" i="13" s="1"/>
  <c r="I14" i="13" s="1"/>
  <c r="I19" i="13" s="1"/>
  <c r="I20" i="13" s="1"/>
  <c r="I17" i="3"/>
  <c r="I17" i="8" l="1"/>
  <c r="I16" i="12"/>
  <c r="I16" i="11"/>
  <c r="I16" i="10"/>
  <c r="I17" i="9"/>
  <c r="I16" i="4"/>
  <c r="F14" i="3"/>
  <c r="G14" i="3" l="1"/>
  <c r="I14" i="3" s="1"/>
  <c r="I15" i="3" l="1"/>
  <c r="I16" i="3" s="1"/>
</calcChain>
</file>

<file path=xl/sharedStrings.xml><?xml version="1.0" encoding="utf-8"?>
<sst xmlns="http://schemas.openxmlformats.org/spreadsheetml/2006/main" count="436" uniqueCount="83">
  <si>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</si>
  <si>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</si>
  <si>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</si>
  <si>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</si>
  <si>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</si>
  <si>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</si>
  <si>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</si>
  <si>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</si>
  <si>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</si>
  <si>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</si>
  <si>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</si>
  <si>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</si>
  <si>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</si>
  <si>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</si>
  <si>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</si>
  <si>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</si>
  <si>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</si>
  <si>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</si>
  <si>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</si>
  <si>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</si>
  <si>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</si>
  <si>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</si>
  <si>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</si>
  <si>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</si>
  <si>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PRILOGA: PREDRAČUN ENOSTAVNI</t>
  </si>
  <si>
    <t>ŽIVLJENJSKA DOBA:</t>
  </si>
  <si>
    <t>Blago, ki je predmet JN mora v celoti ustrezati tehničnemu opisu, ki je naveden v razpisni dokumentaciji v poglavju V</t>
  </si>
  <si>
    <t>4*5</t>
  </si>
  <si>
    <t>4+6</t>
  </si>
  <si>
    <t>7*8</t>
  </si>
  <si>
    <t>MORS 324/2025-ODP; Pozivniki in radijske naprave</t>
  </si>
  <si>
    <t>Skladišče URSZR, Obvozna cesta 112, Ljubljana - Šentvid.</t>
  </si>
  <si>
    <t>za leto 2025: najkasneje do 21. 11. 2025,
za leto 2026: od 2. 12. 2026 do 20. 10. 2026.</t>
  </si>
  <si>
    <t>POZIVNIKI</t>
  </si>
  <si>
    <t>Številka ponudbe:</t>
  </si>
  <si>
    <t xml:space="preserve">SKLOP 1 </t>
  </si>
  <si>
    <t>SKLOP 2</t>
  </si>
  <si>
    <t>POVELJNIŠKI POZIVNIKI</t>
  </si>
  <si>
    <t>Količina 
(2024 in 2025)</t>
  </si>
  <si>
    <t>ROČNE RADIJSKE POSTAJE</t>
  </si>
  <si>
    <t>SKLOP 3</t>
  </si>
  <si>
    <t>SKLOP 4</t>
  </si>
  <si>
    <t>ROČNE RADIJSKE POSTAJE z GPS, WIFI in BLUETOOTH LICENCE</t>
  </si>
  <si>
    <t>SKLOP 5</t>
  </si>
  <si>
    <t>MOBILNE RADIJSKE POSTAJE</t>
  </si>
  <si>
    <t>SKLOP 6</t>
  </si>
  <si>
    <t>LI-ION BATERIJE ZA ROČNE RADIJSKE POSTAJE</t>
  </si>
  <si>
    <t>SKLOP 7</t>
  </si>
  <si>
    <t>Centralno skladišče MORS, Koščeva 6, Ljubljana - Šentvid.</t>
  </si>
  <si>
    <t>MOBILNE RADIJSKE NAPRAVE DMR</t>
  </si>
  <si>
    <t>SKLOP 8</t>
  </si>
  <si>
    <t>SKLOP 9</t>
  </si>
  <si>
    <t>mesecev  (minimalno 24 mesecev) šteto od dneva podpisa kakovostnega prevzema blaga s strani naročnika.</t>
  </si>
  <si>
    <t>SKLOP 10</t>
  </si>
  <si>
    <t>MOBILNE RADIJSKE NAPRAVE TETRA</t>
  </si>
  <si>
    <t>SKLOP 11</t>
  </si>
  <si>
    <t>UPORABNIŠKO ŠOLANJE</t>
  </si>
  <si>
    <t>APLIKACIJA ZA POŠILJANJE SDS SPOROČIL</t>
  </si>
  <si>
    <t>PRIBOR ZA PROGRAMIRANJE RADIJSKIH POSTAJ</t>
  </si>
  <si>
    <t>FIKSNA RADIJSKA POSTAJA TETRA SEPURA</t>
  </si>
  <si>
    <t>ROČNA RADIJSKA POSTAJA TETRA SEPURA</t>
  </si>
  <si>
    <t>mesecev (najmanj 120 mesecev oziroma 10 let), šteto od dneva podpisa kakovostnega prevzema blaga s strani naročnika.</t>
  </si>
  <si>
    <t>ŽIVLJENJSKA DOBA*:</t>
  </si>
  <si>
    <t>*velja za vse pozicije, razen za pozicijo 5</t>
  </si>
  <si>
    <t>mesecev (minimalno 60 mesecev oziroma 5 let) šteto od dneva podpisa kakovostnega prevzema blaga s strani naročnika.</t>
  </si>
  <si>
    <t>kpl</t>
  </si>
  <si>
    <t>ROČNE RADIJSKE NAPRAVE TETRA
s polnilcem (6 vejni)</t>
  </si>
  <si>
    <t>POLNILEC ZA AKUMULATORJE 6 VEJNI ZA ROČNO RADIJSKO NAPRAVO</t>
  </si>
  <si>
    <t>GARANCIJSKI ROK (POZICIJA 2):</t>
  </si>
  <si>
    <t>ŽIVLJENJSKA DOBA (POZICIJA 2):</t>
  </si>
  <si>
    <t>ŽIVLJENJSKA DOBA (POZICIJA 1):</t>
  </si>
  <si>
    <t>GARANCIJSKI ROK (POZICIJA 1):</t>
  </si>
  <si>
    <t>mesecev  (minimalno 12 mesecev) šteto od dneva podpisa kakovostnega prevzema blaga s strani naročnika.</t>
  </si>
  <si>
    <r>
      <t xml:space="preserve">let </t>
    </r>
    <r>
      <rPr>
        <i/>
        <sz val="10"/>
        <rFont val="Arial"/>
        <family val="2"/>
        <charset val="238"/>
      </rPr>
      <t>(5-7 let)</t>
    </r>
    <r>
      <rPr>
        <sz val="10"/>
        <rFont val="Arial"/>
        <family val="2"/>
        <charset val="238"/>
      </rPr>
      <t>, šteto od dneva podpisa kakovostnega prevzema blaga s strani naročnika.</t>
    </r>
  </si>
  <si>
    <t>let (5-7 let), šteto od dneva podpisa kakovostnega prevzema blaga s strani naročnika.</t>
  </si>
  <si>
    <t>let (minimalno 5 let), šteto od dneva podpisa kakovostnega prevzema blaga s strani naročnika.</t>
  </si>
  <si>
    <t>let (minimalno 10 let), šteto od dneva podpisa kakovostnega prevzema blaga s strani naročnika.</t>
  </si>
  <si>
    <t>let (najmanj 10 let), šteto od dneva podpisa kakovostnega prevzema blaga s strani naročnika.</t>
  </si>
  <si>
    <t>let (10 let), šteto od dneva podpisa kakovostnega prevzema blaga s strani naročnika.</t>
  </si>
  <si>
    <t>ROČNE RADIJSKE NAPRAVE DMR
s tipkovnico</t>
  </si>
  <si>
    <t>POLNILE ZA AKUMULATORJE 6 VEJNI</t>
  </si>
  <si>
    <t>GARANCIJSKI ROK*:</t>
  </si>
  <si>
    <t>*POZICIJA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</si>
</sst>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right" vertical="center"/>
    </xf>
    <xf numFmtId="0" fontId="2" fillId="0" borderId="0" xfId="0" applyFont="1" applyAlignment="1"/>
    <xf numFmtId="0" fontId="7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avadno" xfId="0" builtinId="0"/>
  </cellStyles>
  <dxfs count="3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zoomScaleNormal="100" zoomScaleSheetLayoutView="100" workbookViewId="0">
      <selection activeCell="F44" sqref="F44"/>
    </sheetView>
  </sheetViews>
  <sheetFormatPr defaultColWidth="9.140625" defaultRowHeight="12.75" x14ac:dyDescent="0.2"/>
  <cols>
    <col min="1" max="1" width="11" style="18" customWidth="1"/>
    <col min="2" max="2" width="44.42578125" style="18" customWidth="1"/>
    <col min="3" max="3" width="14.28515625" style="18" customWidth="1"/>
    <col min="4" max="4" width="13.140625" style="18" customWidth="1"/>
    <col min="5" max="5" width="16.28515625" style="18" customWidth="1"/>
    <col min="6" max="7" width="16" style="18" customWidth="1"/>
    <col min="8" max="8" width="16.7109375" style="18" customWidth="1"/>
    <col min="9" max="9" width="19" style="18" customWidth="1"/>
    <col min="10" max="10" width="7" style="18" customWidth="1"/>
    <col min="11" max="16384" width="9.140625" style="18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thickBot="1" x14ac:dyDescent="0.25">
      <c r="A14" s="15">
        <v>1</v>
      </c>
      <c r="B14" s="36" t="s">
        <v>33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1000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11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11" ht="13.5" thickTop="1" x14ac:dyDescent="0.2"/>
    <row r="19" spans="1:11" x14ac:dyDescent="0.2">
      <c r="C19" s="26"/>
      <c r="D19" s="26"/>
      <c r="E19" s="26"/>
      <c r="F19" s="26"/>
      <c r="G19" s="26"/>
    </row>
    <row r="20" spans="1:11" x14ac:dyDescent="0.2">
      <c r="A20" s="16" t="s">
        <v>0</v>
      </c>
      <c r="B20" s="16"/>
      <c r="C20" s="29" t="s">
        <v>31</v>
      </c>
      <c r="D20" s="29"/>
      <c r="E20" s="29"/>
      <c r="F20" s="29"/>
      <c r="G20" s="29"/>
      <c r="H20" s="29"/>
    </row>
    <row r="21" spans="1:11" x14ac:dyDescent="0.2">
      <c r="A21" s="16" t="s">
        <v>2</v>
      </c>
      <c r="B21" s="16"/>
      <c r="C21" s="26" t="s">
        <v>19</v>
      </c>
      <c r="D21" s="26"/>
      <c r="E21" s="26"/>
      <c r="F21" s="26"/>
      <c r="G21" s="26"/>
      <c r="H21" s="26"/>
    </row>
    <row r="22" spans="1:11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11" x14ac:dyDescent="0.2">
      <c r="A23" s="17"/>
      <c r="B23" s="16"/>
      <c r="C23" s="4"/>
      <c r="D23" s="4"/>
      <c r="E23" s="4"/>
      <c r="F23" s="4"/>
      <c r="G23" s="4"/>
      <c r="H23" s="4"/>
    </row>
    <row r="24" spans="1:11" ht="12.75" customHeight="1" x14ac:dyDescent="0.2">
      <c r="A24" s="17" t="s">
        <v>5</v>
      </c>
      <c r="B24" s="16"/>
      <c r="C24" s="35" t="s">
        <v>20</v>
      </c>
      <c r="D24" s="31"/>
      <c r="E24" s="31"/>
      <c r="F24" s="31"/>
      <c r="G24" s="31"/>
      <c r="H24" s="4"/>
      <c r="K24" s="24"/>
    </row>
    <row r="25" spans="1:11" x14ac:dyDescent="0.2">
      <c r="A25" s="17"/>
      <c r="B25" s="16"/>
      <c r="C25" s="4"/>
      <c r="D25" s="4"/>
      <c r="E25" s="4"/>
      <c r="F25" s="4"/>
      <c r="G25" s="4"/>
      <c r="H25" s="4"/>
      <c r="K25" s="24"/>
    </row>
    <row r="26" spans="1:11" x14ac:dyDescent="0.2">
      <c r="A26" s="16" t="s">
        <v>4</v>
      </c>
      <c r="B26" s="16"/>
      <c r="C26" s="7"/>
      <c r="D26" s="28" t="s">
        <v>64</v>
      </c>
      <c r="E26" s="26"/>
      <c r="F26" s="26"/>
      <c r="G26" s="26"/>
      <c r="H26" s="26"/>
      <c r="K26" s="24"/>
    </row>
    <row r="27" spans="1:11" s="23" customFormat="1" x14ac:dyDescent="0.2">
      <c r="A27" s="16"/>
      <c r="B27" s="16"/>
      <c r="C27" s="25"/>
      <c r="D27" s="25"/>
      <c r="E27" s="26"/>
      <c r="F27" s="26"/>
      <c r="G27" s="26"/>
      <c r="H27" s="26"/>
      <c r="K27" s="24"/>
    </row>
    <row r="28" spans="1:11" s="23" customFormat="1" x14ac:dyDescent="0.2">
      <c r="A28" s="59" t="s">
        <v>25</v>
      </c>
      <c r="B28" s="59"/>
      <c r="C28" s="7"/>
      <c r="D28" s="30" t="s">
        <v>73</v>
      </c>
      <c r="E28" s="26"/>
      <c r="F28" s="26"/>
      <c r="G28" s="26"/>
      <c r="H28" s="26"/>
      <c r="K28" s="24"/>
    </row>
    <row r="29" spans="1:11" x14ac:dyDescent="0.2">
      <c r="C29" s="26"/>
      <c r="D29" s="26"/>
      <c r="E29" s="26"/>
      <c r="F29" s="26"/>
      <c r="G29" s="26"/>
      <c r="K29" s="24"/>
    </row>
    <row r="30" spans="1:11" s="22" customFormat="1" x14ac:dyDescent="0.2">
      <c r="C30" s="26"/>
      <c r="D30" s="26"/>
      <c r="E30" s="26"/>
      <c r="F30" s="26"/>
      <c r="G30" s="26"/>
    </row>
    <row r="31" spans="1:11" x14ac:dyDescent="0.2">
      <c r="A31" s="18" t="s">
        <v>3</v>
      </c>
      <c r="C31" s="26"/>
      <c r="D31" s="26"/>
      <c r="E31" s="26"/>
      <c r="F31" s="26"/>
      <c r="G31" s="26"/>
    </row>
    <row r="32" spans="1:11" x14ac:dyDescent="0.2">
      <c r="C32" s="26"/>
      <c r="D32" s="26"/>
      <c r="E32" s="26"/>
      <c r="F32" s="26"/>
      <c r="G32" s="26"/>
    </row>
    <row r="33" spans="1:7" x14ac:dyDescent="0.2">
      <c r="A33" s="30" t="s">
        <v>26</v>
      </c>
      <c r="C33" s="26"/>
      <c r="D33" s="26"/>
      <c r="E33" s="26"/>
      <c r="F33" s="26"/>
      <c r="G33" s="26"/>
    </row>
    <row r="34" spans="1:7" x14ac:dyDescent="0.2">
      <c r="C34" s="26"/>
      <c r="D34" s="26"/>
      <c r="E34" s="26"/>
      <c r="F34" s="26"/>
      <c r="G34" s="26"/>
    </row>
    <row r="35" spans="1:7" x14ac:dyDescent="0.2">
      <c r="A35" s="18" t="s">
        <v>6</v>
      </c>
      <c r="C35" s="26"/>
      <c r="D35" s="26"/>
      <c r="E35" s="26"/>
      <c r="F35" s="26"/>
      <c r="G35" s="26"/>
    </row>
    <row r="36" spans="1:7" x14ac:dyDescent="0.2">
      <c r="C36" s="26"/>
      <c r="D36" s="26"/>
      <c r="E36" s="26"/>
      <c r="F36" s="26"/>
      <c r="G36" s="26"/>
    </row>
    <row r="37" spans="1:7" x14ac:dyDescent="0.2">
      <c r="B37" s="3"/>
      <c r="C37" s="3"/>
      <c r="D37" s="26"/>
      <c r="E37" s="26"/>
      <c r="F37" s="26"/>
      <c r="G37" s="26"/>
    </row>
    <row r="38" spans="1:7" x14ac:dyDescent="0.2">
      <c r="C38" s="26"/>
      <c r="D38" s="26"/>
      <c r="E38" s="26"/>
      <c r="F38" s="26"/>
      <c r="G38" s="26"/>
    </row>
    <row r="39" spans="1:7" x14ac:dyDescent="0.2">
      <c r="C39" s="26"/>
      <c r="D39" s="26"/>
      <c r="E39" s="26"/>
      <c r="F39" s="26"/>
      <c r="G39" s="26"/>
    </row>
    <row r="40" spans="1:7" x14ac:dyDescent="0.2">
      <c r="C40" s="26"/>
      <c r="D40" s="26"/>
      <c r="E40" s="26"/>
      <c r="F40" s="26"/>
      <c r="G40" s="26"/>
    </row>
    <row r="41" spans="1:7" x14ac:dyDescent="0.2">
      <c r="C41" s="26"/>
      <c r="D41" s="26"/>
      <c r="E41" s="26"/>
      <c r="F41" s="26"/>
      <c r="G41" s="26"/>
    </row>
    <row r="42" spans="1:7" x14ac:dyDescent="0.2">
      <c r="C42" s="26"/>
      <c r="D42" s="26"/>
      <c r="E42" s="26"/>
      <c r="F42" s="26"/>
      <c r="G42" s="26"/>
    </row>
    <row r="43" spans="1:7" x14ac:dyDescent="0.2">
      <c r="C43" s="26"/>
      <c r="D43" s="26"/>
      <c r="E43" s="26"/>
      <c r="F43" s="26"/>
      <c r="G43" s="26"/>
    </row>
  </sheetData>
  <mergeCells count="13">
    <mergeCell ref="B3:C3"/>
    <mergeCell ref="H12:H13"/>
    <mergeCell ref="A15:H15"/>
    <mergeCell ref="A16:H16"/>
    <mergeCell ref="A9:I9"/>
    <mergeCell ref="A28:B28"/>
    <mergeCell ref="C22:G22"/>
    <mergeCell ref="A12:A13"/>
    <mergeCell ref="B12:B13"/>
    <mergeCell ref="C12:C13"/>
    <mergeCell ref="D12:D13"/>
    <mergeCell ref="E12:E13"/>
    <mergeCell ref="A17:H17"/>
  </mergeCells>
  <conditionalFormatting sqref="B3:C3 C5 E5">
    <cfRule type="containsBlanks" dxfId="36" priority="11">
      <formula>LEN(TRIM(B3))=0</formula>
    </cfRule>
  </conditionalFormatting>
  <conditionalFormatting sqref="C26 C28">
    <cfRule type="containsBlanks" dxfId="35" priority="10">
      <formula>LEN(TRIM(C26))=0</formula>
    </cfRule>
  </conditionalFormatting>
  <conditionalFormatting sqref="D14:E14">
    <cfRule type="containsBlanks" dxfId="34" priority="1">
      <formula>LEN(TRIM(D14))=0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C52E8-350D-46E0-AC4D-F6CECD494FBE}">
  <dimension ref="A1:I37"/>
  <sheetViews>
    <sheetView workbookViewId="0">
      <selection activeCell="D28" sqref="D28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36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thickBot="1" x14ac:dyDescent="0.25">
      <c r="A14" s="15">
        <v>1</v>
      </c>
      <c r="B14" s="36" t="s">
        <v>37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120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9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9" ht="13.5" thickTop="1" x14ac:dyDescent="0.2"/>
    <row r="20" spans="1:9" x14ac:dyDescent="0.2">
      <c r="A20" s="32" t="s">
        <v>0</v>
      </c>
      <c r="B20" s="32"/>
      <c r="C20" s="29" t="s">
        <v>31</v>
      </c>
      <c r="D20" s="29"/>
      <c r="E20" s="29"/>
      <c r="F20" s="29"/>
      <c r="G20" s="29"/>
      <c r="H20" s="29"/>
    </row>
    <row r="21" spans="1:9" x14ac:dyDescent="0.2">
      <c r="A21" s="32" t="s">
        <v>2</v>
      </c>
      <c r="B21" s="32"/>
      <c r="C21" s="26" t="s">
        <v>19</v>
      </c>
    </row>
    <row r="22" spans="1:9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9" x14ac:dyDescent="0.2">
      <c r="A23" s="17"/>
      <c r="B23" s="32"/>
      <c r="C23" s="4"/>
      <c r="D23" s="4"/>
      <c r="E23" s="4"/>
      <c r="F23" s="4"/>
      <c r="G23" s="4"/>
      <c r="H23" s="4"/>
    </row>
    <row r="24" spans="1:9" ht="12.75" customHeight="1" x14ac:dyDescent="0.2">
      <c r="A24" s="17" t="s">
        <v>5</v>
      </c>
      <c r="B24" s="32"/>
      <c r="C24" s="35" t="s">
        <v>20</v>
      </c>
      <c r="D24" s="31"/>
      <c r="E24" s="31"/>
      <c r="F24" s="31"/>
      <c r="G24" s="31"/>
      <c r="H24" s="4"/>
    </row>
    <row r="25" spans="1:9" x14ac:dyDescent="0.2">
      <c r="A25" s="17"/>
      <c r="B25" s="32"/>
      <c r="C25" s="4"/>
      <c r="D25" s="4"/>
      <c r="E25" s="4"/>
      <c r="F25" s="4"/>
      <c r="G25" s="4"/>
      <c r="H25" s="4"/>
    </row>
    <row r="26" spans="1:9" x14ac:dyDescent="0.2">
      <c r="A26" s="37" t="s">
        <v>4</v>
      </c>
      <c r="B26" s="37"/>
      <c r="C26" s="7"/>
      <c r="D26" s="28" t="s">
        <v>64</v>
      </c>
    </row>
    <row r="27" spans="1:9" x14ac:dyDescent="0.2">
      <c r="A27" s="32"/>
      <c r="B27" s="32"/>
      <c r="C27" s="25"/>
      <c r="D27" s="25"/>
    </row>
    <row r="28" spans="1:9" x14ac:dyDescent="0.2">
      <c r="A28" s="59" t="s">
        <v>25</v>
      </c>
      <c r="B28" s="59"/>
      <c r="C28" s="7"/>
      <c r="D28" s="30" t="s">
        <v>74</v>
      </c>
    </row>
    <row r="31" spans="1:9" x14ac:dyDescent="0.2">
      <c r="A31" s="26" t="s">
        <v>3</v>
      </c>
    </row>
    <row r="33" spans="1:3" x14ac:dyDescent="0.2">
      <c r="A33" s="30" t="s">
        <v>26</v>
      </c>
    </row>
    <row r="35" spans="1:3" x14ac:dyDescent="0.2">
      <c r="A35" s="26" t="s">
        <v>6</v>
      </c>
    </row>
    <row r="37" spans="1:3" x14ac:dyDescent="0.2">
      <c r="B37" s="3"/>
      <c r="C37" s="3"/>
    </row>
  </sheetData>
  <mergeCells count="13">
    <mergeCell ref="B3:C3"/>
    <mergeCell ref="A28:B28"/>
    <mergeCell ref="A9:I9"/>
    <mergeCell ref="A12:A13"/>
    <mergeCell ref="B12:B13"/>
    <mergeCell ref="C12:C13"/>
    <mergeCell ref="D12:D13"/>
    <mergeCell ref="E12:E13"/>
    <mergeCell ref="H12:H13"/>
    <mergeCell ref="A15:H15"/>
    <mergeCell ref="A16:H16"/>
    <mergeCell ref="A17:H17"/>
    <mergeCell ref="C22:G22"/>
  </mergeCells>
  <conditionalFormatting sqref="D14:E14">
    <cfRule type="containsBlanks" dxfId="33" priority="2">
      <formula>LEN(TRIM(D14))=0</formula>
    </cfRule>
  </conditionalFormatting>
  <conditionalFormatting sqref="B3:C3 C5 E5">
    <cfRule type="containsBlanks" dxfId="32" priority="4">
      <formula>LEN(TRIM(B3))=0</formula>
    </cfRule>
  </conditionalFormatting>
  <conditionalFormatting sqref="C28">
    <cfRule type="containsBlanks" dxfId="31" priority="3">
      <formula>LEN(TRIM(C28))=0</formula>
    </cfRule>
  </conditionalFormatting>
  <conditionalFormatting sqref="C26">
    <cfRule type="containsBlanks" dxfId="30" priority="1">
      <formula>LEN(TRIM(C26))=0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AFD9-C901-40DB-8010-8F6F03993715}">
  <dimension ref="A1:I37"/>
  <sheetViews>
    <sheetView workbookViewId="0">
      <selection activeCell="D28" sqref="D28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40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thickBot="1" x14ac:dyDescent="0.25">
      <c r="A14" s="15">
        <v>1</v>
      </c>
      <c r="B14" s="36" t="s">
        <v>39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438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9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9" ht="13.5" thickTop="1" x14ac:dyDescent="0.2"/>
    <row r="20" spans="1:9" x14ac:dyDescent="0.2">
      <c r="A20" s="32" t="s">
        <v>0</v>
      </c>
      <c r="B20" s="32"/>
      <c r="C20" s="29" t="s">
        <v>31</v>
      </c>
      <c r="D20" s="29"/>
      <c r="E20" s="29"/>
      <c r="F20" s="29"/>
      <c r="G20" s="29"/>
      <c r="H20" s="29"/>
    </row>
    <row r="21" spans="1:9" x14ac:dyDescent="0.2">
      <c r="A21" s="32" t="s">
        <v>2</v>
      </c>
      <c r="B21" s="32"/>
      <c r="C21" s="26" t="s">
        <v>19</v>
      </c>
    </row>
    <row r="22" spans="1:9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9" x14ac:dyDescent="0.2">
      <c r="A23" s="17"/>
      <c r="B23" s="32"/>
      <c r="C23" s="4"/>
      <c r="D23" s="4"/>
      <c r="E23" s="4"/>
      <c r="F23" s="4"/>
      <c r="G23" s="4"/>
      <c r="H23" s="4"/>
    </row>
    <row r="24" spans="1:9" ht="12.75" customHeight="1" x14ac:dyDescent="0.2">
      <c r="A24" s="17" t="s">
        <v>5</v>
      </c>
      <c r="B24" s="32"/>
      <c r="C24" s="35" t="s">
        <v>20</v>
      </c>
      <c r="D24" s="31"/>
      <c r="E24" s="31"/>
      <c r="F24" s="31"/>
      <c r="G24" s="31"/>
      <c r="H24" s="4"/>
    </row>
    <row r="25" spans="1:9" x14ac:dyDescent="0.2">
      <c r="A25" s="17"/>
      <c r="B25" s="32"/>
      <c r="C25" s="4"/>
      <c r="D25" s="4"/>
      <c r="E25" s="4"/>
      <c r="F25" s="4"/>
      <c r="G25" s="4"/>
      <c r="H25" s="4"/>
    </row>
    <row r="26" spans="1:9" x14ac:dyDescent="0.2">
      <c r="A26" s="37" t="s">
        <v>4</v>
      </c>
      <c r="B26" s="37"/>
      <c r="C26" s="7"/>
      <c r="D26" s="28" t="s">
        <v>64</v>
      </c>
    </row>
    <row r="27" spans="1:9" x14ac:dyDescent="0.2">
      <c r="A27" s="32"/>
      <c r="B27" s="32"/>
      <c r="C27" s="25"/>
      <c r="D27" s="25"/>
    </row>
    <row r="28" spans="1:9" x14ac:dyDescent="0.2">
      <c r="A28" s="59" t="s">
        <v>25</v>
      </c>
      <c r="B28" s="59"/>
      <c r="C28" s="7"/>
      <c r="D28" s="30" t="s">
        <v>74</v>
      </c>
    </row>
    <row r="31" spans="1:9" x14ac:dyDescent="0.2">
      <c r="A31" s="26" t="s">
        <v>3</v>
      </c>
    </row>
    <row r="33" spans="1:3" x14ac:dyDescent="0.2">
      <c r="A33" s="30" t="s">
        <v>26</v>
      </c>
    </row>
    <row r="35" spans="1:3" x14ac:dyDescent="0.2">
      <c r="A35" s="26" t="s">
        <v>6</v>
      </c>
    </row>
    <row r="37" spans="1:3" x14ac:dyDescent="0.2">
      <c r="B37" s="3"/>
      <c r="C37" s="3"/>
    </row>
  </sheetData>
  <mergeCells count="13">
    <mergeCell ref="B3:C3"/>
    <mergeCell ref="A9:I9"/>
    <mergeCell ref="A28:B28"/>
    <mergeCell ref="A15:H15"/>
    <mergeCell ref="A12:A13"/>
    <mergeCell ref="B12:B13"/>
    <mergeCell ref="C12:C13"/>
    <mergeCell ref="D12:D13"/>
    <mergeCell ref="E12:E13"/>
    <mergeCell ref="H12:H13"/>
    <mergeCell ref="A16:H16"/>
    <mergeCell ref="A17:H17"/>
    <mergeCell ref="C22:G22"/>
  </mergeCells>
  <conditionalFormatting sqref="B3:C3 C5 E5">
    <cfRule type="containsBlanks" dxfId="29" priority="4">
      <formula>LEN(TRIM(B3))=0</formula>
    </cfRule>
  </conditionalFormatting>
  <conditionalFormatting sqref="C28">
    <cfRule type="containsBlanks" dxfId="28" priority="3">
      <formula>LEN(TRIM(C28))=0</formula>
    </cfRule>
  </conditionalFormatting>
  <conditionalFormatting sqref="D14:E14">
    <cfRule type="containsBlanks" dxfId="27" priority="2">
      <formula>LEN(TRIM(D14))=0</formula>
    </cfRule>
  </conditionalFormatting>
  <conditionalFormatting sqref="C26">
    <cfRule type="containsBlanks" dxfId="26" priority="1">
      <formula>LEN(TRIM(C26))=0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ABA1-72CC-4DED-8B89-FA530FA22528}">
  <dimension ref="A1:I37"/>
  <sheetViews>
    <sheetView workbookViewId="0">
      <selection activeCell="G46" sqref="G46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41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25.5" customHeight="1" thickBot="1" x14ac:dyDescent="0.25">
      <c r="A14" s="15">
        <v>1</v>
      </c>
      <c r="B14" s="36" t="s">
        <v>42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120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9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9" ht="13.5" thickTop="1" x14ac:dyDescent="0.2"/>
    <row r="20" spans="1:9" x14ac:dyDescent="0.2">
      <c r="A20" s="32" t="s">
        <v>0</v>
      </c>
      <c r="B20" s="32"/>
      <c r="C20" s="29" t="s">
        <v>31</v>
      </c>
      <c r="D20" s="29"/>
      <c r="E20" s="29"/>
      <c r="F20" s="29"/>
      <c r="G20" s="29"/>
      <c r="H20" s="29"/>
    </row>
    <row r="21" spans="1:9" x14ac:dyDescent="0.2">
      <c r="A21" s="32" t="s">
        <v>2</v>
      </c>
      <c r="B21" s="32"/>
      <c r="C21" s="26" t="s">
        <v>19</v>
      </c>
    </row>
    <row r="22" spans="1:9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9" x14ac:dyDescent="0.2">
      <c r="A23" s="17"/>
      <c r="B23" s="32"/>
      <c r="C23" s="4"/>
      <c r="D23" s="4"/>
      <c r="E23" s="4"/>
      <c r="F23" s="4"/>
      <c r="G23" s="4"/>
      <c r="H23" s="4"/>
    </row>
    <row r="24" spans="1:9" ht="12.75" customHeight="1" x14ac:dyDescent="0.2">
      <c r="A24" s="17" t="s">
        <v>5</v>
      </c>
      <c r="B24" s="32"/>
      <c r="C24" s="35" t="s">
        <v>20</v>
      </c>
      <c r="D24" s="31"/>
      <c r="E24" s="31"/>
      <c r="F24" s="31"/>
      <c r="G24" s="31"/>
      <c r="H24" s="4"/>
    </row>
    <row r="25" spans="1:9" x14ac:dyDescent="0.2">
      <c r="A25" s="17"/>
      <c r="B25" s="32"/>
      <c r="C25" s="4"/>
      <c r="D25" s="4"/>
      <c r="E25" s="4"/>
      <c r="F25" s="4"/>
      <c r="G25" s="4"/>
      <c r="H25" s="4"/>
    </row>
    <row r="26" spans="1:9" x14ac:dyDescent="0.2">
      <c r="A26" s="37" t="s">
        <v>4</v>
      </c>
      <c r="B26" s="37"/>
      <c r="C26" s="7"/>
      <c r="D26" s="28" t="s">
        <v>64</v>
      </c>
    </row>
    <row r="27" spans="1:9" x14ac:dyDescent="0.2">
      <c r="A27" s="32"/>
      <c r="B27" s="32"/>
      <c r="C27" s="25"/>
      <c r="D27" s="25"/>
    </row>
    <row r="28" spans="1:9" x14ac:dyDescent="0.2">
      <c r="A28" s="59" t="s">
        <v>25</v>
      </c>
      <c r="B28" s="59"/>
      <c r="C28" s="7"/>
      <c r="D28" s="30" t="s">
        <v>74</v>
      </c>
    </row>
    <row r="31" spans="1:9" x14ac:dyDescent="0.2">
      <c r="A31" s="26" t="s">
        <v>3</v>
      </c>
    </row>
    <row r="33" spans="1:3" x14ac:dyDescent="0.2">
      <c r="A33" s="30" t="s">
        <v>26</v>
      </c>
    </row>
    <row r="35" spans="1:3" x14ac:dyDescent="0.2">
      <c r="A35" s="26" t="s">
        <v>6</v>
      </c>
    </row>
    <row r="37" spans="1:3" x14ac:dyDescent="0.2">
      <c r="B37" s="3"/>
      <c r="C37" s="3"/>
    </row>
  </sheetData>
  <mergeCells count="13">
    <mergeCell ref="B3:C3"/>
    <mergeCell ref="A9:I9"/>
    <mergeCell ref="A28:B28"/>
    <mergeCell ref="A15:H15"/>
    <mergeCell ref="A12:A13"/>
    <mergeCell ref="B12:B13"/>
    <mergeCell ref="C12:C13"/>
    <mergeCell ref="D12:D13"/>
    <mergeCell ref="E12:E13"/>
    <mergeCell ref="H12:H13"/>
    <mergeCell ref="A16:H16"/>
    <mergeCell ref="A17:H17"/>
    <mergeCell ref="C22:G22"/>
  </mergeCells>
  <conditionalFormatting sqref="B3:C3 C5 E5">
    <cfRule type="containsBlanks" dxfId="25" priority="4">
      <formula>LEN(TRIM(B3))=0</formula>
    </cfRule>
  </conditionalFormatting>
  <conditionalFormatting sqref="C28">
    <cfRule type="containsBlanks" dxfId="24" priority="3">
      <formula>LEN(TRIM(C28))=0</formula>
    </cfRule>
  </conditionalFormatting>
  <conditionalFormatting sqref="D14:E14">
    <cfRule type="containsBlanks" dxfId="23" priority="2">
      <formula>LEN(TRIM(D14))=0</formula>
    </cfRule>
  </conditionalFormatting>
  <conditionalFormatting sqref="C26">
    <cfRule type="containsBlanks" dxfId="22" priority="1">
      <formula>LEN(TRIM(C26))=0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607E9-A2A6-44A4-9EA0-E0CDF36CC611}">
  <dimension ref="A1:I37"/>
  <sheetViews>
    <sheetView topLeftCell="A4" workbookViewId="0">
      <selection activeCell="D28" sqref="D28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43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thickBot="1" x14ac:dyDescent="0.25">
      <c r="A14" s="15">
        <v>1</v>
      </c>
      <c r="B14" s="36" t="s">
        <v>44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184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9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9" ht="13.5" thickTop="1" x14ac:dyDescent="0.2"/>
    <row r="20" spans="1:9" x14ac:dyDescent="0.2">
      <c r="A20" s="32" t="s">
        <v>0</v>
      </c>
      <c r="B20" s="32"/>
      <c r="C20" s="29" t="s">
        <v>31</v>
      </c>
      <c r="D20" s="29"/>
      <c r="E20" s="29"/>
      <c r="F20" s="29"/>
      <c r="G20" s="29"/>
      <c r="H20" s="29"/>
    </row>
    <row r="21" spans="1:9" x14ac:dyDescent="0.2">
      <c r="A21" s="32" t="s">
        <v>2</v>
      </c>
      <c r="B21" s="32"/>
      <c r="C21" s="26" t="s">
        <v>19</v>
      </c>
    </row>
    <row r="22" spans="1:9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9" x14ac:dyDescent="0.2">
      <c r="A23" s="17"/>
      <c r="B23" s="32"/>
      <c r="C23" s="4"/>
      <c r="D23" s="4"/>
      <c r="E23" s="4"/>
      <c r="F23" s="4"/>
      <c r="G23" s="4"/>
      <c r="H23" s="4"/>
    </row>
    <row r="24" spans="1:9" ht="12.75" customHeight="1" x14ac:dyDescent="0.2">
      <c r="A24" s="17" t="s">
        <v>5</v>
      </c>
      <c r="B24" s="32"/>
      <c r="C24" s="35" t="s">
        <v>20</v>
      </c>
      <c r="D24" s="31"/>
      <c r="E24" s="31"/>
      <c r="F24" s="31"/>
      <c r="G24" s="31"/>
      <c r="H24" s="4"/>
    </row>
    <row r="25" spans="1:9" x14ac:dyDescent="0.2">
      <c r="A25" s="17"/>
      <c r="B25" s="32"/>
      <c r="C25" s="4"/>
      <c r="D25" s="4"/>
      <c r="E25" s="4"/>
      <c r="F25" s="4"/>
      <c r="G25" s="4"/>
      <c r="H25" s="4"/>
    </row>
    <row r="26" spans="1:9" x14ac:dyDescent="0.2">
      <c r="A26" s="32" t="s">
        <v>4</v>
      </c>
      <c r="B26" s="32"/>
      <c r="C26" s="7"/>
      <c r="D26" s="28" t="s">
        <v>52</v>
      </c>
    </row>
    <row r="27" spans="1:9" x14ac:dyDescent="0.2">
      <c r="A27" s="32"/>
      <c r="B27" s="32"/>
      <c r="C27" s="25"/>
      <c r="D27" s="25"/>
    </row>
    <row r="28" spans="1:9" x14ac:dyDescent="0.2">
      <c r="A28" s="59" t="s">
        <v>25</v>
      </c>
      <c r="B28" s="59"/>
      <c r="C28" s="7"/>
      <c r="D28" s="30" t="s">
        <v>75</v>
      </c>
    </row>
    <row r="31" spans="1:9" x14ac:dyDescent="0.2">
      <c r="A31" s="26" t="s">
        <v>3</v>
      </c>
    </row>
    <row r="33" spans="1:3" x14ac:dyDescent="0.2">
      <c r="A33" s="30" t="s">
        <v>26</v>
      </c>
    </row>
    <row r="35" spans="1:3" x14ac:dyDescent="0.2">
      <c r="A35" s="26" t="s">
        <v>6</v>
      </c>
    </row>
    <row r="37" spans="1:3" x14ac:dyDescent="0.2">
      <c r="B37" s="3"/>
      <c r="C37" s="3"/>
    </row>
  </sheetData>
  <mergeCells count="13">
    <mergeCell ref="B3:C3"/>
    <mergeCell ref="A9:I9"/>
    <mergeCell ref="A28:B28"/>
    <mergeCell ref="A15:H15"/>
    <mergeCell ref="A12:A13"/>
    <mergeCell ref="B12:B13"/>
    <mergeCell ref="C12:C13"/>
    <mergeCell ref="D12:D13"/>
    <mergeCell ref="E12:E13"/>
    <mergeCell ref="H12:H13"/>
    <mergeCell ref="A16:H16"/>
    <mergeCell ref="A17:H17"/>
    <mergeCell ref="C22:G22"/>
  </mergeCells>
  <conditionalFormatting sqref="B3:C3 C5 E5">
    <cfRule type="containsBlanks" dxfId="21" priority="3">
      <formula>LEN(TRIM(B3))=0</formula>
    </cfRule>
  </conditionalFormatting>
  <conditionalFormatting sqref="C26 C28">
    <cfRule type="containsBlanks" dxfId="20" priority="2">
      <formula>LEN(TRIM(C26))=0</formula>
    </cfRule>
  </conditionalFormatting>
  <conditionalFormatting sqref="D14:E14">
    <cfRule type="containsBlanks" dxfId="19" priority="1">
      <formula>LEN(TRIM(D14))=0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C9B2-A572-44F5-94AB-05BA907A4D5C}">
  <dimension ref="A1:I41"/>
  <sheetViews>
    <sheetView workbookViewId="0">
      <selection activeCell="E34" sqref="E34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48" customFormat="1" x14ac:dyDescent="0.2">
      <c r="A9" s="75" t="s">
        <v>45</v>
      </c>
      <c r="B9" s="75"/>
      <c r="C9" s="75"/>
      <c r="D9" s="75"/>
      <c r="E9" s="75"/>
      <c r="F9" s="75"/>
      <c r="G9" s="75"/>
      <c r="H9" s="75"/>
      <c r="I9" s="75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x14ac:dyDescent="0.2">
      <c r="A14" s="15">
        <v>1</v>
      </c>
      <c r="B14" s="36" t="s">
        <v>46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1500</v>
      </c>
      <c r="I14" s="20">
        <f>H14*G14</f>
        <v>0</v>
      </c>
    </row>
    <row r="15" spans="1:9" ht="30.75" customHeight="1" thickBot="1" x14ac:dyDescent="0.25">
      <c r="A15" s="15">
        <v>2</v>
      </c>
      <c r="B15" s="36" t="s">
        <v>67</v>
      </c>
      <c r="C15" s="6" t="s">
        <v>7</v>
      </c>
      <c r="D15" s="20"/>
      <c r="E15" s="19">
        <v>0.22</v>
      </c>
      <c r="F15" s="20">
        <f>D15*E15</f>
        <v>0</v>
      </c>
      <c r="G15" s="21">
        <f>D15+F15</f>
        <v>0</v>
      </c>
      <c r="H15" s="8">
        <v>4</v>
      </c>
      <c r="I15" s="20">
        <f>H15*G15</f>
        <v>0</v>
      </c>
    </row>
    <row r="16" spans="1:9" s="12" customFormat="1" ht="19.5" customHeight="1" thickTop="1" x14ac:dyDescent="0.2">
      <c r="A16" s="70" t="s">
        <v>16</v>
      </c>
      <c r="B16" s="71"/>
      <c r="C16" s="71"/>
      <c r="D16" s="71"/>
      <c r="E16" s="71"/>
      <c r="F16" s="71"/>
      <c r="G16" s="71"/>
      <c r="H16" s="71"/>
      <c r="I16" s="11">
        <f>SUM(I14:I14)</f>
        <v>0</v>
      </c>
    </row>
    <row r="17" spans="1:9" s="12" customFormat="1" ht="19.5" customHeight="1" x14ac:dyDescent="0.2">
      <c r="A17" s="72" t="s">
        <v>23</v>
      </c>
      <c r="B17" s="73"/>
      <c r="C17" s="73"/>
      <c r="D17" s="73"/>
      <c r="E17" s="73"/>
      <c r="F17" s="73"/>
      <c r="G17" s="73"/>
      <c r="H17" s="73"/>
      <c r="I17" s="13" t="e">
        <f>I16-I18</f>
        <v>#VALUE!</v>
      </c>
    </row>
    <row r="18" spans="1:9" s="12" customFormat="1" ht="19.5" customHeight="1" thickBot="1" x14ac:dyDescent="0.25">
      <c r="A18" s="66" t="s">
        <v>17</v>
      </c>
      <c r="B18" s="67"/>
      <c r="C18" s="67"/>
      <c r="D18" s="67"/>
      <c r="E18" s="67"/>
      <c r="F18" s="67"/>
      <c r="G18" s="67"/>
      <c r="H18" s="67"/>
      <c r="I18" s="14" t="e">
        <f>SUMPRODUCT(D14:D14,H14:H14)</f>
        <v>#VALUE!</v>
      </c>
    </row>
    <row r="19" spans="1:9" ht="13.5" thickTop="1" x14ac:dyDescent="0.2"/>
    <row r="21" spans="1:9" x14ac:dyDescent="0.2">
      <c r="A21" s="32" t="s">
        <v>0</v>
      </c>
      <c r="B21" s="32"/>
      <c r="C21" s="29" t="s">
        <v>31</v>
      </c>
      <c r="D21" s="29"/>
      <c r="E21" s="29"/>
      <c r="F21" s="29"/>
      <c r="G21" s="29"/>
      <c r="H21" s="29"/>
    </row>
    <row r="22" spans="1:9" x14ac:dyDescent="0.2">
      <c r="A22" s="32" t="s">
        <v>2</v>
      </c>
      <c r="B22" s="32"/>
      <c r="C22" s="26" t="s">
        <v>19</v>
      </c>
    </row>
    <row r="23" spans="1:9" ht="30" customHeight="1" x14ac:dyDescent="0.2">
      <c r="A23" s="33" t="s">
        <v>1</v>
      </c>
      <c r="B23" s="34"/>
      <c r="C23" s="60" t="s">
        <v>32</v>
      </c>
      <c r="D23" s="60"/>
      <c r="E23" s="60"/>
      <c r="F23" s="60"/>
      <c r="G23" s="60"/>
      <c r="H23" s="27"/>
    </row>
    <row r="24" spans="1:9" x14ac:dyDescent="0.2">
      <c r="A24" s="17"/>
      <c r="B24" s="32"/>
      <c r="C24" s="4"/>
      <c r="D24" s="4"/>
      <c r="E24" s="4"/>
      <c r="F24" s="4"/>
      <c r="G24" s="4"/>
      <c r="H24" s="4"/>
    </row>
    <row r="25" spans="1:9" ht="12.75" customHeight="1" x14ac:dyDescent="0.2">
      <c r="A25" s="17" t="s">
        <v>5</v>
      </c>
      <c r="B25" s="32"/>
      <c r="C25" s="35" t="s">
        <v>20</v>
      </c>
      <c r="D25" s="31"/>
      <c r="E25" s="31"/>
      <c r="F25" s="31"/>
      <c r="G25" s="31"/>
      <c r="H25" s="4"/>
    </row>
    <row r="26" spans="1:9" ht="15.75" customHeight="1" x14ac:dyDescent="0.2">
      <c r="A26" s="17"/>
      <c r="B26" s="32"/>
      <c r="C26" s="4"/>
      <c r="D26" s="4"/>
      <c r="E26" s="4"/>
      <c r="F26" s="4"/>
      <c r="G26" s="4"/>
      <c r="H26" s="4"/>
    </row>
    <row r="27" spans="1:9" s="12" customFormat="1" x14ac:dyDescent="0.2">
      <c r="A27" s="46" t="s">
        <v>71</v>
      </c>
      <c r="B27" s="46"/>
      <c r="C27" s="49"/>
      <c r="D27" s="50" t="s">
        <v>72</v>
      </c>
    </row>
    <row r="28" spans="1:9" x14ac:dyDescent="0.2">
      <c r="A28" s="32"/>
      <c r="B28" s="32"/>
      <c r="C28" s="25"/>
      <c r="D28" s="25"/>
    </row>
    <row r="29" spans="1:9" x14ac:dyDescent="0.2">
      <c r="A29" s="59" t="s">
        <v>70</v>
      </c>
      <c r="B29" s="59"/>
      <c r="C29" s="7"/>
      <c r="D29" s="30" t="s">
        <v>75</v>
      </c>
    </row>
    <row r="31" spans="1:9" s="12" customFormat="1" x14ac:dyDescent="0.2">
      <c r="A31" s="46" t="s">
        <v>68</v>
      </c>
      <c r="B31" s="46"/>
      <c r="C31" s="49"/>
      <c r="D31" s="50" t="s">
        <v>52</v>
      </c>
    </row>
    <row r="32" spans="1:9" x14ac:dyDescent="0.2">
      <c r="A32" s="45"/>
      <c r="B32" s="45"/>
      <c r="C32" s="25"/>
      <c r="D32" s="25"/>
    </row>
    <row r="33" spans="1:4" x14ac:dyDescent="0.2">
      <c r="A33" s="59" t="s">
        <v>69</v>
      </c>
      <c r="B33" s="59"/>
      <c r="C33" s="7"/>
      <c r="D33" s="30" t="s">
        <v>75</v>
      </c>
    </row>
    <row r="35" spans="1:4" x14ac:dyDescent="0.2">
      <c r="A35" s="26" t="s">
        <v>3</v>
      </c>
    </row>
    <row r="37" spans="1:4" x14ac:dyDescent="0.2">
      <c r="A37" s="30" t="s">
        <v>26</v>
      </c>
    </row>
    <row r="39" spans="1:4" x14ac:dyDescent="0.2">
      <c r="A39" s="26" t="s">
        <v>6</v>
      </c>
    </row>
    <row r="41" spans="1:4" x14ac:dyDescent="0.2">
      <c r="B41" s="3"/>
      <c r="C41" s="3"/>
    </row>
  </sheetData>
  <mergeCells count="14">
    <mergeCell ref="A33:B33"/>
    <mergeCell ref="B3:C3"/>
    <mergeCell ref="A9:I9"/>
    <mergeCell ref="A29:B29"/>
    <mergeCell ref="A16:H16"/>
    <mergeCell ref="A12:A13"/>
    <mergeCell ref="B12:B13"/>
    <mergeCell ref="C12:C13"/>
    <mergeCell ref="D12:D13"/>
    <mergeCell ref="E12:E13"/>
    <mergeCell ref="H12:H13"/>
    <mergeCell ref="A17:H17"/>
    <mergeCell ref="A18:H18"/>
    <mergeCell ref="C23:G23"/>
  </mergeCells>
  <conditionalFormatting sqref="B3:C3 C5 E5">
    <cfRule type="containsBlanks" dxfId="18" priority="4">
      <formula>LEN(TRIM(B3))=0</formula>
    </cfRule>
  </conditionalFormatting>
  <conditionalFormatting sqref="C27 C29">
    <cfRule type="containsBlanks" dxfId="17" priority="3">
      <formula>LEN(TRIM(C27))=0</formula>
    </cfRule>
  </conditionalFormatting>
  <conditionalFormatting sqref="D14:E15">
    <cfRule type="containsBlanks" dxfId="16" priority="2">
      <formula>LEN(TRIM(D14))=0</formula>
    </cfRule>
  </conditionalFormatting>
  <conditionalFormatting sqref="C31 C33">
    <cfRule type="containsBlanks" dxfId="15" priority="1">
      <formula>LEN(TRIM(C31))=0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3FEE-297D-43D3-BF3C-D1592CA72026}">
  <dimension ref="A1:I41"/>
  <sheetViews>
    <sheetView tabSelected="1" workbookViewId="0">
      <selection activeCell="T31" sqref="T31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47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32.25" customHeight="1" x14ac:dyDescent="0.2">
      <c r="A14" s="15">
        <v>1</v>
      </c>
      <c r="B14" s="36" t="s">
        <v>79</v>
      </c>
      <c r="C14" s="6" t="s">
        <v>65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180</v>
      </c>
      <c r="I14" s="20">
        <f>H14*G14</f>
        <v>0</v>
      </c>
    </row>
    <row r="15" spans="1:9" ht="32.25" customHeight="1" thickBot="1" x14ac:dyDescent="0.25">
      <c r="A15" s="78">
        <v>2</v>
      </c>
      <c r="B15" s="36" t="s">
        <v>80</v>
      </c>
      <c r="C15" s="6" t="s">
        <v>65</v>
      </c>
      <c r="D15" s="20"/>
      <c r="E15" s="19">
        <v>0.22</v>
      </c>
      <c r="F15" s="20">
        <f>D15*E15</f>
        <v>0</v>
      </c>
      <c r="G15" s="21">
        <f>D15+F15</f>
        <v>0</v>
      </c>
      <c r="H15" s="8">
        <v>4</v>
      </c>
      <c r="I15" s="20">
        <f>H15*G15</f>
        <v>0</v>
      </c>
    </row>
    <row r="16" spans="1:9" s="12" customFormat="1" ht="19.5" customHeight="1" thickTop="1" x14ac:dyDescent="0.2">
      <c r="A16" s="70" t="s">
        <v>16</v>
      </c>
      <c r="B16" s="71"/>
      <c r="C16" s="71"/>
      <c r="D16" s="71"/>
      <c r="E16" s="71"/>
      <c r="F16" s="71"/>
      <c r="G16" s="71"/>
      <c r="H16" s="71"/>
      <c r="I16" s="11">
        <f>SUM(I14:I14)</f>
        <v>0</v>
      </c>
    </row>
    <row r="17" spans="1:9" s="12" customFormat="1" ht="19.5" customHeight="1" x14ac:dyDescent="0.2">
      <c r="A17" s="72" t="s">
        <v>23</v>
      </c>
      <c r="B17" s="73"/>
      <c r="C17" s="73"/>
      <c r="D17" s="73"/>
      <c r="E17" s="73"/>
      <c r="F17" s="73"/>
      <c r="G17" s="73"/>
      <c r="H17" s="73"/>
      <c r="I17" s="13" t="e">
        <f>I16-I18</f>
        <v>#VALUE!</v>
      </c>
    </row>
    <row r="18" spans="1:9" s="12" customFormat="1" ht="19.5" customHeight="1" thickBot="1" x14ac:dyDescent="0.25">
      <c r="A18" s="66" t="s">
        <v>17</v>
      </c>
      <c r="B18" s="67"/>
      <c r="C18" s="67"/>
      <c r="D18" s="67"/>
      <c r="E18" s="67"/>
      <c r="F18" s="67"/>
      <c r="G18" s="67"/>
      <c r="H18" s="67"/>
      <c r="I18" s="14" t="e">
        <f>SUMPRODUCT(D14:D14,H14:H14)</f>
        <v>#VALUE!</v>
      </c>
    </row>
    <row r="19" spans="1:9" ht="13.5" thickTop="1" x14ac:dyDescent="0.2">
      <c r="A19" s="12"/>
      <c r="B19" s="12"/>
      <c r="C19" s="12"/>
      <c r="D19" s="12"/>
      <c r="E19" s="12"/>
      <c r="F19" s="12"/>
      <c r="G19" s="12"/>
      <c r="H19" s="12"/>
    </row>
    <row r="20" spans="1:9" x14ac:dyDescent="0.2">
      <c r="A20" s="12"/>
      <c r="B20" s="12"/>
      <c r="C20" s="12"/>
      <c r="D20" s="12"/>
      <c r="E20" s="12"/>
      <c r="F20" s="12"/>
      <c r="G20" s="12"/>
      <c r="H20" s="12"/>
    </row>
    <row r="21" spans="1:9" x14ac:dyDescent="0.2">
      <c r="A21" s="47" t="s">
        <v>0</v>
      </c>
      <c r="B21" s="47"/>
      <c r="C21" s="52" t="s">
        <v>48</v>
      </c>
      <c r="D21" s="52"/>
      <c r="E21" s="52"/>
      <c r="F21" s="52"/>
      <c r="G21" s="52"/>
      <c r="H21" s="52"/>
    </row>
    <row r="22" spans="1:9" x14ac:dyDescent="0.2">
      <c r="A22" s="47" t="s">
        <v>2</v>
      </c>
      <c r="B22" s="47"/>
      <c r="C22" s="12" t="s">
        <v>19</v>
      </c>
      <c r="D22" s="12"/>
      <c r="E22" s="12"/>
      <c r="F22" s="12"/>
      <c r="G22" s="12"/>
      <c r="H22" s="12"/>
    </row>
    <row r="23" spans="1:9" ht="30" customHeight="1" x14ac:dyDescent="0.2">
      <c r="A23" s="53" t="s">
        <v>1</v>
      </c>
      <c r="B23" s="54"/>
      <c r="C23" s="77" t="s">
        <v>32</v>
      </c>
      <c r="D23" s="77"/>
      <c r="E23" s="77"/>
      <c r="F23" s="77"/>
      <c r="G23" s="77"/>
      <c r="H23" s="31"/>
    </row>
    <row r="24" spans="1:9" x14ac:dyDescent="0.2">
      <c r="A24" s="55"/>
      <c r="B24" s="47"/>
      <c r="C24" s="56"/>
      <c r="D24" s="56"/>
      <c r="E24" s="56"/>
      <c r="F24" s="56"/>
      <c r="G24" s="56"/>
      <c r="H24" s="56"/>
    </row>
    <row r="25" spans="1:9" ht="12.75" customHeight="1" x14ac:dyDescent="0.2">
      <c r="A25" s="55" t="s">
        <v>5</v>
      </c>
      <c r="B25" s="47"/>
      <c r="C25" s="35" t="s">
        <v>20</v>
      </c>
      <c r="D25" s="31"/>
      <c r="E25" s="31"/>
      <c r="F25" s="31"/>
      <c r="G25" s="31"/>
      <c r="H25" s="56"/>
    </row>
    <row r="26" spans="1:9" x14ac:dyDescent="0.2">
      <c r="A26" s="55"/>
      <c r="B26" s="47"/>
      <c r="C26" s="56"/>
      <c r="D26" s="56"/>
      <c r="E26" s="56"/>
      <c r="F26" s="56"/>
      <c r="G26" s="56"/>
      <c r="H26" s="56"/>
    </row>
    <row r="27" spans="1:9" x14ac:dyDescent="0.2">
      <c r="A27" s="47" t="s">
        <v>81</v>
      </c>
      <c r="B27" s="47"/>
      <c r="C27" s="49"/>
      <c r="D27" s="50" t="s">
        <v>52</v>
      </c>
      <c r="E27" s="12"/>
      <c r="F27" s="12"/>
      <c r="G27" s="12"/>
      <c r="H27" s="12"/>
    </row>
    <row r="28" spans="1:9" x14ac:dyDescent="0.2">
      <c r="A28" s="47"/>
      <c r="B28" s="47"/>
      <c r="C28" s="57"/>
      <c r="D28" s="57"/>
      <c r="E28" s="12"/>
      <c r="F28" s="12"/>
      <c r="G28" s="12"/>
      <c r="H28" s="12"/>
    </row>
    <row r="29" spans="1:9" x14ac:dyDescent="0.2">
      <c r="A29" s="76" t="s">
        <v>62</v>
      </c>
      <c r="B29" s="76"/>
      <c r="C29" s="49"/>
      <c r="D29" s="48" t="s">
        <v>76</v>
      </c>
      <c r="E29" s="12"/>
      <c r="F29" s="12"/>
      <c r="G29" s="12"/>
      <c r="H29" s="12"/>
    </row>
    <row r="30" spans="1:9" x14ac:dyDescent="0.2">
      <c r="A30" s="12" t="s">
        <v>82</v>
      </c>
      <c r="B30" s="12"/>
      <c r="C30" s="12"/>
      <c r="D30" s="12"/>
      <c r="E30" s="12"/>
      <c r="F30" s="12"/>
      <c r="G30" s="12"/>
      <c r="H30" s="12"/>
    </row>
    <row r="31" spans="1:9" x14ac:dyDescent="0.2">
      <c r="A31" s="12"/>
      <c r="B31" s="12"/>
      <c r="C31" s="12"/>
      <c r="D31" s="12"/>
      <c r="E31" s="12"/>
      <c r="F31" s="12"/>
      <c r="G31" s="12"/>
      <c r="H31" s="12"/>
    </row>
    <row r="32" spans="1:9" x14ac:dyDescent="0.2">
      <c r="A32" s="12" t="s">
        <v>3</v>
      </c>
      <c r="B32" s="12"/>
      <c r="C32" s="12"/>
      <c r="D32" s="12"/>
      <c r="E32" s="12"/>
      <c r="F32" s="12"/>
      <c r="G32" s="12"/>
      <c r="H32" s="12"/>
    </row>
    <row r="33" spans="1:8" x14ac:dyDescent="0.2">
      <c r="A33" s="12"/>
      <c r="B33" s="12"/>
      <c r="C33" s="12"/>
      <c r="D33" s="12"/>
      <c r="E33" s="12"/>
      <c r="F33" s="12"/>
      <c r="G33" s="12"/>
      <c r="H33" s="12"/>
    </row>
    <row r="34" spans="1:8" x14ac:dyDescent="0.2">
      <c r="A34" s="48" t="s">
        <v>26</v>
      </c>
      <c r="B34" s="12"/>
      <c r="C34" s="12"/>
      <c r="D34" s="12"/>
      <c r="E34" s="12"/>
      <c r="F34" s="12"/>
      <c r="G34" s="12"/>
      <c r="H34" s="12"/>
    </row>
    <row r="35" spans="1:8" x14ac:dyDescent="0.2">
      <c r="A35" s="12"/>
      <c r="B35" s="12"/>
      <c r="C35" s="12"/>
      <c r="D35" s="12"/>
      <c r="E35" s="12"/>
      <c r="F35" s="12"/>
      <c r="G35" s="12"/>
      <c r="H35" s="12"/>
    </row>
    <row r="36" spans="1:8" x14ac:dyDescent="0.2">
      <c r="A36" s="12" t="s">
        <v>6</v>
      </c>
      <c r="B36" s="12"/>
      <c r="C36" s="12"/>
      <c r="D36" s="12"/>
      <c r="E36" s="12"/>
      <c r="F36" s="12"/>
      <c r="G36" s="12"/>
      <c r="H36" s="12"/>
    </row>
    <row r="37" spans="1:8" x14ac:dyDescent="0.2">
      <c r="A37" s="12"/>
      <c r="B37" s="12"/>
      <c r="C37" s="12"/>
      <c r="D37" s="12"/>
      <c r="E37" s="12"/>
      <c r="F37" s="12"/>
      <c r="G37" s="12"/>
      <c r="H37" s="12"/>
    </row>
    <row r="38" spans="1:8" x14ac:dyDescent="0.2">
      <c r="A38" s="12"/>
      <c r="B38" s="58"/>
      <c r="C38" s="58"/>
      <c r="D38" s="12"/>
      <c r="E38" s="12"/>
      <c r="F38" s="12"/>
      <c r="G38" s="12"/>
      <c r="H38" s="12"/>
    </row>
    <row r="39" spans="1:8" x14ac:dyDescent="0.2">
      <c r="A39" s="12"/>
      <c r="B39" s="12"/>
      <c r="C39" s="12"/>
      <c r="D39" s="12"/>
      <c r="E39" s="12"/>
      <c r="F39" s="12"/>
      <c r="G39" s="12"/>
      <c r="H39" s="12"/>
    </row>
    <row r="40" spans="1:8" x14ac:dyDescent="0.2">
      <c r="A40" s="12"/>
      <c r="B40" s="12"/>
      <c r="C40" s="12"/>
      <c r="D40" s="12"/>
      <c r="E40" s="12"/>
      <c r="F40" s="12"/>
      <c r="G40" s="12"/>
      <c r="H40" s="12"/>
    </row>
    <row r="41" spans="1:8" x14ac:dyDescent="0.2">
      <c r="A41" s="12"/>
      <c r="B41" s="12"/>
      <c r="C41" s="12"/>
      <c r="D41" s="12"/>
      <c r="E41" s="12"/>
      <c r="F41" s="12"/>
      <c r="G41" s="12"/>
      <c r="H41" s="12"/>
    </row>
  </sheetData>
  <mergeCells count="13">
    <mergeCell ref="B3:C3"/>
    <mergeCell ref="A9:I9"/>
    <mergeCell ref="A29:B29"/>
    <mergeCell ref="A16:H16"/>
    <mergeCell ref="A12:A13"/>
    <mergeCell ref="B12:B13"/>
    <mergeCell ref="C12:C13"/>
    <mergeCell ref="D12:D13"/>
    <mergeCell ref="E12:E13"/>
    <mergeCell ref="H12:H13"/>
    <mergeCell ref="A17:H17"/>
    <mergeCell ref="A18:H18"/>
    <mergeCell ref="C23:G23"/>
  </mergeCells>
  <conditionalFormatting sqref="B3:C3 C5 E5">
    <cfRule type="containsBlanks" dxfId="14" priority="4">
      <formula>LEN(TRIM(B3))=0</formula>
    </cfRule>
  </conditionalFormatting>
  <conditionalFormatting sqref="C27 C29">
    <cfRule type="containsBlanks" dxfId="13" priority="3">
      <formula>LEN(TRIM(C27))=0</formula>
    </cfRule>
  </conditionalFormatting>
  <conditionalFormatting sqref="D14:E15">
    <cfRule type="containsBlanks" dxfId="12" priority="1">
      <formula>LEN(TRIM(D14))=0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D6E68-E2D3-4532-8B99-0F4C28F49A9F}">
  <dimension ref="A1:I37"/>
  <sheetViews>
    <sheetView workbookViewId="0">
      <selection activeCell="D28" sqref="D28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50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thickBot="1" x14ac:dyDescent="0.25">
      <c r="A14" s="15">
        <v>1</v>
      </c>
      <c r="B14" s="36" t="s">
        <v>49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60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9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9" ht="13.5" thickTop="1" x14ac:dyDescent="0.2"/>
    <row r="20" spans="1:9" x14ac:dyDescent="0.2">
      <c r="A20" s="32" t="s">
        <v>0</v>
      </c>
      <c r="B20" s="32"/>
      <c r="C20" s="29" t="s">
        <v>48</v>
      </c>
      <c r="D20" s="29"/>
      <c r="E20" s="29"/>
      <c r="F20" s="29"/>
      <c r="G20" s="29"/>
      <c r="H20" s="29"/>
    </row>
    <row r="21" spans="1:9" x14ac:dyDescent="0.2">
      <c r="A21" s="32" t="s">
        <v>2</v>
      </c>
      <c r="B21" s="32"/>
      <c r="C21" s="26" t="s">
        <v>19</v>
      </c>
    </row>
    <row r="22" spans="1:9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9" x14ac:dyDescent="0.2">
      <c r="A23" s="17"/>
      <c r="B23" s="32"/>
      <c r="C23" s="4"/>
      <c r="D23" s="4"/>
      <c r="E23" s="4"/>
      <c r="F23" s="4"/>
      <c r="G23" s="4"/>
      <c r="H23" s="4"/>
    </row>
    <row r="24" spans="1:9" ht="12.75" customHeight="1" x14ac:dyDescent="0.2">
      <c r="A24" s="17" t="s">
        <v>5</v>
      </c>
      <c r="B24" s="32"/>
      <c r="C24" s="35" t="s">
        <v>20</v>
      </c>
      <c r="D24" s="31"/>
      <c r="E24" s="31"/>
      <c r="F24" s="31"/>
      <c r="G24" s="31"/>
      <c r="H24" s="4"/>
    </row>
    <row r="25" spans="1:9" x14ac:dyDescent="0.2">
      <c r="A25" s="17"/>
      <c r="B25" s="32"/>
      <c r="C25" s="4"/>
      <c r="D25" s="4"/>
      <c r="E25" s="4"/>
      <c r="F25" s="4"/>
      <c r="G25" s="4"/>
      <c r="H25" s="4"/>
    </row>
    <row r="26" spans="1:9" x14ac:dyDescent="0.2">
      <c r="A26" s="46" t="s">
        <v>4</v>
      </c>
      <c r="B26" s="32"/>
      <c r="C26" s="7"/>
      <c r="D26" s="28" t="s">
        <v>52</v>
      </c>
    </row>
    <row r="27" spans="1:9" x14ac:dyDescent="0.2">
      <c r="A27" s="32"/>
      <c r="B27" s="32"/>
      <c r="C27" s="25"/>
      <c r="D27" s="25"/>
    </row>
    <row r="28" spans="1:9" x14ac:dyDescent="0.2">
      <c r="A28" s="59" t="s">
        <v>25</v>
      </c>
      <c r="B28" s="59"/>
      <c r="C28" s="7"/>
      <c r="D28" s="30" t="s">
        <v>76</v>
      </c>
    </row>
    <row r="31" spans="1:9" x14ac:dyDescent="0.2">
      <c r="A31" s="26" t="s">
        <v>3</v>
      </c>
    </row>
    <row r="33" spans="1:3" x14ac:dyDescent="0.2">
      <c r="A33" s="30" t="s">
        <v>26</v>
      </c>
    </row>
    <row r="35" spans="1:3" x14ac:dyDescent="0.2">
      <c r="A35" s="26" t="s">
        <v>6</v>
      </c>
    </row>
    <row r="37" spans="1:3" x14ac:dyDescent="0.2">
      <c r="B37" s="3"/>
      <c r="C37" s="3"/>
    </row>
  </sheetData>
  <mergeCells count="13">
    <mergeCell ref="B3:C3"/>
    <mergeCell ref="A9:I9"/>
    <mergeCell ref="A28:B28"/>
    <mergeCell ref="A15:H15"/>
    <mergeCell ref="A12:A13"/>
    <mergeCell ref="B12:B13"/>
    <mergeCell ref="C12:C13"/>
    <mergeCell ref="D12:D13"/>
    <mergeCell ref="E12:E13"/>
    <mergeCell ref="H12:H13"/>
    <mergeCell ref="A16:H16"/>
    <mergeCell ref="A17:H17"/>
    <mergeCell ref="C22:G22"/>
  </mergeCells>
  <conditionalFormatting sqref="B3:C3 C5 E5">
    <cfRule type="containsBlanks" dxfId="11" priority="3">
      <formula>LEN(TRIM(B3))=0</formula>
    </cfRule>
  </conditionalFormatting>
  <conditionalFormatting sqref="C26 C28">
    <cfRule type="containsBlanks" dxfId="10" priority="2">
      <formula>LEN(TRIM(C26))=0</formula>
    </cfRule>
  </conditionalFormatting>
  <conditionalFormatting sqref="D14:E14">
    <cfRule type="containsBlanks" dxfId="9" priority="1">
      <formula>LEN(TRIM(D14))=0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0B769-431F-492A-855A-E3291A5FA463}">
  <dimension ref="A1:I37"/>
  <sheetViews>
    <sheetView workbookViewId="0">
      <selection activeCell="B14" sqref="B14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51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32.25" customHeight="1" thickBot="1" x14ac:dyDescent="0.25">
      <c r="A14" s="15">
        <v>1</v>
      </c>
      <c r="B14" s="51" t="s">
        <v>66</v>
      </c>
      <c r="C14" s="6" t="s">
        <v>65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380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9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9" ht="13.5" thickTop="1" x14ac:dyDescent="0.2"/>
    <row r="20" spans="1:9" x14ac:dyDescent="0.2">
      <c r="A20" s="32" t="s">
        <v>0</v>
      </c>
      <c r="B20" s="32"/>
      <c r="C20" s="29" t="s">
        <v>48</v>
      </c>
      <c r="D20" s="29"/>
      <c r="E20" s="29"/>
      <c r="F20" s="29"/>
      <c r="G20" s="29"/>
      <c r="H20" s="29"/>
    </row>
    <row r="21" spans="1:9" x14ac:dyDescent="0.2">
      <c r="A21" s="32" t="s">
        <v>2</v>
      </c>
      <c r="B21" s="32"/>
      <c r="C21" s="26" t="s">
        <v>19</v>
      </c>
    </row>
    <row r="22" spans="1:9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9" x14ac:dyDescent="0.2">
      <c r="A23" s="17"/>
      <c r="B23" s="32"/>
      <c r="C23" s="4"/>
      <c r="D23" s="4"/>
      <c r="E23" s="4"/>
      <c r="F23" s="4"/>
      <c r="G23" s="4"/>
      <c r="H23" s="4"/>
    </row>
    <row r="24" spans="1:9" ht="12.75" customHeight="1" x14ac:dyDescent="0.2">
      <c r="A24" s="17" t="s">
        <v>5</v>
      </c>
      <c r="B24" s="32"/>
      <c r="C24" s="35" t="s">
        <v>20</v>
      </c>
      <c r="D24" s="31"/>
      <c r="E24" s="31"/>
      <c r="F24" s="31"/>
      <c r="G24" s="31"/>
      <c r="H24" s="4"/>
    </row>
    <row r="25" spans="1:9" x14ac:dyDescent="0.2">
      <c r="A25" s="17"/>
      <c r="B25" s="32"/>
      <c r="C25" s="4"/>
      <c r="D25" s="4"/>
      <c r="E25" s="4"/>
      <c r="F25" s="4"/>
      <c r="G25" s="4"/>
      <c r="H25" s="4"/>
    </row>
    <row r="26" spans="1:9" x14ac:dyDescent="0.2">
      <c r="A26" s="46" t="s">
        <v>4</v>
      </c>
      <c r="B26" s="45"/>
      <c r="C26" s="7"/>
      <c r="D26" s="28" t="s">
        <v>52</v>
      </c>
    </row>
    <row r="27" spans="1:9" x14ac:dyDescent="0.2">
      <c r="A27" s="45"/>
      <c r="B27" s="45"/>
      <c r="C27" s="25"/>
      <c r="D27" s="25"/>
    </row>
    <row r="28" spans="1:9" x14ac:dyDescent="0.2">
      <c r="A28" s="59" t="s">
        <v>25</v>
      </c>
      <c r="B28" s="59"/>
      <c r="C28" s="7"/>
      <c r="D28" s="30" t="s">
        <v>76</v>
      </c>
    </row>
    <row r="31" spans="1:9" x14ac:dyDescent="0.2">
      <c r="A31" s="26" t="s">
        <v>3</v>
      </c>
    </row>
    <row r="33" spans="1:3" x14ac:dyDescent="0.2">
      <c r="A33" s="30" t="s">
        <v>26</v>
      </c>
    </row>
    <row r="35" spans="1:3" x14ac:dyDescent="0.2">
      <c r="A35" s="26" t="s">
        <v>6</v>
      </c>
    </row>
    <row r="37" spans="1:3" x14ac:dyDescent="0.2">
      <c r="B37" s="3"/>
      <c r="C37" s="3"/>
    </row>
  </sheetData>
  <mergeCells count="13">
    <mergeCell ref="B3:C3"/>
    <mergeCell ref="A9:I9"/>
    <mergeCell ref="A28:B28"/>
    <mergeCell ref="A15:H15"/>
    <mergeCell ref="A12:A13"/>
    <mergeCell ref="B12:B13"/>
    <mergeCell ref="C12:C13"/>
    <mergeCell ref="D12:D13"/>
    <mergeCell ref="E12:E13"/>
    <mergeCell ref="H12:H13"/>
    <mergeCell ref="A16:H16"/>
    <mergeCell ref="A17:H17"/>
    <mergeCell ref="C22:G22"/>
  </mergeCells>
  <conditionalFormatting sqref="B3:C3 C5 E5">
    <cfRule type="containsBlanks" dxfId="8" priority="4">
      <formula>LEN(TRIM(B3))=0</formula>
    </cfRule>
  </conditionalFormatting>
  <conditionalFormatting sqref="D14:E14">
    <cfRule type="containsBlanks" dxfId="7" priority="2">
      <formula>LEN(TRIM(D14))=0</formula>
    </cfRule>
  </conditionalFormatting>
  <conditionalFormatting sqref="C26 C28">
    <cfRule type="containsBlanks" dxfId="6" priority="1">
      <formula>LEN(TRIM(C26))=0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D92A-3435-4A6F-AEF5-861C99D919B8}">
  <dimension ref="A1:I37"/>
  <sheetViews>
    <sheetView workbookViewId="0">
      <selection activeCell="F33" sqref="F33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53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38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thickBot="1" x14ac:dyDescent="0.25">
      <c r="A14" s="15">
        <v>1</v>
      </c>
      <c r="B14" s="36" t="s">
        <v>54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256</v>
      </c>
      <c r="I14" s="20">
        <f>H14*G14</f>
        <v>0</v>
      </c>
    </row>
    <row r="15" spans="1:9" s="12" customFormat="1" ht="19.5" customHeight="1" thickTop="1" x14ac:dyDescent="0.2">
      <c r="A15" s="70" t="s">
        <v>16</v>
      </c>
      <c r="B15" s="71"/>
      <c r="C15" s="71"/>
      <c r="D15" s="71"/>
      <c r="E15" s="71"/>
      <c r="F15" s="71"/>
      <c r="G15" s="71"/>
      <c r="H15" s="71"/>
      <c r="I15" s="11">
        <f>SUM(I14:I14)</f>
        <v>0</v>
      </c>
    </row>
    <row r="16" spans="1:9" s="12" customFormat="1" ht="19.5" customHeight="1" x14ac:dyDescent="0.2">
      <c r="A16" s="72" t="s">
        <v>23</v>
      </c>
      <c r="B16" s="73"/>
      <c r="C16" s="73"/>
      <c r="D16" s="73"/>
      <c r="E16" s="73"/>
      <c r="F16" s="73"/>
      <c r="G16" s="73"/>
      <c r="H16" s="73"/>
      <c r="I16" s="13" t="e">
        <f>I15-I17</f>
        <v>#VALUE!</v>
      </c>
    </row>
    <row r="17" spans="1:9" s="12" customFormat="1" ht="19.5" customHeight="1" thickBot="1" x14ac:dyDescent="0.25">
      <c r="A17" s="66" t="s">
        <v>17</v>
      </c>
      <c r="B17" s="67"/>
      <c r="C17" s="67"/>
      <c r="D17" s="67"/>
      <c r="E17" s="67"/>
      <c r="F17" s="67"/>
      <c r="G17" s="67"/>
      <c r="H17" s="67"/>
      <c r="I17" s="14" t="e">
        <f>SUMPRODUCT(D14:D14,H14:H14)</f>
        <v>#VALUE!</v>
      </c>
    </row>
    <row r="18" spans="1:9" ht="13.5" thickTop="1" x14ac:dyDescent="0.2"/>
    <row r="20" spans="1:9" x14ac:dyDescent="0.2">
      <c r="A20" s="37" t="s">
        <v>0</v>
      </c>
      <c r="B20" s="37"/>
      <c r="C20" s="29" t="s">
        <v>48</v>
      </c>
      <c r="D20" s="29"/>
      <c r="E20" s="29"/>
      <c r="F20" s="29"/>
      <c r="G20" s="29"/>
      <c r="H20" s="29"/>
    </row>
    <row r="21" spans="1:9" x14ac:dyDescent="0.2">
      <c r="A21" s="37" t="s">
        <v>2</v>
      </c>
      <c r="B21" s="37"/>
      <c r="C21" s="26" t="s">
        <v>19</v>
      </c>
    </row>
    <row r="22" spans="1:9" ht="30" customHeight="1" x14ac:dyDescent="0.2">
      <c r="A22" s="33" t="s">
        <v>1</v>
      </c>
      <c r="B22" s="34"/>
      <c r="C22" s="60" t="s">
        <v>32</v>
      </c>
      <c r="D22" s="60"/>
      <c r="E22" s="60"/>
      <c r="F22" s="60"/>
      <c r="G22" s="60"/>
      <c r="H22" s="27"/>
    </row>
    <row r="23" spans="1:9" x14ac:dyDescent="0.2">
      <c r="A23" s="17"/>
      <c r="B23" s="37"/>
      <c r="C23" s="4"/>
      <c r="D23" s="4"/>
      <c r="E23" s="4"/>
      <c r="F23" s="4"/>
      <c r="G23" s="4"/>
      <c r="H23" s="4"/>
    </row>
    <row r="24" spans="1:9" ht="12.75" customHeight="1" x14ac:dyDescent="0.2">
      <c r="A24" s="17" t="s">
        <v>5</v>
      </c>
      <c r="B24" s="37"/>
      <c r="C24" s="35" t="s">
        <v>20</v>
      </c>
      <c r="D24" s="31"/>
      <c r="E24" s="31"/>
      <c r="F24" s="31"/>
      <c r="G24" s="31"/>
      <c r="H24" s="4"/>
    </row>
    <row r="25" spans="1:9" x14ac:dyDescent="0.2">
      <c r="A25" s="17"/>
      <c r="B25" s="37"/>
      <c r="C25" s="4"/>
      <c r="D25" s="4"/>
      <c r="E25" s="4"/>
      <c r="F25" s="4"/>
      <c r="G25" s="4"/>
      <c r="H25" s="4"/>
    </row>
    <row r="26" spans="1:9" x14ac:dyDescent="0.2">
      <c r="A26" s="46" t="s">
        <v>4</v>
      </c>
      <c r="B26" s="46"/>
      <c r="C26" s="7"/>
      <c r="D26" s="28" t="s">
        <v>61</v>
      </c>
    </row>
    <row r="27" spans="1:9" x14ac:dyDescent="0.2">
      <c r="A27" s="46"/>
      <c r="B27" s="46"/>
      <c r="C27" s="25"/>
      <c r="D27" s="25"/>
    </row>
    <row r="28" spans="1:9" x14ac:dyDescent="0.2">
      <c r="A28" s="76" t="s">
        <v>25</v>
      </c>
      <c r="B28" s="76"/>
      <c r="C28" s="7"/>
      <c r="D28" s="30" t="s">
        <v>77</v>
      </c>
    </row>
    <row r="31" spans="1:9" x14ac:dyDescent="0.2">
      <c r="A31" s="26" t="s">
        <v>3</v>
      </c>
    </row>
    <row r="33" spans="1:3" x14ac:dyDescent="0.2">
      <c r="A33" s="30" t="s">
        <v>26</v>
      </c>
    </row>
    <row r="35" spans="1:3" x14ac:dyDescent="0.2">
      <c r="A35" s="26" t="s">
        <v>6</v>
      </c>
    </row>
    <row r="37" spans="1:3" x14ac:dyDescent="0.2">
      <c r="B37" s="3"/>
      <c r="C37" s="3"/>
    </row>
  </sheetData>
  <mergeCells count="13">
    <mergeCell ref="A28:B28"/>
    <mergeCell ref="B3:C3"/>
    <mergeCell ref="A9:I9"/>
    <mergeCell ref="A12:A13"/>
    <mergeCell ref="B12:B13"/>
    <mergeCell ref="C12:C13"/>
    <mergeCell ref="D12:D13"/>
    <mergeCell ref="E12:E13"/>
    <mergeCell ref="H12:H13"/>
    <mergeCell ref="A16:H16"/>
    <mergeCell ref="A17:H17"/>
    <mergeCell ref="C22:G22"/>
    <mergeCell ref="A15:H15"/>
  </mergeCells>
  <conditionalFormatting sqref="B3:C3 C5 E5">
    <cfRule type="containsBlanks" dxfId="5" priority="3">
      <formula>LEN(TRIM(B3))=0</formula>
    </cfRule>
  </conditionalFormatting>
  <conditionalFormatting sqref="C26 C28">
    <cfRule type="containsBlanks" dxfId="4" priority="2">
      <formula>LEN(TRIM(C26))=0</formula>
    </cfRule>
  </conditionalFormatting>
  <conditionalFormatting sqref="D14:E14">
    <cfRule type="containsBlanks" dxfId="3" priority="1">
      <formula>LEN(TRIM(D14))=0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86F7-6F60-4A3C-80BC-166E65026019}">
  <dimension ref="A1:I41"/>
  <sheetViews>
    <sheetView workbookViewId="0">
      <selection activeCell="D32" sqref="D32"/>
    </sheetView>
  </sheetViews>
  <sheetFormatPr defaultColWidth="9.140625" defaultRowHeight="12.75" x14ac:dyDescent="0.2"/>
  <cols>
    <col min="1" max="1" width="11" style="26" customWidth="1"/>
    <col min="2" max="2" width="44.42578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16.7109375" style="26" customWidth="1"/>
    <col min="9" max="9" width="19" style="26" customWidth="1"/>
    <col min="10" max="10" width="7" style="26" customWidth="1"/>
    <col min="11" max="16384" width="9.140625" style="26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68"/>
      <c r="C3" s="69"/>
    </row>
    <row r="4" spans="1:9" x14ac:dyDescent="0.2">
      <c r="A4" s="5"/>
      <c r="B4" s="1"/>
    </row>
    <row r="5" spans="1:9" x14ac:dyDescent="0.2">
      <c r="A5" s="5"/>
      <c r="B5" s="9" t="s">
        <v>34</v>
      </c>
      <c r="C5" s="7"/>
      <c r="D5" s="10" t="s">
        <v>22</v>
      </c>
      <c r="E5" s="7"/>
    </row>
    <row r="6" spans="1:9" x14ac:dyDescent="0.2">
      <c r="A6" s="5"/>
      <c r="B6" s="1"/>
      <c r="C6" s="9"/>
    </row>
    <row r="7" spans="1:9" s="30" customFormat="1" x14ac:dyDescent="0.2">
      <c r="A7" s="5" t="s">
        <v>30</v>
      </c>
      <c r="B7" s="5"/>
    </row>
    <row r="8" spans="1:9" s="30" customFormat="1" x14ac:dyDescent="0.2">
      <c r="A8" s="5"/>
      <c r="B8" s="5"/>
    </row>
    <row r="9" spans="1:9" s="30" customFormat="1" x14ac:dyDescent="0.2">
      <c r="A9" s="74" t="s">
        <v>55</v>
      </c>
      <c r="B9" s="74"/>
      <c r="C9" s="74"/>
      <c r="D9" s="74"/>
      <c r="E9" s="74"/>
      <c r="F9" s="74"/>
      <c r="G9" s="74"/>
      <c r="H9" s="74"/>
      <c r="I9" s="74"/>
    </row>
    <row r="10" spans="1:9" x14ac:dyDescent="0.2">
      <c r="A10" s="5"/>
      <c r="B10" s="1"/>
      <c r="C10" s="2"/>
    </row>
    <row r="11" spans="1:9" ht="25.5" customHeight="1" x14ac:dyDescent="0.2">
      <c r="A11" s="38" t="s">
        <v>12</v>
      </c>
      <c r="B11" s="38" t="s">
        <v>13</v>
      </c>
      <c r="C11" s="39" t="s">
        <v>14</v>
      </c>
      <c r="D11" s="40" t="s">
        <v>8</v>
      </c>
      <c r="E11" s="41" t="s">
        <v>9</v>
      </c>
      <c r="F11" s="40" t="s">
        <v>10</v>
      </c>
      <c r="G11" s="40" t="s">
        <v>11</v>
      </c>
      <c r="H11" s="40" t="s">
        <v>18</v>
      </c>
      <c r="I11" s="40" t="s">
        <v>15</v>
      </c>
    </row>
    <row r="12" spans="1:9" ht="12.75" customHeight="1" x14ac:dyDescent="0.2">
      <c r="A12" s="61">
        <v>1</v>
      </c>
      <c r="B12" s="62">
        <v>2</v>
      </c>
      <c r="C12" s="64">
        <v>3</v>
      </c>
      <c r="D12" s="64">
        <v>4</v>
      </c>
      <c r="E12" s="64">
        <v>5</v>
      </c>
      <c r="F12" s="42">
        <v>6</v>
      </c>
      <c r="G12" s="42">
        <v>7</v>
      </c>
      <c r="H12" s="64">
        <v>8</v>
      </c>
      <c r="I12" s="43">
        <v>9</v>
      </c>
    </row>
    <row r="13" spans="1:9" ht="12.75" customHeight="1" x14ac:dyDescent="0.2">
      <c r="A13" s="61"/>
      <c r="B13" s="63"/>
      <c r="C13" s="65"/>
      <c r="D13" s="65"/>
      <c r="E13" s="65"/>
      <c r="F13" s="44" t="s">
        <v>27</v>
      </c>
      <c r="G13" s="44" t="s">
        <v>28</v>
      </c>
      <c r="H13" s="65"/>
      <c r="I13" s="43" t="s">
        <v>29</v>
      </c>
    </row>
    <row r="14" spans="1:9" ht="18.75" customHeight="1" x14ac:dyDescent="0.2">
      <c r="A14" s="15">
        <v>1</v>
      </c>
      <c r="B14" s="36" t="s">
        <v>60</v>
      </c>
      <c r="C14" s="6" t="s">
        <v>7</v>
      </c>
      <c r="D14" s="20"/>
      <c r="E14" s="19">
        <v>0.22</v>
      </c>
      <c r="F14" s="20">
        <f>D14*E14</f>
        <v>0</v>
      </c>
      <c r="G14" s="21">
        <f>D14+F14</f>
        <v>0</v>
      </c>
      <c r="H14" s="8">
        <v>100</v>
      </c>
      <c r="I14" s="20">
        <f>H14*G14</f>
        <v>0</v>
      </c>
    </row>
    <row r="15" spans="1:9" ht="18.75" customHeight="1" x14ac:dyDescent="0.2">
      <c r="A15" s="15">
        <v>2</v>
      </c>
      <c r="B15" s="36" t="s">
        <v>59</v>
      </c>
      <c r="C15" s="6" t="s">
        <v>7</v>
      </c>
      <c r="D15" s="20"/>
      <c r="E15" s="19">
        <v>0.22</v>
      </c>
      <c r="F15" s="20">
        <f t="shared" ref="F15:F18" si="0">D15*E15</f>
        <v>0</v>
      </c>
      <c r="G15" s="21">
        <f t="shared" ref="G15:G18" si="1">D15+F15</f>
        <v>0</v>
      </c>
      <c r="H15" s="8">
        <v>10</v>
      </c>
      <c r="I15" s="20">
        <f t="shared" ref="I15:I18" si="2">H15*G15</f>
        <v>0</v>
      </c>
    </row>
    <row r="16" spans="1:9" ht="26.25" customHeight="1" x14ac:dyDescent="0.2">
      <c r="A16" s="15">
        <v>3</v>
      </c>
      <c r="B16" s="36" t="s">
        <v>58</v>
      </c>
      <c r="C16" s="6" t="s">
        <v>7</v>
      </c>
      <c r="D16" s="20"/>
      <c r="E16" s="19">
        <v>0.22</v>
      </c>
      <c r="F16" s="20">
        <f t="shared" si="0"/>
        <v>0</v>
      </c>
      <c r="G16" s="21">
        <f t="shared" si="1"/>
        <v>0</v>
      </c>
      <c r="H16" s="8">
        <v>1</v>
      </c>
      <c r="I16" s="20">
        <f t="shared" si="2"/>
        <v>0</v>
      </c>
    </row>
    <row r="17" spans="1:9" ht="18.75" customHeight="1" x14ac:dyDescent="0.2">
      <c r="A17" s="15">
        <v>4</v>
      </c>
      <c r="B17" s="36" t="s">
        <v>57</v>
      </c>
      <c r="C17" s="6" t="s">
        <v>7</v>
      </c>
      <c r="D17" s="20"/>
      <c r="E17" s="19">
        <v>0.22</v>
      </c>
      <c r="F17" s="20">
        <f t="shared" si="0"/>
        <v>0</v>
      </c>
      <c r="G17" s="21">
        <f t="shared" si="1"/>
        <v>0</v>
      </c>
      <c r="H17" s="8">
        <v>1</v>
      </c>
      <c r="I17" s="20">
        <f t="shared" si="2"/>
        <v>0</v>
      </c>
    </row>
    <row r="18" spans="1:9" ht="18.75" customHeight="1" thickBot="1" x14ac:dyDescent="0.25">
      <c r="A18" s="15">
        <v>5</v>
      </c>
      <c r="B18" s="36" t="s">
        <v>56</v>
      </c>
      <c r="C18" s="6" t="s">
        <v>7</v>
      </c>
      <c r="D18" s="20"/>
      <c r="E18" s="19">
        <v>0.22</v>
      </c>
      <c r="F18" s="20">
        <f t="shared" si="0"/>
        <v>0</v>
      </c>
      <c r="G18" s="21">
        <f t="shared" si="1"/>
        <v>0</v>
      </c>
      <c r="H18" s="8">
        <v>1</v>
      </c>
      <c r="I18" s="20">
        <f t="shared" si="2"/>
        <v>0</v>
      </c>
    </row>
    <row r="19" spans="1:9" s="12" customFormat="1" ht="19.5" customHeight="1" thickTop="1" x14ac:dyDescent="0.2">
      <c r="A19" s="70" t="s">
        <v>16</v>
      </c>
      <c r="B19" s="71"/>
      <c r="C19" s="71"/>
      <c r="D19" s="71"/>
      <c r="E19" s="71"/>
      <c r="F19" s="71"/>
      <c r="G19" s="71"/>
      <c r="H19" s="71"/>
      <c r="I19" s="11">
        <f>SUM(I14:I14)</f>
        <v>0</v>
      </c>
    </row>
    <row r="20" spans="1:9" s="12" customFormat="1" ht="19.5" customHeight="1" x14ac:dyDescent="0.2">
      <c r="A20" s="72" t="s">
        <v>23</v>
      </c>
      <c r="B20" s="73"/>
      <c r="C20" s="73"/>
      <c r="D20" s="73"/>
      <c r="E20" s="73"/>
      <c r="F20" s="73"/>
      <c r="G20" s="73"/>
      <c r="H20" s="73"/>
      <c r="I20" s="13" t="e">
        <f>I19-I21</f>
        <v>#VALUE!</v>
      </c>
    </row>
    <row r="21" spans="1:9" s="12" customFormat="1" ht="19.5" customHeight="1" thickBot="1" x14ac:dyDescent="0.25">
      <c r="A21" s="66" t="s">
        <v>17</v>
      </c>
      <c r="B21" s="67"/>
      <c r="C21" s="67"/>
      <c r="D21" s="67"/>
      <c r="E21" s="67"/>
      <c r="F21" s="67"/>
      <c r="G21" s="67"/>
      <c r="H21" s="67"/>
      <c r="I21" s="14" t="e">
        <f>SUMPRODUCT(D14:D14,H14:H14)</f>
        <v>#VALUE!</v>
      </c>
    </row>
    <row r="22" spans="1:9" ht="13.5" thickTop="1" x14ac:dyDescent="0.2"/>
    <row r="24" spans="1:9" x14ac:dyDescent="0.2">
      <c r="A24" s="32" t="s">
        <v>0</v>
      </c>
      <c r="B24" s="32"/>
      <c r="C24" s="29" t="s">
        <v>48</v>
      </c>
      <c r="D24" s="29"/>
      <c r="E24" s="29"/>
      <c r="F24" s="29"/>
      <c r="G24" s="29"/>
      <c r="H24" s="29"/>
    </row>
    <row r="25" spans="1:9" x14ac:dyDescent="0.2">
      <c r="A25" s="32" t="s">
        <v>2</v>
      </c>
      <c r="B25" s="32"/>
      <c r="C25" s="26" t="s">
        <v>19</v>
      </c>
    </row>
    <row r="26" spans="1:9" ht="30" customHeight="1" x14ac:dyDescent="0.2">
      <c r="A26" s="33" t="s">
        <v>1</v>
      </c>
      <c r="B26" s="34"/>
      <c r="C26" s="60" t="s">
        <v>32</v>
      </c>
      <c r="D26" s="60"/>
      <c r="E26" s="60"/>
      <c r="F26" s="60"/>
      <c r="G26" s="60"/>
      <c r="H26" s="27"/>
    </row>
    <row r="27" spans="1:9" x14ac:dyDescent="0.2">
      <c r="A27" s="17"/>
      <c r="B27" s="32"/>
      <c r="C27" s="4"/>
      <c r="D27" s="4"/>
      <c r="E27" s="4"/>
      <c r="F27" s="4"/>
      <c r="G27" s="4"/>
      <c r="H27" s="4"/>
    </row>
    <row r="28" spans="1:9" ht="12.75" customHeight="1" x14ac:dyDescent="0.2">
      <c r="A28" s="17" t="s">
        <v>5</v>
      </c>
      <c r="B28" s="32"/>
      <c r="C28" s="35" t="s">
        <v>20</v>
      </c>
      <c r="D28" s="31"/>
      <c r="E28" s="31"/>
      <c r="F28" s="31"/>
      <c r="G28" s="31"/>
      <c r="H28" s="4"/>
    </row>
    <row r="29" spans="1:9" x14ac:dyDescent="0.2">
      <c r="A29" s="17"/>
      <c r="B29" s="32"/>
      <c r="C29" s="4"/>
      <c r="D29" s="4"/>
      <c r="E29" s="4"/>
      <c r="F29" s="4"/>
      <c r="G29" s="4"/>
      <c r="H29" s="4"/>
    </row>
    <row r="30" spans="1:9" x14ac:dyDescent="0.2">
      <c r="A30" s="46" t="s">
        <v>4</v>
      </c>
      <c r="B30" s="46"/>
      <c r="C30" s="7"/>
      <c r="D30" s="28" t="s">
        <v>52</v>
      </c>
    </row>
    <row r="31" spans="1:9" x14ac:dyDescent="0.2">
      <c r="A31" s="46"/>
      <c r="B31" s="46"/>
      <c r="C31" s="25"/>
      <c r="D31" s="25"/>
    </row>
    <row r="32" spans="1:9" x14ac:dyDescent="0.2">
      <c r="A32" s="76" t="s">
        <v>62</v>
      </c>
      <c r="B32" s="76"/>
      <c r="C32" s="7"/>
      <c r="D32" s="30" t="s">
        <v>78</v>
      </c>
    </row>
    <row r="33" spans="1:3" x14ac:dyDescent="0.2">
      <c r="A33" s="45" t="s">
        <v>63</v>
      </c>
    </row>
    <row r="35" spans="1:3" x14ac:dyDescent="0.2">
      <c r="A35" s="26" t="s">
        <v>3</v>
      </c>
    </row>
    <row r="37" spans="1:3" x14ac:dyDescent="0.2">
      <c r="A37" s="30" t="s">
        <v>26</v>
      </c>
    </row>
    <row r="39" spans="1:3" x14ac:dyDescent="0.2">
      <c r="A39" s="26" t="s">
        <v>6</v>
      </c>
    </row>
    <row r="41" spans="1:3" x14ac:dyDescent="0.2">
      <c r="B41" s="3"/>
      <c r="C41" s="3"/>
    </row>
  </sheetData>
  <mergeCells count="13">
    <mergeCell ref="A32:B32"/>
    <mergeCell ref="B3:C3"/>
    <mergeCell ref="A12:A13"/>
    <mergeCell ref="B12:B13"/>
    <mergeCell ref="C12:C13"/>
    <mergeCell ref="A9:I9"/>
    <mergeCell ref="H12:H13"/>
    <mergeCell ref="A19:H19"/>
    <mergeCell ref="A20:H20"/>
    <mergeCell ref="A21:H21"/>
    <mergeCell ref="C26:G26"/>
    <mergeCell ref="D12:D13"/>
    <mergeCell ref="E12:E13"/>
  </mergeCells>
  <conditionalFormatting sqref="B3:C3 C5 E5">
    <cfRule type="containsBlanks" dxfId="2" priority="4">
      <formula>LEN(TRIM(B3))=0</formula>
    </cfRule>
  </conditionalFormatting>
  <conditionalFormatting sqref="C30 C32">
    <cfRule type="containsBlanks" dxfId="1" priority="3">
      <formula>LEN(TRIM(C30))=0</formula>
    </cfRule>
  </conditionalFormatting>
  <conditionalFormatting sqref="D14:E18">
    <cfRule type="containsBlanks" dxfId="0" priority="2">
      <formula>LEN(TRIM(D14))=0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VOLČIČ Maša</cp:lastModifiedBy>
  <cp:lastPrinted>2018-04-13T10:21:56Z</cp:lastPrinted>
  <dcterms:created xsi:type="dcterms:W3CDTF">2016-09-16T10:35:18Z</dcterms:created>
  <dcterms:modified xsi:type="dcterms:W3CDTF">2025-06-30T05:46:08Z</dcterms:modified>
</cp:coreProperties>
</file>