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rdg/GC/WebDav/2091/382198341/"/>
    </mc:Choice>
  </mc:AlternateContent>
  <xr:revisionPtr revIDLastSave="0" documentId="13_ncr:1_{7BB8410B-8CA4-403F-AABA-3A0DF8616C91}" xr6:coauthVersionLast="47" xr6:coauthVersionMax="47" xr10:uidLastSave="{00000000-0000-0000-0000-000000000000}"/>
  <bookViews>
    <workbookView xWindow="38280" yWindow="-120" windowWidth="38640" windowHeight="21240" activeTab="9" xr2:uid="{E1AB4547-F4E2-4972-8F6F-63D338C2C1F3}"/>
  </bookViews>
  <sheets>
    <sheet name="HUSQVARNA" sheetId="1" r:id="rId1"/>
    <sheet name="JOHN DEERE" sheetId="2" r:id="rId2"/>
    <sheet name="RIKO" sheetId="3" r:id="rId3"/>
    <sheet name="INO" sheetId="4" r:id="rId4"/>
    <sheet name="MUTA" sheetId="5" r:id="rId5"/>
    <sheet name="CARRARO" sheetId="6" r:id="rId6"/>
    <sheet name="ZETOR" sheetId="7" r:id="rId7"/>
    <sheet name="IMT" sheetId="8" r:id="rId8"/>
    <sheet name="FENDT" sheetId="9" r:id="rId9"/>
    <sheet name="OSTALO" sheetId="10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8" i="10" l="1"/>
  <c r="I35" i="9"/>
  <c r="I27" i="8"/>
  <c r="I26" i="7"/>
  <c r="I25" i="6"/>
  <c r="I26" i="6" s="1"/>
  <c r="I27" i="6" s="1"/>
  <c r="I27" i="5"/>
  <c r="I27" i="4"/>
  <c r="I27" i="3"/>
  <c r="I29" i="2"/>
  <c r="I27" i="2"/>
  <c r="I27" i="1"/>
  <c r="H33" i="9"/>
  <c r="I33" i="9"/>
  <c r="I36" i="9"/>
  <c r="I37" i="9" s="1"/>
  <c r="H18" i="9"/>
  <c r="I18" i="9" s="1"/>
  <c r="H19" i="9"/>
  <c r="I19" i="9" s="1"/>
  <c r="H20" i="9"/>
  <c r="I20" i="9" s="1"/>
  <c r="H21" i="9"/>
  <c r="I21" i="9" s="1"/>
  <c r="H22" i="9"/>
  <c r="I22" i="9" s="1"/>
  <c r="H23" i="9"/>
  <c r="I23" i="9" s="1"/>
  <c r="H24" i="9"/>
  <c r="I24" i="9" s="1"/>
  <c r="H25" i="9"/>
  <c r="I25" i="9" s="1"/>
  <c r="H26" i="9"/>
  <c r="I26" i="9" s="1"/>
  <c r="H27" i="9"/>
  <c r="I27" i="9" s="1"/>
  <c r="H28" i="9"/>
  <c r="I28" i="9" s="1"/>
  <c r="H29" i="9"/>
  <c r="I29" i="9" s="1"/>
  <c r="H30" i="9"/>
  <c r="I30" i="9" s="1"/>
  <c r="H31" i="9"/>
  <c r="I31" i="9" s="1"/>
  <c r="H32" i="9"/>
  <c r="I32" i="9" s="1"/>
  <c r="H17" i="9"/>
  <c r="I17" i="9" s="1"/>
  <c r="G10" i="8"/>
  <c r="F10" i="4"/>
  <c r="G10" i="4" s="1"/>
  <c r="F10" i="5"/>
  <c r="G10" i="5" s="1"/>
  <c r="F10" i="6"/>
  <c r="G10" i="6" s="1"/>
  <c r="F10" i="7"/>
  <c r="G10" i="7" s="1"/>
  <c r="F10" i="8"/>
  <c r="F10" i="9"/>
  <c r="G10" i="9" s="1"/>
  <c r="F10" i="10"/>
  <c r="G10" i="10" s="1"/>
  <c r="F10" i="3"/>
  <c r="G10" i="3" s="1"/>
  <c r="F10" i="2"/>
  <c r="G10" i="2" s="1"/>
  <c r="H20" i="2"/>
  <c r="H19" i="2"/>
  <c r="F10" i="1"/>
  <c r="H18" i="10"/>
  <c r="H19" i="10"/>
  <c r="H20" i="10"/>
  <c r="H21" i="10"/>
  <c r="H22" i="10"/>
  <c r="H23" i="10"/>
  <c r="H24" i="10"/>
  <c r="H25" i="10"/>
  <c r="H26" i="10"/>
  <c r="H27" i="10"/>
  <c r="I27" i="10" s="1"/>
  <c r="H34" i="9"/>
  <c r="H19" i="8"/>
  <c r="H20" i="8"/>
  <c r="H21" i="8"/>
  <c r="H22" i="8"/>
  <c r="H23" i="8"/>
  <c r="H24" i="8"/>
  <c r="H25" i="8"/>
  <c r="H26" i="8"/>
  <c r="H18" i="8"/>
  <c r="H21" i="7"/>
  <c r="H22" i="7"/>
  <c r="H23" i="7"/>
  <c r="H24" i="7"/>
  <c r="H25" i="7"/>
  <c r="H19" i="7"/>
  <c r="H20" i="7"/>
  <c r="H18" i="7"/>
  <c r="H18" i="6"/>
  <c r="H19" i="6"/>
  <c r="H20" i="6"/>
  <c r="H21" i="6"/>
  <c r="H22" i="6"/>
  <c r="H23" i="6"/>
  <c r="H24" i="6"/>
  <c r="H18" i="5"/>
  <c r="H19" i="5"/>
  <c r="H20" i="5"/>
  <c r="H21" i="5"/>
  <c r="H22" i="5"/>
  <c r="H23" i="5"/>
  <c r="H24" i="5"/>
  <c r="H25" i="5"/>
  <c r="H26" i="5"/>
  <c r="H18" i="4"/>
  <c r="H19" i="4"/>
  <c r="H20" i="4"/>
  <c r="H21" i="4"/>
  <c r="H22" i="4"/>
  <c r="H23" i="4"/>
  <c r="H24" i="4"/>
  <c r="H25" i="4"/>
  <c r="H26" i="4"/>
  <c r="H18" i="3"/>
  <c r="H19" i="3"/>
  <c r="H20" i="3"/>
  <c r="H21" i="3"/>
  <c r="H22" i="3"/>
  <c r="H23" i="3"/>
  <c r="H24" i="3"/>
  <c r="H25" i="3"/>
  <c r="H26" i="3"/>
  <c r="H23" i="2"/>
  <c r="H24" i="2"/>
  <c r="H25" i="2"/>
  <c r="H26" i="2"/>
  <c r="H22" i="2"/>
  <c r="H21" i="2"/>
  <c r="H18" i="2"/>
  <c r="I18" i="2" s="1"/>
  <c r="H18" i="1"/>
  <c r="I18" i="1" s="1"/>
  <c r="H19" i="1"/>
  <c r="I19" i="1" s="1"/>
  <c r="H20" i="1"/>
  <c r="H21" i="1"/>
  <c r="H22" i="1"/>
  <c r="H23" i="1"/>
  <c r="H24" i="1"/>
  <c r="H25" i="1"/>
  <c r="H26" i="1"/>
  <c r="H17" i="2"/>
  <c r="I17" i="2" s="1"/>
  <c r="H17" i="3"/>
  <c r="H17" i="4"/>
  <c r="H17" i="5"/>
  <c r="H17" i="6"/>
  <c r="H17" i="7"/>
  <c r="H17" i="8"/>
  <c r="H17" i="10"/>
  <c r="H17" i="1"/>
  <c r="I17" i="1" s="1"/>
  <c r="I28" i="8" l="1"/>
  <c r="I29" i="8" s="1"/>
  <c r="I27" i="7"/>
  <c r="I28" i="7" s="1"/>
  <c r="I28" i="5"/>
  <c r="I29" i="5" s="1"/>
  <c r="I28" i="4"/>
  <c r="I29" i="4" s="1"/>
  <c r="I28" i="3"/>
  <c r="I29" i="3" s="1"/>
  <c r="I28" i="2"/>
  <c r="I29" i="10"/>
  <c r="I30" i="10" s="1"/>
  <c r="I20" i="6" l="1"/>
  <c r="I20" i="3"/>
  <c r="I20" i="4"/>
  <c r="I20" i="5"/>
  <c r="I20" i="7"/>
  <c r="I20" i="8"/>
  <c r="I20" i="10"/>
  <c r="I20" i="2"/>
  <c r="I19" i="3"/>
  <c r="I19" i="4"/>
  <c r="I19" i="5"/>
  <c r="I19" i="6"/>
  <c r="I19" i="7"/>
  <c r="I19" i="8"/>
  <c r="I19" i="10"/>
  <c r="I19" i="2"/>
  <c r="I24" i="3"/>
  <c r="I24" i="4"/>
  <c r="I24" i="5"/>
  <c r="I24" i="6"/>
  <c r="I23" i="7"/>
  <c r="I24" i="8"/>
  <c r="I24" i="10"/>
  <c r="I24" i="2"/>
  <c r="I26" i="3"/>
  <c r="I26" i="4"/>
  <c r="I26" i="5"/>
  <c r="I25" i="7"/>
  <c r="I26" i="8"/>
  <c r="I34" i="9"/>
  <c r="I26" i="10"/>
  <c r="I26" i="2"/>
  <c r="I25" i="3"/>
  <c r="I25" i="4"/>
  <c r="I25" i="5"/>
  <c r="I24" i="7"/>
  <c r="I25" i="8"/>
  <c r="I25" i="10"/>
  <c r="I25" i="2"/>
  <c r="I23" i="3"/>
  <c r="I23" i="4"/>
  <c r="I23" i="5"/>
  <c r="I23" i="6"/>
  <c r="I23" i="8"/>
  <c r="I23" i="10"/>
  <c r="I23" i="2"/>
  <c r="I22" i="3"/>
  <c r="I22" i="4"/>
  <c r="I22" i="5"/>
  <c r="I22" i="6"/>
  <c r="I22" i="7"/>
  <c r="I22" i="8"/>
  <c r="I22" i="10"/>
  <c r="I22" i="2"/>
  <c r="I21" i="7"/>
  <c r="I21" i="8"/>
  <c r="I21" i="10"/>
  <c r="I21" i="3"/>
  <c r="I21" i="4"/>
  <c r="I21" i="5"/>
  <c r="I21" i="6"/>
  <c r="I21" i="2"/>
  <c r="I18" i="4"/>
  <c r="I18" i="6"/>
  <c r="I18" i="3"/>
  <c r="I18" i="5"/>
  <c r="I18" i="7"/>
  <c r="I18" i="8"/>
  <c r="I18" i="10"/>
  <c r="I17" i="3"/>
  <c r="I17" i="4"/>
  <c r="I17" i="5"/>
  <c r="I17" i="6"/>
  <c r="I17" i="7"/>
  <c r="I17" i="8"/>
  <c r="I17" i="10"/>
  <c r="G10" i="1"/>
  <c r="I21" i="1"/>
  <c r="I22" i="1"/>
  <c r="I23" i="1"/>
  <c r="I24" i="1"/>
  <c r="I25" i="1"/>
  <c r="I26" i="1"/>
  <c r="I20" i="1"/>
  <c r="I28" i="1" l="1"/>
  <c r="I29" i="1" s="1"/>
</calcChain>
</file>

<file path=xl/sharedStrings.xml><?xml version="1.0" encoding="utf-8"?>
<sst xmlns="http://schemas.openxmlformats.org/spreadsheetml/2006/main" count="537" uniqueCount="167">
  <si>
    <t xml:space="preserve">1. </t>
  </si>
  <si>
    <t xml:space="preserve">Ceniki servisnih ur </t>
  </si>
  <si>
    <t>Zap.št.</t>
  </si>
  <si>
    <t>Opis del</t>
  </si>
  <si>
    <t>Vrednost/ME brez DDV v EUR</t>
  </si>
  <si>
    <t>22 % DDV/ME v EUR</t>
  </si>
  <si>
    <t>Vrednost/ME z DDV v EUR</t>
  </si>
  <si>
    <t xml:space="preserve">2. </t>
  </si>
  <si>
    <t xml:space="preserve">Vrednost nadomestnih delov in potrošnega materiala         </t>
  </si>
  <si>
    <t>Kat.št.</t>
  </si>
  <si>
    <t>Nadomestni del</t>
  </si>
  <si>
    <t>št.</t>
  </si>
  <si>
    <t>4=3*22%</t>
  </si>
  <si>
    <t>5=3-4</t>
  </si>
  <si>
    <t>akumulator</t>
  </si>
  <si>
    <t>kos</t>
  </si>
  <si>
    <t> 1</t>
  </si>
  <si>
    <t>drsna plata</t>
  </si>
  <si>
    <t>filter olja</t>
  </si>
  <si>
    <t>gred Rider</t>
  </si>
  <si>
    <t>kpl</t>
  </si>
  <si>
    <t>gumb rider</t>
  </si>
  <si>
    <t>izpuh rider</t>
  </si>
  <si>
    <t>jermen</t>
  </si>
  <si>
    <t>kolo Rider</t>
  </si>
  <si>
    <t>nož rider</t>
  </si>
  <si>
    <t>PRILOGA K PREDRAČUNU: Vzdrževanje opreme HUSQVARNA</t>
  </si>
  <si>
    <t>7=6*22%</t>
  </si>
  <si>
    <t>8=6+7</t>
  </si>
  <si>
    <t>Skupaj vrednost z DDV v EUR</t>
  </si>
  <si>
    <t>PRILOGA K PREDRAČUNU: Vzdrževanje opreme JOHN DEERE</t>
  </si>
  <si>
    <t>ME</t>
  </si>
  <si>
    <t>PRILOGA K PREDRAČUNU: Vzdrževanje opreme RIKO</t>
  </si>
  <si>
    <t>PRILOGA K PREDRAČUNU: Vzdrževanje opreme INO</t>
  </si>
  <si>
    <t>PRILOGA K PREDRAČUNU: Vzdrževanje opreme MUTA</t>
  </si>
  <si>
    <t>gonilček</t>
  </si>
  <si>
    <t>nož rot. Muta 80cm</t>
  </si>
  <si>
    <t>nož rot.muta 60 cm</t>
  </si>
  <si>
    <t>kolo podporno muta</t>
  </si>
  <si>
    <t>žica zavore</t>
  </si>
  <si>
    <t>merica olja</t>
  </si>
  <si>
    <t>nosilec kolesa muta</t>
  </si>
  <si>
    <t>nosilec noža muta</t>
  </si>
  <si>
    <t>nosilec z blažilci</t>
  </si>
  <si>
    <t>omejilec inverzorja</t>
  </si>
  <si>
    <t>PRILOGA K PREDRAČUNU: Vzdrževanje opreme CARRARO</t>
  </si>
  <si>
    <t>PRILOGA K PREDRAČUNU: Vzdrževanje opreme ZETOR</t>
  </si>
  <si>
    <t>PRILOGA K PREDRAČUNU: Vzdrževanje opreme IMT</t>
  </si>
  <si>
    <t>PRILOGA K PREDRAČUNU: Vzdrževanje opreme FENDT</t>
  </si>
  <si>
    <t>PRILOGA K PREDRAČUNU: Vzdrževanje ostale opreme</t>
  </si>
  <si>
    <t xml:space="preserve">PRILOGA </t>
  </si>
  <si>
    <t>Skupna vrednost DDV v EUR</t>
  </si>
  <si>
    <t>1.</t>
  </si>
  <si>
    <t>P3080081</t>
  </si>
  <si>
    <t xml:space="preserve">ročka plina </t>
  </si>
  <si>
    <t>2.</t>
  </si>
  <si>
    <t>P024341</t>
  </si>
  <si>
    <t>ročaj lok laks kose</t>
  </si>
  <si>
    <t>3.</t>
  </si>
  <si>
    <t>P2020404G</t>
  </si>
  <si>
    <t>spodnji del ščita laks glave</t>
  </si>
  <si>
    <t>4.</t>
  </si>
  <si>
    <t>MKK310422AA</t>
  </si>
  <si>
    <t>termična flančna ibea</t>
  </si>
  <si>
    <t>5.</t>
  </si>
  <si>
    <t>P1010530</t>
  </si>
  <si>
    <t>vzmet zagona</t>
  </si>
  <si>
    <t>6.</t>
  </si>
  <si>
    <t>MKS20094B</t>
  </si>
  <si>
    <t xml:space="preserve">zagon </t>
  </si>
  <si>
    <t>7.</t>
  </si>
  <si>
    <t>P5020113</t>
  </si>
  <si>
    <t>žica plina</t>
  </si>
  <si>
    <t>8.</t>
  </si>
  <si>
    <t>P020023</t>
  </si>
  <si>
    <t>bat fi 44mm</t>
  </si>
  <si>
    <t>9.</t>
  </si>
  <si>
    <t>P020019</t>
  </si>
  <si>
    <t>batni obroček</t>
  </si>
  <si>
    <t>10.</t>
  </si>
  <si>
    <t>P021995</t>
  </si>
  <si>
    <t>čep laks glave</t>
  </si>
  <si>
    <t>11.</t>
  </si>
  <si>
    <t>P021409</t>
  </si>
  <si>
    <t>izpuh</t>
  </si>
  <si>
    <t>Vijak s šesterorobo glavo in vencem</t>
  </si>
  <si>
    <t>JDS123</t>
  </si>
  <si>
    <t>Kabina – aktivirani karbonski filter</t>
  </si>
  <si>
    <t>RE504836</t>
  </si>
  <si>
    <t>Filter olja motorja JD</t>
  </si>
  <si>
    <t>ZAM VC50002X020 692988</t>
  </si>
  <si>
    <t>ZAM VC81824-020 541145</t>
  </si>
  <si>
    <t>FILTER HIDRAVLIČNI L=255 JD</t>
  </si>
  <si>
    <t>AL232896</t>
  </si>
  <si>
    <t>FILTER HIDRAVLIČNI 151,6mm JD</t>
  </si>
  <si>
    <t>AL221066</t>
  </si>
  <si>
    <t>VENTIL</t>
  </si>
  <si>
    <t>VALJ HIDRAVLIČNI</t>
  </si>
  <si>
    <t>PONJAVA</t>
  </si>
  <si>
    <t>CEV</t>
  </si>
  <si>
    <t>KOLO</t>
  </si>
  <si>
    <t>PRIROBNICA</t>
  </si>
  <si>
    <t>ROTOR</t>
  </si>
  <si>
    <t>PUŠA</t>
  </si>
  <si>
    <t>OGRODJE</t>
  </si>
  <si>
    <t>SORNIK</t>
  </si>
  <si>
    <t xml:space="preserve">SORNIK fi 20x55 1-594-280/1 </t>
  </si>
  <si>
    <t xml:space="preserve">VIJAK DIN 933 M 16x 30 8.8 Zn </t>
  </si>
  <si>
    <t xml:space="preserve">ZATIK TRAKTORSKI fi 10 BN914 </t>
  </si>
  <si>
    <t xml:space="preserve">VSKOČNIK DIN 472 fi 100 notranji </t>
  </si>
  <si>
    <t xml:space="preserve">VIJAK DIN 933 M 10x 20 8.8 Zn </t>
  </si>
  <si>
    <t xml:space="preserve">MAZALKA DIN 71412 C AM 6 </t>
  </si>
  <si>
    <t xml:space="preserve">VIJAK DIN 933 M 8x 20 8.8 Zn </t>
  </si>
  <si>
    <t xml:space="preserve">PODLOŽKA DIN 125 14 Zn </t>
  </si>
  <si>
    <t xml:space="preserve">MATICA DIN 985 M 16 8 Zn samovar </t>
  </si>
  <si>
    <t xml:space="preserve">MATICA DIN 982 M 20 Zn samovar </t>
  </si>
  <si>
    <t>FILTER OLJA</t>
  </si>
  <si>
    <t>FILTER GORIVA</t>
  </si>
  <si>
    <t>CEV GORIVA</t>
  </si>
  <si>
    <t>FILTER ZRAKA</t>
  </si>
  <si>
    <t>FILTER ZRAKA notranji</t>
  </si>
  <si>
    <t>FILTER ZRAKA zunanji</t>
  </si>
  <si>
    <t>FILTER HIDRAVLIKE</t>
  </si>
  <si>
    <t>LAMELA KARDANA fi 250 IMT</t>
  </si>
  <si>
    <t>LAMELA POGONSKA</t>
  </si>
  <si>
    <t>SERVIS na 100 ur</t>
  </si>
  <si>
    <t>SERVIS na 500 ur ali 1 leto</t>
  </si>
  <si>
    <t>SERVIS na 1500 ur ali 2 leti</t>
  </si>
  <si>
    <t>TRAKTOR JOHN DEERE 117 KM 6100M</t>
  </si>
  <si>
    <t>TRAKTOR CARRARO TIGRONE 37</t>
  </si>
  <si>
    <t>TRAKTOR, ZETOR PROXIMA HS 120</t>
  </si>
  <si>
    <t>TRAKTOR IMT 5106</t>
  </si>
  <si>
    <t>TRAKTOR, FENDT 930 VARIO S4</t>
  </si>
  <si>
    <t>Olje Shell Rimula R6 LM 10W-40</t>
  </si>
  <si>
    <t>Filter ad blue</t>
  </si>
  <si>
    <t>Predfilter Goriva</t>
  </si>
  <si>
    <t xml:space="preserve"> Filter tlačni</t>
  </si>
  <si>
    <t xml:space="preserve"> Filter goriva</t>
  </si>
  <si>
    <t>Filter zračni</t>
  </si>
  <si>
    <t>Oljni filter</t>
  </si>
  <si>
    <t xml:space="preserve"> Filter (žel. +plastika)</t>
  </si>
  <si>
    <t>Filter</t>
  </si>
  <si>
    <t>Filter hidravlike</t>
  </si>
  <si>
    <t xml:space="preserve"> Sušilec zraka</t>
  </si>
  <si>
    <t xml:space="preserve"> FENDT SUPER HYD (STOU) 1</t>
  </si>
  <si>
    <t xml:space="preserve"> Mast - fendt</t>
  </si>
  <si>
    <t>FENDT SUPER GEAR 85W-140 1l</t>
  </si>
  <si>
    <t>FENDT EXTRA TRANS 10W-40 1l</t>
  </si>
  <si>
    <t>SERVIS na 500 ur</t>
  </si>
  <si>
    <t>OLJE JOHN DEERE PLUS 50 II 15W-40, liter</t>
  </si>
  <si>
    <t>OLJE JOHN DEERE HY GARD, liter</t>
  </si>
  <si>
    <t>OLJE MD1548, liter</t>
  </si>
  <si>
    <t>OLJE HIDRAVLIČNO, liter</t>
  </si>
  <si>
    <t>OLJE 10-40, liter</t>
  </si>
  <si>
    <t>OLJE DIESEL MD1548, liter</t>
  </si>
  <si>
    <t>SERVIS na 200 ur ali 1  leto</t>
  </si>
  <si>
    <t>kos (liter)</t>
  </si>
  <si>
    <r>
      <t xml:space="preserve">Vrednost servisne ure </t>
    </r>
    <r>
      <rPr>
        <sz val="8"/>
        <color theme="1"/>
        <rFont val="Arial"/>
        <family val="2"/>
        <charset val="238"/>
      </rPr>
      <t>(Podatek za ocenjevanje)</t>
    </r>
  </si>
  <si>
    <r>
      <t xml:space="preserve">Skupna vrednost brez DDV v EUR </t>
    </r>
    <r>
      <rPr>
        <sz val="8"/>
        <color theme="1"/>
        <rFont val="Arial"/>
        <family val="2"/>
        <charset val="238"/>
      </rPr>
      <t>(Podatek za ocenjevanje)</t>
    </r>
  </si>
  <si>
    <r>
      <t>Vrednost servisne ure</t>
    </r>
    <r>
      <rPr>
        <sz val="8"/>
        <color theme="1"/>
        <rFont val="Arial"/>
        <family val="2"/>
        <charset val="238"/>
      </rPr>
      <t xml:space="preserve"> (Podatek za ocenjevanje)</t>
    </r>
  </si>
  <si>
    <r>
      <t xml:space="preserve">Skupna vrednost brez DDV v EUR  </t>
    </r>
    <r>
      <rPr>
        <sz val="8"/>
        <color theme="1"/>
        <rFont val="Arial"/>
        <family val="2"/>
        <charset val="238"/>
      </rPr>
      <t>(Podatek za ocenjevanje)</t>
    </r>
  </si>
  <si>
    <r>
      <t>Vrednost servisne ure</t>
    </r>
    <r>
      <rPr>
        <sz val="8"/>
        <rFont val="Arial"/>
        <family val="2"/>
        <charset val="238"/>
      </rPr>
      <t xml:space="preserve"> (Podatek za ocenjevanje)</t>
    </r>
  </si>
  <si>
    <r>
      <t>Skupna vrednost brez DDV v EUR</t>
    </r>
    <r>
      <rPr>
        <sz val="10"/>
        <color rgb="FFFF0000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(Podatek  za ocenjevanje)</t>
    </r>
  </si>
  <si>
    <r>
      <t xml:space="preserve">Vrednost servisne ure </t>
    </r>
    <r>
      <rPr>
        <sz val="8"/>
        <rFont val="Arial"/>
        <family val="2"/>
        <charset val="238"/>
      </rPr>
      <t>(Podatek za ocenjevanje)</t>
    </r>
  </si>
  <si>
    <r>
      <t xml:space="preserve">Skupna vrednost brez DDV v EUR </t>
    </r>
    <r>
      <rPr>
        <sz val="8"/>
        <rFont val="Arial"/>
        <family val="2"/>
        <charset val="238"/>
      </rPr>
      <t>(Podatek za ocenjevanje)</t>
    </r>
  </si>
  <si>
    <r>
      <t>Vrednost servisne ure</t>
    </r>
    <r>
      <rPr>
        <sz val="10"/>
        <color rgb="FFFF0000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(Podatek za ocenjevanje)</t>
    </r>
  </si>
  <si>
    <r>
      <t xml:space="preserve">Skupna vrednost brez DDV v EUR </t>
    </r>
    <r>
      <rPr>
        <sz val="8"/>
        <rFont val="Arial"/>
        <family val="2"/>
        <charset val="238"/>
      </rPr>
      <t xml:space="preserve"> (Podatek za ocenjevanje)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</si>
</sst>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1" x14ac:knownFonts="1">
    <font>
      <sz val="11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7"/>
      <color theme="1"/>
      <name val="Arial"/>
      <family val="2"/>
      <charset val="238"/>
    </font>
    <font>
      <sz val="10"/>
      <name val="Arial"/>
      <family val="2"/>
      <charset val="238"/>
    </font>
    <font>
      <sz val="8"/>
      <color rgb="FF000000"/>
      <name val="Arial"/>
      <family val="2"/>
      <charset val="238"/>
    </font>
    <font>
      <sz val="10"/>
      <color rgb="FFFF0000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/>
    <xf numFmtId="0" fontId="3" fillId="0" borderId="0" xfId="0" applyFont="1"/>
    <xf numFmtId="0" fontId="3" fillId="0" borderId="0" xfId="0" applyFont="1" applyAlignment="1"/>
    <xf numFmtId="0" fontId="3" fillId="0" borderId="0" xfId="0" applyFont="1" applyAlignment="1">
      <alignment horizontal="center"/>
    </xf>
    <xf numFmtId="0" fontId="4" fillId="0" borderId="0" xfId="0" applyFont="1" applyAlignme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/>
    <xf numFmtId="0" fontId="2" fillId="0" borderId="5" xfId="0" applyFont="1" applyBorder="1" applyAlignment="1">
      <alignment horizontal="right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2" fillId="0" borderId="6" xfId="0" applyFont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164" fontId="2" fillId="0" borderId="1" xfId="0" applyNumberFormat="1" applyFont="1" applyBorder="1"/>
    <xf numFmtId="164" fontId="2" fillId="2" borderId="1" xfId="0" applyNumberFormat="1" applyFont="1" applyFill="1" applyBorder="1"/>
    <xf numFmtId="164" fontId="2" fillId="3" borderId="1" xfId="0" applyNumberFormat="1" applyFont="1" applyFill="1" applyBorder="1"/>
    <xf numFmtId="164" fontId="2" fillId="0" borderId="2" xfId="0" applyNumberFormat="1" applyFont="1" applyBorder="1" applyAlignment="1">
      <alignment horizontal="center" vertical="center"/>
    </xf>
    <xf numFmtId="164" fontId="2" fillId="2" borderId="2" xfId="0" applyNumberFormat="1" applyFont="1" applyFill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2" fillId="4" borderId="5" xfId="0" applyFont="1" applyFill="1" applyBorder="1" applyAlignment="1">
      <alignment vertical="center"/>
    </xf>
    <xf numFmtId="164" fontId="2" fillId="4" borderId="2" xfId="0" applyNumberFormat="1" applyFont="1" applyFill="1" applyBorder="1" applyAlignment="1">
      <alignment vertical="center"/>
    </xf>
    <xf numFmtId="164" fontId="2" fillId="4" borderId="5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/>
    <xf numFmtId="164" fontId="2" fillId="0" borderId="1" xfId="0" applyNumberFormat="1" applyFont="1" applyBorder="1" applyAlignment="1"/>
    <xf numFmtId="164" fontId="6" fillId="2" borderId="1" xfId="0" applyNumberFormat="1" applyFont="1" applyFill="1" applyBorder="1"/>
    <xf numFmtId="164" fontId="6" fillId="0" borderId="1" xfId="0" applyNumberFormat="1" applyFont="1" applyBorder="1"/>
    <xf numFmtId="164" fontId="6" fillId="3" borderId="1" xfId="0" applyNumberFormat="1" applyFont="1" applyFill="1" applyBorder="1"/>
    <xf numFmtId="0" fontId="2" fillId="0" borderId="5" xfId="0" applyFont="1" applyBorder="1" applyAlignment="1">
      <alignment wrapText="1"/>
    </xf>
    <xf numFmtId="1" fontId="2" fillId="0" borderId="0" xfId="0" applyNumberFormat="1" applyFont="1"/>
    <xf numFmtId="0" fontId="2" fillId="0" borderId="5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164" fontId="2" fillId="4" borderId="8" xfId="0" applyNumberFormat="1" applyFont="1" applyFill="1" applyBorder="1" applyAlignment="1">
      <alignment horizontal="right"/>
    </xf>
    <xf numFmtId="164" fontId="2" fillId="0" borderId="8" xfId="0" applyNumberFormat="1" applyFont="1" applyBorder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4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0" fillId="0" borderId="6" xfId="0" applyBorder="1" applyAlignment="1">
      <alignment horizontal="right"/>
    </xf>
    <xf numFmtId="0" fontId="0" fillId="0" borderId="5" xfId="0" applyBorder="1" applyAlignment="1">
      <alignment horizontal="right"/>
    </xf>
    <xf numFmtId="0" fontId="3" fillId="0" borderId="0" xfId="0" applyFont="1" applyAlignment="1">
      <alignment horizontal="left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64" fontId="0" fillId="0" borderId="5" xfId="0" applyNumberFormat="1" applyBorder="1" applyAlignment="1">
      <alignment horizontal="right"/>
    </xf>
    <xf numFmtId="164" fontId="2" fillId="0" borderId="5" xfId="0" applyNumberFormat="1" applyFont="1" applyBorder="1" applyAlignment="1">
      <alignment horizontal="right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FF93"/>
      <color rgb="FFFF5D61"/>
      <color rgb="FF9BFFFF"/>
      <color rgb="FFEE4BFF"/>
      <color rgb="FF000000"/>
      <color rgb="FF8467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3E506-FD67-4F50-866D-29B59ECD1EB4}">
  <sheetPr>
    <tabColor theme="7" tint="0.59999389629810485"/>
    <pageSetUpPr fitToPage="1"/>
  </sheetPr>
  <dimension ref="B2:I29"/>
  <sheetViews>
    <sheetView workbookViewId="0">
      <selection activeCell="B27" sqref="B27:H27"/>
    </sheetView>
  </sheetViews>
  <sheetFormatPr defaultRowHeight="12.75" x14ac:dyDescent="0.2"/>
  <cols>
    <col min="1" max="1" width="9.140625" style="1"/>
    <col min="2" max="2" width="7.28515625" style="1" bestFit="1" customWidth="1"/>
    <col min="3" max="3" width="10.5703125" style="1" customWidth="1"/>
    <col min="4" max="4" width="36.42578125" style="1" customWidth="1"/>
    <col min="5" max="5" width="17.140625" style="1" customWidth="1"/>
    <col min="6" max="6" width="15.5703125" style="14" customWidth="1"/>
    <col min="7" max="7" width="16.7109375" style="1" customWidth="1"/>
    <col min="8" max="8" width="17.85546875" style="1" customWidth="1"/>
    <col min="9" max="9" width="19.7109375" style="1" customWidth="1"/>
    <col min="10" max="16384" width="9.140625" style="1"/>
  </cols>
  <sheetData>
    <row r="2" spans="2:9" x14ac:dyDescent="0.2">
      <c r="B2" s="59" t="s">
        <v>50</v>
      </c>
      <c r="C2" s="59"/>
      <c r="D2" s="59"/>
    </row>
    <row r="3" spans="2:9" s="10" customFormat="1" ht="15" customHeight="1" x14ac:dyDescent="0.2">
      <c r="C3" s="11" t="s">
        <v>26</v>
      </c>
      <c r="D3" s="11"/>
      <c r="E3" s="11"/>
      <c r="F3" s="15"/>
      <c r="G3" s="11"/>
    </row>
    <row r="6" spans="2:9" ht="15" customHeight="1" x14ac:dyDescent="0.2">
      <c r="B6" s="12" t="s">
        <v>0</v>
      </c>
      <c r="C6" s="53" t="s">
        <v>1</v>
      </c>
      <c r="D6" s="53"/>
    </row>
    <row r="8" spans="2:9" ht="25.5" x14ac:dyDescent="0.2">
      <c r="B8" s="7" t="s">
        <v>2</v>
      </c>
      <c r="C8" s="60" t="s">
        <v>3</v>
      </c>
      <c r="D8" s="61"/>
      <c r="E8" s="2" t="s">
        <v>4</v>
      </c>
      <c r="F8" s="2" t="s">
        <v>5</v>
      </c>
      <c r="G8" s="2" t="s">
        <v>6</v>
      </c>
    </row>
    <row r="9" spans="2:9" s="18" customFormat="1" ht="9.75" x14ac:dyDescent="0.2">
      <c r="B9" s="26">
        <v>1</v>
      </c>
      <c r="C9" s="62">
        <v>2</v>
      </c>
      <c r="D9" s="63"/>
      <c r="E9" s="26">
        <v>3</v>
      </c>
      <c r="F9" s="26" t="s">
        <v>12</v>
      </c>
      <c r="G9" s="26" t="s">
        <v>13</v>
      </c>
    </row>
    <row r="10" spans="2:9" x14ac:dyDescent="0.2">
      <c r="B10" s="3">
        <v>1</v>
      </c>
      <c r="C10" s="64" t="s">
        <v>161</v>
      </c>
      <c r="D10" s="65"/>
      <c r="E10" s="37"/>
      <c r="F10" s="31">
        <f>E10*0.22</f>
        <v>0</v>
      </c>
      <c r="G10" s="32">
        <f>E10+F10</f>
        <v>0</v>
      </c>
    </row>
    <row r="11" spans="2:9" x14ac:dyDescent="0.2">
      <c r="B11" s="4"/>
      <c r="C11" s="4"/>
      <c r="D11" s="4"/>
      <c r="E11" s="4"/>
      <c r="F11" s="16"/>
      <c r="G11" s="4"/>
    </row>
    <row r="13" spans="2:9" ht="15" customHeight="1" x14ac:dyDescent="0.2">
      <c r="B13" s="12" t="s">
        <v>7</v>
      </c>
      <c r="C13" s="13" t="s">
        <v>8</v>
      </c>
      <c r="D13" s="13"/>
    </row>
    <row r="15" spans="2:9" ht="25.5" x14ac:dyDescent="0.2">
      <c r="B15" s="7" t="s">
        <v>2</v>
      </c>
      <c r="C15" s="7" t="s">
        <v>9</v>
      </c>
      <c r="D15" s="2" t="s">
        <v>10</v>
      </c>
      <c r="E15" s="2" t="s">
        <v>31</v>
      </c>
      <c r="F15" s="2" t="s">
        <v>11</v>
      </c>
      <c r="G15" s="2" t="s">
        <v>4</v>
      </c>
      <c r="H15" s="2" t="s">
        <v>5</v>
      </c>
      <c r="I15" s="2" t="s">
        <v>6</v>
      </c>
    </row>
    <row r="16" spans="2:9" s="20" customFormat="1" ht="9.75" x14ac:dyDescent="0.2">
      <c r="B16" s="26">
        <v>1</v>
      </c>
      <c r="C16" s="27">
        <v>2</v>
      </c>
      <c r="D16" s="27">
        <v>3</v>
      </c>
      <c r="E16" s="27">
        <v>4</v>
      </c>
      <c r="F16" s="27">
        <v>5</v>
      </c>
      <c r="G16" s="26">
        <v>6</v>
      </c>
      <c r="H16" s="26" t="s">
        <v>27</v>
      </c>
      <c r="I16" s="26" t="s">
        <v>28</v>
      </c>
    </row>
    <row r="17" spans="2:9" x14ac:dyDescent="0.2">
      <c r="B17" s="8">
        <v>1</v>
      </c>
      <c r="C17" s="5">
        <v>574268201</v>
      </c>
      <c r="D17" s="6" t="s">
        <v>14</v>
      </c>
      <c r="E17" s="5" t="s">
        <v>15</v>
      </c>
      <c r="F17" s="5" t="s">
        <v>16</v>
      </c>
      <c r="G17" s="38"/>
      <c r="H17" s="28">
        <f>G17*0.22</f>
        <v>0</v>
      </c>
      <c r="I17" s="28">
        <f>G17+H17</f>
        <v>0</v>
      </c>
    </row>
    <row r="18" spans="2:9" x14ac:dyDescent="0.2">
      <c r="B18" s="8">
        <v>2</v>
      </c>
      <c r="C18" s="5">
        <v>586225401</v>
      </c>
      <c r="D18" s="6" t="s">
        <v>17</v>
      </c>
      <c r="E18" s="5" t="s">
        <v>15</v>
      </c>
      <c r="F18" s="5" t="s">
        <v>16</v>
      </c>
      <c r="G18" s="38"/>
      <c r="H18" s="28">
        <f t="shared" ref="H18:H26" si="0">G18*0.22</f>
        <v>0</v>
      </c>
      <c r="I18" s="28">
        <f>G18+H18</f>
        <v>0</v>
      </c>
    </row>
    <row r="19" spans="2:9" x14ac:dyDescent="0.2">
      <c r="B19" s="8">
        <v>3</v>
      </c>
      <c r="C19" s="5">
        <v>544001901</v>
      </c>
      <c r="D19" s="6" t="s">
        <v>18</v>
      </c>
      <c r="E19" s="5" t="s">
        <v>15</v>
      </c>
      <c r="F19" s="5" t="s">
        <v>16</v>
      </c>
      <c r="G19" s="38"/>
      <c r="H19" s="28">
        <f t="shared" si="0"/>
        <v>0</v>
      </c>
      <c r="I19" s="28">
        <f>G19+H19</f>
        <v>0</v>
      </c>
    </row>
    <row r="20" spans="2:9" x14ac:dyDescent="0.2">
      <c r="B20" s="8">
        <v>4</v>
      </c>
      <c r="C20" s="5">
        <v>576597902</v>
      </c>
      <c r="D20" s="6" t="s">
        <v>19</v>
      </c>
      <c r="E20" s="5" t="s">
        <v>20</v>
      </c>
      <c r="F20" s="5">
        <v>1</v>
      </c>
      <c r="G20" s="38"/>
      <c r="H20" s="28">
        <f t="shared" si="0"/>
        <v>0</v>
      </c>
      <c r="I20" s="28">
        <f t="shared" ref="I20:I26" si="1">G20+H20</f>
        <v>0</v>
      </c>
    </row>
    <row r="21" spans="2:9" x14ac:dyDescent="0.2">
      <c r="B21" s="8">
        <v>5</v>
      </c>
      <c r="C21" s="5">
        <v>506889102</v>
      </c>
      <c r="D21" s="6" t="s">
        <v>21</v>
      </c>
      <c r="E21" s="5" t="s">
        <v>15</v>
      </c>
      <c r="F21" s="5">
        <v>1</v>
      </c>
      <c r="G21" s="38"/>
      <c r="H21" s="28">
        <f t="shared" si="0"/>
        <v>0</v>
      </c>
      <c r="I21" s="28">
        <f t="shared" si="1"/>
        <v>0</v>
      </c>
    </row>
    <row r="22" spans="2:9" x14ac:dyDescent="0.2">
      <c r="B22" s="8">
        <v>6</v>
      </c>
      <c r="C22" s="5">
        <v>576488901</v>
      </c>
      <c r="D22" s="6" t="s">
        <v>22</v>
      </c>
      <c r="E22" s="5" t="s">
        <v>15</v>
      </c>
      <c r="F22" s="5">
        <v>1</v>
      </c>
      <c r="G22" s="38"/>
      <c r="H22" s="28">
        <f t="shared" si="0"/>
        <v>0</v>
      </c>
      <c r="I22" s="28">
        <f t="shared" si="1"/>
        <v>0</v>
      </c>
    </row>
    <row r="23" spans="2:9" x14ac:dyDescent="0.2">
      <c r="B23" s="8">
        <v>7</v>
      </c>
      <c r="C23" s="5">
        <v>544068101</v>
      </c>
      <c r="D23" s="6" t="s">
        <v>23</v>
      </c>
      <c r="E23" s="5" t="s">
        <v>15</v>
      </c>
      <c r="F23" s="5">
        <v>1</v>
      </c>
      <c r="G23" s="38"/>
      <c r="H23" s="28">
        <f t="shared" si="0"/>
        <v>0</v>
      </c>
      <c r="I23" s="28">
        <f t="shared" si="1"/>
        <v>0</v>
      </c>
    </row>
    <row r="24" spans="2:9" x14ac:dyDescent="0.2">
      <c r="B24" s="8">
        <v>8</v>
      </c>
      <c r="C24" s="5">
        <v>589533601</v>
      </c>
      <c r="D24" s="6" t="s">
        <v>23</v>
      </c>
      <c r="E24" s="5" t="s">
        <v>15</v>
      </c>
      <c r="F24" s="5">
        <v>1</v>
      </c>
      <c r="G24" s="38"/>
      <c r="H24" s="28">
        <f t="shared" si="0"/>
        <v>0</v>
      </c>
      <c r="I24" s="28">
        <f t="shared" si="1"/>
        <v>0</v>
      </c>
    </row>
    <row r="25" spans="2:9" x14ac:dyDescent="0.2">
      <c r="B25" s="8">
        <v>9</v>
      </c>
      <c r="C25" s="5">
        <v>574210101</v>
      </c>
      <c r="D25" s="6" t="s">
        <v>24</v>
      </c>
      <c r="E25" s="5" t="s">
        <v>20</v>
      </c>
      <c r="F25" s="5">
        <v>1</v>
      </c>
      <c r="G25" s="38"/>
      <c r="H25" s="28">
        <f t="shared" si="0"/>
        <v>0</v>
      </c>
      <c r="I25" s="28">
        <f t="shared" si="1"/>
        <v>0</v>
      </c>
    </row>
    <row r="26" spans="2:9" x14ac:dyDescent="0.2">
      <c r="B26" s="8">
        <v>10</v>
      </c>
      <c r="C26" s="5">
        <v>579652510</v>
      </c>
      <c r="D26" s="6" t="s">
        <v>25</v>
      </c>
      <c r="E26" s="5" t="s">
        <v>15</v>
      </c>
      <c r="F26" s="5">
        <v>1</v>
      </c>
      <c r="G26" s="38"/>
      <c r="H26" s="28">
        <f t="shared" si="0"/>
        <v>0</v>
      </c>
      <c r="I26" s="28">
        <f t="shared" si="1"/>
        <v>0</v>
      </c>
    </row>
    <row r="27" spans="2:9" ht="15" customHeight="1" x14ac:dyDescent="0.2">
      <c r="B27" s="54" t="s">
        <v>162</v>
      </c>
      <c r="C27" s="55"/>
      <c r="D27" s="55"/>
      <c r="E27" s="55"/>
      <c r="F27" s="55"/>
      <c r="G27" s="55"/>
      <c r="H27" s="56"/>
      <c r="I27" s="29">
        <f>SUM(G17:G26)</f>
        <v>0</v>
      </c>
    </row>
    <row r="28" spans="2:9" ht="15" x14ac:dyDescent="0.25">
      <c r="B28" s="54" t="s">
        <v>51</v>
      </c>
      <c r="C28" s="57"/>
      <c r="D28" s="57"/>
      <c r="E28" s="57"/>
      <c r="F28" s="57"/>
      <c r="G28" s="57"/>
      <c r="H28" s="58"/>
      <c r="I28" s="28">
        <f>I27*0.22</f>
        <v>0</v>
      </c>
    </row>
    <row r="29" spans="2:9" x14ac:dyDescent="0.2">
      <c r="B29" s="54" t="s">
        <v>29</v>
      </c>
      <c r="C29" s="55"/>
      <c r="D29" s="55"/>
      <c r="E29" s="55"/>
      <c r="F29" s="55"/>
      <c r="G29" s="55"/>
      <c r="H29" s="56"/>
      <c r="I29" s="30">
        <f>SUM(I27:I28)</f>
        <v>0</v>
      </c>
    </row>
  </sheetData>
  <mergeCells count="8">
    <mergeCell ref="C6:D6"/>
    <mergeCell ref="B27:H27"/>
    <mergeCell ref="B29:H29"/>
    <mergeCell ref="B28:H28"/>
    <mergeCell ref="B2:D2"/>
    <mergeCell ref="C8:D8"/>
    <mergeCell ref="C9:D9"/>
    <mergeCell ref="C10:D10"/>
  </mergeCells>
  <pageMargins left="0.7" right="0.7" top="0.75" bottom="0.75" header="0.3" footer="0.3"/>
  <pageSetup paperSize="9" scale="8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09368-31AC-40F9-B813-2793FD155F7F}">
  <sheetPr>
    <tabColor theme="4" tint="0.59999389629810485"/>
    <pageSetUpPr fitToPage="1"/>
  </sheetPr>
  <dimension ref="B2:I29"/>
  <sheetViews>
    <sheetView workbookViewId="0">
      <selection activeCell="B27" sqref="B27:H27"/>
    </sheetView>
  </sheetViews>
  <sheetFormatPr defaultRowHeight="12.75" x14ac:dyDescent="0.2"/>
  <cols>
    <col min="1" max="1" width="9.140625" style="1"/>
    <col min="2" max="2" width="7.28515625" style="1" bestFit="1" customWidth="1"/>
    <col min="3" max="3" width="24.42578125" style="1" customWidth="1"/>
    <col min="4" max="4" width="35.7109375" style="1" customWidth="1"/>
    <col min="5" max="5" width="17.140625" style="1" customWidth="1"/>
    <col min="6" max="6" width="15.5703125" style="14" customWidth="1"/>
    <col min="7" max="7" width="16.7109375" style="1" customWidth="1"/>
    <col min="8" max="8" width="17.85546875" style="1" customWidth="1"/>
    <col min="9" max="9" width="19.7109375" style="1" customWidth="1"/>
    <col min="10" max="16384" width="9.140625" style="1"/>
  </cols>
  <sheetData>
    <row r="2" spans="2:9" x14ac:dyDescent="0.2">
      <c r="B2" s="59" t="s">
        <v>50</v>
      </c>
      <c r="C2" s="59"/>
      <c r="D2" s="59"/>
    </row>
    <row r="3" spans="2:9" s="10" customFormat="1" ht="15" customHeight="1" x14ac:dyDescent="0.2">
      <c r="C3" s="11" t="s">
        <v>30</v>
      </c>
      <c r="D3" s="11"/>
      <c r="E3" s="11"/>
      <c r="F3" s="15"/>
      <c r="G3" s="11"/>
    </row>
    <row r="6" spans="2:9" ht="15" customHeight="1" x14ac:dyDescent="0.2">
      <c r="B6" s="12" t="s">
        <v>0</v>
      </c>
      <c r="C6" s="53" t="s">
        <v>1</v>
      </c>
      <c r="D6" s="53"/>
    </row>
    <row r="8" spans="2:9" ht="25.5" x14ac:dyDescent="0.2">
      <c r="B8" s="7" t="s">
        <v>2</v>
      </c>
      <c r="C8" s="60" t="s">
        <v>3</v>
      </c>
      <c r="D8" s="61"/>
      <c r="E8" s="2" t="s">
        <v>4</v>
      </c>
      <c r="F8" s="2" t="s">
        <v>5</v>
      </c>
      <c r="G8" s="2" t="s">
        <v>6</v>
      </c>
    </row>
    <row r="9" spans="2:9" s="18" customFormat="1" ht="9.75" x14ac:dyDescent="0.2">
      <c r="B9" s="26">
        <v>1</v>
      </c>
      <c r="C9" s="62">
        <v>2</v>
      </c>
      <c r="D9" s="63"/>
      <c r="E9" s="26">
        <v>3</v>
      </c>
      <c r="F9" s="26" t="s">
        <v>12</v>
      </c>
      <c r="G9" s="26" t="s">
        <v>13</v>
      </c>
    </row>
    <row r="10" spans="2:9" x14ac:dyDescent="0.2">
      <c r="B10" s="3">
        <v>1</v>
      </c>
      <c r="C10" s="64" t="s">
        <v>163</v>
      </c>
      <c r="D10" s="65"/>
      <c r="E10" s="37"/>
      <c r="F10" s="31">
        <f>E10*0.22</f>
        <v>0</v>
      </c>
      <c r="G10" s="32">
        <f>E10+F10</f>
        <v>0</v>
      </c>
    </row>
    <row r="11" spans="2:9" x14ac:dyDescent="0.2">
      <c r="B11" s="4"/>
      <c r="C11" s="4"/>
      <c r="D11" s="4"/>
      <c r="E11" s="4"/>
      <c r="F11" s="16"/>
      <c r="G11" s="4"/>
    </row>
    <row r="13" spans="2:9" ht="15" customHeight="1" x14ac:dyDescent="0.2">
      <c r="B13" s="12" t="s">
        <v>7</v>
      </c>
      <c r="C13" s="13" t="s">
        <v>8</v>
      </c>
      <c r="D13" s="13"/>
    </row>
    <row r="15" spans="2:9" ht="25.5" x14ac:dyDescent="0.2">
      <c r="B15" s="7" t="s">
        <v>2</v>
      </c>
      <c r="C15" s="7" t="s">
        <v>9</v>
      </c>
      <c r="D15" s="2" t="s">
        <v>10</v>
      </c>
      <c r="E15" s="2" t="s">
        <v>31</v>
      </c>
      <c r="F15" s="2" t="s">
        <v>11</v>
      </c>
      <c r="G15" s="2" t="s">
        <v>4</v>
      </c>
      <c r="H15" s="2" t="s">
        <v>5</v>
      </c>
      <c r="I15" s="2" t="s">
        <v>6</v>
      </c>
    </row>
    <row r="16" spans="2:9" s="20" customFormat="1" ht="9.75" x14ac:dyDescent="0.2">
      <c r="B16" s="26">
        <v>1</v>
      </c>
      <c r="C16" s="27">
        <v>2</v>
      </c>
      <c r="D16" s="27">
        <v>3</v>
      </c>
      <c r="E16" s="27">
        <v>4</v>
      </c>
      <c r="F16" s="27">
        <v>5</v>
      </c>
      <c r="G16" s="26">
        <v>6</v>
      </c>
      <c r="H16" s="26" t="s">
        <v>27</v>
      </c>
      <c r="I16" s="26" t="s">
        <v>28</v>
      </c>
    </row>
    <row r="17" spans="2:9" x14ac:dyDescent="0.2">
      <c r="B17" s="8">
        <v>1</v>
      </c>
      <c r="C17" s="5" t="s">
        <v>86</v>
      </c>
      <c r="D17" s="6" t="s">
        <v>85</v>
      </c>
      <c r="E17" s="5" t="s">
        <v>15</v>
      </c>
      <c r="F17" s="5">
        <v>1</v>
      </c>
      <c r="G17" s="38"/>
      <c r="H17" s="28">
        <f t="shared" ref="H17:H22" si="0">G17*0.22</f>
        <v>0</v>
      </c>
      <c r="I17" s="28">
        <f t="shared" ref="I17:I26" si="1">G17+H17</f>
        <v>0</v>
      </c>
    </row>
    <row r="18" spans="2:9" x14ac:dyDescent="0.2">
      <c r="B18" s="8">
        <v>2</v>
      </c>
      <c r="C18" s="5" t="s">
        <v>88</v>
      </c>
      <c r="D18" s="6" t="s">
        <v>89</v>
      </c>
      <c r="E18" s="5" t="s">
        <v>15</v>
      </c>
      <c r="F18" s="5">
        <v>1</v>
      </c>
      <c r="G18" s="38"/>
      <c r="H18" s="28">
        <f t="shared" si="0"/>
        <v>0</v>
      </c>
      <c r="I18" s="28">
        <f t="shared" si="1"/>
        <v>0</v>
      </c>
    </row>
    <row r="19" spans="2:9" ht="26.25" customHeight="1" x14ac:dyDescent="0.2">
      <c r="B19" s="8">
        <v>3</v>
      </c>
      <c r="C19" s="5" t="s">
        <v>90</v>
      </c>
      <c r="D19" s="6" t="s">
        <v>149</v>
      </c>
      <c r="E19" s="5" t="s">
        <v>156</v>
      </c>
      <c r="F19" s="5">
        <v>1</v>
      </c>
      <c r="G19" s="38"/>
      <c r="H19" s="28">
        <f t="shared" si="0"/>
        <v>0</v>
      </c>
      <c r="I19" s="28">
        <f t="shared" si="1"/>
        <v>0</v>
      </c>
    </row>
    <row r="20" spans="2:9" ht="15" customHeight="1" x14ac:dyDescent="0.2">
      <c r="B20" s="8">
        <v>4</v>
      </c>
      <c r="C20" s="5" t="s">
        <v>91</v>
      </c>
      <c r="D20" s="6" t="s">
        <v>150</v>
      </c>
      <c r="E20" s="5" t="s">
        <v>156</v>
      </c>
      <c r="F20" s="5">
        <v>1</v>
      </c>
      <c r="G20" s="38"/>
      <c r="H20" s="28">
        <f t="shared" si="0"/>
        <v>0</v>
      </c>
      <c r="I20" s="28">
        <f t="shared" si="1"/>
        <v>0</v>
      </c>
    </row>
    <row r="21" spans="2:9" x14ac:dyDescent="0.2">
      <c r="B21" s="8">
        <v>5</v>
      </c>
      <c r="C21" s="5" t="s">
        <v>93</v>
      </c>
      <c r="D21" s="6" t="s">
        <v>92</v>
      </c>
      <c r="E21" s="5" t="s">
        <v>15</v>
      </c>
      <c r="F21" s="5">
        <v>1</v>
      </c>
      <c r="G21" s="38"/>
      <c r="H21" s="28">
        <f t="shared" si="0"/>
        <v>0</v>
      </c>
      <c r="I21" s="28">
        <f t="shared" si="1"/>
        <v>0</v>
      </c>
    </row>
    <row r="22" spans="2:9" x14ac:dyDescent="0.2">
      <c r="B22" s="8">
        <v>6</v>
      </c>
      <c r="C22" s="5" t="s">
        <v>95</v>
      </c>
      <c r="D22" s="6" t="s">
        <v>94</v>
      </c>
      <c r="E22" s="5" t="s">
        <v>15</v>
      </c>
      <c r="F22" s="5">
        <v>1</v>
      </c>
      <c r="G22" s="38"/>
      <c r="H22" s="28">
        <f t="shared" si="0"/>
        <v>0</v>
      </c>
      <c r="I22" s="28">
        <f t="shared" si="1"/>
        <v>0</v>
      </c>
    </row>
    <row r="23" spans="2:9" x14ac:dyDescent="0.2">
      <c r="B23" s="8">
        <v>7</v>
      </c>
      <c r="C23" s="5"/>
      <c r="D23" s="6" t="s">
        <v>87</v>
      </c>
      <c r="E23" s="5" t="s">
        <v>15</v>
      </c>
      <c r="F23" s="5">
        <v>1</v>
      </c>
      <c r="G23" s="38"/>
      <c r="H23" s="28">
        <f t="shared" ref="H23:H26" si="2">G23*0.22</f>
        <v>0</v>
      </c>
      <c r="I23" s="28">
        <f t="shared" si="1"/>
        <v>0</v>
      </c>
    </row>
    <row r="24" spans="2:9" x14ac:dyDescent="0.2">
      <c r="B24" s="8">
        <v>8</v>
      </c>
      <c r="C24" s="66" t="s">
        <v>128</v>
      </c>
      <c r="D24" s="6" t="s">
        <v>125</v>
      </c>
      <c r="E24" s="5" t="s">
        <v>15</v>
      </c>
      <c r="F24" s="5">
        <v>1</v>
      </c>
      <c r="G24" s="38"/>
      <c r="H24" s="28">
        <f t="shared" si="2"/>
        <v>0</v>
      </c>
      <c r="I24" s="28">
        <f t="shared" si="1"/>
        <v>0</v>
      </c>
    </row>
    <row r="25" spans="2:9" x14ac:dyDescent="0.2">
      <c r="B25" s="8">
        <v>9</v>
      </c>
      <c r="C25" s="67"/>
      <c r="D25" s="6" t="s">
        <v>126</v>
      </c>
      <c r="E25" s="5" t="s">
        <v>15</v>
      </c>
      <c r="F25" s="5">
        <v>1</v>
      </c>
      <c r="G25" s="38"/>
      <c r="H25" s="28">
        <f t="shared" si="2"/>
        <v>0</v>
      </c>
      <c r="I25" s="28">
        <f t="shared" si="1"/>
        <v>0</v>
      </c>
    </row>
    <row r="26" spans="2:9" x14ac:dyDescent="0.2">
      <c r="B26" s="8">
        <v>10</v>
      </c>
      <c r="C26" s="68"/>
      <c r="D26" s="6" t="s">
        <v>127</v>
      </c>
      <c r="E26" s="5" t="s">
        <v>15</v>
      </c>
      <c r="F26" s="5">
        <v>1</v>
      </c>
      <c r="G26" s="38"/>
      <c r="H26" s="28">
        <f t="shared" si="2"/>
        <v>0</v>
      </c>
      <c r="I26" s="28">
        <f t="shared" si="1"/>
        <v>0</v>
      </c>
    </row>
    <row r="27" spans="2:9" ht="15" customHeight="1" x14ac:dyDescent="0.2">
      <c r="B27" s="54" t="s">
        <v>164</v>
      </c>
      <c r="C27" s="55"/>
      <c r="D27" s="55"/>
      <c r="E27" s="55"/>
      <c r="F27" s="55"/>
      <c r="G27" s="55"/>
      <c r="H27" s="56"/>
      <c r="I27" s="39">
        <f>SUM(G17:G26)</f>
        <v>0</v>
      </c>
    </row>
    <row r="28" spans="2:9" ht="15" customHeight="1" x14ac:dyDescent="0.25">
      <c r="B28" s="54" t="s">
        <v>51</v>
      </c>
      <c r="C28" s="57"/>
      <c r="D28" s="57"/>
      <c r="E28" s="57"/>
      <c r="F28" s="57"/>
      <c r="G28" s="57"/>
      <c r="H28" s="58"/>
      <c r="I28" s="40">
        <f>I27*0.22</f>
        <v>0</v>
      </c>
    </row>
    <row r="29" spans="2:9" ht="15" x14ac:dyDescent="0.25">
      <c r="B29" s="54" t="s">
        <v>29</v>
      </c>
      <c r="C29" s="57"/>
      <c r="D29" s="57"/>
      <c r="E29" s="57"/>
      <c r="F29" s="57"/>
      <c r="G29" s="57"/>
      <c r="H29" s="58"/>
      <c r="I29" s="40">
        <f>SUM(I27:I28)</f>
        <v>0</v>
      </c>
    </row>
  </sheetData>
  <mergeCells count="9">
    <mergeCell ref="C24:C26"/>
    <mergeCell ref="B27:H27"/>
    <mergeCell ref="B28:H28"/>
    <mergeCell ref="B29:H29"/>
    <mergeCell ref="B2:D2"/>
    <mergeCell ref="C6:D6"/>
    <mergeCell ref="C8:D8"/>
    <mergeCell ref="C9:D9"/>
    <mergeCell ref="C10:D10"/>
  </mergeCells>
  <pageMargins left="0.25" right="0.25" top="0.75" bottom="0.75" header="0.3" footer="0.3"/>
  <pageSetup paperSize="9" scale="8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755DE2-DB00-4AFA-956C-88F821A58FF0}">
  <sheetPr>
    <tabColor theme="5" tint="0.39997558519241921"/>
    <pageSetUpPr fitToPage="1"/>
  </sheetPr>
  <dimension ref="B2:I29"/>
  <sheetViews>
    <sheetView workbookViewId="0">
      <selection activeCell="B27" sqref="B27:H27"/>
    </sheetView>
  </sheetViews>
  <sheetFormatPr defaultRowHeight="12.75" x14ac:dyDescent="0.2"/>
  <cols>
    <col min="1" max="1" width="9.140625" style="1"/>
    <col min="2" max="2" width="7.28515625" style="1" bestFit="1" customWidth="1"/>
    <col min="3" max="3" width="10" style="1" bestFit="1" customWidth="1"/>
    <col min="4" max="4" width="31.85546875" style="1" customWidth="1"/>
    <col min="5" max="5" width="17.140625" style="1" customWidth="1"/>
    <col min="6" max="6" width="15.5703125" style="14" customWidth="1"/>
    <col min="7" max="7" width="16.7109375" style="1" customWidth="1"/>
    <col min="8" max="8" width="17.85546875" style="1" customWidth="1"/>
    <col min="9" max="9" width="19.7109375" style="1" customWidth="1"/>
    <col min="10" max="16384" width="9.140625" style="1"/>
  </cols>
  <sheetData>
    <row r="2" spans="2:9" x14ac:dyDescent="0.2">
      <c r="B2" s="59" t="s">
        <v>50</v>
      </c>
      <c r="C2" s="59"/>
      <c r="D2" s="59"/>
    </row>
    <row r="3" spans="2:9" s="10" customFormat="1" ht="15" customHeight="1" x14ac:dyDescent="0.2">
      <c r="C3" s="11" t="s">
        <v>32</v>
      </c>
      <c r="D3" s="11"/>
      <c r="E3" s="11"/>
      <c r="F3" s="15"/>
      <c r="G3" s="11"/>
    </row>
    <row r="6" spans="2:9" ht="15" customHeight="1" x14ac:dyDescent="0.2">
      <c r="B6" s="12" t="s">
        <v>0</v>
      </c>
      <c r="C6" s="53" t="s">
        <v>1</v>
      </c>
      <c r="D6" s="53"/>
    </row>
    <row r="8" spans="2:9" ht="25.5" x14ac:dyDescent="0.2">
      <c r="B8" s="7" t="s">
        <v>2</v>
      </c>
      <c r="C8" s="60" t="s">
        <v>3</v>
      </c>
      <c r="D8" s="61"/>
      <c r="E8" s="2" t="s">
        <v>4</v>
      </c>
      <c r="F8" s="2" t="s">
        <v>5</v>
      </c>
      <c r="G8" s="2" t="s">
        <v>6</v>
      </c>
    </row>
    <row r="9" spans="2:9" s="18" customFormat="1" ht="9.75" x14ac:dyDescent="0.2">
      <c r="B9" s="26">
        <v>1</v>
      </c>
      <c r="C9" s="62">
        <v>2</v>
      </c>
      <c r="D9" s="63"/>
      <c r="E9" s="26">
        <v>3</v>
      </c>
      <c r="F9" s="26" t="s">
        <v>12</v>
      </c>
      <c r="G9" s="26" t="s">
        <v>13</v>
      </c>
    </row>
    <row r="10" spans="2:9" x14ac:dyDescent="0.2">
      <c r="B10" s="3">
        <v>1</v>
      </c>
      <c r="C10" s="64" t="s">
        <v>165</v>
      </c>
      <c r="D10" s="65"/>
      <c r="E10" s="37"/>
      <c r="F10" s="31">
        <f>E10*0.22</f>
        <v>0</v>
      </c>
      <c r="G10" s="32">
        <f>E10+F10</f>
        <v>0</v>
      </c>
    </row>
    <row r="11" spans="2:9" x14ac:dyDescent="0.2">
      <c r="B11" s="4"/>
      <c r="C11" s="4"/>
      <c r="D11" s="4"/>
      <c r="E11" s="4"/>
      <c r="F11" s="16"/>
      <c r="G11" s="4"/>
    </row>
    <row r="13" spans="2:9" ht="15" customHeight="1" x14ac:dyDescent="0.2">
      <c r="B13" s="12" t="s">
        <v>7</v>
      </c>
      <c r="C13" s="13" t="s">
        <v>8</v>
      </c>
      <c r="D13" s="13"/>
    </row>
    <row r="15" spans="2:9" ht="25.5" x14ac:dyDescent="0.2">
      <c r="B15" s="7" t="s">
        <v>2</v>
      </c>
      <c r="C15" s="7" t="s">
        <v>9</v>
      </c>
      <c r="D15" s="2" t="s">
        <v>10</v>
      </c>
      <c r="E15" s="2" t="s">
        <v>31</v>
      </c>
      <c r="F15" s="2" t="s">
        <v>11</v>
      </c>
      <c r="G15" s="2" t="s">
        <v>4</v>
      </c>
      <c r="H15" s="2" t="s">
        <v>5</v>
      </c>
      <c r="I15" s="2" t="s">
        <v>6</v>
      </c>
    </row>
    <row r="16" spans="2:9" s="20" customFormat="1" ht="9.75" x14ac:dyDescent="0.2">
      <c r="B16" s="26">
        <v>1</v>
      </c>
      <c r="C16" s="27">
        <v>2</v>
      </c>
      <c r="D16" s="27">
        <v>3</v>
      </c>
      <c r="E16" s="27">
        <v>4</v>
      </c>
      <c r="F16" s="27">
        <v>5</v>
      </c>
      <c r="G16" s="26">
        <v>6</v>
      </c>
      <c r="H16" s="26" t="s">
        <v>27</v>
      </c>
      <c r="I16" s="26" t="s">
        <v>28</v>
      </c>
    </row>
    <row r="17" spans="2:9" x14ac:dyDescent="0.2">
      <c r="B17" s="8">
        <v>1</v>
      </c>
      <c r="C17" s="5">
        <v>39395</v>
      </c>
      <c r="D17" s="6" t="s">
        <v>96</v>
      </c>
      <c r="E17" s="5" t="s">
        <v>15</v>
      </c>
      <c r="F17" s="5" t="s">
        <v>16</v>
      </c>
      <c r="G17" s="38"/>
      <c r="H17" s="28">
        <f>G17*0.22</f>
        <v>0</v>
      </c>
      <c r="I17" s="28">
        <f t="shared" ref="I17:I26" si="0">G17+H17</f>
        <v>0</v>
      </c>
    </row>
    <row r="18" spans="2:9" ht="16.5" customHeight="1" x14ac:dyDescent="0.2">
      <c r="B18" s="8">
        <v>2</v>
      </c>
      <c r="C18" s="5">
        <v>39396</v>
      </c>
      <c r="D18" s="6" t="s">
        <v>97</v>
      </c>
      <c r="E18" s="5" t="s">
        <v>15</v>
      </c>
      <c r="F18" s="5" t="s">
        <v>16</v>
      </c>
      <c r="G18" s="38"/>
      <c r="H18" s="28">
        <f t="shared" ref="H18:H26" si="1">G18*0.22</f>
        <v>0</v>
      </c>
      <c r="I18" s="28">
        <f t="shared" si="0"/>
        <v>0</v>
      </c>
    </row>
    <row r="19" spans="2:9" x14ac:dyDescent="0.2">
      <c r="B19" s="8">
        <v>3</v>
      </c>
      <c r="C19" s="5">
        <v>13903557</v>
      </c>
      <c r="D19" s="6" t="s">
        <v>98</v>
      </c>
      <c r="E19" s="5" t="s">
        <v>15</v>
      </c>
      <c r="F19" s="5" t="s">
        <v>16</v>
      </c>
      <c r="G19" s="38"/>
      <c r="H19" s="28">
        <f t="shared" si="1"/>
        <v>0</v>
      </c>
      <c r="I19" s="28">
        <f t="shared" si="0"/>
        <v>0</v>
      </c>
    </row>
    <row r="20" spans="2:9" x14ac:dyDescent="0.2">
      <c r="B20" s="8">
        <v>4</v>
      </c>
      <c r="C20" s="5">
        <v>13903555</v>
      </c>
      <c r="D20" s="6" t="s">
        <v>99</v>
      </c>
      <c r="E20" s="5" t="s">
        <v>15</v>
      </c>
      <c r="F20" s="5">
        <v>1</v>
      </c>
      <c r="G20" s="38"/>
      <c r="H20" s="28">
        <f t="shared" si="1"/>
        <v>0</v>
      </c>
      <c r="I20" s="28">
        <f t="shared" si="0"/>
        <v>0</v>
      </c>
    </row>
    <row r="21" spans="2:9" x14ac:dyDescent="0.2">
      <c r="B21" s="8">
        <v>5</v>
      </c>
      <c r="C21" s="5">
        <v>31894</v>
      </c>
      <c r="D21" s="6" t="s">
        <v>100</v>
      </c>
      <c r="E21" s="5" t="s">
        <v>15</v>
      </c>
      <c r="F21" s="5">
        <v>1</v>
      </c>
      <c r="G21" s="38"/>
      <c r="H21" s="28">
        <f t="shared" si="1"/>
        <v>0</v>
      </c>
      <c r="I21" s="28">
        <f t="shared" si="0"/>
        <v>0</v>
      </c>
    </row>
    <row r="22" spans="2:9" x14ac:dyDescent="0.2">
      <c r="B22" s="8">
        <v>6</v>
      </c>
      <c r="C22" s="5">
        <v>15902001</v>
      </c>
      <c r="D22" s="6" t="s">
        <v>101</v>
      </c>
      <c r="E22" s="5" t="s">
        <v>15</v>
      </c>
      <c r="F22" s="5">
        <v>1</v>
      </c>
      <c r="G22" s="38"/>
      <c r="H22" s="28">
        <f t="shared" si="1"/>
        <v>0</v>
      </c>
      <c r="I22" s="28">
        <f t="shared" si="0"/>
        <v>0</v>
      </c>
    </row>
    <row r="23" spans="2:9" x14ac:dyDescent="0.2">
      <c r="B23" s="8">
        <v>7</v>
      </c>
      <c r="C23" s="5">
        <v>15902100</v>
      </c>
      <c r="D23" s="6" t="s">
        <v>102</v>
      </c>
      <c r="E23" s="5" t="s">
        <v>15</v>
      </c>
      <c r="F23" s="5">
        <v>1</v>
      </c>
      <c r="G23" s="38"/>
      <c r="H23" s="28">
        <f t="shared" si="1"/>
        <v>0</v>
      </c>
      <c r="I23" s="28">
        <f t="shared" si="0"/>
        <v>0</v>
      </c>
    </row>
    <row r="24" spans="2:9" x14ac:dyDescent="0.2">
      <c r="B24" s="8">
        <v>8</v>
      </c>
      <c r="C24" s="5">
        <v>25100003</v>
      </c>
      <c r="D24" s="6" t="s">
        <v>103</v>
      </c>
      <c r="E24" s="5" t="s">
        <v>15</v>
      </c>
      <c r="F24" s="5">
        <v>1</v>
      </c>
      <c r="G24" s="38"/>
      <c r="H24" s="28">
        <f t="shared" si="1"/>
        <v>0</v>
      </c>
      <c r="I24" s="28">
        <f t="shared" si="0"/>
        <v>0</v>
      </c>
    </row>
    <row r="25" spans="2:9" x14ac:dyDescent="0.2">
      <c r="B25" s="8">
        <v>9</v>
      </c>
      <c r="C25" s="5">
        <v>15901200</v>
      </c>
      <c r="D25" s="6" t="s">
        <v>104</v>
      </c>
      <c r="E25" s="5" t="s">
        <v>20</v>
      </c>
      <c r="F25" s="5">
        <v>1</v>
      </c>
      <c r="G25" s="38"/>
      <c r="H25" s="28">
        <f t="shared" si="1"/>
        <v>0</v>
      </c>
      <c r="I25" s="28">
        <f t="shared" si="0"/>
        <v>0</v>
      </c>
    </row>
    <row r="26" spans="2:9" x14ac:dyDescent="0.2">
      <c r="B26" s="8">
        <v>10</v>
      </c>
      <c r="C26" s="5">
        <v>15900005</v>
      </c>
      <c r="D26" s="6" t="s">
        <v>105</v>
      </c>
      <c r="E26" s="5" t="s">
        <v>15</v>
      </c>
      <c r="F26" s="5">
        <v>1</v>
      </c>
      <c r="G26" s="38"/>
      <c r="H26" s="28">
        <f t="shared" si="1"/>
        <v>0</v>
      </c>
      <c r="I26" s="28">
        <f t="shared" si="0"/>
        <v>0</v>
      </c>
    </row>
    <row r="27" spans="2:9" ht="15" customHeight="1" x14ac:dyDescent="0.2">
      <c r="B27" s="54" t="s">
        <v>166</v>
      </c>
      <c r="C27" s="55"/>
      <c r="D27" s="55"/>
      <c r="E27" s="55"/>
      <c r="F27" s="55"/>
      <c r="G27" s="55"/>
      <c r="H27" s="56"/>
      <c r="I27" s="29">
        <f>SUM(G17:G26)</f>
        <v>0</v>
      </c>
    </row>
    <row r="28" spans="2:9" ht="15" x14ac:dyDescent="0.25">
      <c r="B28" s="54" t="s">
        <v>51</v>
      </c>
      <c r="C28" s="57"/>
      <c r="D28" s="57"/>
      <c r="E28" s="57"/>
      <c r="F28" s="57"/>
      <c r="G28" s="57"/>
      <c r="H28" s="58"/>
      <c r="I28" s="28">
        <f>I27*0.22</f>
        <v>0</v>
      </c>
    </row>
    <row r="29" spans="2:9" x14ac:dyDescent="0.2">
      <c r="B29" s="54" t="s">
        <v>29</v>
      </c>
      <c r="C29" s="55"/>
      <c r="D29" s="55"/>
      <c r="E29" s="55"/>
      <c r="F29" s="55"/>
      <c r="G29" s="55"/>
      <c r="H29" s="56"/>
      <c r="I29" s="30">
        <f>SUM(I27:I28)</f>
        <v>0</v>
      </c>
    </row>
  </sheetData>
  <mergeCells count="8">
    <mergeCell ref="B29:H29"/>
    <mergeCell ref="B28:H28"/>
    <mergeCell ref="B2:D2"/>
    <mergeCell ref="C6:D6"/>
    <mergeCell ref="C8:D8"/>
    <mergeCell ref="C9:D9"/>
    <mergeCell ref="C10:D10"/>
    <mergeCell ref="B27:H27"/>
  </mergeCells>
  <pageMargins left="0.7" right="0.7" top="0.75" bottom="0.75" header="0.3" footer="0.3"/>
  <pageSetup paperSize="9" scale="9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F094FA-BBC9-49C2-BFE8-5A9807FDCD48}">
  <sheetPr>
    <tabColor rgb="FFEE4BFF"/>
    <pageSetUpPr fitToPage="1"/>
  </sheetPr>
  <dimension ref="B2:I29"/>
  <sheetViews>
    <sheetView workbookViewId="0">
      <selection activeCell="B27" sqref="B27:H27"/>
    </sheetView>
  </sheetViews>
  <sheetFormatPr defaultRowHeight="12.75" x14ac:dyDescent="0.2"/>
  <cols>
    <col min="1" max="1" width="9.140625" style="1"/>
    <col min="2" max="2" width="7.28515625" style="1" bestFit="1" customWidth="1"/>
    <col min="3" max="3" width="10" style="1" bestFit="1" customWidth="1"/>
    <col min="4" max="4" width="32.42578125" style="1" customWidth="1"/>
    <col min="5" max="5" width="17.140625" style="1" customWidth="1"/>
    <col min="6" max="6" width="15.5703125" style="14" customWidth="1"/>
    <col min="7" max="7" width="16.7109375" style="1" customWidth="1"/>
    <col min="8" max="8" width="17.85546875" style="1" customWidth="1"/>
    <col min="9" max="9" width="19.7109375" style="1" customWidth="1"/>
    <col min="10" max="16384" width="9.140625" style="1"/>
  </cols>
  <sheetData>
    <row r="2" spans="2:9" x14ac:dyDescent="0.2">
      <c r="B2" s="59" t="s">
        <v>50</v>
      </c>
      <c r="C2" s="59"/>
      <c r="D2" s="59"/>
    </row>
    <row r="3" spans="2:9" s="10" customFormat="1" ht="15" customHeight="1" x14ac:dyDescent="0.2">
      <c r="C3" s="11" t="s">
        <v>33</v>
      </c>
      <c r="D3" s="11"/>
      <c r="E3" s="11"/>
      <c r="F3" s="15"/>
      <c r="G3" s="11"/>
    </row>
    <row r="6" spans="2:9" ht="15" customHeight="1" x14ac:dyDescent="0.2">
      <c r="B6" s="12" t="s">
        <v>0</v>
      </c>
      <c r="C6" s="53" t="s">
        <v>1</v>
      </c>
      <c r="D6" s="53"/>
    </row>
    <row r="8" spans="2:9" ht="25.5" x14ac:dyDescent="0.2">
      <c r="B8" s="7" t="s">
        <v>2</v>
      </c>
      <c r="C8" s="60" t="s">
        <v>3</v>
      </c>
      <c r="D8" s="61"/>
      <c r="E8" s="2" t="s">
        <v>4</v>
      </c>
      <c r="F8" s="2" t="s">
        <v>5</v>
      </c>
      <c r="G8" s="2" t="s">
        <v>6</v>
      </c>
    </row>
    <row r="9" spans="2:9" s="18" customFormat="1" ht="9.75" x14ac:dyDescent="0.2">
      <c r="B9" s="26">
        <v>1</v>
      </c>
      <c r="C9" s="62">
        <v>2</v>
      </c>
      <c r="D9" s="63"/>
      <c r="E9" s="26">
        <v>3</v>
      </c>
      <c r="F9" s="26" t="s">
        <v>12</v>
      </c>
      <c r="G9" s="17" t="s">
        <v>13</v>
      </c>
    </row>
    <row r="10" spans="2:9" x14ac:dyDescent="0.2">
      <c r="B10" s="3">
        <v>1</v>
      </c>
      <c r="C10" s="64" t="s">
        <v>157</v>
      </c>
      <c r="D10" s="65"/>
      <c r="E10" s="37"/>
      <c r="F10" s="31">
        <f>E10*0.22</f>
        <v>0</v>
      </c>
      <c r="G10" s="32">
        <f>E10+F10</f>
        <v>0</v>
      </c>
    </row>
    <row r="11" spans="2:9" x14ac:dyDescent="0.2">
      <c r="B11" s="4"/>
      <c r="C11" s="4"/>
      <c r="D11" s="4"/>
      <c r="E11" s="4"/>
      <c r="F11" s="16"/>
      <c r="G11" s="4"/>
    </row>
    <row r="13" spans="2:9" ht="15" customHeight="1" x14ac:dyDescent="0.2">
      <c r="B13" s="12" t="s">
        <v>7</v>
      </c>
      <c r="C13" s="13" t="s">
        <v>8</v>
      </c>
      <c r="D13" s="13"/>
    </row>
    <row r="15" spans="2:9" ht="25.5" x14ac:dyDescent="0.2">
      <c r="B15" s="7" t="s">
        <v>2</v>
      </c>
      <c r="C15" s="7" t="s">
        <v>9</v>
      </c>
      <c r="D15" s="2" t="s">
        <v>10</v>
      </c>
      <c r="E15" s="2" t="s">
        <v>31</v>
      </c>
      <c r="F15" s="2" t="s">
        <v>11</v>
      </c>
      <c r="G15" s="2" t="s">
        <v>4</v>
      </c>
      <c r="H15" s="2" t="s">
        <v>5</v>
      </c>
      <c r="I15" s="2" t="s">
        <v>6</v>
      </c>
    </row>
    <row r="16" spans="2:9" s="20" customFormat="1" ht="9.75" x14ac:dyDescent="0.2">
      <c r="B16" s="26">
        <v>1</v>
      </c>
      <c r="C16" s="27">
        <v>2</v>
      </c>
      <c r="D16" s="27">
        <v>3</v>
      </c>
      <c r="E16" s="27">
        <v>4</v>
      </c>
      <c r="F16" s="27">
        <v>5</v>
      </c>
      <c r="G16" s="26">
        <v>6</v>
      </c>
      <c r="H16" s="26" t="s">
        <v>27</v>
      </c>
      <c r="I16" s="26" t="s">
        <v>28</v>
      </c>
    </row>
    <row r="17" spans="2:9" x14ac:dyDescent="0.2">
      <c r="B17" s="8">
        <v>1</v>
      </c>
      <c r="C17" s="5">
        <v>10033</v>
      </c>
      <c r="D17" s="6" t="s">
        <v>106</v>
      </c>
      <c r="E17" s="5" t="s">
        <v>15</v>
      </c>
      <c r="F17" s="5" t="s">
        <v>16</v>
      </c>
      <c r="G17" s="38"/>
      <c r="H17" s="28">
        <f>G17*0.22</f>
        <v>0</v>
      </c>
      <c r="I17" s="28">
        <f t="shared" ref="I17:I26" si="0">G17+H17</f>
        <v>0</v>
      </c>
    </row>
    <row r="18" spans="2:9" x14ac:dyDescent="0.2">
      <c r="B18" s="8">
        <v>2</v>
      </c>
      <c r="C18" s="5">
        <v>10280</v>
      </c>
      <c r="D18" s="6" t="s">
        <v>107</v>
      </c>
      <c r="E18" s="5" t="s">
        <v>15</v>
      </c>
      <c r="F18" s="5" t="s">
        <v>16</v>
      </c>
      <c r="G18" s="38"/>
      <c r="H18" s="28">
        <f t="shared" ref="H18:H26" si="1">G18*0.22</f>
        <v>0</v>
      </c>
      <c r="I18" s="28">
        <f t="shared" si="0"/>
        <v>0</v>
      </c>
    </row>
    <row r="19" spans="2:9" x14ac:dyDescent="0.2">
      <c r="B19" s="8">
        <v>3</v>
      </c>
      <c r="C19" s="5">
        <v>10328</v>
      </c>
      <c r="D19" s="6" t="s">
        <v>108</v>
      </c>
      <c r="E19" s="5" t="s">
        <v>15</v>
      </c>
      <c r="F19" s="5" t="s">
        <v>16</v>
      </c>
      <c r="G19" s="38"/>
      <c r="H19" s="28">
        <f t="shared" si="1"/>
        <v>0</v>
      </c>
      <c r="I19" s="28">
        <f t="shared" si="0"/>
        <v>0</v>
      </c>
    </row>
    <row r="20" spans="2:9" x14ac:dyDescent="0.2">
      <c r="B20" s="8">
        <v>4</v>
      </c>
      <c r="C20" s="5">
        <v>10417</v>
      </c>
      <c r="D20" s="6" t="s">
        <v>109</v>
      </c>
      <c r="E20" s="5" t="s">
        <v>15</v>
      </c>
      <c r="F20" s="5">
        <v>1</v>
      </c>
      <c r="G20" s="38"/>
      <c r="H20" s="28">
        <f t="shared" si="1"/>
        <v>0</v>
      </c>
      <c r="I20" s="28">
        <f t="shared" si="0"/>
        <v>0</v>
      </c>
    </row>
    <row r="21" spans="2:9" x14ac:dyDescent="0.2">
      <c r="B21" s="8">
        <v>5</v>
      </c>
      <c r="C21" s="5">
        <v>10257</v>
      </c>
      <c r="D21" s="6" t="s">
        <v>110</v>
      </c>
      <c r="E21" s="5" t="s">
        <v>15</v>
      </c>
      <c r="F21" s="5">
        <v>1</v>
      </c>
      <c r="G21" s="38"/>
      <c r="H21" s="28">
        <f t="shared" si="1"/>
        <v>0</v>
      </c>
      <c r="I21" s="28">
        <f t="shared" si="0"/>
        <v>0</v>
      </c>
    </row>
    <row r="22" spans="2:9" x14ac:dyDescent="0.2">
      <c r="B22" s="8">
        <v>6</v>
      </c>
      <c r="C22" s="5">
        <v>10394</v>
      </c>
      <c r="D22" s="6" t="s">
        <v>111</v>
      </c>
      <c r="E22" s="5" t="s">
        <v>15</v>
      </c>
      <c r="F22" s="5">
        <v>1</v>
      </c>
      <c r="G22" s="38"/>
      <c r="H22" s="28">
        <f t="shared" si="1"/>
        <v>0</v>
      </c>
      <c r="I22" s="28">
        <f t="shared" si="0"/>
        <v>0</v>
      </c>
    </row>
    <row r="23" spans="2:9" x14ac:dyDescent="0.2">
      <c r="B23" s="8">
        <v>7</v>
      </c>
      <c r="C23" s="5">
        <v>10249</v>
      </c>
      <c r="D23" s="6" t="s">
        <v>112</v>
      </c>
      <c r="E23" s="5" t="s">
        <v>15</v>
      </c>
      <c r="F23" s="5">
        <v>1</v>
      </c>
      <c r="G23" s="38"/>
      <c r="H23" s="28">
        <f t="shared" si="1"/>
        <v>0</v>
      </c>
      <c r="I23" s="28">
        <f t="shared" si="0"/>
        <v>0</v>
      </c>
    </row>
    <row r="24" spans="2:9" x14ac:dyDescent="0.2">
      <c r="B24" s="8">
        <v>8</v>
      </c>
      <c r="C24" s="5">
        <v>10221</v>
      </c>
      <c r="D24" s="6" t="s">
        <v>113</v>
      </c>
      <c r="E24" s="5" t="s">
        <v>15</v>
      </c>
      <c r="F24" s="5">
        <v>1</v>
      </c>
      <c r="G24" s="38"/>
      <c r="H24" s="28">
        <f t="shared" si="1"/>
        <v>0</v>
      </c>
      <c r="I24" s="28">
        <f t="shared" si="0"/>
        <v>0</v>
      </c>
    </row>
    <row r="25" spans="2:9" x14ac:dyDescent="0.2">
      <c r="B25" s="8">
        <v>9</v>
      </c>
      <c r="C25" s="5">
        <v>10205</v>
      </c>
      <c r="D25" s="6" t="s">
        <v>114</v>
      </c>
      <c r="E25" s="5" t="s">
        <v>15</v>
      </c>
      <c r="F25" s="5">
        <v>1</v>
      </c>
      <c r="G25" s="38"/>
      <c r="H25" s="28">
        <f t="shared" si="1"/>
        <v>0</v>
      </c>
      <c r="I25" s="28">
        <f t="shared" si="0"/>
        <v>0</v>
      </c>
    </row>
    <row r="26" spans="2:9" x14ac:dyDescent="0.2">
      <c r="B26" s="8">
        <v>10</v>
      </c>
      <c r="C26" s="5">
        <v>10207</v>
      </c>
      <c r="D26" s="6" t="s">
        <v>115</v>
      </c>
      <c r="E26" s="5" t="s">
        <v>15</v>
      </c>
      <c r="F26" s="5">
        <v>1</v>
      </c>
      <c r="G26" s="38"/>
      <c r="H26" s="28">
        <f t="shared" si="1"/>
        <v>0</v>
      </c>
      <c r="I26" s="28">
        <f t="shared" si="0"/>
        <v>0</v>
      </c>
    </row>
    <row r="27" spans="2:9" ht="15" customHeight="1" x14ac:dyDescent="0.2">
      <c r="B27" s="54" t="s">
        <v>158</v>
      </c>
      <c r="C27" s="55"/>
      <c r="D27" s="55"/>
      <c r="E27" s="55"/>
      <c r="F27" s="55"/>
      <c r="G27" s="55"/>
      <c r="H27" s="56"/>
      <c r="I27" s="29">
        <f>SUM(G17:G26)</f>
        <v>0</v>
      </c>
    </row>
    <row r="28" spans="2:9" ht="15" x14ac:dyDescent="0.25">
      <c r="B28" s="54" t="s">
        <v>51</v>
      </c>
      <c r="C28" s="57"/>
      <c r="D28" s="57"/>
      <c r="E28" s="57"/>
      <c r="F28" s="57"/>
      <c r="G28" s="57"/>
      <c r="H28" s="58"/>
      <c r="I28" s="28">
        <f>I27*0.22</f>
        <v>0</v>
      </c>
    </row>
    <row r="29" spans="2:9" x14ac:dyDescent="0.2">
      <c r="B29" s="54" t="s">
        <v>29</v>
      </c>
      <c r="C29" s="55"/>
      <c r="D29" s="55"/>
      <c r="E29" s="55"/>
      <c r="F29" s="55"/>
      <c r="G29" s="55"/>
      <c r="H29" s="56"/>
      <c r="I29" s="30">
        <f>SUM(I27:I28)</f>
        <v>0</v>
      </c>
    </row>
  </sheetData>
  <mergeCells count="8">
    <mergeCell ref="B29:H29"/>
    <mergeCell ref="B28:H28"/>
    <mergeCell ref="B2:D2"/>
    <mergeCell ref="C6:D6"/>
    <mergeCell ref="C8:D8"/>
    <mergeCell ref="C9:D9"/>
    <mergeCell ref="C10:D10"/>
    <mergeCell ref="B27:H27"/>
  </mergeCells>
  <pageMargins left="0.7" right="0.7" top="0.75" bottom="0.75" header="0.3" footer="0.3"/>
  <pageSetup paperSize="9" scale="8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3BCCFD-E3B1-4977-AE11-B932685BCA1D}">
  <sheetPr>
    <tabColor rgb="FF8467FF"/>
    <pageSetUpPr fitToPage="1"/>
  </sheetPr>
  <dimension ref="B2:I29"/>
  <sheetViews>
    <sheetView workbookViewId="0">
      <selection activeCell="B27" sqref="B27:H27"/>
    </sheetView>
  </sheetViews>
  <sheetFormatPr defaultRowHeight="12.75" x14ac:dyDescent="0.2"/>
  <cols>
    <col min="1" max="1" width="9.140625" style="1"/>
    <col min="2" max="2" width="7.28515625" style="1" bestFit="1" customWidth="1"/>
    <col min="3" max="3" width="10" style="1" bestFit="1" customWidth="1"/>
    <col min="4" max="4" width="31.5703125" style="1" customWidth="1"/>
    <col min="5" max="5" width="17.140625" style="1" customWidth="1"/>
    <col min="6" max="6" width="15.5703125" style="14" customWidth="1"/>
    <col min="7" max="7" width="16.7109375" style="1" customWidth="1"/>
    <col min="8" max="8" width="17.85546875" style="1" customWidth="1"/>
    <col min="9" max="9" width="19.7109375" style="1" customWidth="1"/>
    <col min="10" max="16384" width="9.140625" style="1"/>
  </cols>
  <sheetData>
    <row r="2" spans="2:9" x14ac:dyDescent="0.2">
      <c r="B2" s="59" t="s">
        <v>50</v>
      </c>
      <c r="C2" s="59"/>
      <c r="D2" s="59"/>
    </row>
    <row r="3" spans="2:9" s="10" customFormat="1" ht="15" customHeight="1" x14ac:dyDescent="0.2">
      <c r="C3" s="11" t="s">
        <v>34</v>
      </c>
      <c r="D3" s="11"/>
      <c r="E3" s="11"/>
      <c r="F3" s="15"/>
      <c r="G3" s="11"/>
    </row>
    <row r="6" spans="2:9" ht="15" customHeight="1" x14ac:dyDescent="0.2">
      <c r="B6" s="12" t="s">
        <v>0</v>
      </c>
      <c r="C6" s="53" t="s">
        <v>1</v>
      </c>
      <c r="D6" s="53"/>
    </row>
    <row r="8" spans="2:9" ht="25.5" x14ac:dyDescent="0.2">
      <c r="B8" s="7" t="s">
        <v>2</v>
      </c>
      <c r="C8" s="60" t="s">
        <v>3</v>
      </c>
      <c r="D8" s="61"/>
      <c r="E8" s="2" t="s">
        <v>4</v>
      </c>
      <c r="F8" s="2" t="s">
        <v>5</v>
      </c>
      <c r="G8" s="2" t="s">
        <v>6</v>
      </c>
    </row>
    <row r="9" spans="2:9" s="18" customFormat="1" ht="9.75" x14ac:dyDescent="0.2">
      <c r="B9" s="26">
        <v>1</v>
      </c>
      <c r="C9" s="62">
        <v>2</v>
      </c>
      <c r="D9" s="63"/>
      <c r="E9" s="26">
        <v>3</v>
      </c>
      <c r="F9" s="26" t="s">
        <v>12</v>
      </c>
      <c r="G9" s="26" t="s">
        <v>13</v>
      </c>
    </row>
    <row r="10" spans="2:9" x14ac:dyDescent="0.2">
      <c r="B10" s="3">
        <v>1</v>
      </c>
      <c r="C10" s="64" t="s">
        <v>157</v>
      </c>
      <c r="D10" s="65"/>
      <c r="E10" s="37"/>
      <c r="F10" s="31">
        <f>E10*0.22</f>
        <v>0</v>
      </c>
      <c r="G10" s="32">
        <f>E10+F10</f>
        <v>0</v>
      </c>
    </row>
    <row r="11" spans="2:9" x14ac:dyDescent="0.2">
      <c r="B11" s="4"/>
      <c r="C11" s="4"/>
      <c r="D11" s="4"/>
      <c r="E11" s="4"/>
      <c r="F11" s="16"/>
      <c r="G11" s="4"/>
    </row>
    <row r="13" spans="2:9" ht="15" customHeight="1" x14ac:dyDescent="0.2">
      <c r="B13" s="12" t="s">
        <v>7</v>
      </c>
      <c r="C13" s="13" t="s">
        <v>8</v>
      </c>
      <c r="D13" s="13"/>
    </row>
    <row r="15" spans="2:9" ht="25.5" x14ac:dyDescent="0.2">
      <c r="B15" s="7" t="s">
        <v>2</v>
      </c>
      <c r="C15" s="7" t="s">
        <v>9</v>
      </c>
      <c r="D15" s="2" t="s">
        <v>10</v>
      </c>
      <c r="E15" s="2" t="s">
        <v>31</v>
      </c>
      <c r="F15" s="2" t="s">
        <v>11</v>
      </c>
      <c r="G15" s="2" t="s">
        <v>4</v>
      </c>
      <c r="H15" s="2" t="s">
        <v>5</v>
      </c>
      <c r="I15" s="2" t="s">
        <v>6</v>
      </c>
    </row>
    <row r="16" spans="2:9" s="20" customFormat="1" ht="9.75" x14ac:dyDescent="0.2">
      <c r="B16" s="26">
        <v>1</v>
      </c>
      <c r="C16" s="27">
        <v>2</v>
      </c>
      <c r="D16" s="27">
        <v>3</v>
      </c>
      <c r="E16" s="27">
        <v>4</v>
      </c>
      <c r="F16" s="27">
        <v>5</v>
      </c>
      <c r="G16" s="26">
        <v>6</v>
      </c>
      <c r="H16" s="26" t="s">
        <v>27</v>
      </c>
      <c r="I16" s="26" t="s">
        <v>28</v>
      </c>
    </row>
    <row r="17" spans="2:9" x14ac:dyDescent="0.2">
      <c r="B17" s="8">
        <v>1</v>
      </c>
      <c r="C17" s="5">
        <v>751209</v>
      </c>
      <c r="D17" s="6" t="s">
        <v>35</v>
      </c>
      <c r="E17" s="22" t="s">
        <v>15</v>
      </c>
      <c r="F17" s="5" t="s">
        <v>16</v>
      </c>
      <c r="G17" s="38"/>
      <c r="H17" s="28">
        <f>G17*0.22</f>
        <v>0</v>
      </c>
      <c r="I17" s="28">
        <f t="shared" ref="I17:I26" si="0">G17+H17</f>
        <v>0</v>
      </c>
    </row>
    <row r="18" spans="2:9" x14ac:dyDescent="0.2">
      <c r="B18" s="8">
        <v>2</v>
      </c>
      <c r="C18" s="5">
        <v>751276</v>
      </c>
      <c r="D18" s="6" t="s">
        <v>36</v>
      </c>
      <c r="E18" s="22" t="s">
        <v>15</v>
      </c>
      <c r="F18" s="5" t="s">
        <v>16</v>
      </c>
      <c r="G18" s="38"/>
      <c r="H18" s="28">
        <f t="shared" ref="H18:H26" si="1">G18*0.22</f>
        <v>0</v>
      </c>
      <c r="I18" s="28">
        <f t="shared" si="0"/>
        <v>0</v>
      </c>
    </row>
    <row r="19" spans="2:9" x14ac:dyDescent="0.2">
      <c r="B19" s="8">
        <v>3</v>
      </c>
      <c r="C19" s="5">
        <v>759744</v>
      </c>
      <c r="D19" s="6" t="s">
        <v>37</v>
      </c>
      <c r="E19" s="22" t="s">
        <v>15</v>
      </c>
      <c r="F19" s="5" t="s">
        <v>16</v>
      </c>
      <c r="G19" s="38"/>
      <c r="H19" s="28">
        <f t="shared" si="1"/>
        <v>0</v>
      </c>
      <c r="I19" s="28">
        <f t="shared" si="0"/>
        <v>0</v>
      </c>
    </row>
    <row r="20" spans="2:9" x14ac:dyDescent="0.2">
      <c r="B20" s="8">
        <v>4</v>
      </c>
      <c r="C20" s="5">
        <v>722034</v>
      </c>
      <c r="D20" s="6" t="s">
        <v>38</v>
      </c>
      <c r="E20" s="22" t="s">
        <v>20</v>
      </c>
      <c r="F20" s="5">
        <v>1</v>
      </c>
      <c r="G20" s="38"/>
      <c r="H20" s="28">
        <f t="shared" si="1"/>
        <v>0</v>
      </c>
      <c r="I20" s="28">
        <f t="shared" si="0"/>
        <v>0</v>
      </c>
    </row>
    <row r="21" spans="2:9" x14ac:dyDescent="0.2">
      <c r="B21" s="8">
        <v>5</v>
      </c>
      <c r="C21" s="5">
        <v>761704</v>
      </c>
      <c r="D21" s="6" t="s">
        <v>39</v>
      </c>
      <c r="E21" s="22" t="s">
        <v>15</v>
      </c>
      <c r="F21" s="5">
        <v>1</v>
      </c>
      <c r="G21" s="38"/>
      <c r="H21" s="28">
        <f t="shared" si="1"/>
        <v>0</v>
      </c>
      <c r="I21" s="28">
        <f t="shared" si="0"/>
        <v>0</v>
      </c>
    </row>
    <row r="22" spans="2:9" x14ac:dyDescent="0.2">
      <c r="B22" s="8">
        <v>6</v>
      </c>
      <c r="C22" s="5">
        <v>779674</v>
      </c>
      <c r="D22" s="6" t="s">
        <v>40</v>
      </c>
      <c r="E22" s="22" t="s">
        <v>15</v>
      </c>
      <c r="F22" s="5">
        <v>1</v>
      </c>
      <c r="G22" s="38"/>
      <c r="H22" s="28">
        <f t="shared" si="1"/>
        <v>0</v>
      </c>
      <c r="I22" s="28">
        <f t="shared" si="0"/>
        <v>0</v>
      </c>
    </row>
    <row r="23" spans="2:9" x14ac:dyDescent="0.2">
      <c r="B23" s="8">
        <v>7</v>
      </c>
      <c r="C23" s="5">
        <v>762298</v>
      </c>
      <c r="D23" s="6" t="s">
        <v>41</v>
      </c>
      <c r="E23" s="22" t="s">
        <v>15</v>
      </c>
      <c r="F23" s="5">
        <v>1</v>
      </c>
      <c r="G23" s="38"/>
      <c r="H23" s="28">
        <f t="shared" si="1"/>
        <v>0</v>
      </c>
      <c r="I23" s="28">
        <f t="shared" si="0"/>
        <v>0</v>
      </c>
    </row>
    <row r="24" spans="2:9" x14ac:dyDescent="0.2">
      <c r="B24" s="8">
        <v>8</v>
      </c>
      <c r="C24" s="5">
        <v>751010</v>
      </c>
      <c r="D24" s="6" t="s">
        <v>42</v>
      </c>
      <c r="E24" s="22" t="s">
        <v>15</v>
      </c>
      <c r="F24" s="5">
        <v>1</v>
      </c>
      <c r="G24" s="38"/>
      <c r="H24" s="28">
        <f t="shared" si="1"/>
        <v>0</v>
      </c>
      <c r="I24" s="28">
        <f t="shared" si="0"/>
        <v>0</v>
      </c>
    </row>
    <row r="25" spans="2:9" x14ac:dyDescent="0.2">
      <c r="B25" s="8">
        <v>9</v>
      </c>
      <c r="C25" s="5">
        <v>719769</v>
      </c>
      <c r="D25" s="6" t="s">
        <v>43</v>
      </c>
      <c r="E25" s="22" t="s">
        <v>20</v>
      </c>
      <c r="F25" s="5">
        <v>1</v>
      </c>
      <c r="G25" s="38"/>
      <c r="H25" s="28">
        <f t="shared" si="1"/>
        <v>0</v>
      </c>
      <c r="I25" s="28">
        <f t="shared" si="0"/>
        <v>0</v>
      </c>
    </row>
    <row r="26" spans="2:9" x14ac:dyDescent="0.2">
      <c r="B26" s="8">
        <v>10</v>
      </c>
      <c r="C26" s="5">
        <v>726331</v>
      </c>
      <c r="D26" s="6" t="s">
        <v>44</v>
      </c>
      <c r="E26" s="22" t="s">
        <v>15</v>
      </c>
      <c r="F26" s="5">
        <v>1</v>
      </c>
      <c r="G26" s="38"/>
      <c r="H26" s="28">
        <f t="shared" si="1"/>
        <v>0</v>
      </c>
      <c r="I26" s="28">
        <f t="shared" si="0"/>
        <v>0</v>
      </c>
    </row>
    <row r="27" spans="2:9" ht="15" customHeight="1" x14ac:dyDescent="0.2">
      <c r="B27" s="54" t="s">
        <v>158</v>
      </c>
      <c r="C27" s="55"/>
      <c r="D27" s="55"/>
      <c r="E27" s="55"/>
      <c r="F27" s="55"/>
      <c r="G27" s="55"/>
      <c r="H27" s="56"/>
      <c r="I27" s="29">
        <f>SUM(G17:G26)</f>
        <v>0</v>
      </c>
    </row>
    <row r="28" spans="2:9" ht="15" x14ac:dyDescent="0.25">
      <c r="B28" s="54" t="s">
        <v>51</v>
      </c>
      <c r="C28" s="57"/>
      <c r="D28" s="57"/>
      <c r="E28" s="57"/>
      <c r="F28" s="57"/>
      <c r="G28" s="57"/>
      <c r="H28" s="58"/>
      <c r="I28" s="28">
        <f>I27*0.22</f>
        <v>0</v>
      </c>
    </row>
    <row r="29" spans="2:9" x14ac:dyDescent="0.2">
      <c r="B29" s="54" t="s">
        <v>29</v>
      </c>
      <c r="C29" s="55"/>
      <c r="D29" s="55"/>
      <c r="E29" s="55"/>
      <c r="F29" s="55"/>
      <c r="G29" s="55"/>
      <c r="H29" s="56"/>
      <c r="I29" s="30">
        <f>SUM(I27:I28)</f>
        <v>0</v>
      </c>
    </row>
  </sheetData>
  <mergeCells count="8">
    <mergeCell ref="B29:H29"/>
    <mergeCell ref="B28:H28"/>
    <mergeCell ref="B2:D2"/>
    <mergeCell ref="C6:D6"/>
    <mergeCell ref="C8:D8"/>
    <mergeCell ref="C9:D9"/>
    <mergeCell ref="C10:D10"/>
    <mergeCell ref="B27:H27"/>
  </mergeCells>
  <pageMargins left="0.7" right="0.7" top="0.75" bottom="0.75" header="0.3" footer="0.3"/>
  <pageSetup paperSize="9" scale="9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8E1054-9E89-41F0-9AAF-8B93DA93D179}">
  <sheetPr>
    <tabColor rgb="FF9BFFFF"/>
    <pageSetUpPr fitToPage="1"/>
  </sheetPr>
  <dimension ref="B2:I27"/>
  <sheetViews>
    <sheetView workbookViewId="0">
      <selection activeCell="B25" sqref="B25:H25"/>
    </sheetView>
  </sheetViews>
  <sheetFormatPr defaultRowHeight="12.75" x14ac:dyDescent="0.2"/>
  <cols>
    <col min="1" max="1" width="9.140625" style="1"/>
    <col min="2" max="2" width="7.28515625" style="1" bestFit="1" customWidth="1"/>
    <col min="3" max="3" width="12.28515625" style="1" customWidth="1"/>
    <col min="4" max="4" width="24.28515625" style="1" customWidth="1"/>
    <col min="5" max="5" width="17.140625" style="1" customWidth="1"/>
    <col min="6" max="6" width="15.5703125" style="14" customWidth="1"/>
    <col min="7" max="7" width="16.7109375" style="1" customWidth="1"/>
    <col min="8" max="8" width="17.85546875" style="1" customWidth="1"/>
    <col min="9" max="9" width="19.7109375" style="1" customWidth="1"/>
    <col min="10" max="16384" width="9.140625" style="1"/>
  </cols>
  <sheetData>
    <row r="2" spans="2:9" x14ac:dyDescent="0.2">
      <c r="B2" s="59" t="s">
        <v>50</v>
      </c>
      <c r="C2" s="59"/>
      <c r="D2" s="59"/>
    </row>
    <row r="3" spans="2:9" s="10" customFormat="1" ht="15" customHeight="1" x14ac:dyDescent="0.2">
      <c r="C3" s="11" t="s">
        <v>45</v>
      </c>
      <c r="D3" s="11"/>
      <c r="E3" s="11"/>
      <c r="F3" s="15"/>
      <c r="G3" s="11"/>
    </row>
    <row r="6" spans="2:9" ht="15" customHeight="1" x14ac:dyDescent="0.2">
      <c r="B6" s="12" t="s">
        <v>0</v>
      </c>
      <c r="C6" s="53" t="s">
        <v>1</v>
      </c>
      <c r="D6" s="53"/>
    </row>
    <row r="8" spans="2:9" ht="25.5" x14ac:dyDescent="0.2">
      <c r="B8" s="7" t="s">
        <v>2</v>
      </c>
      <c r="C8" s="60" t="s">
        <v>3</v>
      </c>
      <c r="D8" s="61"/>
      <c r="E8" s="2" t="s">
        <v>4</v>
      </c>
      <c r="F8" s="2" t="s">
        <v>5</v>
      </c>
      <c r="G8" s="2" t="s">
        <v>6</v>
      </c>
    </row>
    <row r="9" spans="2:9" s="18" customFormat="1" ht="9.75" x14ac:dyDescent="0.2">
      <c r="B9" s="26">
        <v>1</v>
      </c>
      <c r="C9" s="62">
        <v>2</v>
      </c>
      <c r="D9" s="63"/>
      <c r="E9" s="26">
        <v>3</v>
      </c>
      <c r="F9" s="26" t="s">
        <v>12</v>
      </c>
      <c r="G9" s="26" t="s">
        <v>13</v>
      </c>
    </row>
    <row r="10" spans="2:9" x14ac:dyDescent="0.2">
      <c r="B10" s="3">
        <v>1</v>
      </c>
      <c r="C10" s="64" t="s">
        <v>159</v>
      </c>
      <c r="D10" s="65"/>
      <c r="E10" s="37"/>
      <c r="F10" s="31">
        <f>E10*0.22</f>
        <v>0</v>
      </c>
      <c r="G10" s="32">
        <f>E10+F10</f>
        <v>0</v>
      </c>
    </row>
    <row r="11" spans="2:9" x14ac:dyDescent="0.2">
      <c r="B11" s="4"/>
      <c r="C11" s="4"/>
      <c r="D11" s="4"/>
      <c r="E11" s="4"/>
      <c r="F11" s="16"/>
      <c r="G11" s="4"/>
    </row>
    <row r="13" spans="2:9" ht="15" customHeight="1" x14ac:dyDescent="0.2">
      <c r="B13" s="12" t="s">
        <v>7</v>
      </c>
      <c r="C13" s="13" t="s">
        <v>8</v>
      </c>
      <c r="D13" s="13"/>
    </row>
    <row r="15" spans="2:9" ht="25.5" x14ac:dyDescent="0.2">
      <c r="B15" s="7" t="s">
        <v>2</v>
      </c>
      <c r="C15" s="7" t="s">
        <v>9</v>
      </c>
      <c r="D15" s="2" t="s">
        <v>10</v>
      </c>
      <c r="E15" s="2" t="s">
        <v>31</v>
      </c>
      <c r="F15" s="2" t="s">
        <v>11</v>
      </c>
      <c r="G15" s="2" t="s">
        <v>4</v>
      </c>
      <c r="H15" s="2" t="s">
        <v>5</v>
      </c>
      <c r="I15" s="2" t="s">
        <v>6</v>
      </c>
    </row>
    <row r="16" spans="2:9" s="20" customFormat="1" ht="9.75" x14ac:dyDescent="0.2">
      <c r="B16" s="26">
        <v>1</v>
      </c>
      <c r="C16" s="27">
        <v>2</v>
      </c>
      <c r="D16" s="27">
        <v>3</v>
      </c>
      <c r="E16" s="27">
        <v>4</v>
      </c>
      <c r="F16" s="27">
        <v>5</v>
      </c>
      <c r="G16" s="26">
        <v>6</v>
      </c>
      <c r="H16" s="26" t="s">
        <v>27</v>
      </c>
      <c r="I16" s="26" t="s">
        <v>28</v>
      </c>
    </row>
    <row r="17" spans="2:9" x14ac:dyDescent="0.2">
      <c r="B17" s="8">
        <v>1</v>
      </c>
      <c r="C17" s="5">
        <v>122123</v>
      </c>
      <c r="D17" s="6" t="s">
        <v>151</v>
      </c>
      <c r="E17" s="5" t="s">
        <v>156</v>
      </c>
      <c r="F17" s="5">
        <v>1</v>
      </c>
      <c r="G17" s="36"/>
      <c r="H17" s="28">
        <f>G17*0.22</f>
        <v>0</v>
      </c>
      <c r="I17" s="28">
        <f t="shared" ref="I17:I24" si="0">G17+H17</f>
        <v>0</v>
      </c>
    </row>
    <row r="18" spans="2:9" x14ac:dyDescent="0.2">
      <c r="B18" s="8">
        <v>2</v>
      </c>
      <c r="C18" s="5">
        <v>490125</v>
      </c>
      <c r="D18" s="6" t="s">
        <v>117</v>
      </c>
      <c r="E18" s="5" t="s">
        <v>15</v>
      </c>
      <c r="F18" s="5" t="s">
        <v>16</v>
      </c>
      <c r="G18" s="36"/>
      <c r="H18" s="28">
        <f t="shared" ref="H18:H24" si="1">G18*0.22</f>
        <v>0</v>
      </c>
      <c r="I18" s="28">
        <f t="shared" si="0"/>
        <v>0</v>
      </c>
    </row>
    <row r="19" spans="2:9" x14ac:dyDescent="0.2">
      <c r="B19" s="8">
        <v>3</v>
      </c>
      <c r="C19" s="5">
        <v>150104</v>
      </c>
      <c r="D19" s="6" t="s">
        <v>116</v>
      </c>
      <c r="E19" s="5" t="s">
        <v>15</v>
      </c>
      <c r="F19" s="5" t="s">
        <v>16</v>
      </c>
      <c r="G19" s="36"/>
      <c r="H19" s="28">
        <f t="shared" si="1"/>
        <v>0</v>
      </c>
      <c r="I19" s="28">
        <f t="shared" si="0"/>
        <v>0</v>
      </c>
    </row>
    <row r="20" spans="2:9" x14ac:dyDescent="0.2">
      <c r="B20" s="8">
        <v>4</v>
      </c>
      <c r="C20" s="5">
        <v>150797</v>
      </c>
      <c r="D20" s="6" t="s">
        <v>118</v>
      </c>
      <c r="E20" s="5" t="s">
        <v>15</v>
      </c>
      <c r="F20" s="5">
        <v>1</v>
      </c>
      <c r="G20" s="36"/>
      <c r="H20" s="28">
        <f t="shared" si="1"/>
        <v>0</v>
      </c>
      <c r="I20" s="28">
        <f t="shared" si="0"/>
        <v>0</v>
      </c>
    </row>
    <row r="21" spans="2:9" x14ac:dyDescent="0.2">
      <c r="B21" s="8">
        <v>5</v>
      </c>
      <c r="C21" s="5">
        <v>120199</v>
      </c>
      <c r="D21" s="6" t="s">
        <v>152</v>
      </c>
      <c r="E21" s="5" t="s">
        <v>156</v>
      </c>
      <c r="F21" s="5">
        <v>1</v>
      </c>
      <c r="G21" s="36"/>
      <c r="H21" s="28">
        <f t="shared" si="1"/>
        <v>0</v>
      </c>
      <c r="I21" s="28">
        <f t="shared" si="0"/>
        <v>0</v>
      </c>
    </row>
    <row r="22" spans="2:9" x14ac:dyDescent="0.2">
      <c r="B22" s="8">
        <v>6</v>
      </c>
      <c r="C22" s="66" t="s">
        <v>129</v>
      </c>
      <c r="D22" s="6" t="s">
        <v>125</v>
      </c>
      <c r="E22" s="5" t="s">
        <v>15</v>
      </c>
      <c r="F22" s="5">
        <v>1</v>
      </c>
      <c r="G22" s="36"/>
      <c r="H22" s="28">
        <f t="shared" si="1"/>
        <v>0</v>
      </c>
      <c r="I22" s="28">
        <f t="shared" si="0"/>
        <v>0</v>
      </c>
    </row>
    <row r="23" spans="2:9" x14ac:dyDescent="0.2">
      <c r="B23" s="8">
        <v>7</v>
      </c>
      <c r="C23" s="67"/>
      <c r="D23" s="6" t="s">
        <v>126</v>
      </c>
      <c r="E23" s="5" t="s">
        <v>15</v>
      </c>
      <c r="F23" s="5">
        <v>1</v>
      </c>
      <c r="G23" s="36"/>
      <c r="H23" s="28">
        <f t="shared" si="1"/>
        <v>0</v>
      </c>
      <c r="I23" s="28">
        <f t="shared" si="0"/>
        <v>0</v>
      </c>
    </row>
    <row r="24" spans="2:9" ht="20.25" customHeight="1" x14ac:dyDescent="0.2">
      <c r="B24" s="8">
        <v>8</v>
      </c>
      <c r="C24" s="68"/>
      <c r="D24" s="6" t="s">
        <v>127</v>
      </c>
      <c r="E24" s="5" t="s">
        <v>15</v>
      </c>
      <c r="F24" s="5">
        <v>1</v>
      </c>
      <c r="G24" s="36"/>
      <c r="H24" s="28">
        <f t="shared" si="1"/>
        <v>0</v>
      </c>
      <c r="I24" s="28">
        <f t="shared" si="0"/>
        <v>0</v>
      </c>
    </row>
    <row r="25" spans="2:9" ht="15" customHeight="1" x14ac:dyDescent="0.2">
      <c r="B25" s="54" t="s">
        <v>160</v>
      </c>
      <c r="C25" s="55"/>
      <c r="D25" s="55"/>
      <c r="E25" s="55"/>
      <c r="F25" s="55"/>
      <c r="G25" s="55"/>
      <c r="H25" s="70"/>
      <c r="I25" s="29">
        <f>SUM(G17:G24)</f>
        <v>0</v>
      </c>
    </row>
    <row r="26" spans="2:9" ht="15" x14ac:dyDescent="0.25">
      <c r="B26" s="54" t="s">
        <v>51</v>
      </c>
      <c r="C26" s="57"/>
      <c r="D26" s="57"/>
      <c r="E26" s="57"/>
      <c r="F26" s="57"/>
      <c r="G26" s="57"/>
      <c r="H26" s="69"/>
      <c r="I26" s="28">
        <f>I25*0.22</f>
        <v>0</v>
      </c>
    </row>
    <row r="27" spans="2:9" x14ac:dyDescent="0.2">
      <c r="B27" s="54" t="s">
        <v>29</v>
      </c>
      <c r="C27" s="55"/>
      <c r="D27" s="55"/>
      <c r="E27" s="55"/>
      <c r="F27" s="55"/>
      <c r="G27" s="55"/>
      <c r="H27" s="56"/>
      <c r="I27" s="30">
        <f>SUM(I25:I26)</f>
        <v>0</v>
      </c>
    </row>
  </sheetData>
  <mergeCells count="9">
    <mergeCell ref="B27:H27"/>
    <mergeCell ref="B26:H26"/>
    <mergeCell ref="B2:D2"/>
    <mergeCell ref="C6:D6"/>
    <mergeCell ref="C8:D8"/>
    <mergeCell ref="C9:D9"/>
    <mergeCell ref="C10:D10"/>
    <mergeCell ref="B25:H25"/>
    <mergeCell ref="C22:C24"/>
  </mergeCells>
  <pageMargins left="0.7" right="0.7" top="0.75" bottom="0.75" header="0.3" footer="0.3"/>
  <pageSetup paperSize="9" scale="93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865842-2F1A-46F0-A4E3-A9A4D786DA78}">
  <sheetPr>
    <tabColor rgb="FFFF5D61"/>
    <pageSetUpPr fitToPage="1"/>
  </sheetPr>
  <dimension ref="B2:I28"/>
  <sheetViews>
    <sheetView workbookViewId="0">
      <selection activeCell="B26" sqref="B26:H26"/>
    </sheetView>
  </sheetViews>
  <sheetFormatPr defaultRowHeight="12.75" x14ac:dyDescent="0.2"/>
  <cols>
    <col min="1" max="1" width="9.140625" style="1"/>
    <col min="2" max="2" width="7.28515625" style="1" bestFit="1" customWidth="1"/>
    <col min="3" max="3" width="10" style="1" bestFit="1" customWidth="1"/>
    <col min="4" max="4" width="27.7109375" style="1" customWidth="1"/>
    <col min="5" max="5" width="17.140625" style="1" customWidth="1"/>
    <col min="6" max="6" width="15.5703125" style="14" customWidth="1"/>
    <col min="7" max="7" width="16.7109375" style="1" customWidth="1"/>
    <col min="8" max="8" width="17.85546875" style="1" customWidth="1"/>
    <col min="9" max="9" width="19.7109375" style="1" customWidth="1"/>
    <col min="10" max="16384" width="9.140625" style="1"/>
  </cols>
  <sheetData>
    <row r="2" spans="2:9" x14ac:dyDescent="0.2">
      <c r="B2" s="59" t="s">
        <v>50</v>
      </c>
      <c r="C2" s="59"/>
      <c r="D2" s="59"/>
    </row>
    <row r="3" spans="2:9" s="10" customFormat="1" ht="15" customHeight="1" x14ac:dyDescent="0.2">
      <c r="C3" s="11" t="s">
        <v>46</v>
      </c>
      <c r="D3" s="11"/>
      <c r="E3" s="11"/>
      <c r="F3" s="15"/>
      <c r="G3" s="11"/>
    </row>
    <row r="6" spans="2:9" ht="15" customHeight="1" x14ac:dyDescent="0.2">
      <c r="B6" s="12" t="s">
        <v>0</v>
      </c>
      <c r="C6" s="53" t="s">
        <v>1</v>
      </c>
      <c r="D6" s="53"/>
    </row>
    <row r="8" spans="2:9" ht="25.5" x14ac:dyDescent="0.2">
      <c r="B8" s="7" t="s">
        <v>2</v>
      </c>
      <c r="C8" s="60" t="s">
        <v>3</v>
      </c>
      <c r="D8" s="61"/>
      <c r="E8" s="2" t="s">
        <v>4</v>
      </c>
      <c r="F8" s="2" t="s">
        <v>5</v>
      </c>
      <c r="G8" s="2" t="s">
        <v>6</v>
      </c>
    </row>
    <row r="9" spans="2:9" s="18" customFormat="1" ht="9.75" x14ac:dyDescent="0.2">
      <c r="B9" s="17">
        <v>1</v>
      </c>
      <c r="C9" s="71">
        <v>2</v>
      </c>
      <c r="D9" s="72"/>
      <c r="E9" s="17">
        <v>3</v>
      </c>
      <c r="F9" s="17" t="s">
        <v>12</v>
      </c>
      <c r="G9" s="17" t="s">
        <v>13</v>
      </c>
    </row>
    <row r="10" spans="2:9" x14ac:dyDescent="0.2">
      <c r="B10" s="3">
        <v>1</v>
      </c>
      <c r="C10" s="64" t="s">
        <v>159</v>
      </c>
      <c r="D10" s="65"/>
      <c r="E10" s="37"/>
      <c r="F10" s="31">
        <f>E10*0.22</f>
        <v>0</v>
      </c>
      <c r="G10" s="32">
        <f>E10+F10</f>
        <v>0</v>
      </c>
    </row>
    <row r="11" spans="2:9" x14ac:dyDescent="0.2">
      <c r="B11" s="4"/>
      <c r="C11" s="4"/>
      <c r="D11" s="4"/>
      <c r="E11" s="4"/>
      <c r="F11" s="16"/>
      <c r="G11" s="4"/>
    </row>
    <row r="13" spans="2:9" ht="15" customHeight="1" x14ac:dyDescent="0.2">
      <c r="B13" s="12" t="s">
        <v>7</v>
      </c>
      <c r="C13" s="13" t="s">
        <v>8</v>
      </c>
      <c r="D13" s="13"/>
    </row>
    <row r="15" spans="2:9" ht="25.5" x14ac:dyDescent="0.2">
      <c r="B15" s="7" t="s">
        <v>2</v>
      </c>
      <c r="C15" s="7" t="s">
        <v>9</v>
      </c>
      <c r="D15" s="2" t="s">
        <v>10</v>
      </c>
      <c r="E15" s="2" t="s">
        <v>31</v>
      </c>
      <c r="F15" s="2" t="s">
        <v>11</v>
      </c>
      <c r="G15" s="2" t="s">
        <v>4</v>
      </c>
      <c r="H15" s="2" t="s">
        <v>5</v>
      </c>
      <c r="I15" s="2" t="s">
        <v>6</v>
      </c>
    </row>
    <row r="16" spans="2:9" s="20" customFormat="1" ht="9.75" x14ac:dyDescent="0.2">
      <c r="B16" s="26">
        <v>1</v>
      </c>
      <c r="C16" s="27">
        <v>2</v>
      </c>
      <c r="D16" s="27">
        <v>3</v>
      </c>
      <c r="E16" s="27">
        <v>4</v>
      </c>
      <c r="F16" s="27">
        <v>5</v>
      </c>
      <c r="G16" s="26">
        <v>6</v>
      </c>
      <c r="H16" s="26" t="s">
        <v>27</v>
      </c>
      <c r="I16" s="26" t="s">
        <v>28</v>
      </c>
    </row>
    <row r="17" spans="2:9" x14ac:dyDescent="0.2">
      <c r="B17" s="8">
        <v>1</v>
      </c>
      <c r="C17" s="5">
        <v>226</v>
      </c>
      <c r="D17" s="6" t="s">
        <v>116</v>
      </c>
      <c r="E17" s="5" t="s">
        <v>15</v>
      </c>
      <c r="F17" s="5" t="s">
        <v>16</v>
      </c>
      <c r="G17" s="38"/>
      <c r="H17" s="28">
        <f>G17*0.22</f>
        <v>0</v>
      </c>
      <c r="I17" s="28">
        <f t="shared" ref="I17:I25" si="0">G17+H17</f>
        <v>0</v>
      </c>
    </row>
    <row r="18" spans="2:9" x14ac:dyDescent="0.2">
      <c r="B18" s="8">
        <v>2</v>
      </c>
      <c r="C18" s="5">
        <v>831</v>
      </c>
      <c r="D18" s="6" t="s">
        <v>117</v>
      </c>
      <c r="E18" s="5" t="s">
        <v>15</v>
      </c>
      <c r="F18" s="5" t="s">
        <v>16</v>
      </c>
      <c r="G18" s="38"/>
      <c r="H18" s="28">
        <f>G18*0.22</f>
        <v>0</v>
      </c>
      <c r="I18" s="28">
        <f t="shared" si="0"/>
        <v>0</v>
      </c>
    </row>
    <row r="19" spans="2:9" x14ac:dyDescent="0.2">
      <c r="B19" s="8">
        <v>3</v>
      </c>
      <c r="C19" s="5">
        <v>8048</v>
      </c>
      <c r="D19" s="6" t="s">
        <v>153</v>
      </c>
      <c r="E19" s="5" t="s">
        <v>156</v>
      </c>
      <c r="F19" s="5">
        <v>1</v>
      </c>
      <c r="G19" s="38"/>
      <c r="H19" s="28">
        <f>G19*0.22</f>
        <v>0</v>
      </c>
      <c r="I19" s="28">
        <f t="shared" si="0"/>
        <v>0</v>
      </c>
    </row>
    <row r="20" spans="2:9" x14ac:dyDescent="0.2">
      <c r="B20" s="8">
        <v>4</v>
      </c>
      <c r="C20" s="5">
        <v>5769</v>
      </c>
      <c r="D20" s="6" t="s">
        <v>120</v>
      </c>
      <c r="E20" s="5" t="s">
        <v>15</v>
      </c>
      <c r="F20" s="5">
        <v>1</v>
      </c>
      <c r="G20" s="38"/>
      <c r="H20" s="28">
        <f>G20*0.22</f>
        <v>0</v>
      </c>
      <c r="I20" s="28">
        <f t="shared" si="0"/>
        <v>0</v>
      </c>
    </row>
    <row r="21" spans="2:9" x14ac:dyDescent="0.2">
      <c r="B21" s="8">
        <v>5</v>
      </c>
      <c r="C21" s="5">
        <v>5748</v>
      </c>
      <c r="D21" s="6" t="s">
        <v>121</v>
      </c>
      <c r="E21" s="5" t="s">
        <v>15</v>
      </c>
      <c r="F21" s="5">
        <v>1</v>
      </c>
      <c r="G21" s="38"/>
      <c r="H21" s="28">
        <f t="shared" ref="H21:H25" si="1">G21*0.22</f>
        <v>0</v>
      </c>
      <c r="I21" s="28">
        <f t="shared" si="0"/>
        <v>0</v>
      </c>
    </row>
    <row r="22" spans="2:9" x14ac:dyDescent="0.2">
      <c r="B22" s="8">
        <v>6</v>
      </c>
      <c r="C22" s="5">
        <v>6225</v>
      </c>
      <c r="D22" s="6" t="s">
        <v>122</v>
      </c>
      <c r="E22" s="5" t="s">
        <v>15</v>
      </c>
      <c r="F22" s="5">
        <v>1</v>
      </c>
      <c r="G22" s="38"/>
      <c r="H22" s="28">
        <f t="shared" si="1"/>
        <v>0</v>
      </c>
      <c r="I22" s="28">
        <f t="shared" si="0"/>
        <v>0</v>
      </c>
    </row>
    <row r="23" spans="2:9" x14ac:dyDescent="0.2">
      <c r="B23" s="8">
        <v>7</v>
      </c>
      <c r="C23" s="66" t="s">
        <v>130</v>
      </c>
      <c r="D23" s="6" t="s">
        <v>125</v>
      </c>
      <c r="E23" s="5" t="s">
        <v>15</v>
      </c>
      <c r="F23" s="5">
        <v>1</v>
      </c>
      <c r="G23" s="38"/>
      <c r="H23" s="28">
        <f t="shared" si="1"/>
        <v>0</v>
      </c>
      <c r="I23" s="28">
        <f t="shared" si="0"/>
        <v>0</v>
      </c>
    </row>
    <row r="24" spans="2:9" x14ac:dyDescent="0.2">
      <c r="B24" s="8">
        <v>8</v>
      </c>
      <c r="C24" s="67"/>
      <c r="D24" s="6" t="s">
        <v>126</v>
      </c>
      <c r="E24" s="5" t="s">
        <v>15</v>
      </c>
      <c r="F24" s="5">
        <v>1</v>
      </c>
      <c r="G24" s="38"/>
      <c r="H24" s="28">
        <f t="shared" si="1"/>
        <v>0</v>
      </c>
      <c r="I24" s="28">
        <f t="shared" si="0"/>
        <v>0</v>
      </c>
    </row>
    <row r="25" spans="2:9" x14ac:dyDescent="0.2">
      <c r="B25" s="8">
        <v>9</v>
      </c>
      <c r="C25" s="68"/>
      <c r="D25" s="6" t="s">
        <v>127</v>
      </c>
      <c r="E25" s="5" t="s">
        <v>15</v>
      </c>
      <c r="F25" s="5">
        <v>1</v>
      </c>
      <c r="G25" s="38"/>
      <c r="H25" s="28">
        <f t="shared" si="1"/>
        <v>0</v>
      </c>
      <c r="I25" s="28">
        <f t="shared" si="0"/>
        <v>0</v>
      </c>
    </row>
    <row r="26" spans="2:9" ht="15" customHeight="1" x14ac:dyDescent="0.2">
      <c r="B26" s="54" t="s">
        <v>158</v>
      </c>
      <c r="C26" s="55"/>
      <c r="D26" s="55"/>
      <c r="E26" s="55"/>
      <c r="F26" s="55"/>
      <c r="G26" s="55"/>
      <c r="H26" s="56"/>
      <c r="I26" s="41">
        <f>SUM(G17:G25)</f>
        <v>0</v>
      </c>
    </row>
    <row r="27" spans="2:9" ht="15" x14ac:dyDescent="0.25">
      <c r="B27" s="54" t="s">
        <v>51</v>
      </c>
      <c r="C27" s="57"/>
      <c r="D27" s="57"/>
      <c r="E27" s="57"/>
      <c r="F27" s="57"/>
      <c r="G27" s="57"/>
      <c r="H27" s="58"/>
      <c r="I27" s="42">
        <f>I26*0.22</f>
        <v>0</v>
      </c>
    </row>
    <row r="28" spans="2:9" x14ac:dyDescent="0.2">
      <c r="B28" s="54" t="s">
        <v>29</v>
      </c>
      <c r="C28" s="55"/>
      <c r="D28" s="55"/>
      <c r="E28" s="55"/>
      <c r="F28" s="55"/>
      <c r="G28" s="55"/>
      <c r="H28" s="56"/>
      <c r="I28" s="43">
        <f>SUM(I26:I27)</f>
        <v>0</v>
      </c>
    </row>
  </sheetData>
  <mergeCells count="9">
    <mergeCell ref="B28:H28"/>
    <mergeCell ref="B27:H27"/>
    <mergeCell ref="B2:D2"/>
    <mergeCell ref="C6:D6"/>
    <mergeCell ref="C8:D8"/>
    <mergeCell ref="C9:D9"/>
    <mergeCell ref="C10:D10"/>
    <mergeCell ref="B26:H26"/>
    <mergeCell ref="C23:C25"/>
  </mergeCells>
  <pageMargins left="0.7" right="0.7" top="0.75" bottom="0.75" header="0.3" footer="0.3"/>
  <pageSetup paperSize="9" scale="95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89D4B-79CB-4D5D-9290-95A638875F4C}">
  <sheetPr>
    <tabColor rgb="FFFFFF93"/>
    <pageSetUpPr fitToPage="1"/>
  </sheetPr>
  <dimension ref="B2:I29"/>
  <sheetViews>
    <sheetView workbookViewId="0">
      <selection activeCell="B26" sqref="B26"/>
    </sheetView>
  </sheetViews>
  <sheetFormatPr defaultRowHeight="12.75" x14ac:dyDescent="0.2"/>
  <cols>
    <col min="1" max="1" width="9.140625" style="1"/>
    <col min="2" max="2" width="7.28515625" style="1" bestFit="1" customWidth="1"/>
    <col min="3" max="3" width="10" style="1" bestFit="1" customWidth="1"/>
    <col min="4" max="4" width="27.28515625" style="1" customWidth="1"/>
    <col min="5" max="5" width="17.140625" style="1" customWidth="1"/>
    <col min="6" max="6" width="15.5703125" style="14" customWidth="1"/>
    <col min="7" max="7" width="16.7109375" style="1" customWidth="1"/>
    <col min="8" max="8" width="17.85546875" style="1" customWidth="1"/>
    <col min="9" max="9" width="19.7109375" style="1" customWidth="1"/>
    <col min="10" max="16384" width="9.140625" style="1"/>
  </cols>
  <sheetData>
    <row r="2" spans="2:9" x14ac:dyDescent="0.2">
      <c r="B2" s="59" t="s">
        <v>50</v>
      </c>
      <c r="C2" s="59"/>
      <c r="D2" s="59"/>
    </row>
    <row r="3" spans="2:9" s="10" customFormat="1" ht="15" customHeight="1" x14ac:dyDescent="0.2">
      <c r="C3" s="11" t="s">
        <v>47</v>
      </c>
      <c r="D3" s="11"/>
      <c r="E3" s="11"/>
      <c r="F3" s="15"/>
      <c r="G3" s="11"/>
    </row>
    <row r="6" spans="2:9" ht="15" customHeight="1" x14ac:dyDescent="0.2">
      <c r="B6" s="12" t="s">
        <v>0</v>
      </c>
      <c r="C6" s="53" t="s">
        <v>1</v>
      </c>
      <c r="D6" s="53"/>
    </row>
    <row r="8" spans="2:9" ht="25.5" x14ac:dyDescent="0.2">
      <c r="B8" s="7" t="s">
        <v>2</v>
      </c>
      <c r="C8" s="60" t="s">
        <v>3</v>
      </c>
      <c r="D8" s="61"/>
      <c r="E8" s="2" t="s">
        <v>4</v>
      </c>
      <c r="F8" s="2" t="s">
        <v>5</v>
      </c>
      <c r="G8" s="2" t="s">
        <v>6</v>
      </c>
    </row>
    <row r="9" spans="2:9" s="18" customFormat="1" ht="9.75" x14ac:dyDescent="0.2">
      <c r="B9" s="17">
        <v>1</v>
      </c>
      <c r="C9" s="71">
        <v>2</v>
      </c>
      <c r="D9" s="72"/>
      <c r="E9" s="17">
        <v>3</v>
      </c>
      <c r="F9" s="17" t="s">
        <v>12</v>
      </c>
      <c r="G9" s="17" t="s">
        <v>13</v>
      </c>
    </row>
    <row r="10" spans="2:9" x14ac:dyDescent="0.2">
      <c r="B10" s="3">
        <v>1</v>
      </c>
      <c r="C10" s="64" t="s">
        <v>159</v>
      </c>
      <c r="D10" s="65"/>
      <c r="E10" s="37"/>
      <c r="F10" s="31">
        <f>E10*0.22</f>
        <v>0</v>
      </c>
      <c r="G10" s="32">
        <f>E10+F10</f>
        <v>0</v>
      </c>
    </row>
    <row r="11" spans="2:9" x14ac:dyDescent="0.2">
      <c r="B11" s="4"/>
      <c r="C11" s="4"/>
      <c r="D11" s="4"/>
      <c r="E11" s="4"/>
      <c r="F11" s="16"/>
      <c r="G11" s="4"/>
    </row>
    <row r="13" spans="2:9" ht="15" customHeight="1" x14ac:dyDescent="0.2">
      <c r="B13" s="12" t="s">
        <v>7</v>
      </c>
      <c r="C13" s="13" t="s">
        <v>8</v>
      </c>
      <c r="D13" s="13"/>
    </row>
    <row r="15" spans="2:9" ht="25.5" x14ac:dyDescent="0.2">
      <c r="B15" s="7" t="s">
        <v>2</v>
      </c>
      <c r="C15" s="7" t="s">
        <v>9</v>
      </c>
      <c r="D15" s="2" t="s">
        <v>10</v>
      </c>
      <c r="E15" s="2" t="s">
        <v>31</v>
      </c>
      <c r="F15" s="2" t="s">
        <v>11</v>
      </c>
      <c r="G15" s="2" t="s">
        <v>4</v>
      </c>
      <c r="H15" s="2" t="s">
        <v>5</v>
      </c>
      <c r="I15" s="2" t="s">
        <v>6</v>
      </c>
    </row>
    <row r="16" spans="2:9" s="20" customFormat="1" ht="9.75" x14ac:dyDescent="0.2">
      <c r="B16" s="26">
        <v>1</v>
      </c>
      <c r="C16" s="27">
        <v>2</v>
      </c>
      <c r="D16" s="27">
        <v>3</v>
      </c>
      <c r="E16" s="27">
        <v>4</v>
      </c>
      <c r="F16" s="27">
        <v>5</v>
      </c>
      <c r="G16" s="26">
        <v>6</v>
      </c>
      <c r="H16" s="26" t="s">
        <v>27</v>
      </c>
      <c r="I16" s="26" t="s">
        <v>28</v>
      </c>
    </row>
    <row r="17" spans="2:9" x14ac:dyDescent="0.2">
      <c r="B17" s="8">
        <v>1</v>
      </c>
      <c r="C17" s="5">
        <v>150637</v>
      </c>
      <c r="D17" s="6" t="s">
        <v>117</v>
      </c>
      <c r="E17" s="5" t="s">
        <v>15</v>
      </c>
      <c r="F17" s="5" t="s">
        <v>16</v>
      </c>
      <c r="G17" s="38"/>
      <c r="H17" s="28">
        <f>G17*0.22</f>
        <v>0</v>
      </c>
      <c r="I17" s="28">
        <f t="shared" ref="I17:I26" si="0">G17+H17</f>
        <v>0</v>
      </c>
    </row>
    <row r="18" spans="2:9" x14ac:dyDescent="0.2">
      <c r="B18" s="8">
        <v>2</v>
      </c>
      <c r="C18" s="5">
        <v>152721</v>
      </c>
      <c r="D18" s="6" t="s">
        <v>116</v>
      </c>
      <c r="E18" s="5" t="s">
        <v>15</v>
      </c>
      <c r="F18" s="5" t="s">
        <v>16</v>
      </c>
      <c r="G18" s="38"/>
      <c r="H18" s="28">
        <f t="shared" ref="H18:H26" si="1">G18*0.22</f>
        <v>0</v>
      </c>
      <c r="I18" s="28">
        <f t="shared" si="0"/>
        <v>0</v>
      </c>
    </row>
    <row r="19" spans="2:9" x14ac:dyDescent="0.2">
      <c r="B19" s="8">
        <v>3</v>
      </c>
      <c r="C19" s="5">
        <v>490154</v>
      </c>
      <c r="D19" s="6" t="s">
        <v>119</v>
      </c>
      <c r="E19" s="5" t="s">
        <v>15</v>
      </c>
      <c r="F19" s="5" t="s">
        <v>16</v>
      </c>
      <c r="G19" s="38"/>
      <c r="H19" s="28">
        <f t="shared" si="1"/>
        <v>0</v>
      </c>
      <c r="I19" s="28">
        <f t="shared" si="0"/>
        <v>0</v>
      </c>
    </row>
    <row r="20" spans="2:9" x14ac:dyDescent="0.2">
      <c r="B20" s="8">
        <v>4</v>
      </c>
      <c r="C20" s="5">
        <v>122123</v>
      </c>
      <c r="D20" s="6" t="s">
        <v>154</v>
      </c>
      <c r="E20" s="5" t="s">
        <v>156</v>
      </c>
      <c r="F20" s="5">
        <v>1</v>
      </c>
      <c r="G20" s="38"/>
      <c r="H20" s="28">
        <f t="shared" si="1"/>
        <v>0</v>
      </c>
      <c r="I20" s="28">
        <f t="shared" si="0"/>
        <v>0</v>
      </c>
    </row>
    <row r="21" spans="2:9" x14ac:dyDescent="0.2">
      <c r="B21" s="8">
        <v>5</v>
      </c>
      <c r="C21" s="5">
        <v>120199</v>
      </c>
      <c r="D21" s="6" t="s">
        <v>152</v>
      </c>
      <c r="E21" s="5" t="s">
        <v>156</v>
      </c>
      <c r="F21" s="5">
        <v>1</v>
      </c>
      <c r="G21" s="38"/>
      <c r="H21" s="28">
        <f t="shared" si="1"/>
        <v>0</v>
      </c>
      <c r="I21" s="28">
        <f t="shared" si="0"/>
        <v>0</v>
      </c>
    </row>
    <row r="22" spans="2:9" x14ac:dyDescent="0.2">
      <c r="B22" s="8">
        <v>6</v>
      </c>
      <c r="C22" s="5">
        <v>330140</v>
      </c>
      <c r="D22" s="6" t="s">
        <v>123</v>
      </c>
      <c r="E22" s="5" t="s">
        <v>15</v>
      </c>
      <c r="F22" s="5">
        <v>1</v>
      </c>
      <c r="G22" s="38"/>
      <c r="H22" s="28">
        <f t="shared" si="1"/>
        <v>0</v>
      </c>
      <c r="I22" s="28">
        <f t="shared" si="0"/>
        <v>0</v>
      </c>
    </row>
    <row r="23" spans="2:9" x14ac:dyDescent="0.2">
      <c r="B23" s="8">
        <v>7</v>
      </c>
      <c r="C23" s="5">
        <v>150301</v>
      </c>
      <c r="D23" s="6" t="s">
        <v>124</v>
      </c>
      <c r="E23" s="5" t="s">
        <v>15</v>
      </c>
      <c r="F23" s="5">
        <v>1</v>
      </c>
      <c r="G23" s="38"/>
      <c r="H23" s="28">
        <f t="shared" si="1"/>
        <v>0</v>
      </c>
      <c r="I23" s="28">
        <f t="shared" si="0"/>
        <v>0</v>
      </c>
    </row>
    <row r="24" spans="2:9" x14ac:dyDescent="0.2">
      <c r="B24" s="8">
        <v>8</v>
      </c>
      <c r="C24" s="66" t="s">
        <v>131</v>
      </c>
      <c r="D24" s="6" t="s">
        <v>125</v>
      </c>
      <c r="E24" s="5" t="s">
        <v>15</v>
      </c>
      <c r="F24" s="5">
        <v>1</v>
      </c>
      <c r="G24" s="38"/>
      <c r="H24" s="28">
        <f t="shared" si="1"/>
        <v>0</v>
      </c>
      <c r="I24" s="28">
        <f t="shared" si="0"/>
        <v>0</v>
      </c>
    </row>
    <row r="25" spans="2:9" x14ac:dyDescent="0.2">
      <c r="B25" s="8">
        <v>9</v>
      </c>
      <c r="C25" s="67"/>
      <c r="D25" s="6" t="s">
        <v>126</v>
      </c>
      <c r="E25" s="5" t="s">
        <v>15</v>
      </c>
      <c r="F25" s="5">
        <v>1</v>
      </c>
      <c r="G25" s="38"/>
      <c r="H25" s="28">
        <f t="shared" si="1"/>
        <v>0</v>
      </c>
      <c r="I25" s="28">
        <f t="shared" si="0"/>
        <v>0</v>
      </c>
    </row>
    <row r="26" spans="2:9" x14ac:dyDescent="0.2">
      <c r="B26" s="52">
        <v>10</v>
      </c>
      <c r="C26" s="68"/>
      <c r="D26" s="6" t="s">
        <v>127</v>
      </c>
      <c r="E26" s="5" t="s">
        <v>15</v>
      </c>
      <c r="F26" s="5">
        <v>1</v>
      </c>
      <c r="G26" s="38"/>
      <c r="H26" s="28">
        <f t="shared" si="1"/>
        <v>0</v>
      </c>
      <c r="I26" s="28">
        <f t="shared" si="0"/>
        <v>0</v>
      </c>
    </row>
    <row r="27" spans="2:9" ht="15" customHeight="1" x14ac:dyDescent="0.2">
      <c r="B27" s="54" t="s">
        <v>158</v>
      </c>
      <c r="C27" s="55"/>
      <c r="D27" s="55"/>
      <c r="E27" s="55"/>
      <c r="F27" s="55"/>
      <c r="G27" s="55"/>
      <c r="H27" s="56"/>
      <c r="I27" s="29">
        <f>SUM(G17:G26)</f>
        <v>0</v>
      </c>
    </row>
    <row r="28" spans="2:9" ht="15" customHeight="1" x14ac:dyDescent="0.2">
      <c r="B28" s="54" t="s">
        <v>51</v>
      </c>
      <c r="C28" s="55"/>
      <c r="D28" s="55"/>
      <c r="E28" s="55"/>
      <c r="F28" s="55"/>
      <c r="G28" s="55"/>
      <c r="H28" s="56"/>
      <c r="I28" s="28">
        <f>I27*0.22</f>
        <v>0</v>
      </c>
    </row>
    <row r="29" spans="2:9" x14ac:dyDescent="0.2">
      <c r="B29" s="54" t="s">
        <v>29</v>
      </c>
      <c r="C29" s="55"/>
      <c r="D29" s="55"/>
      <c r="E29" s="55"/>
      <c r="F29" s="55"/>
      <c r="G29" s="55"/>
      <c r="H29" s="56"/>
      <c r="I29" s="30">
        <f>SUM(I27:I28)</f>
        <v>0</v>
      </c>
    </row>
  </sheetData>
  <mergeCells count="9">
    <mergeCell ref="B29:H29"/>
    <mergeCell ref="B28:H28"/>
    <mergeCell ref="B2:D2"/>
    <mergeCell ref="C6:D6"/>
    <mergeCell ref="C8:D8"/>
    <mergeCell ref="C9:D9"/>
    <mergeCell ref="C10:D10"/>
    <mergeCell ref="B27:H27"/>
    <mergeCell ref="C24:C26"/>
  </mergeCells>
  <pageMargins left="0.7" right="0.7" top="0.75" bottom="0.75" header="0.3" footer="0.3"/>
  <pageSetup paperSize="9" scale="93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80B36B-4143-4494-AEB9-67B7786E2E68}">
  <sheetPr>
    <tabColor theme="4" tint="-0.249977111117893"/>
    <pageSetUpPr fitToPage="1"/>
  </sheetPr>
  <dimension ref="B2:I37"/>
  <sheetViews>
    <sheetView workbookViewId="0">
      <selection activeCell="B35" sqref="B35:H35"/>
    </sheetView>
  </sheetViews>
  <sheetFormatPr defaultRowHeight="12.75" x14ac:dyDescent="0.2"/>
  <cols>
    <col min="1" max="1" width="9.140625" style="1"/>
    <col min="2" max="2" width="7.28515625" style="1" bestFit="1" customWidth="1"/>
    <col min="3" max="3" width="14.42578125" style="1" customWidth="1"/>
    <col min="4" max="4" width="30.140625" style="1" customWidth="1"/>
    <col min="5" max="5" width="17.140625" style="1" customWidth="1"/>
    <col min="6" max="6" width="15.5703125" style="14" customWidth="1"/>
    <col min="7" max="7" width="16.7109375" style="1" customWidth="1"/>
    <col min="8" max="8" width="17.85546875" style="1" customWidth="1"/>
    <col min="9" max="9" width="19.7109375" style="1" customWidth="1"/>
    <col min="10" max="16384" width="9.140625" style="1"/>
  </cols>
  <sheetData>
    <row r="2" spans="2:9" x14ac:dyDescent="0.2">
      <c r="B2" s="59" t="s">
        <v>50</v>
      </c>
      <c r="C2" s="59"/>
      <c r="D2" s="59"/>
    </row>
    <row r="3" spans="2:9" s="10" customFormat="1" ht="15" customHeight="1" x14ac:dyDescent="0.2">
      <c r="C3" s="11" t="s">
        <v>48</v>
      </c>
      <c r="D3" s="11"/>
      <c r="E3" s="11"/>
      <c r="F3" s="15"/>
      <c r="G3" s="11"/>
    </row>
    <row r="6" spans="2:9" ht="15" customHeight="1" x14ac:dyDescent="0.2">
      <c r="B6" s="12" t="s">
        <v>0</v>
      </c>
      <c r="C6" s="53" t="s">
        <v>1</v>
      </c>
      <c r="D6" s="53"/>
    </row>
    <row r="8" spans="2:9" ht="25.5" x14ac:dyDescent="0.2">
      <c r="B8" s="7" t="s">
        <v>2</v>
      </c>
      <c r="C8" s="60" t="s">
        <v>3</v>
      </c>
      <c r="D8" s="61"/>
      <c r="E8" s="2" t="s">
        <v>4</v>
      </c>
      <c r="F8" s="2" t="s">
        <v>5</v>
      </c>
      <c r="G8" s="2" t="s">
        <v>6</v>
      </c>
    </row>
    <row r="9" spans="2:9" s="18" customFormat="1" ht="9.75" x14ac:dyDescent="0.2">
      <c r="B9" s="17">
        <v>1</v>
      </c>
      <c r="C9" s="71">
        <v>2</v>
      </c>
      <c r="D9" s="72"/>
      <c r="E9" s="17">
        <v>3</v>
      </c>
      <c r="F9" s="17" t="s">
        <v>12</v>
      </c>
      <c r="G9" s="17" t="s">
        <v>13</v>
      </c>
    </row>
    <row r="10" spans="2:9" x14ac:dyDescent="0.2">
      <c r="B10" s="3">
        <v>1</v>
      </c>
      <c r="C10" s="64" t="s">
        <v>159</v>
      </c>
      <c r="D10" s="65"/>
      <c r="E10" s="37"/>
      <c r="F10" s="31">
        <f>E10*0.22</f>
        <v>0</v>
      </c>
      <c r="G10" s="32">
        <f>E10+F10</f>
        <v>0</v>
      </c>
    </row>
    <row r="11" spans="2:9" x14ac:dyDescent="0.2">
      <c r="B11" s="4"/>
      <c r="C11" s="4"/>
      <c r="D11" s="4"/>
      <c r="E11" s="4"/>
      <c r="F11" s="16"/>
      <c r="G11" s="4"/>
    </row>
    <row r="13" spans="2:9" ht="15" customHeight="1" x14ac:dyDescent="0.2">
      <c r="B13" s="12" t="s">
        <v>7</v>
      </c>
      <c r="C13" s="13" t="s">
        <v>8</v>
      </c>
      <c r="D13" s="13"/>
    </row>
    <row r="15" spans="2:9" ht="25.5" x14ac:dyDescent="0.2">
      <c r="B15" s="7" t="s">
        <v>2</v>
      </c>
      <c r="C15" s="7" t="s">
        <v>9</v>
      </c>
      <c r="D15" s="2" t="s">
        <v>10</v>
      </c>
      <c r="E15" s="2" t="s">
        <v>31</v>
      </c>
      <c r="F15" s="2" t="s">
        <v>11</v>
      </c>
      <c r="G15" s="2" t="s">
        <v>4</v>
      </c>
      <c r="H15" s="2" t="s">
        <v>5</v>
      </c>
      <c r="I15" s="2" t="s">
        <v>6</v>
      </c>
    </row>
    <row r="16" spans="2:9" s="20" customFormat="1" ht="9.75" x14ac:dyDescent="0.2">
      <c r="B16" s="17">
        <v>1</v>
      </c>
      <c r="C16" s="19">
        <v>2</v>
      </c>
      <c r="D16" s="19">
        <v>3</v>
      </c>
      <c r="E16" s="19">
        <v>4</v>
      </c>
      <c r="F16" s="19">
        <v>5</v>
      </c>
      <c r="G16" s="17">
        <v>6</v>
      </c>
      <c r="H16" s="17" t="s">
        <v>27</v>
      </c>
      <c r="I16" s="17" t="s">
        <v>28</v>
      </c>
    </row>
    <row r="17" spans="2:9" s="20" customFormat="1" x14ac:dyDescent="0.2">
      <c r="B17" s="33">
        <v>1</v>
      </c>
      <c r="C17" s="35">
        <v>6210000341371</v>
      </c>
      <c r="D17" s="44" t="s">
        <v>133</v>
      </c>
      <c r="E17" s="5" t="s">
        <v>156</v>
      </c>
      <c r="F17" s="5" t="s">
        <v>16</v>
      </c>
      <c r="G17" s="38"/>
      <c r="H17" s="28">
        <f>G17*0.22</f>
        <v>0</v>
      </c>
      <c r="I17" s="28">
        <f>G17+H17</f>
        <v>0</v>
      </c>
    </row>
    <row r="18" spans="2:9" s="20" customFormat="1" x14ac:dyDescent="0.2">
      <c r="B18" s="33">
        <v>2</v>
      </c>
      <c r="C18" s="45">
        <v>6211000001114</v>
      </c>
      <c r="D18" s="46" t="s">
        <v>134</v>
      </c>
      <c r="E18" s="5" t="s">
        <v>15</v>
      </c>
      <c r="F18" s="5" t="s">
        <v>16</v>
      </c>
      <c r="G18" s="38"/>
      <c r="H18" s="28">
        <f t="shared" ref="H18:H33" si="0">G18*0.22</f>
        <v>0</v>
      </c>
      <c r="I18" s="28">
        <f t="shared" ref="I18:I33" si="1">G18+H18</f>
        <v>0</v>
      </c>
    </row>
    <row r="19" spans="2:9" s="20" customFormat="1" x14ac:dyDescent="0.2">
      <c r="B19" s="33">
        <v>3</v>
      </c>
      <c r="C19" s="35">
        <v>6211000001124</v>
      </c>
      <c r="D19" s="46" t="s">
        <v>135</v>
      </c>
      <c r="E19" s="5" t="s">
        <v>15</v>
      </c>
      <c r="F19" s="5" t="s">
        <v>16</v>
      </c>
      <c r="G19" s="38"/>
      <c r="H19" s="28">
        <f t="shared" si="0"/>
        <v>0</v>
      </c>
      <c r="I19" s="28">
        <f t="shared" si="1"/>
        <v>0</v>
      </c>
    </row>
    <row r="20" spans="2:9" s="20" customFormat="1" x14ac:dyDescent="0.2">
      <c r="B20" s="33">
        <v>4</v>
      </c>
      <c r="C20" s="35">
        <v>6210000634333</v>
      </c>
      <c r="D20" s="46" t="s">
        <v>136</v>
      </c>
      <c r="E20" s="5" t="s">
        <v>15</v>
      </c>
      <c r="F20" s="5">
        <v>1</v>
      </c>
      <c r="G20" s="38"/>
      <c r="H20" s="28">
        <f t="shared" si="0"/>
        <v>0</v>
      </c>
      <c r="I20" s="28">
        <f t="shared" si="1"/>
        <v>0</v>
      </c>
    </row>
    <row r="21" spans="2:9" s="20" customFormat="1" x14ac:dyDescent="0.2">
      <c r="B21" s="33">
        <v>5</v>
      </c>
      <c r="C21" s="35">
        <v>6211000001199</v>
      </c>
      <c r="D21" s="46" t="s">
        <v>137</v>
      </c>
      <c r="E21" s="5" t="s">
        <v>15</v>
      </c>
      <c r="F21" s="5">
        <v>1</v>
      </c>
      <c r="G21" s="38"/>
      <c r="H21" s="28">
        <f t="shared" si="0"/>
        <v>0</v>
      </c>
      <c r="I21" s="28">
        <f t="shared" si="1"/>
        <v>0</v>
      </c>
    </row>
    <row r="22" spans="2:9" s="20" customFormat="1" x14ac:dyDescent="0.2">
      <c r="B22" s="33">
        <v>6</v>
      </c>
      <c r="C22" s="35">
        <v>6211000001221</v>
      </c>
      <c r="D22" s="46" t="s">
        <v>138</v>
      </c>
      <c r="E22" s="5" t="s">
        <v>15</v>
      </c>
      <c r="F22" s="5">
        <v>1</v>
      </c>
      <c r="G22" s="38"/>
      <c r="H22" s="28">
        <f t="shared" si="0"/>
        <v>0</v>
      </c>
      <c r="I22" s="28">
        <f t="shared" si="1"/>
        <v>0</v>
      </c>
    </row>
    <row r="23" spans="2:9" s="20" customFormat="1" x14ac:dyDescent="0.2">
      <c r="B23" s="33">
        <v>7</v>
      </c>
      <c r="C23" s="35">
        <v>6210000042067</v>
      </c>
      <c r="D23" s="46" t="s">
        <v>139</v>
      </c>
      <c r="E23" s="5" t="s">
        <v>156</v>
      </c>
      <c r="F23" s="5">
        <v>1</v>
      </c>
      <c r="G23" s="38"/>
      <c r="H23" s="28">
        <f t="shared" si="0"/>
        <v>0</v>
      </c>
      <c r="I23" s="28">
        <f t="shared" si="1"/>
        <v>0</v>
      </c>
    </row>
    <row r="24" spans="2:9" s="20" customFormat="1" x14ac:dyDescent="0.2">
      <c r="B24" s="33">
        <v>8</v>
      </c>
      <c r="C24" s="35">
        <v>6211000001594</v>
      </c>
      <c r="D24" s="46" t="s">
        <v>140</v>
      </c>
      <c r="E24" s="5" t="s">
        <v>15</v>
      </c>
      <c r="F24" s="5">
        <v>1</v>
      </c>
      <c r="G24" s="38"/>
      <c r="H24" s="28">
        <f t="shared" si="0"/>
        <v>0</v>
      </c>
      <c r="I24" s="28">
        <f t="shared" si="1"/>
        <v>0</v>
      </c>
    </row>
    <row r="25" spans="2:9" s="20" customFormat="1" x14ac:dyDescent="0.2">
      <c r="B25" s="33">
        <v>9</v>
      </c>
      <c r="C25" s="35">
        <v>6211000001677</v>
      </c>
      <c r="D25" s="46" t="s">
        <v>141</v>
      </c>
      <c r="E25" s="5" t="s">
        <v>15</v>
      </c>
      <c r="F25" s="5">
        <v>1</v>
      </c>
      <c r="G25" s="38"/>
      <c r="H25" s="28">
        <f t="shared" si="0"/>
        <v>0</v>
      </c>
      <c r="I25" s="28">
        <f t="shared" si="1"/>
        <v>0</v>
      </c>
    </row>
    <row r="26" spans="2:9" s="20" customFormat="1" x14ac:dyDescent="0.2">
      <c r="B26" s="52">
        <v>10</v>
      </c>
      <c r="C26" s="35">
        <v>6211000001188</v>
      </c>
      <c r="D26" s="9" t="s">
        <v>141</v>
      </c>
      <c r="E26" s="5" t="s">
        <v>15</v>
      </c>
      <c r="F26" s="5">
        <v>1</v>
      </c>
      <c r="G26" s="38"/>
      <c r="H26" s="28">
        <f t="shared" si="0"/>
        <v>0</v>
      </c>
      <c r="I26" s="28">
        <f t="shared" si="1"/>
        <v>0</v>
      </c>
    </row>
    <row r="27" spans="2:9" s="20" customFormat="1" x14ac:dyDescent="0.2">
      <c r="B27" s="33">
        <v>11</v>
      </c>
      <c r="C27" s="35">
        <v>6211000001679</v>
      </c>
      <c r="D27" s="9" t="s">
        <v>142</v>
      </c>
      <c r="E27" s="5" t="s">
        <v>15</v>
      </c>
      <c r="F27" s="5">
        <v>1</v>
      </c>
      <c r="G27" s="38"/>
      <c r="H27" s="28">
        <f t="shared" si="0"/>
        <v>0</v>
      </c>
      <c r="I27" s="28">
        <f t="shared" si="1"/>
        <v>0</v>
      </c>
    </row>
    <row r="28" spans="2:9" s="20" customFormat="1" x14ac:dyDescent="0.2">
      <c r="B28" s="33">
        <v>12</v>
      </c>
      <c r="C28" s="35">
        <v>6210000342441</v>
      </c>
      <c r="D28" s="9" t="s">
        <v>143</v>
      </c>
      <c r="E28" s="5" t="s">
        <v>15</v>
      </c>
      <c r="F28" s="5">
        <v>1</v>
      </c>
      <c r="G28" s="38"/>
      <c r="H28" s="28">
        <f t="shared" si="0"/>
        <v>0</v>
      </c>
      <c r="I28" s="28">
        <f t="shared" si="1"/>
        <v>0</v>
      </c>
    </row>
    <row r="29" spans="2:9" s="20" customFormat="1" x14ac:dyDescent="0.2">
      <c r="B29" s="33">
        <v>13</v>
      </c>
      <c r="C29" s="35">
        <v>6210000691419</v>
      </c>
      <c r="D29" s="47" t="s">
        <v>144</v>
      </c>
      <c r="E29" s="5" t="s">
        <v>15</v>
      </c>
      <c r="F29" s="5">
        <v>1</v>
      </c>
      <c r="G29" s="38"/>
      <c r="H29" s="28">
        <f t="shared" si="0"/>
        <v>0</v>
      </c>
      <c r="I29" s="28">
        <f t="shared" si="1"/>
        <v>0</v>
      </c>
    </row>
    <row r="30" spans="2:9" s="20" customFormat="1" x14ac:dyDescent="0.2">
      <c r="B30" s="33">
        <v>14</v>
      </c>
      <c r="C30" s="35">
        <v>6211000002461</v>
      </c>
      <c r="D30" s="9" t="s">
        <v>145</v>
      </c>
      <c r="E30" s="5" t="s">
        <v>15</v>
      </c>
      <c r="F30" s="5">
        <v>1</v>
      </c>
      <c r="G30" s="38"/>
      <c r="H30" s="28">
        <f t="shared" si="0"/>
        <v>0</v>
      </c>
      <c r="I30" s="28">
        <f t="shared" si="1"/>
        <v>0</v>
      </c>
    </row>
    <row r="31" spans="2:9" s="20" customFormat="1" ht="18.75" customHeight="1" x14ac:dyDescent="0.2">
      <c r="B31" s="33">
        <v>15</v>
      </c>
      <c r="C31" s="35">
        <v>6210000691414</v>
      </c>
      <c r="D31" s="48" t="s">
        <v>146</v>
      </c>
      <c r="E31" s="5" t="s">
        <v>15</v>
      </c>
      <c r="F31" s="5">
        <v>1</v>
      </c>
      <c r="G31" s="38"/>
      <c r="H31" s="28">
        <f t="shared" si="0"/>
        <v>0</v>
      </c>
      <c r="I31" s="28">
        <f t="shared" si="1"/>
        <v>0</v>
      </c>
    </row>
    <row r="32" spans="2:9" s="20" customFormat="1" x14ac:dyDescent="0.2">
      <c r="B32" s="33">
        <v>16</v>
      </c>
      <c r="C32" s="35">
        <v>6210000691418</v>
      </c>
      <c r="D32" s="47" t="s">
        <v>147</v>
      </c>
      <c r="E32" s="5" t="s">
        <v>15</v>
      </c>
      <c r="F32" s="5">
        <v>1</v>
      </c>
      <c r="G32" s="38"/>
      <c r="H32" s="28">
        <f t="shared" si="0"/>
        <v>0</v>
      </c>
      <c r="I32" s="28">
        <f t="shared" si="1"/>
        <v>0</v>
      </c>
    </row>
    <row r="33" spans="2:9" x14ac:dyDescent="0.2">
      <c r="B33" s="51">
        <v>17</v>
      </c>
      <c r="C33" s="73" t="s">
        <v>132</v>
      </c>
      <c r="D33" s="34" t="s">
        <v>155</v>
      </c>
      <c r="E33" s="34" t="s">
        <v>15</v>
      </c>
      <c r="F33" s="34">
        <v>1</v>
      </c>
      <c r="G33" s="49"/>
      <c r="H33" s="50">
        <f t="shared" si="0"/>
        <v>0</v>
      </c>
      <c r="I33" s="50">
        <f t="shared" si="1"/>
        <v>0</v>
      </c>
    </row>
    <row r="34" spans="2:9" x14ac:dyDescent="0.2">
      <c r="B34" s="51">
        <v>18</v>
      </c>
      <c r="C34" s="68"/>
      <c r="D34" s="6" t="s">
        <v>148</v>
      </c>
      <c r="E34" s="5" t="s">
        <v>15</v>
      </c>
      <c r="F34" s="5">
        <v>1</v>
      </c>
      <c r="G34" s="38"/>
      <c r="H34" s="28">
        <f>G34*0.22</f>
        <v>0</v>
      </c>
      <c r="I34" s="28">
        <f>G34+H34</f>
        <v>0</v>
      </c>
    </row>
    <row r="35" spans="2:9" ht="15" customHeight="1" x14ac:dyDescent="0.2">
      <c r="B35" s="54" t="s">
        <v>158</v>
      </c>
      <c r="C35" s="55"/>
      <c r="D35" s="55"/>
      <c r="E35" s="55"/>
      <c r="F35" s="55"/>
      <c r="G35" s="55"/>
      <c r="H35" s="56"/>
      <c r="I35" s="29">
        <f>SUM(G17:G34)</f>
        <v>0</v>
      </c>
    </row>
    <row r="36" spans="2:9" ht="15" customHeight="1" x14ac:dyDescent="0.25">
      <c r="B36" s="54" t="s">
        <v>51</v>
      </c>
      <c r="C36" s="57"/>
      <c r="D36" s="57"/>
      <c r="E36" s="57"/>
      <c r="F36" s="57"/>
      <c r="G36" s="57"/>
      <c r="H36" s="58"/>
      <c r="I36" s="28">
        <f>I35*0.22</f>
        <v>0</v>
      </c>
    </row>
    <row r="37" spans="2:9" ht="15" x14ac:dyDescent="0.25">
      <c r="B37" s="54" t="s">
        <v>29</v>
      </c>
      <c r="C37" s="57"/>
      <c r="D37" s="57"/>
      <c r="E37" s="57"/>
      <c r="F37" s="57"/>
      <c r="G37" s="57"/>
      <c r="H37" s="58"/>
      <c r="I37" s="30">
        <f>SUM(I35:I36)</f>
        <v>0</v>
      </c>
    </row>
  </sheetData>
  <mergeCells count="9">
    <mergeCell ref="B37:H37"/>
    <mergeCell ref="B36:H36"/>
    <mergeCell ref="B2:D2"/>
    <mergeCell ref="C6:D6"/>
    <mergeCell ref="C8:D8"/>
    <mergeCell ref="C9:D9"/>
    <mergeCell ref="C10:D10"/>
    <mergeCell ref="B35:H35"/>
    <mergeCell ref="C33:C34"/>
  </mergeCells>
  <pageMargins left="0.7" right="0.7" top="0.75" bottom="0.75" header="0.3" footer="0.3"/>
  <pageSetup paperSize="9" scale="88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732D9-9521-44D0-97CF-E9C0AC21D19E}">
  <sheetPr>
    <tabColor theme="2" tint="-0.249977111117893"/>
  </sheetPr>
  <dimension ref="B2:I30"/>
  <sheetViews>
    <sheetView tabSelected="1" workbookViewId="0">
      <selection activeCell="P25" sqref="P25"/>
    </sheetView>
  </sheetViews>
  <sheetFormatPr defaultRowHeight="12.75" x14ac:dyDescent="0.2"/>
  <cols>
    <col min="1" max="1" width="9.140625" style="1"/>
    <col min="2" max="2" width="7.28515625" style="1" bestFit="1" customWidth="1"/>
    <col min="3" max="3" width="15.140625" style="1" customWidth="1"/>
    <col min="4" max="4" width="19.140625" style="1" customWidth="1"/>
    <col min="5" max="5" width="17.140625" style="1" customWidth="1"/>
    <col min="6" max="6" width="15.5703125" style="14" customWidth="1"/>
    <col min="7" max="7" width="16.7109375" style="1" customWidth="1"/>
    <col min="8" max="8" width="17.85546875" style="1" customWidth="1"/>
    <col min="9" max="9" width="19.7109375" style="1" customWidth="1"/>
    <col min="10" max="16384" width="9.140625" style="1"/>
  </cols>
  <sheetData>
    <row r="2" spans="2:9" x14ac:dyDescent="0.2">
      <c r="B2" s="59" t="s">
        <v>50</v>
      </c>
      <c r="C2" s="59"/>
      <c r="D2" s="59"/>
    </row>
    <row r="3" spans="2:9" s="10" customFormat="1" ht="15" customHeight="1" x14ac:dyDescent="0.2">
      <c r="C3" s="11" t="s">
        <v>49</v>
      </c>
      <c r="D3" s="11"/>
      <c r="E3" s="11"/>
      <c r="F3" s="15"/>
      <c r="G3" s="11"/>
    </row>
    <row r="6" spans="2:9" ht="15" customHeight="1" x14ac:dyDescent="0.2">
      <c r="B6" s="12" t="s">
        <v>0</v>
      </c>
      <c r="C6" s="53" t="s">
        <v>1</v>
      </c>
      <c r="D6" s="53"/>
    </row>
    <row r="8" spans="2:9" ht="25.5" x14ac:dyDescent="0.2">
      <c r="B8" s="7" t="s">
        <v>2</v>
      </c>
      <c r="C8" s="60" t="s">
        <v>3</v>
      </c>
      <c r="D8" s="61"/>
      <c r="E8" s="2" t="s">
        <v>4</v>
      </c>
      <c r="F8" s="2" t="s">
        <v>5</v>
      </c>
      <c r="G8" s="2" t="s">
        <v>6</v>
      </c>
    </row>
    <row r="9" spans="2:9" s="18" customFormat="1" ht="9.75" x14ac:dyDescent="0.2">
      <c r="B9" s="17">
        <v>1</v>
      </c>
      <c r="C9" s="71">
        <v>2</v>
      </c>
      <c r="D9" s="72"/>
      <c r="E9" s="17">
        <v>3</v>
      </c>
      <c r="F9" s="17" t="s">
        <v>12</v>
      </c>
      <c r="G9" s="17" t="s">
        <v>13</v>
      </c>
    </row>
    <row r="10" spans="2:9" x14ac:dyDescent="0.2">
      <c r="B10" s="3">
        <v>1</v>
      </c>
      <c r="C10" s="64" t="s">
        <v>159</v>
      </c>
      <c r="D10" s="65"/>
      <c r="E10" s="37"/>
      <c r="F10" s="31">
        <f>E10*0.22</f>
        <v>0</v>
      </c>
      <c r="G10" s="32">
        <f>E10+F10</f>
        <v>0</v>
      </c>
    </row>
    <row r="11" spans="2:9" x14ac:dyDescent="0.2">
      <c r="B11" s="4"/>
      <c r="C11" s="4"/>
      <c r="D11" s="4"/>
      <c r="E11" s="4"/>
      <c r="F11" s="16"/>
      <c r="G11" s="4"/>
    </row>
    <row r="13" spans="2:9" ht="15" customHeight="1" x14ac:dyDescent="0.2">
      <c r="B13" s="12" t="s">
        <v>7</v>
      </c>
      <c r="C13" s="13" t="s">
        <v>8</v>
      </c>
      <c r="D13" s="13"/>
    </row>
    <row r="15" spans="2:9" ht="25.5" x14ac:dyDescent="0.2">
      <c r="B15" s="7" t="s">
        <v>2</v>
      </c>
      <c r="C15" s="7" t="s">
        <v>9</v>
      </c>
      <c r="D15" s="2" t="s">
        <v>10</v>
      </c>
      <c r="E15" s="2" t="s">
        <v>31</v>
      </c>
      <c r="F15" s="2" t="s">
        <v>11</v>
      </c>
      <c r="G15" s="2" t="s">
        <v>4</v>
      </c>
      <c r="H15" s="2" t="s">
        <v>5</v>
      </c>
      <c r="I15" s="2" t="s">
        <v>6</v>
      </c>
    </row>
    <row r="16" spans="2:9" s="20" customFormat="1" ht="9.75" x14ac:dyDescent="0.2">
      <c r="B16" s="26">
        <v>1</v>
      </c>
      <c r="C16" s="27">
        <v>2</v>
      </c>
      <c r="D16" s="27">
        <v>3</v>
      </c>
      <c r="E16" s="27">
        <v>4</v>
      </c>
      <c r="F16" s="27">
        <v>5</v>
      </c>
      <c r="G16" s="26">
        <v>6</v>
      </c>
      <c r="H16" s="26" t="s">
        <v>27</v>
      </c>
      <c r="I16" s="26" t="s">
        <v>28</v>
      </c>
    </row>
    <row r="17" spans="2:9" x14ac:dyDescent="0.2">
      <c r="B17" s="8" t="s">
        <v>52</v>
      </c>
      <c r="C17" s="5" t="s">
        <v>53</v>
      </c>
      <c r="D17" s="6" t="s">
        <v>54</v>
      </c>
      <c r="E17" s="5" t="s">
        <v>20</v>
      </c>
      <c r="F17" s="5">
        <v>1</v>
      </c>
      <c r="G17" s="36"/>
      <c r="H17" s="28">
        <f>G17*0.22</f>
        <v>0</v>
      </c>
      <c r="I17" s="28">
        <f t="shared" ref="I17:I27" si="0">G17+H17</f>
        <v>0</v>
      </c>
    </row>
    <row r="18" spans="2:9" x14ac:dyDescent="0.2">
      <c r="B18" s="8" t="s">
        <v>55</v>
      </c>
      <c r="C18" s="5" t="s">
        <v>56</v>
      </c>
      <c r="D18" s="6" t="s">
        <v>57</v>
      </c>
      <c r="E18" s="5" t="s">
        <v>15</v>
      </c>
      <c r="F18" s="5">
        <v>1</v>
      </c>
      <c r="G18" s="36"/>
      <c r="H18" s="28">
        <f t="shared" ref="H18:H27" si="1">G18*0.22</f>
        <v>0</v>
      </c>
      <c r="I18" s="28">
        <f t="shared" si="0"/>
        <v>0</v>
      </c>
    </row>
    <row r="19" spans="2:9" ht="25.5" x14ac:dyDescent="0.2">
      <c r="B19" s="8" t="s">
        <v>58</v>
      </c>
      <c r="C19" s="5" t="s">
        <v>59</v>
      </c>
      <c r="D19" s="6" t="s">
        <v>60</v>
      </c>
      <c r="E19" s="5" t="s">
        <v>15</v>
      </c>
      <c r="F19" s="5">
        <v>1</v>
      </c>
      <c r="G19" s="36"/>
      <c r="H19" s="28">
        <f t="shared" si="1"/>
        <v>0</v>
      </c>
      <c r="I19" s="28">
        <f t="shared" si="0"/>
        <v>0</v>
      </c>
    </row>
    <row r="20" spans="2:9" x14ac:dyDescent="0.2">
      <c r="B20" s="8" t="s">
        <v>61</v>
      </c>
      <c r="C20" s="5" t="s">
        <v>62</v>
      </c>
      <c r="D20" s="6" t="s">
        <v>63</v>
      </c>
      <c r="E20" s="5" t="s">
        <v>15</v>
      </c>
      <c r="F20" s="5">
        <v>1</v>
      </c>
      <c r="G20" s="36"/>
      <c r="H20" s="28">
        <f t="shared" si="1"/>
        <v>0</v>
      </c>
      <c r="I20" s="28">
        <f t="shared" si="0"/>
        <v>0</v>
      </c>
    </row>
    <row r="21" spans="2:9" x14ac:dyDescent="0.2">
      <c r="B21" s="8" t="s">
        <v>64</v>
      </c>
      <c r="C21" s="5" t="s">
        <v>65</v>
      </c>
      <c r="D21" s="6" t="s">
        <v>66</v>
      </c>
      <c r="E21" s="5" t="s">
        <v>15</v>
      </c>
      <c r="F21" s="5">
        <v>1</v>
      </c>
      <c r="G21" s="36"/>
      <c r="H21" s="28">
        <f t="shared" si="1"/>
        <v>0</v>
      </c>
      <c r="I21" s="28">
        <f t="shared" si="0"/>
        <v>0</v>
      </c>
    </row>
    <row r="22" spans="2:9" x14ac:dyDescent="0.2">
      <c r="B22" s="8" t="s">
        <v>67</v>
      </c>
      <c r="C22" s="5" t="s">
        <v>68</v>
      </c>
      <c r="D22" s="6" t="s">
        <v>69</v>
      </c>
      <c r="E22" s="5" t="s">
        <v>20</v>
      </c>
      <c r="F22" s="5">
        <v>1</v>
      </c>
      <c r="G22" s="36"/>
      <c r="H22" s="28">
        <f t="shared" si="1"/>
        <v>0</v>
      </c>
      <c r="I22" s="28">
        <f t="shared" si="0"/>
        <v>0</v>
      </c>
    </row>
    <row r="23" spans="2:9" x14ac:dyDescent="0.2">
      <c r="B23" s="8" t="s">
        <v>70</v>
      </c>
      <c r="C23" s="5" t="s">
        <v>71</v>
      </c>
      <c r="D23" s="6" t="s">
        <v>72</v>
      </c>
      <c r="E23" s="5" t="s">
        <v>15</v>
      </c>
      <c r="F23" s="5">
        <v>1</v>
      </c>
      <c r="G23" s="36"/>
      <c r="H23" s="28">
        <f t="shared" si="1"/>
        <v>0</v>
      </c>
      <c r="I23" s="28">
        <f t="shared" si="0"/>
        <v>0</v>
      </c>
    </row>
    <row r="24" spans="2:9" x14ac:dyDescent="0.2">
      <c r="B24" s="8" t="s">
        <v>73</v>
      </c>
      <c r="C24" s="5" t="s">
        <v>74</v>
      </c>
      <c r="D24" s="6" t="s">
        <v>75</v>
      </c>
      <c r="E24" s="5" t="s">
        <v>15</v>
      </c>
      <c r="F24" s="5">
        <v>1</v>
      </c>
      <c r="G24" s="36"/>
      <c r="H24" s="28">
        <f t="shared" si="1"/>
        <v>0</v>
      </c>
      <c r="I24" s="28">
        <f t="shared" si="0"/>
        <v>0</v>
      </c>
    </row>
    <row r="25" spans="2:9" x14ac:dyDescent="0.2">
      <c r="B25" s="8" t="s">
        <v>76</v>
      </c>
      <c r="C25" s="5" t="s">
        <v>77</v>
      </c>
      <c r="D25" s="6" t="s">
        <v>78</v>
      </c>
      <c r="E25" s="5" t="s">
        <v>15</v>
      </c>
      <c r="F25" s="5">
        <v>1</v>
      </c>
      <c r="G25" s="36"/>
      <c r="H25" s="28">
        <f t="shared" si="1"/>
        <v>0</v>
      </c>
      <c r="I25" s="28">
        <f t="shared" si="0"/>
        <v>0</v>
      </c>
    </row>
    <row r="26" spans="2:9" x14ac:dyDescent="0.2">
      <c r="B26" s="52" t="s">
        <v>79</v>
      </c>
      <c r="C26" s="5" t="s">
        <v>80</v>
      </c>
      <c r="D26" s="6" t="s">
        <v>81</v>
      </c>
      <c r="E26" s="5" t="s">
        <v>15</v>
      </c>
      <c r="F26" s="5">
        <v>1</v>
      </c>
      <c r="G26" s="36"/>
      <c r="H26" s="28">
        <f t="shared" si="1"/>
        <v>0</v>
      </c>
      <c r="I26" s="28">
        <f t="shared" si="0"/>
        <v>0</v>
      </c>
    </row>
    <row r="27" spans="2:9" x14ac:dyDescent="0.2">
      <c r="B27" s="8" t="s">
        <v>82</v>
      </c>
      <c r="C27" s="5" t="s">
        <v>83</v>
      </c>
      <c r="D27" s="6" t="s">
        <v>84</v>
      </c>
      <c r="E27" s="5" t="s">
        <v>15</v>
      </c>
      <c r="F27" s="5">
        <v>1</v>
      </c>
      <c r="G27" s="36"/>
      <c r="H27" s="28">
        <f t="shared" si="1"/>
        <v>0</v>
      </c>
      <c r="I27" s="28">
        <f t="shared" si="0"/>
        <v>0</v>
      </c>
    </row>
    <row r="28" spans="2:9" ht="15" customHeight="1" x14ac:dyDescent="0.2">
      <c r="B28" s="54" t="s">
        <v>158</v>
      </c>
      <c r="C28" s="55"/>
      <c r="D28" s="55"/>
      <c r="E28" s="55"/>
      <c r="F28" s="55"/>
      <c r="G28" s="55"/>
      <c r="H28" s="56"/>
      <c r="I28" s="29">
        <f>SUM(G17:G27)</f>
        <v>0</v>
      </c>
    </row>
    <row r="29" spans="2:9" x14ac:dyDescent="0.2">
      <c r="B29" s="8"/>
      <c r="C29" s="23"/>
      <c r="D29" s="24"/>
      <c r="E29" s="23"/>
      <c r="F29" s="23"/>
      <c r="G29" s="25"/>
      <c r="H29" s="21" t="s">
        <v>51</v>
      </c>
      <c r="I29" s="28">
        <f>I28*0.22</f>
        <v>0</v>
      </c>
    </row>
    <row r="30" spans="2:9" x14ac:dyDescent="0.2">
      <c r="B30" s="54" t="s">
        <v>29</v>
      </c>
      <c r="C30" s="55"/>
      <c r="D30" s="55"/>
      <c r="E30" s="55"/>
      <c r="F30" s="55"/>
      <c r="G30" s="55"/>
      <c r="H30" s="56"/>
      <c r="I30" s="30">
        <f>SUM(I28:I29)</f>
        <v>0</v>
      </c>
    </row>
  </sheetData>
  <mergeCells count="7">
    <mergeCell ref="B30:H30"/>
    <mergeCell ref="B28:H28"/>
    <mergeCell ref="B2:D2"/>
    <mergeCell ref="C6:D6"/>
    <mergeCell ref="C8:D8"/>
    <mergeCell ref="C9:D9"/>
    <mergeCell ref="C10:D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10</vt:i4>
      </vt:variant>
    </vt:vector>
  </HeadingPairs>
  <TitlesOfParts>
    <vt:vector size="10" baseType="lpstr">
      <vt:lpstr>HUSQVARNA</vt:lpstr>
      <vt:lpstr>JOHN DEERE</vt:lpstr>
      <vt:lpstr>RIKO</vt:lpstr>
      <vt:lpstr>INO</vt:lpstr>
      <vt:lpstr>MUTA</vt:lpstr>
      <vt:lpstr>CARRARO</vt:lpstr>
      <vt:lpstr>ZETOR</vt:lpstr>
      <vt:lpstr>IMT</vt:lpstr>
      <vt:lpstr>FENDT</vt:lpstr>
      <vt:lpstr>OSTALO</vt:lpstr>
    </vt:vector>
  </TitlesOfParts>
  <Company>RS Ministrstvo za obrambo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BRESKVAR Nina</dc:creator>
  <cp:lastModifiedBy>ZALETELJ Tatjana</cp:lastModifiedBy>
  <cp:lastPrinted>2025-06-16T15:00:04Z</cp:lastPrinted>
  <dcterms:created xsi:type="dcterms:W3CDTF">2025-06-09T11:52:29Z</dcterms:created>
  <dcterms:modified xsi:type="dcterms:W3CDTF">2025-06-27T10:37:15Z</dcterms:modified>
</cp:coreProperties>
</file>