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defaultThemeVersion="124226"/>
  <mc:AlternateContent xmlns:mc="http://schemas.openxmlformats.org/markup-compatibility/2006">
    <mc:Choice Requires="x15">
      <x15ac:absPath xmlns:x15ac="http://schemas.microsoft.com/office/spreadsheetml/2010/11/ac" url="U:\0Razpisi-JN\razpisi25\Vzd GOI Vojaški obj 2025\"/>
    </mc:Choice>
  </mc:AlternateContent>
  <xr:revisionPtr revIDLastSave="0" documentId="13_ncr:1_{24D152DF-5B04-4876-A25C-AEA4AB203DD3}" xr6:coauthVersionLast="47" xr6:coauthVersionMax="47" xr10:uidLastSave="{00000000-0000-0000-0000-000000000000}"/>
  <bookViews>
    <workbookView xWindow="-120" yWindow="-120" windowWidth="38640" windowHeight="21240" tabRatio="731" xr2:uid="{00000000-000D-0000-FFFF-FFFF00000000}"/>
  </bookViews>
  <sheets>
    <sheet name="Sklop A-G" sheetId="10" r:id="rId1"/>
  </sheets>
  <definedNames>
    <definedName name="_xlnm.Print_Area" localSheetId="0">'Sklop A-G'!$A$1:$I$3475</definedName>
  </definedNames>
  <calcPr calcId="191029"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338" i="10" l="1"/>
  <c r="I1835" i="10"/>
  <c r="I2542" i="10"/>
  <c r="I830" i="10" l="1"/>
  <c r="I3027" i="10"/>
  <c r="I3024" i="10"/>
  <c r="I3020" i="10"/>
  <c r="I3016" i="10"/>
  <c r="I3012" i="10"/>
  <c r="I3008" i="10"/>
  <c r="I3004" i="10"/>
  <c r="I3003" i="10"/>
  <c r="I2998" i="10"/>
  <c r="I2997" i="10"/>
  <c r="I2996" i="10"/>
  <c r="I2995" i="10"/>
  <c r="I2990" i="10"/>
  <c r="I2989" i="10"/>
  <c r="I2988" i="10"/>
  <c r="I2987" i="10"/>
  <c r="I2986" i="10"/>
  <c r="I2985" i="10"/>
  <c r="I2984" i="10"/>
  <c r="I2983" i="10"/>
  <c r="I2978" i="10"/>
  <c r="I2977" i="10"/>
  <c r="I2976" i="10"/>
  <c r="I2975" i="10"/>
  <c r="I2974" i="10"/>
  <c r="I2973" i="10"/>
  <c r="I2972" i="10"/>
  <c r="I2971" i="10"/>
  <c r="I2966" i="10"/>
  <c r="I2965" i="10"/>
  <c r="I2964" i="10"/>
  <c r="I2963" i="10"/>
  <c r="I2962" i="10"/>
  <c r="I2961" i="10"/>
  <c r="I2956" i="10"/>
  <c r="I2955" i="10"/>
  <c r="I2950" i="10"/>
  <c r="I2946" i="10"/>
  <c r="I2945" i="10"/>
  <c r="I2940" i="10"/>
  <c r="I2935" i="10"/>
  <c r="I2934" i="10"/>
  <c r="I2933" i="10"/>
  <c r="I2932" i="10"/>
  <c r="I2931" i="10"/>
  <c r="I2930" i="10"/>
  <c r="I2929" i="10"/>
  <c r="I2928" i="10"/>
  <c r="I2927" i="10"/>
  <c r="I2922" i="10"/>
  <c r="I2921" i="10"/>
  <c r="I2920" i="10"/>
  <c r="I2919" i="10"/>
  <c r="I2918" i="10"/>
  <c r="I2917" i="10"/>
  <c r="I2916" i="10"/>
  <c r="I2915" i="10"/>
  <c r="I2910" i="10"/>
  <c r="I2909" i="10"/>
  <c r="I2908" i="10"/>
  <c r="I2907" i="10"/>
  <c r="I2906" i="10"/>
  <c r="I2905" i="10"/>
  <c r="I2904" i="10"/>
  <c r="I2903" i="10"/>
  <c r="I2898" i="10"/>
  <c r="I2897" i="10"/>
  <c r="I2896" i="10"/>
  <c r="I2895" i="10"/>
  <c r="I2894" i="10"/>
  <c r="I2893" i="10"/>
  <c r="I2888" i="10"/>
  <c r="I2887" i="10"/>
  <c r="I2886" i="10"/>
  <c r="I2885" i="10"/>
  <c r="I2884" i="10"/>
  <c r="I2883" i="10"/>
  <c r="I2882" i="10"/>
  <c r="I2881" i="10"/>
  <c r="I2876" i="10"/>
  <c r="I2875" i="10"/>
  <c r="I2874" i="10"/>
  <c r="I2873" i="10"/>
  <c r="I2872" i="10"/>
  <c r="I2871" i="10"/>
  <c r="I2870" i="10"/>
  <c r="I2869" i="10"/>
  <c r="I2864" i="10"/>
  <c r="I2863" i="10"/>
  <c r="I2862" i="10"/>
  <c r="I2861" i="10"/>
  <c r="I2860" i="10"/>
  <c r="I2859" i="10"/>
  <c r="I2854" i="10"/>
  <c r="I2852" i="10"/>
  <c r="I2850" i="10"/>
  <c r="I2848" i="10"/>
  <c r="I2846" i="10"/>
  <c r="I2844" i="10"/>
  <c r="I2843" i="10"/>
  <c r="I2842" i="10"/>
  <c r="I2841" i="10"/>
  <c r="I2839" i="10"/>
  <c r="I2837" i="10"/>
  <c r="I2836" i="10"/>
  <c r="I2834" i="10"/>
  <c r="I2832" i="10"/>
  <c r="I2830" i="10"/>
  <c r="I2828" i="10"/>
  <c r="I2826" i="10"/>
  <c r="I2824" i="10"/>
  <c r="I2822" i="10"/>
  <c r="I2821" i="10"/>
  <c r="I2820" i="10"/>
  <c r="I2819" i="10"/>
  <c r="I2817" i="10"/>
  <c r="I2816" i="10"/>
  <c r="I2815" i="10"/>
  <c r="I2814" i="10"/>
  <c r="I2813" i="10"/>
  <c r="I2811" i="10"/>
  <c r="I2810" i="10"/>
  <c r="I2809" i="10"/>
  <c r="I2808" i="10"/>
  <c r="I2807" i="10"/>
  <c r="I2805" i="10"/>
  <c r="I2804" i="10"/>
  <c r="I2803" i="10"/>
  <c r="I2801" i="10"/>
  <c r="I2799" i="10"/>
  <c r="I2797" i="10"/>
  <c r="I2796" i="10"/>
  <c r="I2794" i="10"/>
  <c r="I2792" i="10"/>
  <c r="I2790" i="10"/>
  <c r="I2789" i="10"/>
  <c r="I2783" i="10"/>
  <c r="I2782" i="10"/>
  <c r="I2781" i="10"/>
  <c r="I2780" i="10"/>
  <c r="I2779" i="10"/>
  <c r="I2778" i="10"/>
  <c r="I2777" i="10"/>
  <c r="I2776" i="10"/>
  <c r="I2775" i="10"/>
  <c r="I3468" i="10"/>
  <c r="I3467" i="10"/>
  <c r="I3466" i="10"/>
  <c r="I3465" i="10"/>
  <c r="I3464" i="10"/>
  <c r="I3463" i="10"/>
  <c r="I3462" i="10"/>
  <c r="I3461" i="10"/>
  <c r="I3460" i="10"/>
  <c r="I3459" i="10"/>
  <c r="I3193" i="10"/>
  <c r="I3195" i="10"/>
  <c r="I3194" i="10"/>
  <c r="I3190" i="10"/>
  <c r="I3189" i="10"/>
  <c r="I3188" i="10"/>
  <c r="I3185" i="10"/>
  <c r="I3184" i="10"/>
  <c r="I3183" i="10"/>
  <c r="I3182" i="10"/>
  <c r="I3181" i="10"/>
  <c r="I3180" i="10"/>
  <c r="I3179" i="10"/>
  <c r="I3178" i="10"/>
  <c r="I3173" i="10"/>
  <c r="I3172" i="10"/>
  <c r="I3169" i="10"/>
  <c r="I3168" i="10"/>
  <c r="I3167" i="10"/>
  <c r="I3164" i="10"/>
  <c r="I3163" i="10"/>
  <c r="I3162" i="10"/>
  <c r="I3161" i="10"/>
  <c r="I3160" i="10"/>
  <c r="I3159" i="10"/>
  <c r="I3158" i="10"/>
  <c r="I3157" i="10"/>
  <c r="I2762" i="10"/>
  <c r="I2761" i="10"/>
  <c r="I2760" i="10"/>
  <c r="I2759" i="10"/>
  <c r="I2233" i="10"/>
  <c r="I1930" i="10"/>
  <c r="I1929" i="10"/>
  <c r="I1928" i="10"/>
  <c r="I334" i="10"/>
  <c r="I335" i="10"/>
  <c r="I336" i="10"/>
  <c r="I339" i="10"/>
  <c r="I340" i="10"/>
  <c r="I341" i="10"/>
  <c r="I342" i="10"/>
  <c r="I343" i="10"/>
  <c r="I344" i="10"/>
  <c r="I349" i="10"/>
  <c r="I350" i="10"/>
  <c r="I351" i="10"/>
  <c r="I352" i="10"/>
  <c r="I353" i="10"/>
  <c r="I356" i="10"/>
  <c r="I357" i="10"/>
  <c r="I358" i="10"/>
  <c r="I359" i="10"/>
  <c r="I361" i="10"/>
  <c r="I364" i="10"/>
  <c r="I365" i="10"/>
  <c r="I366" i="10"/>
  <c r="I369" i="10"/>
  <c r="I370" i="10"/>
  <c r="I371" i="10"/>
  <c r="I375" i="10"/>
  <c r="I376" i="10"/>
  <c r="I377" i="10"/>
  <c r="I379" i="10"/>
  <c r="I380" i="10"/>
  <c r="I383" i="10"/>
  <c r="I384" i="10"/>
  <c r="I385" i="10"/>
  <c r="I387" i="10"/>
  <c r="I389" i="10"/>
  <c r="I391" i="10"/>
  <c r="I394" i="10"/>
  <c r="I395" i="10"/>
  <c r="I396" i="10"/>
  <c r="I397" i="10"/>
  <c r="I400" i="10"/>
  <c r="I401" i="10"/>
  <c r="I402" i="10"/>
  <c r="I403" i="10"/>
  <c r="I406" i="10"/>
  <c r="I407" i="10"/>
  <c r="I408" i="10"/>
  <c r="I409" i="10"/>
  <c r="I410" i="10"/>
  <c r="I413" i="10"/>
  <c r="I414" i="10"/>
  <c r="I415" i="10"/>
  <c r="I416" i="10"/>
  <c r="I417" i="10"/>
  <c r="I418" i="10"/>
  <c r="I419" i="10"/>
  <c r="I420" i="10"/>
  <c r="I421" i="10"/>
  <c r="I423" i="10"/>
  <c r="I424" i="10"/>
  <c r="I427" i="10"/>
  <c r="I428" i="10"/>
  <c r="I431" i="10"/>
  <c r="I434" i="10"/>
  <c r="I435" i="10"/>
  <c r="I436" i="10"/>
  <c r="I445" i="10"/>
  <c r="I449" i="10"/>
  <c r="I450" i="10"/>
  <c r="I451" i="10"/>
  <c r="I454" i="10"/>
  <c r="I455" i="10"/>
  <c r="I456" i="10"/>
  <c r="I457" i="10"/>
  <c r="I458" i="10"/>
  <c r="I459" i="10"/>
  <c r="I462" i="10"/>
  <c r="I463" i="10"/>
  <c r="I464" i="10"/>
  <c r="I467" i="10"/>
  <c r="I471" i="10"/>
  <c r="I472" i="10"/>
  <c r="I473" i="10"/>
  <c r="I474" i="10"/>
  <c r="I475" i="10"/>
  <c r="I476" i="10"/>
  <c r="I481" i="10"/>
  <c r="I482" i="10"/>
  <c r="I483" i="10"/>
  <c r="I484" i="10"/>
  <c r="I485" i="10"/>
  <c r="I486" i="10"/>
  <c r="I487" i="10"/>
  <c r="I488" i="10"/>
  <c r="I489" i="10"/>
  <c r="I490" i="10"/>
  <c r="I491" i="10"/>
  <c r="I492" i="10"/>
  <c r="I495" i="10"/>
  <c r="I502" i="10"/>
  <c r="I503" i="10"/>
  <c r="I504" i="10"/>
  <c r="I505" i="10"/>
  <c r="I506" i="10"/>
  <c r="I507" i="10"/>
  <c r="I511" i="10"/>
  <c r="I512" i="10"/>
  <c r="I515" i="10"/>
  <c r="I519" i="10"/>
  <c r="I520" i="10"/>
  <c r="I521" i="10"/>
  <c r="I524" i="10"/>
  <c r="I532" i="10"/>
  <c r="I533" i="10"/>
  <c r="I534" i="10"/>
  <c r="I535" i="10"/>
  <c r="I539" i="10"/>
  <c r="I540" i="10"/>
  <c r="I541" i="10"/>
  <c r="I542" i="10"/>
  <c r="I545" i="10"/>
  <c r="I546" i="10"/>
  <c r="I547" i="10"/>
  <c r="I548" i="10"/>
  <c r="I554" i="10"/>
  <c r="I555" i="10"/>
  <c r="I558" i="10"/>
  <c r="I566" i="10"/>
  <c r="I567" i="10"/>
  <c r="I568" i="10"/>
  <c r="I571" i="10"/>
  <c r="I575" i="10"/>
  <c r="I576" i="10"/>
  <c r="I580" i="10"/>
  <c r="I581" i="10"/>
  <c r="I584" i="10"/>
  <c r="I587" i="10"/>
  <c r="I590" i="10"/>
  <c r="I592" i="10"/>
  <c r="I596" i="10"/>
  <c r="I597" i="10"/>
  <c r="I598" i="10"/>
  <c r="I602" i="10"/>
  <c r="I604" i="10"/>
  <c r="I605" i="10"/>
  <c r="I606" i="10"/>
  <c r="I607" i="10"/>
  <c r="I608" i="10"/>
  <c r="I612" i="10"/>
  <c r="I616" i="10"/>
  <c r="I619" i="10"/>
  <c r="I623" i="10"/>
  <c r="I624" i="10"/>
  <c r="I628" i="10"/>
  <c r="I630" i="10"/>
  <c r="I634" i="10"/>
  <c r="I635" i="10"/>
  <c r="I654" i="10"/>
  <c r="I655" i="10"/>
  <c r="I656" i="10"/>
  <c r="I657" i="10"/>
  <c r="I658" i="10"/>
  <c r="I659" i="10"/>
  <c r="I660" i="10"/>
  <c r="I661" i="10"/>
  <c r="I662" i="10"/>
  <c r="I668" i="10"/>
  <c r="I669" i="10"/>
  <c r="I670" i="10"/>
  <c r="I671" i="10"/>
  <c r="I672" i="10"/>
  <c r="I673" i="10"/>
  <c r="I675" i="10"/>
  <c r="I676" i="10"/>
  <c r="I682" i="10"/>
  <c r="I683" i="10"/>
  <c r="I684" i="10"/>
  <c r="I685" i="10"/>
  <c r="I686" i="10"/>
  <c r="I687" i="10"/>
  <c r="I688" i="10"/>
  <c r="I689" i="10"/>
  <c r="I690" i="10"/>
  <c r="I691" i="10"/>
  <c r="I692" i="10"/>
  <c r="I693" i="10"/>
  <c r="I694" i="10"/>
  <c r="I695" i="10"/>
  <c r="I696" i="10"/>
  <c r="I700" i="10"/>
  <c r="I703" i="10"/>
  <c r="I707" i="10"/>
  <c r="I711" i="10"/>
  <c r="I720" i="10"/>
  <c r="I721" i="10"/>
  <c r="I722" i="10"/>
  <c r="I723" i="10"/>
  <c r="I728" i="10"/>
  <c r="I730" i="10"/>
  <c r="I731" i="10"/>
  <c r="I732" i="10"/>
  <c r="I733" i="10"/>
  <c r="I734" i="10"/>
  <c r="I735" i="10"/>
  <c r="I736" i="10"/>
  <c r="I737" i="10"/>
  <c r="I738" i="10"/>
  <c r="I741" i="10"/>
  <c r="I746" i="10"/>
  <c r="I747" i="10"/>
  <c r="I748" i="10"/>
  <c r="I749" i="10"/>
  <c r="I750" i="10"/>
  <c r="I751" i="10"/>
  <c r="I754" i="10"/>
  <c r="I755" i="10"/>
  <c r="I756" i="10"/>
  <c r="I759" i="10"/>
  <c r="I760" i="10"/>
  <c r="I761" i="10"/>
  <c r="I762" i="10"/>
  <c r="I764" i="10"/>
  <c r="I767" i="10"/>
  <c r="I770" i="10"/>
  <c r="I771" i="10"/>
  <c r="I784" i="10"/>
  <c r="I785" i="10"/>
  <c r="I786" i="10"/>
  <c r="I789" i="10"/>
  <c r="I790" i="10"/>
  <c r="I791" i="10"/>
  <c r="I794" i="10"/>
  <c r="I795" i="10"/>
  <c r="I796" i="10"/>
  <c r="I800" i="10"/>
  <c r="I801" i="10"/>
  <c r="I802" i="10"/>
  <c r="I804" i="10"/>
  <c r="I805" i="10"/>
  <c r="I806" i="10"/>
  <c r="I809" i="10"/>
  <c r="I810" i="10"/>
  <c r="I811" i="10"/>
  <c r="I813" i="10"/>
  <c r="I814" i="10"/>
  <c r="I815" i="10"/>
  <c r="I818" i="10"/>
  <c r="I819" i="10"/>
  <c r="I820" i="10"/>
  <c r="I824" i="10"/>
  <c r="I825" i="10"/>
  <c r="I826" i="10"/>
  <c r="I828" i="10"/>
  <c r="I829" i="10"/>
  <c r="I831" i="10"/>
  <c r="I832" i="10"/>
  <c r="I833" i="10"/>
  <c r="I835" i="10"/>
  <c r="I836" i="10"/>
  <c r="I839" i="10"/>
  <c r="I840" i="10"/>
  <c r="I841" i="10"/>
  <c r="I846" i="10"/>
  <c r="I847" i="10"/>
  <c r="I848" i="10"/>
  <c r="I849" i="10"/>
  <c r="I851" i="10"/>
  <c r="I852" i="10"/>
  <c r="I854" i="10"/>
  <c r="I855" i="10"/>
  <c r="I856" i="10"/>
  <c r="I858" i="10"/>
  <c r="I859" i="10"/>
  <c r="I860" i="10"/>
  <c r="I862" i="10"/>
  <c r="I863" i="10"/>
  <c r="I864" i="10"/>
  <c r="I866" i="10"/>
  <c r="I867" i="10"/>
  <c r="I868" i="10"/>
  <c r="I870" i="10"/>
  <c r="I871" i="10"/>
  <c r="I876" i="10"/>
  <c r="I877" i="10"/>
  <c r="I878" i="10"/>
  <c r="I880" i="10"/>
  <c r="I881" i="10"/>
  <c r="I882" i="10"/>
  <c r="I885" i="10"/>
  <c r="I886" i="10"/>
  <c r="I887" i="10"/>
  <c r="I889" i="10"/>
  <c r="I890" i="10"/>
  <c r="I891" i="10"/>
  <c r="I895" i="10"/>
  <c r="I896" i="10"/>
  <c r="I897" i="10"/>
  <c r="I902" i="10"/>
  <c r="I903" i="10"/>
  <c r="I904" i="10"/>
  <c r="I905" i="10"/>
  <c r="I906" i="10"/>
  <c r="I908" i="10"/>
  <c r="I909" i="10"/>
  <c r="I910" i="10"/>
  <c r="I912" i="10"/>
  <c r="I913" i="10"/>
  <c r="I914" i="10"/>
  <c r="I920" i="10"/>
  <c r="I921" i="10"/>
  <c r="I923" i="10"/>
  <c r="I924" i="10"/>
  <c r="I926" i="10"/>
  <c r="I927" i="10"/>
  <c r="I928" i="10"/>
  <c r="I933" i="10"/>
  <c r="I934" i="10"/>
  <c r="I935" i="10"/>
  <c r="I939" i="10"/>
  <c r="I940" i="10"/>
  <c r="I944" i="10"/>
  <c r="I945" i="10"/>
  <c r="I948" i="10"/>
  <c r="I952" i="10"/>
  <c r="I953" i="10"/>
  <c r="I954" i="10"/>
  <c r="I955" i="10"/>
  <c r="I956" i="10"/>
  <c r="I960" i="10"/>
  <c r="I961" i="10"/>
  <c r="I962" i="10"/>
  <c r="I963" i="10"/>
  <c r="I965" i="10"/>
  <c r="I968" i="10"/>
  <c r="I971" i="10"/>
  <c r="I974" i="10"/>
  <c r="I975" i="10"/>
  <c r="I977" i="10"/>
  <c r="I984" i="10"/>
  <c r="I985" i="10"/>
  <c r="I986" i="10"/>
  <c r="I988" i="10"/>
  <c r="I989" i="10"/>
  <c r="I990" i="10"/>
  <c r="I992" i="10"/>
  <c r="I993" i="10"/>
  <c r="I994" i="10"/>
  <c r="I996" i="10"/>
  <c r="I997" i="10"/>
  <c r="I998" i="10"/>
  <c r="I1002" i="10"/>
  <c r="I1011" i="10"/>
  <c r="I1012" i="10"/>
  <c r="I1013" i="10"/>
  <c r="I1018" i="10"/>
  <c r="I1019" i="10"/>
  <c r="I1021" i="10"/>
  <c r="I1022" i="10"/>
  <c r="I1023" i="10"/>
  <c r="I1024" i="10"/>
  <c r="I1025" i="10"/>
  <c r="I1027" i="10"/>
  <c r="I1028" i="10"/>
  <c r="I1031" i="10"/>
  <c r="I1035" i="10"/>
  <c r="I1036" i="10"/>
  <c r="I1037" i="10"/>
  <c r="I1046" i="10"/>
  <c r="I1047" i="10"/>
  <c r="I1048" i="10"/>
  <c r="I1049" i="10"/>
  <c r="I1050" i="10"/>
  <c r="I1051" i="10"/>
  <c r="I1052" i="10"/>
  <c r="I1055" i="10"/>
  <c r="I1060" i="10"/>
  <c r="I1061" i="10"/>
  <c r="I1062" i="10"/>
  <c r="I1063" i="10"/>
  <c r="I1064" i="10"/>
  <c r="I1065" i="10"/>
  <c r="I1066" i="10"/>
  <c r="I1067" i="10"/>
  <c r="I1068" i="10"/>
  <c r="I1069" i="10"/>
  <c r="I1070" i="10"/>
  <c r="I1072" i="10"/>
  <c r="I1073" i="10"/>
  <c r="I1074" i="10"/>
  <c r="I1075" i="10"/>
  <c r="I1076" i="10"/>
  <c r="I1079" i="10"/>
  <c r="I1082" i="10"/>
  <c r="I1086" i="10"/>
  <c r="I1087" i="10"/>
  <c r="I1092" i="10"/>
  <c r="I1093" i="10"/>
  <c r="I1094" i="10"/>
  <c r="I1098" i="10"/>
  <c r="I1099" i="10"/>
  <c r="I1110" i="10"/>
  <c r="I1114" i="10"/>
  <c r="I1115" i="10"/>
  <c r="I1119" i="10"/>
  <c r="I1120" i="10"/>
  <c r="I1121" i="10"/>
  <c r="I1122" i="10"/>
  <c r="I1126" i="10"/>
  <c r="I1127" i="10"/>
  <c r="I1128" i="10"/>
  <c r="I1129" i="10"/>
  <c r="I1130" i="10"/>
  <c r="I1134" i="10"/>
  <c r="I1135" i="10"/>
  <c r="I1136" i="10"/>
  <c r="I1139" i="10"/>
  <c r="I1142" i="10"/>
  <c r="I1145" i="10"/>
  <c r="I1149" i="10"/>
  <c r="I1157" i="10"/>
  <c r="I1158" i="10"/>
  <c r="I1171" i="10"/>
  <c r="I1175" i="10"/>
  <c r="I1179" i="10"/>
  <c r="I1184" i="10"/>
  <c r="I1185" i="10"/>
  <c r="I1186" i="10"/>
  <c r="I1191" i="10"/>
  <c r="I1192" i="10"/>
  <c r="I1196" i="10"/>
  <c r="I1197" i="10"/>
  <c r="I1201" i="10"/>
  <c r="I1204" i="10"/>
  <c r="I1215" i="10"/>
  <c r="I1216" i="10"/>
  <c r="I1217" i="10"/>
  <c r="I1219" i="10"/>
  <c r="I1225" i="10"/>
  <c r="I1226" i="10"/>
  <c r="I1229" i="10"/>
  <c r="I1232" i="10"/>
  <c r="I1233" i="10"/>
  <c r="I1234" i="10"/>
  <c r="I1235" i="10"/>
  <c r="I1248" i="10"/>
  <c r="I1249" i="10"/>
  <c r="I1250" i="10"/>
  <c r="I1251" i="10"/>
  <c r="I1252" i="10"/>
  <c r="I1253" i="10"/>
  <c r="I1254" i="10"/>
  <c r="I1255" i="10"/>
  <c r="I1256" i="10"/>
  <c r="I1257" i="10"/>
  <c r="I1258" i="10"/>
  <c r="I1259" i="10"/>
  <c r="I1260" i="10"/>
  <c r="I1261" i="10"/>
  <c r="I1262" i="10"/>
  <c r="I1263" i="10"/>
  <c r="I1264" i="10"/>
  <c r="I1267" i="10"/>
  <c r="I1271" i="10"/>
  <c r="I1272" i="10"/>
  <c r="I1273" i="10"/>
  <c r="I1274" i="10"/>
  <c r="I1275" i="10"/>
  <c r="I1276" i="10"/>
  <c r="I1277" i="10"/>
  <c r="I1278" i="10"/>
  <c r="I1279" i="10"/>
  <c r="I1280" i="10"/>
  <c r="I1281" i="10"/>
  <c r="I1282" i="10"/>
  <c r="I1283" i="10"/>
  <c r="I1284" i="10"/>
  <c r="I1285" i="10"/>
  <c r="I1289" i="10"/>
  <c r="I1292" i="10"/>
  <c r="I1293" i="10"/>
  <c r="I1294" i="10"/>
  <c r="I1295" i="10"/>
  <c r="I1296" i="10"/>
  <c r="I1297" i="10"/>
  <c r="I1302" i="10"/>
  <c r="I1303" i="10"/>
  <c r="I1304" i="10"/>
  <c r="I1305" i="10"/>
  <c r="I1306" i="10"/>
  <c r="I1310" i="10"/>
  <c r="I1311" i="10"/>
  <c r="I1316" i="10"/>
  <c r="I1317" i="10"/>
  <c r="I1320" i="10"/>
  <c r="I1321" i="10"/>
  <c r="I1324" i="10"/>
  <c r="I1335" i="10"/>
  <c r="I1339" i="10"/>
  <c r="I1340" i="10"/>
  <c r="I1342" i="10"/>
  <c r="I1345" i="10"/>
  <c r="I1346" i="10"/>
  <c r="I1349" i="10"/>
  <c r="I1350" i="10"/>
  <c r="I1351" i="10"/>
  <c r="I1361" i="10"/>
  <c r="I1362" i="10"/>
  <c r="I1367" i="10"/>
  <c r="I1368" i="10"/>
  <c r="I1373" i="10"/>
  <c r="I1374" i="10"/>
  <c r="I1378" i="10"/>
  <c r="I1379" i="10"/>
  <c r="I1380" i="10"/>
  <c r="I1383" i="10"/>
  <c r="I1386" i="10"/>
  <c r="I1390" i="10"/>
  <c r="I1391" i="10"/>
  <c r="I1396" i="10"/>
  <c r="I1398" i="10"/>
  <c r="I1406" i="10"/>
  <c r="I1407" i="10"/>
  <c r="I1408" i="10"/>
  <c r="I1409" i="10"/>
  <c r="I1412" i="10"/>
  <c r="I1413" i="10"/>
  <c r="I1414" i="10"/>
  <c r="I1415" i="10"/>
  <c r="I1419" i="10"/>
  <c r="I1437" i="10"/>
  <c r="I1438" i="10"/>
  <c r="I1441" i="10"/>
  <c r="I1446" i="10"/>
  <c r="I1447" i="10"/>
  <c r="I1448" i="10"/>
  <c r="I1449" i="10"/>
  <c r="I1450" i="10"/>
  <c r="I1451" i="10"/>
  <c r="I1452" i="10"/>
  <c r="I1456" i="10"/>
  <c r="I1457" i="10"/>
  <c r="I1458" i="10"/>
  <c r="I1459" i="10"/>
  <c r="I1460" i="10"/>
  <c r="I1461" i="10"/>
  <c r="I1462" i="10"/>
  <c r="I1466" i="10"/>
  <c r="I1467" i="10"/>
  <c r="I1468" i="10"/>
  <c r="I1469" i="10"/>
  <c r="I1470" i="10"/>
  <c r="I1471" i="10"/>
  <c r="I1472" i="10"/>
  <c r="I1473" i="10"/>
  <c r="I1474" i="10"/>
  <c r="I1475" i="10"/>
  <c r="I1479" i="10"/>
  <c r="I1480" i="10"/>
  <c r="I1481" i="10"/>
  <c r="I1485" i="10"/>
  <c r="I1486" i="10"/>
  <c r="I1487" i="10"/>
  <c r="I1488" i="10"/>
  <c r="I1489" i="10"/>
  <c r="I1493" i="10"/>
  <c r="I1494" i="10"/>
  <c r="I1495" i="10"/>
  <c r="I1496" i="10"/>
  <c r="I1499" i="10"/>
  <c r="I1500" i="10"/>
  <c r="I1501" i="10"/>
  <c r="I1505" i="10"/>
  <c r="I1506" i="10"/>
  <c r="I1507" i="10"/>
  <c r="I1508" i="10"/>
  <c r="I1509" i="10"/>
  <c r="I1510" i="10"/>
  <c r="I1514" i="10"/>
  <c r="I1518" i="10"/>
  <c r="I1527" i="10"/>
  <c r="I1528" i="10"/>
  <c r="I1532" i="10"/>
  <c r="I1533" i="10"/>
  <c r="I1534" i="10"/>
  <c r="I1536" i="10"/>
  <c r="I1537" i="10"/>
  <c r="I1539" i="10"/>
  <c r="I1540" i="10"/>
  <c r="I1541" i="10"/>
  <c r="I1542" i="10"/>
  <c r="I1544" i="10"/>
  <c r="I1545" i="10"/>
  <c r="I1547" i="10"/>
  <c r="I1548" i="10"/>
  <c r="I1549" i="10"/>
  <c r="I1550" i="10"/>
  <c r="I1552" i="10"/>
  <c r="I1553" i="10"/>
  <c r="I1554" i="10"/>
  <c r="I1556" i="10"/>
  <c r="I1557" i="10"/>
  <c r="I1558" i="10"/>
  <c r="I1560" i="10"/>
  <c r="I1561" i="10"/>
  <c r="I1564" i="10"/>
  <c r="I1565" i="10"/>
  <c r="I1566" i="10"/>
  <c r="I1567" i="10"/>
  <c r="I1568" i="10"/>
  <c r="I1569" i="10"/>
  <c r="I1570" i="10"/>
  <c r="I1571" i="10"/>
  <c r="I1575" i="10"/>
  <c r="I1576" i="10"/>
  <c r="I1580" i="10"/>
  <c r="I1584" i="10"/>
  <c r="I1585" i="10"/>
  <c r="I1586" i="10"/>
  <c r="I1589" i="10"/>
  <c r="I1593" i="10"/>
  <c r="I1594" i="10"/>
  <c r="I1595" i="10"/>
  <c r="I1596" i="10"/>
  <c r="I1597" i="10"/>
  <c r="I1598" i="10"/>
  <c r="I1599" i="10"/>
  <c r="I1600" i="10"/>
  <c r="I1601" i="10"/>
  <c r="I1602" i="10"/>
  <c r="I1605" i="10"/>
  <c r="I1609" i="10"/>
  <c r="I1614" i="10"/>
  <c r="I1615" i="10"/>
  <c r="I1617" i="10"/>
  <c r="I1618" i="10"/>
  <c r="I1619" i="10"/>
  <c r="I1620" i="10"/>
  <c r="I1624" i="10"/>
  <c r="I1625" i="10"/>
  <c r="I1636" i="10"/>
  <c r="I1637" i="10"/>
  <c r="I1639" i="10"/>
  <c r="I1640" i="10"/>
  <c r="I1641" i="10"/>
  <c r="I1642" i="10"/>
  <c r="I1643" i="10"/>
  <c r="I1644" i="10"/>
  <c r="I1645" i="10"/>
  <c r="I1646" i="10"/>
  <c r="I1647" i="10"/>
  <c r="I1651" i="10"/>
  <c r="I1652" i="10"/>
  <c r="I1653" i="10"/>
  <c r="I1657" i="10"/>
  <c r="I1658" i="10"/>
  <c r="I1659" i="10"/>
  <c r="I1660" i="10"/>
  <c r="I1661" i="10"/>
  <c r="I1663" i="10"/>
  <c r="I1664" i="10"/>
  <c r="I1665" i="10"/>
  <c r="I1666" i="10"/>
  <c r="I1671" i="10"/>
  <c r="I1672" i="10"/>
  <c r="I1673" i="10"/>
  <c r="I1675" i="10"/>
  <c r="I1676" i="10"/>
  <c r="I1677" i="10"/>
  <c r="I1678" i="10"/>
  <c r="I1680" i="10"/>
  <c r="I1681" i="10"/>
  <c r="I1682" i="10"/>
  <c r="I1684" i="10"/>
  <c r="I1685" i="10"/>
  <c r="I1687" i="10"/>
  <c r="I1688" i="10"/>
  <c r="I1692" i="10"/>
  <c r="I1693" i="10"/>
  <c r="I1694" i="10"/>
  <c r="I1704" i="10"/>
  <c r="I1705" i="10"/>
  <c r="I1706" i="10"/>
  <c r="I1707" i="10"/>
  <c r="I1708" i="10"/>
  <c r="I1709" i="10"/>
  <c r="I1712" i="10"/>
  <c r="I1722" i="10"/>
  <c r="I1723" i="10"/>
  <c r="I1724" i="10"/>
  <c r="I1728" i="10"/>
  <c r="I1729" i="10"/>
  <c r="I1747" i="10"/>
  <c r="I1751" i="10"/>
  <c r="I1752" i="10"/>
  <c r="I1753" i="10"/>
  <c r="I1754" i="10"/>
  <c r="I1756" i="10"/>
  <c r="I1757" i="10"/>
  <c r="I1758" i="10"/>
  <c r="I1760" i="10"/>
  <c r="I1761" i="10"/>
  <c r="I1762" i="10"/>
  <c r="I1764" i="10"/>
  <c r="I1768" i="10"/>
  <c r="I1771" i="10"/>
  <c r="I1774" i="10"/>
  <c r="I1777" i="10"/>
  <c r="I1780" i="10"/>
  <c r="I1783" i="10"/>
  <c r="I1786" i="10"/>
  <c r="I1789" i="10"/>
  <c r="I1796" i="10"/>
  <c r="I1797" i="10"/>
  <c r="I1801" i="10"/>
  <c r="I1802" i="10"/>
  <c r="I1806" i="10"/>
  <c r="I1807" i="10"/>
  <c r="I1809" i="10"/>
  <c r="I1810" i="10"/>
  <c r="I1814" i="10"/>
  <c r="I1815" i="10"/>
  <c r="I1818" i="10"/>
  <c r="I1821" i="10"/>
  <c r="I1827" i="10"/>
  <c r="I1828" i="10"/>
  <c r="I1829" i="10"/>
  <c r="I1830" i="10"/>
  <c r="I1833" i="10"/>
  <c r="I1834" i="10"/>
  <c r="I1836" i="10"/>
  <c r="I1839" i="10"/>
  <c r="I1850" i="10"/>
  <c r="I1851" i="10"/>
  <c r="I1852" i="10"/>
  <c r="I1854" i="10"/>
  <c r="I1892" i="10"/>
  <c r="I1893" i="10"/>
  <c r="I1894" i="10"/>
  <c r="I1895" i="10"/>
  <c r="I1898" i="10"/>
  <c r="I1920" i="10"/>
  <c r="I1921" i="10"/>
  <c r="I1922" i="10"/>
  <c r="I1936" i="10"/>
  <c r="I1937" i="10"/>
  <c r="I1938" i="10"/>
  <c r="I1952" i="10"/>
  <c r="I1953" i="10"/>
  <c r="I1954" i="10"/>
  <c r="I1956" i="10"/>
  <c r="I1957" i="10"/>
  <c r="I1958" i="10"/>
  <c r="I1973" i="10"/>
  <c r="I1974" i="10"/>
  <c r="I1975" i="10"/>
  <c r="I1977" i="10"/>
  <c r="I1978" i="10"/>
  <c r="I1979" i="10"/>
  <c r="I1983" i="10"/>
  <c r="I1990" i="10"/>
  <c r="I1992" i="10"/>
  <c r="I2073" i="10"/>
  <c r="I2074" i="10"/>
  <c r="I2080" i="10"/>
  <c r="I2081" i="10"/>
  <c r="I2086" i="10"/>
  <c r="I2087" i="10"/>
  <c r="I2091" i="10"/>
  <c r="I2092" i="10"/>
  <c r="I2093" i="10"/>
  <c r="I2099" i="10"/>
  <c r="I2100" i="10"/>
  <c r="I2101" i="10"/>
  <c r="I2102" i="10"/>
  <c r="I2103" i="10"/>
  <c r="I2109" i="10"/>
  <c r="I2110" i="10"/>
  <c r="I2111" i="10"/>
  <c r="I2112" i="10"/>
  <c r="I2113" i="10"/>
  <c r="I2120" i="10"/>
  <c r="I2127" i="10"/>
  <c r="I2131" i="10"/>
  <c r="I2132" i="10"/>
  <c r="I2138" i="10"/>
  <c r="I2139" i="10"/>
  <c r="I2145" i="10"/>
  <c r="I2146" i="10"/>
  <c r="I2147" i="10"/>
  <c r="I2151" i="10"/>
  <c r="I2155" i="10"/>
  <c r="I2160" i="10"/>
  <c r="I2161" i="10"/>
  <c r="I2162" i="10"/>
  <c r="I2169" i="10"/>
  <c r="I2170" i="10"/>
  <c r="I2171" i="10"/>
  <c r="I2172" i="10"/>
  <c r="I2176" i="10"/>
  <c r="I2180" i="10"/>
  <c r="I2181" i="10"/>
  <c r="I2182" i="10"/>
  <c r="I2183" i="10"/>
  <c r="I2186" i="10"/>
  <c r="I2191" i="10"/>
  <c r="I2192" i="10"/>
  <c r="I2193" i="10"/>
  <c r="I2194" i="10"/>
  <c r="I2199" i="10"/>
  <c r="I2200" i="10"/>
  <c r="I2201" i="10"/>
  <c r="I2203" i="10"/>
  <c r="I2204" i="10"/>
  <c r="I2206" i="10"/>
  <c r="I2207" i="10"/>
  <c r="I2209" i="10"/>
  <c r="I2229" i="10"/>
  <c r="I2231" i="10"/>
  <c r="I2235" i="10"/>
  <c r="I2237" i="10"/>
  <c r="I2240" i="10"/>
  <c r="I2247" i="10"/>
  <c r="I2248" i="10"/>
  <c r="I2249" i="10"/>
  <c r="I2250" i="10"/>
  <c r="I2255" i="10"/>
  <c r="I2256" i="10"/>
  <c r="I2257" i="10"/>
  <c r="I2259" i="10"/>
  <c r="I2261" i="10"/>
  <c r="I2262" i="10"/>
  <c r="I2266" i="10"/>
  <c r="I2267" i="10"/>
  <c r="I2272" i="10"/>
  <c r="I2273" i="10"/>
  <c r="I2274" i="10"/>
  <c r="I2275" i="10"/>
  <c r="I2276" i="10"/>
  <c r="I2277" i="10"/>
  <c r="I2278" i="10"/>
  <c r="I2279" i="10"/>
  <c r="I2280" i="10"/>
  <c r="I2281" i="10"/>
  <c r="I2282" i="10"/>
  <c r="I2283" i="10"/>
  <c r="I2284" i="10"/>
  <c r="I2285" i="10"/>
  <c r="I2286" i="10"/>
  <c r="I2287" i="10"/>
  <c r="I2288" i="10"/>
  <c r="I2289" i="10"/>
  <c r="I2294" i="10"/>
  <c r="I2298" i="10"/>
  <c r="I2299" i="10"/>
  <c r="I2304" i="10"/>
  <c r="I2305" i="10"/>
  <c r="I2306" i="10"/>
  <c r="I2312" i="10"/>
  <c r="I2315" i="10"/>
  <c r="I2316" i="10"/>
  <c r="I2318" i="10"/>
  <c r="I2320" i="10"/>
  <c r="I2322" i="10"/>
  <c r="I2325" i="10"/>
  <c r="I2329" i="10"/>
  <c r="I2330" i="10"/>
  <c r="I2331" i="10"/>
  <c r="I2332" i="10"/>
  <c r="I2333" i="10"/>
  <c r="I2334" i="10"/>
  <c r="I2335" i="10"/>
  <c r="I2336" i="10"/>
  <c r="I2337" i="10"/>
  <c r="I2341" i="10"/>
  <c r="I2342" i="10"/>
  <c r="I2343" i="10"/>
  <c r="I2344" i="10"/>
  <c r="I2345" i="10"/>
  <c r="I2346" i="10"/>
  <c r="I2347" i="10"/>
  <c r="I2348" i="10"/>
  <c r="I2349" i="10"/>
  <c r="I2350" i="10"/>
  <c r="I2354" i="10"/>
  <c r="I2355" i="10"/>
  <c r="I2356" i="10"/>
  <c r="I2357" i="10"/>
  <c r="I2358" i="10"/>
  <c r="I2362" i="10"/>
  <c r="I2363" i="10"/>
  <c r="I2364" i="10"/>
  <c r="I2365" i="10"/>
  <c r="I2366" i="10"/>
  <c r="I2367" i="10"/>
  <c r="I2368" i="10"/>
  <c r="I2369" i="10"/>
  <c r="I2370" i="10"/>
  <c r="I2371" i="10"/>
  <c r="I2372" i="10"/>
  <c r="I2373" i="10"/>
  <c r="I2374" i="10"/>
  <c r="I2375" i="10"/>
  <c r="I2376" i="10"/>
  <c r="I2377" i="10"/>
  <c r="I2378" i="10"/>
  <c r="I2383" i="10"/>
  <c r="I2384" i="10"/>
  <c r="I2385" i="10"/>
  <c r="I2390" i="10"/>
  <c r="I2405" i="10"/>
  <c r="I2406" i="10"/>
  <c r="I2407" i="10"/>
  <c r="I2408" i="10"/>
  <c r="I2409" i="10"/>
  <c r="I2410" i="10"/>
  <c r="I2411" i="10"/>
  <c r="I2412" i="10"/>
  <c r="I2413" i="10"/>
  <c r="I2432" i="10"/>
  <c r="I2433" i="10"/>
  <c r="I2440" i="10"/>
  <c r="I2441" i="10"/>
  <c r="I2447" i="10"/>
  <c r="I2448" i="10"/>
  <c r="I2449" i="10"/>
  <c r="I2453" i="10"/>
  <c r="I2456" i="10"/>
  <c r="I2458" i="10"/>
  <c r="I2462" i="10"/>
  <c r="I2463" i="10"/>
  <c r="I2464" i="10"/>
  <c r="I2468" i="10"/>
  <c r="I2469" i="10"/>
  <c r="I2470" i="10"/>
  <c r="I2473" i="10"/>
  <c r="I2476" i="10"/>
  <c r="I2481" i="10"/>
  <c r="I2482" i="10"/>
  <c r="I2486" i="10"/>
  <c r="I2487" i="10"/>
  <c r="I2491" i="10"/>
  <c r="I2494" i="10"/>
  <c r="I2498" i="10"/>
  <c r="I2499" i="10"/>
  <c r="I2500" i="10"/>
  <c r="I2504" i="10"/>
  <c r="I2505" i="10"/>
  <c r="I2507" i="10"/>
  <c r="I2511" i="10"/>
  <c r="I2512" i="10"/>
  <c r="I2513" i="10"/>
  <c r="I2514" i="10"/>
  <c r="I2516" i="10"/>
  <c r="I2517" i="10"/>
  <c r="I2518" i="10"/>
  <c r="I2531" i="10"/>
  <c r="I2538" i="10"/>
  <c r="I2539" i="10"/>
  <c r="I2540" i="10"/>
  <c r="I2543" i="10"/>
  <c r="I2544" i="10"/>
  <c r="I2547" i="10"/>
  <c r="I2548" i="10"/>
  <c r="I2549" i="10"/>
  <c r="I2551" i="10"/>
  <c r="I2552" i="10"/>
  <c r="I2553" i="10"/>
  <c r="I2555" i="10"/>
  <c r="I2556" i="10"/>
  <c r="I2557" i="10"/>
  <c r="I2561" i="10"/>
  <c r="I2562" i="10"/>
  <c r="I2563" i="10"/>
  <c r="I2565" i="10"/>
  <c r="I2566" i="10"/>
  <c r="I2567" i="10"/>
  <c r="I2569" i="10"/>
  <c r="I2570" i="10"/>
  <c r="I2571" i="10"/>
  <c r="I2575" i="10"/>
  <c r="I2576" i="10"/>
  <c r="I2577" i="10"/>
  <c r="I2579" i="10"/>
  <c r="I2580" i="10"/>
  <c r="I2581" i="10"/>
  <c r="I2588" i="10"/>
  <c r="I2589" i="10"/>
  <c r="I2590" i="10"/>
  <c r="I2591" i="10"/>
  <c r="I2596" i="10"/>
  <c r="I2597" i="10"/>
  <c r="I2598" i="10"/>
  <c r="I2599" i="10"/>
  <c r="I2600" i="10"/>
  <c r="I2601" i="10"/>
  <c r="I2602" i="10"/>
  <c r="I2603" i="10"/>
  <c r="I2604" i="10"/>
  <c r="I2605" i="10"/>
  <c r="I2606" i="10"/>
  <c r="I2607" i="10"/>
  <c r="I2608" i="10"/>
  <c r="I2609" i="10"/>
  <c r="I2613" i="10"/>
  <c r="I2614" i="10"/>
  <c r="I2615" i="10"/>
  <c r="I2616" i="10"/>
  <c r="I2620" i="10"/>
  <c r="I2623" i="10"/>
  <c r="I2624" i="10"/>
  <c r="I2627" i="10"/>
  <c r="I2630" i="10"/>
  <c r="I2634" i="10"/>
  <c r="I2635" i="10"/>
  <c r="I2636" i="10"/>
  <c r="I2637" i="10"/>
  <c r="I2638" i="10"/>
  <c r="I2642" i="10"/>
  <c r="I2643" i="10"/>
  <c r="I2644" i="10"/>
  <c r="I2648" i="10"/>
  <c r="I2649" i="10"/>
  <c r="I2653" i="10"/>
  <c r="I2654" i="10"/>
  <c r="I2655" i="10"/>
  <c r="I2660" i="10"/>
  <c r="I2661" i="10"/>
  <c r="I2662" i="10"/>
  <c r="I2665" i="10"/>
  <c r="I2668" i="10"/>
  <c r="I2670" i="10"/>
  <c r="I2673" i="10"/>
  <c r="I2675" i="10"/>
  <c r="I2677" i="10"/>
  <c r="I2680" i="10"/>
  <c r="I2684" i="10"/>
  <c r="I2685" i="10"/>
  <c r="I2686" i="10"/>
  <c r="I2687" i="10"/>
  <c r="I2688" i="10"/>
  <c r="I2689" i="10"/>
  <c r="I2690" i="10"/>
  <c r="I2691" i="10"/>
  <c r="I2695" i="10"/>
  <c r="I2700" i="10"/>
  <c r="I2701" i="10"/>
  <c r="I2702" i="10"/>
  <c r="I2703" i="10"/>
  <c r="I2704" i="10"/>
  <c r="I2708" i="10"/>
  <c r="I2709" i="10"/>
  <c r="I2713" i="10"/>
  <c r="I2714" i="10"/>
  <c r="I2715" i="10"/>
  <c r="I2718" i="10"/>
  <c r="I2722" i="10"/>
  <c r="I2723" i="10"/>
  <c r="I2724" i="10"/>
  <c r="I2725" i="10"/>
  <c r="I2729" i="10"/>
  <c r="I2733" i="10"/>
  <c r="I2734" i="10"/>
  <c r="I2735" i="10"/>
  <c r="I2740" i="10"/>
  <c r="I2741" i="10"/>
  <c r="I2743" i="10"/>
  <c r="I2744" i="10"/>
  <c r="I2745" i="10"/>
  <c r="I3036" i="10"/>
  <c r="I3037" i="10"/>
  <c r="I3039" i="10"/>
  <c r="I3040" i="10"/>
  <c r="I3041" i="10"/>
  <c r="I3042" i="10"/>
  <c r="I3044" i="10"/>
  <c r="I3045" i="10"/>
  <c r="I3046" i="10"/>
  <c r="I3047" i="10"/>
  <c r="I3049" i="10"/>
  <c r="I3050" i="10"/>
  <c r="I3051" i="10"/>
  <c r="I3052" i="10"/>
  <c r="I3054" i="10"/>
  <c r="I3055" i="10"/>
  <c r="I3056" i="10"/>
  <c r="I3057" i="10"/>
  <c r="I3059" i="10"/>
  <c r="I3060" i="10"/>
  <c r="I3061" i="10"/>
  <c r="I3062" i="10"/>
  <c r="I3063" i="10"/>
  <c r="I3064" i="10"/>
  <c r="I3065" i="10"/>
  <c r="I3066" i="10"/>
  <c r="I3067" i="10"/>
  <c r="I3068" i="10"/>
  <c r="I3070" i="10"/>
  <c r="I3071" i="10"/>
  <c r="I3072" i="10"/>
  <c r="I3073" i="10"/>
  <c r="I3074" i="10"/>
  <c r="I3076" i="10"/>
  <c r="I3077" i="10"/>
  <c r="I3078" i="10"/>
  <c r="I3079" i="10"/>
  <c r="I3081" i="10"/>
  <c r="I3082" i="10"/>
  <c r="I3084" i="10"/>
  <c r="I3085" i="10"/>
  <c r="I3086" i="10"/>
  <c r="I3087" i="10"/>
  <c r="I3088" i="10"/>
  <c r="I3089" i="10"/>
  <c r="I3090" i="10"/>
  <c r="I3091" i="10"/>
  <c r="I3092" i="10"/>
  <c r="I3093" i="10"/>
  <c r="I3095" i="10"/>
  <c r="I3096" i="10"/>
  <c r="I3100" i="10"/>
  <c r="I3101" i="10"/>
  <c r="I3102" i="10"/>
  <c r="I3103" i="10"/>
  <c r="I3104" i="10"/>
  <c r="I3105" i="10"/>
  <c r="I3106" i="10"/>
  <c r="I3107" i="10"/>
  <c r="I3108" i="10"/>
  <c r="I3110" i="10"/>
  <c r="I3111" i="10"/>
  <c r="I3112" i="10"/>
  <c r="I3113" i="10"/>
  <c r="I3114" i="10"/>
  <c r="I3115" i="10"/>
  <c r="I3117" i="10"/>
  <c r="I3118" i="10"/>
  <c r="I3119" i="10"/>
  <c r="I3121" i="10"/>
  <c r="I3122" i="10"/>
  <c r="I3123" i="10"/>
  <c r="I3124" i="10"/>
  <c r="I3125" i="10"/>
  <c r="I3126" i="10"/>
  <c r="I3127" i="10"/>
  <c r="I3128" i="10"/>
  <c r="I3129" i="10"/>
  <c r="I3130" i="10"/>
  <c r="I3132" i="10"/>
  <c r="I3133" i="10"/>
  <c r="I3134" i="10"/>
  <c r="I3136" i="10"/>
  <c r="I3137" i="10"/>
  <c r="I3138" i="10"/>
  <c r="I3139" i="10"/>
  <c r="I3140" i="10"/>
  <c r="I3142" i="10"/>
  <c r="I3143" i="10"/>
  <c r="I3144" i="10"/>
  <c r="I3145" i="10"/>
  <c r="I3146" i="10"/>
  <c r="I3147" i="10"/>
  <c r="I3148" i="10"/>
  <c r="I3198" i="10"/>
  <c r="I3199" i="10"/>
  <c r="I3200" i="10"/>
  <c r="I3201" i="10"/>
  <c r="I3207" i="10"/>
  <c r="I3208" i="10"/>
  <c r="I3210" i="10"/>
  <c r="I3211" i="10"/>
  <c r="I3213" i="10"/>
  <c r="I3214" i="10"/>
  <c r="I3216" i="10"/>
  <c r="I3217" i="10"/>
  <c r="I3218" i="10"/>
  <c r="I3225" i="10"/>
  <c r="I3226" i="10"/>
  <c r="I3227" i="10"/>
  <c r="I3228" i="10"/>
  <c r="I3229" i="10"/>
  <c r="I3230" i="10"/>
  <c r="I3231" i="10"/>
  <c r="I3232" i="10"/>
  <c r="I3233" i="10"/>
  <c r="I3234" i="10"/>
  <c r="I3235" i="10"/>
  <c r="I3236" i="10"/>
  <c r="I3237" i="10"/>
  <c r="I3238" i="10"/>
  <c r="I3239" i="10"/>
  <c r="I3240" i="10"/>
  <c r="I3241" i="10"/>
  <c r="I3247" i="10"/>
  <c r="I3248" i="10"/>
  <c r="I3249" i="10"/>
  <c r="I3250" i="10"/>
  <c r="I3252" i="10"/>
  <c r="I3253" i="10"/>
  <c r="I3254" i="10"/>
  <c r="I3259" i="10"/>
  <c r="I3260" i="10"/>
  <c r="I3261" i="10"/>
  <c r="I3262" i="10"/>
  <c r="I3263" i="10"/>
  <c r="I3269" i="10"/>
  <c r="I3270" i="10"/>
  <c r="I3275" i="10"/>
  <c r="I3276" i="10"/>
  <c r="I3277" i="10"/>
  <c r="I3278" i="10"/>
  <c r="I3282" i="10"/>
  <c r="I3285" i="10"/>
  <c r="I3290" i="10"/>
  <c r="I3291" i="10"/>
  <c r="I3292" i="10"/>
  <c r="I3293" i="10"/>
  <c r="I3294" i="10"/>
  <c r="I3300" i="10"/>
  <c r="I3301" i="10"/>
  <c r="I3303" i="10"/>
  <c r="I3304" i="10"/>
  <c r="I3305" i="10"/>
  <c r="I3306" i="10"/>
  <c r="I3307" i="10"/>
  <c r="I3312" i="10"/>
  <c r="I3313" i="10"/>
  <c r="I3317" i="10"/>
  <c r="I3318" i="10"/>
  <c r="I3319" i="10"/>
  <c r="I3322" i="10"/>
  <c r="I3326" i="10"/>
  <c r="I3327" i="10"/>
  <c r="I3328" i="10"/>
  <c r="I3329" i="10"/>
  <c r="I3334" i="10"/>
  <c r="I3335" i="10"/>
  <c r="I3336" i="10"/>
  <c r="I3339" i="10"/>
  <c r="I3340" i="10"/>
  <c r="I3341" i="10"/>
  <c r="I3342" i="10"/>
  <c r="I3344" i="10"/>
  <c r="I3345" i="10"/>
  <c r="I3346" i="10"/>
  <c r="I3350" i="10"/>
  <c r="I3353" i="10"/>
  <c r="I3356" i="10"/>
  <c r="I3357" i="10"/>
  <c r="I3358" i="10"/>
  <c r="I3359" i="10"/>
  <c r="I3363" i="10"/>
  <c r="I3364" i="10"/>
  <c r="I3365" i="10"/>
  <c r="I3366" i="10"/>
  <c r="I3367" i="10"/>
  <c r="I3368" i="10"/>
  <c r="I3369" i="10"/>
  <c r="I3370" i="10"/>
  <c r="I3371" i="10"/>
  <c r="I3375" i="10"/>
  <c r="I3379" i="10"/>
  <c r="I3380" i="10"/>
  <c r="I3381" i="10"/>
  <c r="I3385" i="10"/>
  <c r="I3386" i="10"/>
  <c r="I3391" i="10"/>
  <c r="I3392" i="10"/>
  <c r="I3393" i="10"/>
  <c r="I3398" i="10"/>
  <c r="I3399" i="10"/>
  <c r="I3400" i="10"/>
  <c r="I3401" i="10"/>
  <c r="I3405" i="10"/>
  <c r="I3406" i="10"/>
  <c r="I3407" i="10"/>
  <c r="I3408" i="10"/>
  <c r="I3412" i="10"/>
  <c r="I3413" i="10"/>
  <c r="I3414" i="10"/>
  <c r="I3415" i="10"/>
  <c r="I3419" i="10"/>
  <c r="I3420" i="10"/>
  <c r="I3421" i="10"/>
  <c r="I3422" i="10"/>
  <c r="I3427" i="10"/>
  <c r="I3428" i="10"/>
  <c r="I3429" i="10"/>
  <c r="I3430" i="10"/>
  <c r="I3431" i="10"/>
  <c r="I3432" i="10"/>
  <c r="I3437" i="10"/>
  <c r="I3438" i="10"/>
  <c r="I3439" i="10"/>
  <c r="I3440" i="10"/>
  <c r="I3442" i="10"/>
  <c r="I3443" i="10"/>
  <c r="I3444" i="10"/>
  <c r="I3446" i="10"/>
  <c r="I3447" i="10"/>
  <c r="I3448" i="10"/>
  <c r="I3449" i="10"/>
  <c r="I3451" i="10"/>
  <c r="I3452" i="10"/>
  <c r="I3453" i="10"/>
  <c r="I3454" i="10"/>
  <c r="I3455" i="10"/>
  <c r="I3029" i="10" l="1"/>
  <c r="I317" i="10" s="1"/>
  <c r="I1844" i="10"/>
  <c r="I304" i="10" s="1"/>
  <c r="I1733" i="10"/>
  <c r="I303" i="10" s="1"/>
  <c r="I1629" i="10"/>
  <c r="I301" i="10" s="1"/>
  <c r="I1354" i="10"/>
  <c r="I299" i="10" s="1"/>
  <c r="I1328" i="10"/>
  <c r="I298" i="10" s="1"/>
  <c r="I2767" i="10"/>
  <c r="I316" i="10" s="1"/>
  <c r="I1005" i="10"/>
  <c r="I286" i="10" s="1"/>
  <c r="I1998" i="10"/>
  <c r="I305" i="10" s="1"/>
  <c r="I1423" i="10"/>
  <c r="I300" i="10" s="1"/>
  <c r="I1103" i="10"/>
  <c r="I287" i="10" s="1"/>
  <c r="I440" i="10"/>
  <c r="I283" i="10" s="1"/>
  <c r="I3473" i="10"/>
  <c r="I318" i="10" s="1"/>
  <c r="I2214" i="10"/>
  <c r="I306" i="10" s="1"/>
  <c r="I1698" i="10"/>
  <c r="I302" i="10" s="1"/>
  <c r="I1162" i="10"/>
  <c r="I296" i="10" s="1"/>
  <c r="I639" i="10"/>
  <c r="I284" i="10" s="1"/>
  <c r="I2522" i="10"/>
  <c r="I315" i="10" s="1"/>
  <c r="I1239" i="10"/>
  <c r="I297" i="10" s="1"/>
  <c r="I774" i="10"/>
  <c r="I285" i="10" s="1"/>
  <c r="I321" i="10" l="1"/>
  <c r="I274" i="10" s="1"/>
  <c r="I308" i="10"/>
  <c r="I290" i="10"/>
  <c r="I270" i="10" s="1"/>
  <c r="I272" i="10" l="1"/>
  <c r="I277" i="10" s="1"/>
</calcChain>
</file>

<file path=xl/sharedStrings.xml><?xml version="1.0" encoding="utf-8"?>
<sst xmlns="http://schemas.openxmlformats.org/spreadsheetml/2006/main" count="6901" uniqueCount="2522">
  <si>
    <t>Ponudnik:</t>
  </si>
  <si>
    <t xml:space="preserve"> </t>
  </si>
  <si>
    <t xml:space="preserve">Vrsta del: </t>
  </si>
  <si>
    <t>GOI  VZDRŽEVANJE  OBJEKTOV  IN  VGRAJENE  INFRASTRUKTURE - SV</t>
  </si>
  <si>
    <t>Lokacija - vojašnice, skladišča, kompleksi:</t>
  </si>
  <si>
    <t>a/</t>
  </si>
  <si>
    <t>*</t>
  </si>
  <si>
    <t>b/</t>
  </si>
  <si>
    <t>c/</t>
  </si>
  <si>
    <t>d/</t>
  </si>
  <si>
    <t>e/</t>
  </si>
  <si>
    <t>f/</t>
  </si>
  <si>
    <t>g/</t>
  </si>
  <si>
    <t>h/</t>
  </si>
  <si>
    <t>i/</t>
  </si>
  <si>
    <t>j/</t>
  </si>
  <si>
    <t>k/</t>
  </si>
  <si>
    <t>SKLOP  C - PRIMORSKA</t>
  </si>
  <si>
    <t>OSVAD - vse lokacije, Ljubljanska cesta 37, 6230 Postojna</t>
  </si>
  <si>
    <t>Poček in Bile - vadbišče in strelišče, b.š., 6230 Postojna</t>
  </si>
  <si>
    <t>Bač -  vadbišče in strelišče, b. š., 6250 Ilirska Bisrica</t>
  </si>
  <si>
    <t>Bloška polica - vadbišče, strelišče in CSP, Nova vas b.š., 1385 Nova vas</t>
  </si>
  <si>
    <t>Mlake pri Vipavi - vadbišče in strelišče, Mlake pri Vipavi b. š., 5271 Vipava,</t>
  </si>
  <si>
    <t>Vojašnica Barona Antona Čehovina Postojna, Ljubljanska cesta 37,</t>
  </si>
  <si>
    <t xml:space="preserve"> 6230 Postojna</t>
  </si>
  <si>
    <t>Vojašnica Janka Premrla Vojka, Beblerjeva 28, 5271 Vipava,</t>
  </si>
  <si>
    <t xml:space="preserve">Športna dvorana Vipava, Vojašnica Janka Premrla Vojka, </t>
  </si>
  <si>
    <t>Beblerjeva 28, 5271 Vipava,</t>
  </si>
  <si>
    <t>Rijavci plato 7 - objekt zvez,  (ni naslova)</t>
  </si>
  <si>
    <t xml:space="preserve">Ajševica (TP/ 1. BR), učni center in TP/1. BR, Vojaški objekt Ajševica, </t>
  </si>
  <si>
    <t>p.p. 501, 5102 Nova Gorica</t>
  </si>
  <si>
    <t>Kolodvorska 59, 6257 Pivka</t>
  </si>
  <si>
    <t xml:space="preserve">Vojašnica Slovenskih pomorščakov Ankaran, Jadranska cesta 11, </t>
  </si>
  <si>
    <t>6280 Ankaran</t>
  </si>
  <si>
    <t>Sežana vojaški objekt, Kosovelova ul 3, 6210 Sežana</t>
  </si>
  <si>
    <t>OPOMBA:</t>
  </si>
  <si>
    <t>Dopisovanje drugih podatkov in sprememb vsebine popisa in količin ni dovoljeno.</t>
  </si>
  <si>
    <t>Ponudbene cene, ki jih zahtevamo v popisu del se določajo na enoto vrednosti 1;</t>
  </si>
  <si>
    <t>V enotnih cenah morajo biti zajeti tudi vsi naslednji stroški, kot sledi:</t>
  </si>
  <si>
    <t>Organizacijo gradbišča - delovišča;</t>
  </si>
  <si>
    <t>Pomožna dela in stroški koordinacije del na gradbišču;</t>
  </si>
  <si>
    <t>Izdelava delavniških načrtov (če jih bo naročnik zahteval);</t>
  </si>
  <si>
    <t>Ogled in priprava predračuna;</t>
  </si>
  <si>
    <t>Izdelava potrebne merilne dokumentacije, razen če ni drugače določeno;</t>
  </si>
  <si>
    <t>Pridobitev in predaja atestne dokumentacije za vgrajeni material;</t>
  </si>
  <si>
    <t>Iznos in odvoz odpadnega materiala na stalno deponijo s plačilom vseh komunalnih pristojbin;</t>
  </si>
  <si>
    <t>Zaščita obstoječih elementov, opreme, prostorov, itd. v objektih in okolici objektov;</t>
  </si>
  <si>
    <t>Zaščita naprav skupnega pomena v objektih (dvigala, stopnišča, glavni energetski vodi, itd.);</t>
  </si>
  <si>
    <t>Vsi predpisani tehnični standardi in normativi, ki so predpisani za posamezno vrsto del;</t>
  </si>
  <si>
    <t>Ves pritrdilni, vezni in montažni materiali ter podkonstrukcije, razen pri pozicijah, kjer je to posebej navedeno;</t>
  </si>
  <si>
    <t>Ostale določbe:</t>
  </si>
  <si>
    <t>Obračun se vrši po dejansko izvedenih količinah;</t>
  </si>
  <si>
    <t>Dimenzije za vse novo vgrajene elemente je potrebno predhodno preveriti na gradbišču - delovišču;</t>
  </si>
  <si>
    <t>Ponudbeni popis del dejansko predstavlja cenik za izvajanje del;</t>
  </si>
  <si>
    <t>Aktivnosti pred in za časa izvedbe del:</t>
  </si>
  <si>
    <t>Naročnik in izvajalec del pred izvedbo del uskladita tehnično rešitev izvedbe del za vsako naročilo;</t>
  </si>
  <si>
    <t>Vsa odstopanja od predračunskih količin in vrednosti se mora takoj uskladiti na relaciji naročnik - izvajalec;</t>
  </si>
  <si>
    <t>Izvajalec mora obvezno voditi za vsa dela knjigo posegov in obračuna del, kjer bo to naročnik zahteval;</t>
  </si>
  <si>
    <t>3 letna garancija</t>
  </si>
  <si>
    <t>za kakovost izvedenih del po popisu del;</t>
  </si>
  <si>
    <t>na umivalnik, WC školjko, WC kotliček, pisuar, senzor za pretok vode - pisuar, trokadero</t>
  </si>
  <si>
    <t>na vodovodni števec ne glede na način odčitavanja;</t>
  </si>
  <si>
    <t>na stekleno nadgradnjo tuš kadi – vodila, tesnila, tečaji in kolesa vrat</t>
  </si>
  <si>
    <t>4 letno garancijo</t>
  </si>
  <si>
    <t>na okovje za PVC stavbno pohištvo – okna, balkonska vrata;</t>
  </si>
  <si>
    <t>na police (notranje, zunanje) in senčila;</t>
  </si>
  <si>
    <t>na termopan steklo (steklarska dela);</t>
  </si>
  <si>
    <t>na notranje vratno krilo in podboj (kovinski, leseni);</t>
  </si>
  <si>
    <t>na vse mešalne baterije, pipe;</t>
  </si>
  <si>
    <t>na grelnik vode in vgrajeno opremo ne glede na kapaciteto;</t>
  </si>
  <si>
    <t>na tuš kad;</t>
  </si>
  <si>
    <t>na vgrajene radiatorje, ne glede na dimenzijo in tip;</t>
  </si>
  <si>
    <t>na vse radiatorske ventile, ne glede na dimenzijo in tip;</t>
  </si>
  <si>
    <t>na PVC stavbno pohištvo – okna, vrata;</t>
  </si>
  <si>
    <t>Opomba:</t>
  </si>
  <si>
    <t xml:space="preserve">R E K A P I T U L A C I J A </t>
  </si>
  <si>
    <t>A/</t>
  </si>
  <si>
    <t>GRADBENA DELA</t>
  </si>
  <si>
    <t>B/</t>
  </si>
  <si>
    <t>OBRTNIŠKA DELA</t>
  </si>
  <si>
    <t>C/</t>
  </si>
  <si>
    <t>INSTALACIJSKA DELA</t>
  </si>
  <si>
    <t>I</t>
  </si>
  <si>
    <t>RUŠITVENA DELA</t>
  </si>
  <si>
    <t>II</t>
  </si>
  <si>
    <t>ZIDARSKA DELA</t>
  </si>
  <si>
    <t>III</t>
  </si>
  <si>
    <t>ZEMELJSKA DELA</t>
  </si>
  <si>
    <t>IV</t>
  </si>
  <si>
    <t>KANALIZACIJSKA DELA</t>
  </si>
  <si>
    <t>OSTALA GRADBENA DELA</t>
  </si>
  <si>
    <t>TLAKARSKA DELA</t>
  </si>
  <si>
    <t>KERAMIČARSKA DELA</t>
  </si>
  <si>
    <t>SLIKOPLESKARSKA DELA</t>
  </si>
  <si>
    <t>MIZARSKA DELA</t>
  </si>
  <si>
    <t>V</t>
  </si>
  <si>
    <t>PREDELNE STENE IN STROPOVI</t>
  </si>
  <si>
    <t>VI</t>
  </si>
  <si>
    <t>KROVSKA DELA</t>
  </si>
  <si>
    <t>VII</t>
  </si>
  <si>
    <t>KLEPARSKA DELA</t>
  </si>
  <si>
    <t>VIII</t>
  </si>
  <si>
    <t>STEKLARSKA DELA</t>
  </si>
  <si>
    <t>IX</t>
  </si>
  <si>
    <t>OGRAJE</t>
  </si>
  <si>
    <t>X</t>
  </si>
  <si>
    <t>VRATA - KOVINSKA, LESENA</t>
  </si>
  <si>
    <t>XI</t>
  </si>
  <si>
    <t>PVC - OKNA, VRATA, POLICE, SENČILA</t>
  </si>
  <si>
    <t>I.</t>
  </si>
  <si>
    <t>VODOVODNA INSTALACIJSKA DELA</t>
  </si>
  <si>
    <t>II.</t>
  </si>
  <si>
    <t>III.</t>
  </si>
  <si>
    <t>ELEKTROINSTALACIJSKA DELA</t>
  </si>
  <si>
    <t>A.</t>
  </si>
  <si>
    <t>EM</t>
  </si>
  <si>
    <t>EUR/EM</t>
  </si>
  <si>
    <t>m2</t>
  </si>
  <si>
    <t>3</t>
  </si>
  <si>
    <t>m1</t>
  </si>
  <si>
    <t>kpl</t>
  </si>
  <si>
    <t>ur</t>
  </si>
  <si>
    <t>OPOMBA</t>
  </si>
  <si>
    <t>stenske keramike različnih dimenzij, upoštevati tudi odstranitev dotrajanega ometa do zdrave podlage</t>
  </si>
  <si>
    <t>talne keramike različnih dimenzij skupaj s podlago (estrihom) in veznim materialom, deb. do 10 cm</t>
  </si>
  <si>
    <t>stenskega in stropnega dotrajanega ometa do zdrave podlage; (ne velja za omet pod ploščicami - stene in tlak, že zajeto v prejšnjima točkama)</t>
  </si>
  <si>
    <t>odstranitev  OSB ali druge plošče, lesene deske, lesene podkonstrukcije nasutja - estrih, (talno nasutje različne granulacije) vključno s termoizolacijo  skupaj s podkonstrukcijo debeline do 15 cm</t>
  </si>
  <si>
    <t>kom</t>
  </si>
  <si>
    <t>opečni zid, debeline do 40 cm</t>
  </si>
  <si>
    <t>zid iz betonskih zidakov, debeline do 30 cm</t>
  </si>
  <si>
    <t>zid iz lahkih materialov (npr. siporex ali podobno), debeline do 30 cm</t>
  </si>
  <si>
    <t>ura</t>
  </si>
  <si>
    <t>kos</t>
  </si>
  <si>
    <t>m3</t>
  </si>
  <si>
    <t>Izdelava novega ometa na mestu odbitega ometa v sestavi grobi in fini omet iz podaljšane cementne malte (PCM) 1:2:6 s predhodnim grobim obrizgom, na koncu fino zaglajeno,  vključno z vso zaščito.</t>
  </si>
  <si>
    <t xml:space="preserve">OPOMBA: upoštevati tudi nabavo materiala </t>
  </si>
  <si>
    <t>izravnava zidu v sestavi: 1x nanos lepilo + PVC mrežica + 1x nanos lepila, fino zaglajeno</t>
  </si>
  <si>
    <t xml:space="preserve">čiščenje obstoječe površine, kjer se bo polagal estrih ter položitev PVC folije - pena kot podlaga, debelina folije (pena) do 0,3 cm </t>
  </si>
  <si>
    <t xml:space="preserve">položitev ob steni Stiropor traku ali enakovredno, deb. 0,5 cm širine ca 20 cm; </t>
  </si>
  <si>
    <t>na robovih (stiki tla - stena in tuš kad - stena) vgraditi kemabad ali enakovredno trakove, vogalnike, manšete, širine min. 12 cm</t>
  </si>
  <si>
    <t>OPOMBA: navedena dela se izvedejo po odstranitvi - rušitvi starega estriha in položitvi vodovodne, elektro in kanalizacijske instalacije</t>
  </si>
  <si>
    <t xml:space="preserve">predhodna odstranitev obstoječih plošč in materiala do 15 cm globine z odlaganjem na gradbiščno deponijo, </t>
  </si>
  <si>
    <t>priprava podlage in izdelava opaža</t>
  </si>
  <si>
    <t>vgradnja armature z upasovanjem in vezanjem, armatura do fi 16 mm glede na presek AB preklade</t>
  </si>
  <si>
    <t>kg</t>
  </si>
  <si>
    <t>zračnika z mrežico - PVC, do 15 x 25 cm</t>
  </si>
  <si>
    <t>dimniške rozete, do fi 16 cm</t>
  </si>
  <si>
    <t>dimniških čistilnih vratic dim. do ŠxV = 20 x 35 cm</t>
  </si>
  <si>
    <t>strop - v debelini od 3 do 5 cm, vključno z: 1x nanos lepila + fasadna mrežica + 1x nanos lepila, na koncu fino zaglajeno</t>
  </si>
  <si>
    <t>stena, zid - v debelini od 3 do 5 cm, vključno z: 1x nanos lepila + fasadna mrežica + 1x nanos lepila, na koncu fino zaglajeno</t>
  </si>
  <si>
    <t>tlak - v debelini od 3 do 5 cm; samo izolacijske plošče</t>
  </si>
  <si>
    <t xml:space="preserve">vrtanje betonske plošče do fi 160 mm ter odstranitev (izbijanje in odmetavanje) izrezanega materiala </t>
  </si>
  <si>
    <t>Vzidava omarice razvodov strojnih in elektro inštalacij</t>
  </si>
  <si>
    <t xml:space="preserve">Izdelava betonskega mikroarmiranega estriha na balkonih in drugih prostorih, deb. do 7 cm v sestavi: </t>
  </si>
  <si>
    <t>položitev mikroarmiranega (dopolnjen s steklenimi vlakni ali rabic mrežo) estriha C 16/20 (MB20), debeline 5 - 7 cm, zgornja površina zaglajena, padec proti odtočnemu sifonu 0,5 % z zaključkom</t>
  </si>
  <si>
    <t xml:space="preserve">zaribanje svežega betona z dodajanjem suhe mešanice v cementno malto (C.M.) 1:2 z likanjem kot finalni tlak </t>
  </si>
  <si>
    <t>za nepohodno podstrešje, debelina do 25 cm</t>
  </si>
  <si>
    <t>za pohodno podstrešje, debelina do 25 cm</t>
  </si>
  <si>
    <t xml:space="preserve">a/ </t>
  </si>
  <si>
    <t>pranega terazza</t>
  </si>
  <si>
    <t xml:space="preserve">b/ </t>
  </si>
  <si>
    <t>brušenega terazza</t>
  </si>
  <si>
    <t>emulzijski premaz</t>
  </si>
  <si>
    <t>IV.</t>
  </si>
  <si>
    <t xml:space="preserve"> PVC cev fi do 120 mm</t>
  </si>
  <si>
    <t xml:space="preserve"> PVC cev fi od 125 do fi 200 mm</t>
  </si>
  <si>
    <t xml:space="preserve"> PVC cev fi od 300 mm</t>
  </si>
  <si>
    <t xml:space="preserve"> PVC cev fi 400 mm</t>
  </si>
  <si>
    <t>Popravilo ponikovalnice za odtok meteorne vode izdelane iz perforiranih cevi, max. globina 200 cm, pri čemer upoštevati: strojno ročni izkop, odstranitev obstoječih dotrajanih cevi, priprava grobe gramozne podlage z zbijanjem, postavitev perforirane cevi z , komplet zunanje in notranje zasutje iz kamnitih krogel, utrjevanje površine, betonski pokrov z odprtino za žleb</t>
  </si>
  <si>
    <t>perforirana cev od fi 60 - 80 cm</t>
  </si>
  <si>
    <t>perforirana cev od fi 100 - 120 cm</t>
  </si>
  <si>
    <t xml:space="preserve">Vgradnja in zamenjave talnega PVC sifona kpl s priključkom na cevi ter zgornjo INOX rešetko in tesnenjem; sifon do 30 cm </t>
  </si>
  <si>
    <t>popravilo kanalizacijskega jaška kompletno z  izdelavo nove AB talne plošče deb. 15 cm, beton C 25/30 (MB 30)</t>
  </si>
  <si>
    <t>Vgradnja - zamenjava talnih pokrovov dimenzije 800 x 800 mm, pokrov iz rebraste pločevine deb. 4 mm, okvir - kotniki 50x50, 1 x temeljno pleskano, vgrajena ključavnica - obešanka; upoštevati tudi ves pritrdilni material</t>
  </si>
  <si>
    <t>Vgradnja - zamenjava železnih talnih pokrovov z oljnim tesnenjem dimenzije 600 x 600 mm, pokrov iz črne pločevine deb. 4 mm, okvir - kotnik 50x50, oboje 1 x temeljno pleskano, vgrajena ključavnica - obešanka; upoštevati tudi ves pritrdilni material</t>
  </si>
  <si>
    <t xml:space="preserve">Popravilo železnih rebrastih rešetk iz pločevine preseka do 4 x 30 mm, kotnika 30x30 (npr. predpražnik, rešetka nad talnim zračnikom, itd.) </t>
  </si>
  <si>
    <t>V.</t>
  </si>
  <si>
    <t>OPOMBA: upoštevati tudi nabavo materiala</t>
  </si>
  <si>
    <t>čiščenje površin</t>
  </si>
  <si>
    <t>B.</t>
  </si>
  <si>
    <t>lesena podkonstrukcija - letve 4 x 6 cm na 50 cm</t>
  </si>
  <si>
    <t>termoizolacija kot npr.: trda mineralna volna  (npr. Tervol) ali enakovredno, debeline do 6 cm</t>
  </si>
  <si>
    <t>Pe folija 0,15 kg/m2</t>
  </si>
  <si>
    <t>vodoodporna iverica deb. 18 mm</t>
  </si>
  <si>
    <t>upoštevati tudi ves pritrdilni material ter material za izravnavo tlakov</t>
  </si>
  <si>
    <t>Naročnik bo pred vgadnjo, izbral material v vrednosti, do navedene vrednosti materiala posamezne postavke iz popisa del.</t>
  </si>
  <si>
    <t>Barvo in vzorec keramike izbere predstavnik naročnika pred vgradnjo</t>
  </si>
  <si>
    <t>2</t>
  </si>
  <si>
    <t>keramične ploščice (glej tč. 2)</t>
  </si>
  <si>
    <t>granitogres keramika (vrsta keramike, glej tč. 3)</t>
  </si>
  <si>
    <t>naravni kamen (granit), debeline do 2,0 cm</t>
  </si>
  <si>
    <t>Barvo in vzorec keramike, kamna izbere predstavnik naročnika pred vgradnjo</t>
  </si>
  <si>
    <t>INOX kotnik do 3 x 3 cm</t>
  </si>
  <si>
    <t>Al kotnik do 3 x 3 cm</t>
  </si>
  <si>
    <t>silikonski protikislinski kit</t>
  </si>
  <si>
    <t>odstranitev obstoječih kock z betonsko in peščeno podlago do globine ca 25 cm</t>
  </si>
  <si>
    <t>izdelava nove peščene podlage z nabijanjem, mat. grobi pesek granulacije 0-4 mm2, deb. podlage ca 10 cm</t>
  </si>
  <si>
    <t>polaganje tlakovcev z potiskanjem v suhi beton z zalivanjem z betonskim mlekom</t>
  </si>
  <si>
    <t>fugiranje med tlakovci z betonsko mešanico za fugiranje</t>
  </si>
  <si>
    <t>čiščenje površine tlakovcev po zaključku del</t>
  </si>
  <si>
    <t>dvakratno brušenje na mokro</t>
  </si>
  <si>
    <t>poliranje in impregnacija</t>
  </si>
  <si>
    <t>OPOMBA: upoštevati tudi ves potrošni material</t>
  </si>
  <si>
    <t>fasade, stene - zidovi, balkona - strop + zidovi, itd.; z barvo za fasade</t>
  </si>
  <si>
    <t>finalni oplesk z lakom (npr. beltop, belton ali enakovredno)</t>
  </si>
  <si>
    <t>Dobava in vgradnja zidnih kovinskih vogalnikov, dim. do 3 x 3 cm za doseganje trdnosti in ravnosti vogalov na izpostavljenih prehodnih mestih; polaganje v kit, brušenje - glajenje; vogalniki perforirani Al, deb. do 0,5 mm</t>
  </si>
  <si>
    <t>Mizarsko popravilo - manjša dela, kot na primer:</t>
  </si>
  <si>
    <t>OPOMBA: za vse poz. upoštevati tudi nabavo materiala</t>
  </si>
  <si>
    <t>Gips predelna stena, deb. stene 10 cm:</t>
  </si>
  <si>
    <t>Izdelava (popravilo) "gips" predelne stene, kovinska podkonstrukcija iz tipskih profilov šir. 7,5 cm, obojestranska enojna obloga iz GK plošč deb. 12,5 mm, vmesna termoizolacija deb. 8 cm pritrjena na GK ploščo, skupna deb. stene 10 cm, bandažiranje stikov; upoštevati ves vezni material, nosilce stene, vezne kotnike, zaključne letvice, itd. Kitanje z akrilnim kitom med zunanjo - vidno stranjo stropa in steno - zidom</t>
  </si>
  <si>
    <t>navadna obloga iz GK plošč z termoizolacijo</t>
  </si>
  <si>
    <t>vlagoodporna obloga iz GK plošč z termoizolacijo</t>
  </si>
  <si>
    <t>Gips obloga stene - zidu, stropa</t>
  </si>
  <si>
    <t>Izdelava nove ali popravilo obstoječe "gips" obloge stene - zidu in stropa; upoštevati  bandažiranje stikov, ves vezni material, nosilce, vezne kotnike, zaključne letvice, itd., kitanje z akrilnim kitom med zunanjo - vidno stranjo stropa in steno - zidom, v sestavi:</t>
  </si>
  <si>
    <t>navadna obloga iz GK plošče deb. 1 x 12,5 mm s kovinsko podkonstrukcijo iz tipskih profilov šir. do 5 cm, brez termoizolacije</t>
  </si>
  <si>
    <t>vlagoodporna obloga iz GK plošče deb. 1 x 12,5 mm s kovinsko podkonstrukcijo iz tipskih profilov šir. do 5 cm, brez termoizolacije</t>
  </si>
  <si>
    <t>toplotna termoizolacija, kot npr. Tervol ali enakovredno, deb. 5 cm za gips predelne stene, strope</t>
  </si>
  <si>
    <t>dimenije 40 x 40 cm</t>
  </si>
  <si>
    <t>dimenije 60 x 60 cm</t>
  </si>
  <si>
    <t>OPOMBA: upoštevati tudi nabavo materiala in pritrdilne elemente</t>
  </si>
  <si>
    <t>navadna obloga iz GK plošč</t>
  </si>
  <si>
    <t>vlagoodporna obloga iz GK plošč</t>
  </si>
  <si>
    <t>pri vseh pozicijah in pri cenah upoštevati iznos materiala na gradbiščno deponijo ob gradbišču in kasneje odvoz na komunalno deponijo s plačilom vseh komunalnih pristojbin, ter predaja dokumentacije naročniku o oddaji odstranjenega materiala</t>
  </si>
  <si>
    <t>pločevinasti strešnik različnih dimenzij in oblik</t>
  </si>
  <si>
    <t>trda izolacijska plošče debeline 6-8 cm (nad škarniki)</t>
  </si>
  <si>
    <t>toplotna izolacija med škarniki skupne debeline 14 -16 cm</t>
  </si>
  <si>
    <t>sekundarne paropropustne folije pod strešno kritino</t>
  </si>
  <si>
    <t>karakteristike stekla - Izolacijsko steklo (zasteklitev):</t>
  </si>
  <si>
    <t>zahtevana sestava in debelina stekla (ISO 4 – 16 - 4 s plinom),</t>
  </si>
  <si>
    <t>medstekelni distančnik – TGI distančnik,</t>
  </si>
  <si>
    <t>meritev toplotnega prehoda za steklo mora biti izmerjena po standardu SISI EN 1279 – 5: 2005 + A2:2010 in EN 673,</t>
  </si>
  <si>
    <t>ponudnik mora navesti naslov dobavitelja stekla.</t>
  </si>
  <si>
    <t>Pogoj postavitve ograje:</t>
  </si>
  <si>
    <t>Naročnik bo naročil izvedbo zamenjave ograje in ograjnih elementov samo v primeru, ko je poseg nujno potreben in to pri poškodbi ograje ali elementov ograje zaradi: poškodbe vsled naleta vozila, padanja dreves in vej na ograjo, nenadnega posedanja terena na mestu postavljene ograje, poškodbe zaradi prehoda divjadi, poškodbe zaradi večjih količin snega, zaradi nedovoljenega vstopa v kompleks, zaradi nujnega posega vsled zagotovitve varnosti.</t>
  </si>
  <si>
    <t>Nekateri možni dobavitelji</t>
  </si>
  <si>
    <t>Palisada d.o.o., Jesenice, Kočevar d.o.o. Prebold</t>
  </si>
  <si>
    <t>Ob naročilu obvezno ogled, dogovor z naročnikom in določitev izmer;</t>
  </si>
  <si>
    <t>SPLOŠNA DELA POSTAVITVE OGRAJE</t>
  </si>
  <si>
    <t>za osebni prehod širine cca. 1m</t>
  </si>
  <si>
    <t>DOBAVA IN MONTAŽA ELEMENTOV OGRAJE</t>
  </si>
  <si>
    <t>okence 50x50 mm</t>
  </si>
  <si>
    <t>višina panela 2,5 m</t>
  </si>
  <si>
    <t>okence 50x200 mm</t>
  </si>
  <si>
    <t>Mreža - pocinkana mreža s ali brez PVC plastifikacije, okenca cca 5 x 5 cm - diagonalna; premer jeklenega pocinkanega jedra min fi 2,7mm, zunanji premer s PVC plastifikacijo min 3,9mm. Mreža spodaj pritrjena na parapet - vsaj 3x na polje; prekritje parapet - mreža 5cm; mreža višin:</t>
  </si>
  <si>
    <t>b1/</t>
  </si>
  <si>
    <t>s plastifikacijo</t>
  </si>
  <si>
    <t>višina mreže 2,5 m</t>
  </si>
  <si>
    <t>b2/</t>
  </si>
  <si>
    <t>2 x 2,0 m = vsako krilo širine 2,0 m</t>
  </si>
  <si>
    <t xml:space="preserve">2 x 2,5 m = vsako krilo širine 2,5 m  </t>
  </si>
  <si>
    <t xml:space="preserve">2 x 3 m = vsako krilo širine 3,0 m, </t>
  </si>
  <si>
    <t>višina vrat 2,2 m</t>
  </si>
  <si>
    <t xml:space="preserve">2 x 2,0 m = vsako krilo širine 2,0 m, </t>
  </si>
  <si>
    <t xml:space="preserve">2 x 2,5 m = vsako krilo širine 2,5 m </t>
  </si>
  <si>
    <t xml:space="preserve">2 x 3 m = vsako krilo širine 3,0 m </t>
  </si>
  <si>
    <t>VRATA - KOVINSKA, LESENA, okvirji kovinski, polnitev s kovinsko mrežo (gradbeno)</t>
  </si>
  <si>
    <t>Zamenjava vrat, ki obsega dobavo in montažo pri čemer upoštevati:</t>
  </si>
  <si>
    <t>Izdelek mora biti izdelan v območju Evropske skupnosti</t>
  </si>
  <si>
    <t>Splošni pogoji</t>
  </si>
  <si>
    <t>Za vso vgrajeno opremo, materiale je izvajalec del dolžan dostaviti naročniku veljavno A - testno dokumentacijo ob primopredaji izvedenih del.</t>
  </si>
  <si>
    <t>Izvajalec del mora pri montaži vgraditi, kar naročnik predhodno potrdi, oziroma naročnika opozoriti na eventualna odstopanja.</t>
  </si>
  <si>
    <t>Pred pričetkom del se izvede strokoven ogled, določi točne izmere in izvajalec seznani naročnika z načinom vgradnje, tehničnimi karakteristikami in izgledom po vgradnji.</t>
  </si>
  <si>
    <t>Izvajalec del mora dela opravljati po pravilih stroke z upoštevanjem vseh standardov in normativov.</t>
  </si>
  <si>
    <t>Barva</t>
  </si>
  <si>
    <t>2.1</t>
  </si>
  <si>
    <t>2.2</t>
  </si>
  <si>
    <t>2.3</t>
  </si>
  <si>
    <t xml:space="preserve">Podboj - leseni (suhomontažni ali mokromontažni) </t>
  </si>
  <si>
    <t xml:space="preserve">Podboj vrat - leseni </t>
  </si>
  <si>
    <t>Pri vgradnji upoštevati vsa gradbena in obrtniška dela priprave odprtine za vgradnjo vrat (kot naprimer: zidarska dela, obdelavo naležnih površin, fino obdelavo zidnih površin do 20 cm od zunanjega roba okvirja, vgradnjo vogalnikov, stirodurja, gips plošč, preklade, itd)</t>
  </si>
  <si>
    <t xml:space="preserve">Podboj mora zagotavljati vgradnjo z objemom stene (zidu) ali mokromontažno izvedbo. </t>
  </si>
  <si>
    <t xml:space="preserve">Barva podboja v enaki barvi kot vratno krilo ali kombinacija barv iz predpisanih barv za vratno krilo. </t>
  </si>
  <si>
    <t xml:space="preserve">Barva podboja v barvi, ki jo predhodno dogovorita naročnik in izvajalec. </t>
  </si>
  <si>
    <t xml:space="preserve">Izvedba univerzalna, na licu mesta se določi smer odpiranja vrat, tesnilo vstavljeno. </t>
  </si>
  <si>
    <t xml:space="preserve">Upoštevati ves montažni material. </t>
  </si>
  <si>
    <t>Dimenzija podboja - debelina zidu (G) x širina odprtine (Š) x višina odprtine (V).</t>
  </si>
  <si>
    <t>2.4</t>
  </si>
  <si>
    <t>Podboj - kovinski</t>
  </si>
  <si>
    <t>pločevina podboja mora biti vroče cinkana, prašno barvana kot naprimer Deržič s.p. ali enakovredno.</t>
  </si>
  <si>
    <t>Podboj mora zagotavljati vgradnjo z objemom stene (zidu) ali mokromontažno izvedbo.</t>
  </si>
  <si>
    <t xml:space="preserve">Izvedba je univerzalna, na licu mesta se določi smer odpiranja vrat, tesnilo vstavljeno, okovje priloženo. </t>
  </si>
  <si>
    <t>Izdelava kovinske (INOX) obojestranske zaščite spodnjega dela vratnega krila, do višine 30cm, dolžine max 1m / krilo</t>
  </si>
  <si>
    <t xml:space="preserve">Izdelava - izrez, odprtin v kovinskih ali lesenih vratih (krilih) pravokotne ali okrogle oblike  ter obdelava ostrih robov razigljenje pri kovinskih vratih (za montažo prezračevalnih rešetk, vgradnjo ventilatorjev.itd). </t>
  </si>
  <si>
    <t>Pogoj montaže oken in vrat:</t>
  </si>
  <si>
    <t>TEHNIČNE ZAHTEVE - dokazilo "Izjava o lastnostih" (uskladiti)</t>
  </si>
  <si>
    <t>Dokazilo - Izjava o lastnostih</t>
  </si>
  <si>
    <t xml:space="preserve">Ponudnik mora k ponudbi priložiti Izjavo o lastnostih iz katere mora biti razvidno izpolnjevanje spodaj navedenih pogojev - Tehnične zahteve, točka a, c. </t>
  </si>
  <si>
    <t>Okna in balkonska vrata</t>
  </si>
  <si>
    <t>mehanska odpornost – kategorija 4.</t>
  </si>
  <si>
    <t>PVC okvir (profil):</t>
  </si>
  <si>
    <t>Izolacijsko steklo (zasteklitev)</t>
  </si>
  <si>
    <t>Ostale tehnične zahteve za stavbno pohištvo - Izjava (priloga RD)</t>
  </si>
  <si>
    <t>Dokazilo</t>
  </si>
  <si>
    <t>Podpisan in žigosan obrazec Priloga: Izjava - ostale tehnične zahteve za stavbno pohištvo</t>
  </si>
  <si>
    <t>Okna in balkonska vrata (okenski in vratni okvir in okvir krila):</t>
  </si>
  <si>
    <t>material PVC okvirja (profila) mora biti trdi PVC, visoko odporen na udarce,</t>
  </si>
  <si>
    <t>barva profila oken in balkonskih vrat je v osnovi bela</t>
  </si>
  <si>
    <t>tesnenje med okenskim in vratnim okvirjem in krilom je izvedeno s tesnili – 3 slojno tesnenje, po zaporedju (notranje + srednje + zunanje), kar mora biti razvidno iz priloženega načrta prereza okna.</t>
  </si>
  <si>
    <t>Dokazila</t>
  </si>
  <si>
    <t>Podpisan in žigosan načrt prereza okna iz katerega mora biti razviden osnovni profil okvirja okna, profil okvirja okenskega krila, vstavljenega stekla, število tesnil, 5 komorni profil, debelina okvirja kot celote (okvir + krilo) in delno kovinske ojačitve. Vsi podatki in opombe na načrtu morajo biti v slovenskem jeziku. načrt je priloga ponudbe!</t>
  </si>
  <si>
    <t>Varnostno okovje za PVC okna in vrata:</t>
  </si>
  <si>
    <t>ponujeno pohištvo mora biti opremljeno s kompletnim okovjem in kljukami.</t>
  </si>
  <si>
    <t>Notranja senčila (žaluzije):</t>
  </si>
  <si>
    <t>Ob naročilu obvezno ogled, dogovor z naročnikom in določitev izmer; pred montažo ponovna kontrola svetlih odprtin okna, vrat; enako za senčila in police</t>
  </si>
  <si>
    <t>Demontažni material</t>
  </si>
  <si>
    <t>ves demontažni material odstraniti na gradbiščno deponijo in po zaključku del na komunalno deponijo s plačilom komunalnih pristojbin. To velja za vsa dela pri tem sklopu.</t>
  </si>
  <si>
    <t>demontaža obstoječega okna skupaj z letvami, okovjem, montažnim materialom, senčili (roleta, žaluzija), itd.</t>
  </si>
  <si>
    <t xml:space="preserve">ENOKRILNA PVC VRATA -v obsegu:  </t>
  </si>
  <si>
    <t xml:space="preserve">DVOKRILNA PVC VRATA -v obsegu </t>
  </si>
  <si>
    <t>demontaža obstoječih dvokrilnih vrat skupaj z letvami, okovjem, montažnim materialom, senčili (roleta, žaluzija), itd.</t>
  </si>
  <si>
    <t>upoštevati odkapni rob ali Alu kompaktni zaključek</t>
  </si>
  <si>
    <t>upoštevati mero za vgradnjo v zid</t>
  </si>
  <si>
    <t>a</t>
  </si>
  <si>
    <t>b</t>
  </si>
  <si>
    <t>vgradnja rolete v zaboju (notranji ali zunanji)</t>
  </si>
  <si>
    <t>zapiranje prostora nad oknom po odstranitvi stare roletne omarice. Zapiranje izvesti z gips ploščami v izvedbi s podkonstrukcijo. Prazen prostor se tesno zapolni z izolacijskim materialom (poltrdi tervol ali druga enakovredna mineralna volna). Površine se obdelajo do faze beljenja (bandažiranje, kitanje, brušenje, itd.)</t>
  </si>
  <si>
    <t>C.</t>
  </si>
  <si>
    <t>V ponujenih cenah mora biti upoštevano tudi odpiranje - zapiranje glavnih in pomožnih ventilov za dotok vode v objektu ali kompleksu</t>
  </si>
  <si>
    <t>Naročnik bo pred vgadnjo, izbral material v vrednosti, do navedene vrednosti materiala posamezne postavke iz popisa del (kopalniška oprema, sanitarije).</t>
  </si>
  <si>
    <t>1.0</t>
  </si>
  <si>
    <t>KOPALNIŠKA OPREMA</t>
  </si>
  <si>
    <t>1.1</t>
  </si>
  <si>
    <t>Demontaža obstoječe mešalne baterije kpl z vso armaturo (priključki, tesnila, pritrdilni material, itd.) ter dobava in montaža nove mešalne baterije z vsemi (priključki, tesnila, pritrdilni material, rozete, itd.), elementi kromirani, ter z eventualno predelava priključkov za mešalno baterijo:</t>
  </si>
  <si>
    <t>enoročne mešalne baterije za umivalnik</t>
  </si>
  <si>
    <t>enoročne mešalne baterije za trokadero</t>
  </si>
  <si>
    <t>enoročne mešalne baterije s podaljšano ročko v skladu s sistemom HACCP</t>
  </si>
  <si>
    <t>* mešalna baterija kot npr. Unitas, Hansgrohe, Hansa ali enakovredno</t>
  </si>
  <si>
    <t>* pipa kot npr. Unitas, Hansgrohe ali enakovredno</t>
  </si>
  <si>
    <t>OPOMBA: za vse postavke upoštevati tudi nabavo materiala</t>
  </si>
  <si>
    <t>1.2</t>
  </si>
  <si>
    <t>omarice z ogledalom (L x V) = 80 x 60 cm; vgrajena lučka</t>
  </si>
  <si>
    <t>nekateri možni dobavitelji, kot npr. ali enakovredno: Kolpasan, Gorenje. Itd.</t>
  </si>
  <si>
    <t>1.3</t>
  </si>
  <si>
    <t>1.4</t>
  </si>
  <si>
    <t>sifon za umivalnik, kovinski, kromiran, pokončna cev z rozeto, z revizijskim čepom za čiščenje</t>
  </si>
  <si>
    <t>sifon za tuš kabino</t>
  </si>
  <si>
    <t>1.5</t>
  </si>
  <si>
    <t xml:space="preserve">dela se izvaja, ko ni predvidena celovita prenova sanitarij </t>
  </si>
  <si>
    <t>pipe za pralni ali pomivalni stroj</t>
  </si>
  <si>
    <t>etažere</t>
  </si>
  <si>
    <t>tuš kabine - stekleni del, dim do 100 x 100 cm</t>
  </si>
  <si>
    <t>tuš kabine - kad, dim do 100 x 100 cm</t>
  </si>
  <si>
    <t>l/</t>
  </si>
  <si>
    <t>PVC ali kovinskega sifona, upoštevati tudi čiščenje</t>
  </si>
  <si>
    <t>m/</t>
  </si>
  <si>
    <t>n/</t>
  </si>
  <si>
    <t>trokadere KPL s priključki</t>
  </si>
  <si>
    <t>o/</t>
  </si>
  <si>
    <t xml:space="preserve">WC-ja, kompletno s školjko, desko, kotličkom, priključki, tesnili </t>
  </si>
  <si>
    <t>p/</t>
  </si>
  <si>
    <t>r/</t>
  </si>
  <si>
    <t>premične večdelne steklene stene za tuš kabino; dim do šir. 100 cm</t>
  </si>
  <si>
    <t>OPOMBA: za vse postavke ponuditi samo delo, komplet z vsem tesnilnim in pritrdilnim materialom</t>
  </si>
  <si>
    <t>2.0</t>
  </si>
  <si>
    <t>SANITARIJE</t>
  </si>
  <si>
    <t xml:space="preserve">tipsko linijsko INOX držalo iz cevi do fi 12 mm dolžine 60 cm, 10 INOX kljukic </t>
  </si>
  <si>
    <t xml:space="preserve">Dobava in montaža vodovodnih cevi </t>
  </si>
  <si>
    <t>pocinkana 3/4" - vodovodna cev, upoštevati tudi 2 fazonska kosa na "m1" ter izolacijo</t>
  </si>
  <si>
    <t>pocinkana 1" - vodovodna cev, upoštevati tudi 2 fazonska kosa na "m1" ter izolacijo</t>
  </si>
  <si>
    <t>PE-X-AL-PE-X - vodovodna cev  1/2"; upoštevati tudi 2 fazonska kosa na "m1" ter izolacijo</t>
  </si>
  <si>
    <t xml:space="preserve">PE-X-AL-PE-X - vodovodna cev  3/4"; upoštevati tudi 2 fazonska kosa na "m1" ter izolacijo  </t>
  </si>
  <si>
    <t xml:space="preserve">PE-X-AL-PE-X - vodovodna cev  1"; upoštevati tudi 2 fazonska kosa na "m1" ter izolacijo  </t>
  </si>
  <si>
    <t>Demontaža, dobava in montaža PVC odtočne cevi in ostalih elementov:</t>
  </si>
  <si>
    <t>odtočne gibljive PVC cevi za WC školjko - stenski izliv, fi 110, L = 1,0 m, z tesnilom in objemkami</t>
  </si>
  <si>
    <t>PVC čep do fi 50 mm za zamašitev zidnih odtokov v steni (npr. kuhinja - pomivalno korito, kopalnica - pralni stroj, umivalnik, slepi kanalizacijski vodi, itd.)</t>
  </si>
  <si>
    <t>krogelni kotni ventil (od 1/2" do 3/4"), kovinska kroglica</t>
  </si>
  <si>
    <t>kroglični ventil (od 1"do 2") z ročko</t>
  </si>
  <si>
    <t>kroglični ventil (od 2"do 3") z ročko</t>
  </si>
  <si>
    <t>gibljive pletene cevke1/2" z rozeto za vodo - povezava ventil, kotliček, bojler, itd.; do L = 60 cm</t>
  </si>
  <si>
    <t>gibljive pletene cevke 3/8" z rozeto za vodo - povezava ventil, kotliček, bojler, itd.; do L = 60 cm</t>
  </si>
  <si>
    <t>gibljive cevi z rožo (fi 10cm) za tuširanje, 1/2" (kromirana)</t>
  </si>
  <si>
    <t>Proizvajalec: Kovinar, Danfoss, Herz ali enakovredno</t>
  </si>
  <si>
    <t>Demontaža obstoječih, dobava in montaža novih PVC vratic - barva bela;</t>
  </si>
  <si>
    <t>dim. do 30 x 30 cm</t>
  </si>
  <si>
    <t>DOBAVA IN MONTAŽA GRELNIKA VODE (BOJLER)</t>
  </si>
  <si>
    <t>Upoštevati sledeče tehnične in splošne pogoje:</t>
  </si>
  <si>
    <t>Okolju prijazni - grelniki morajo biti ekološko neoporečni in jih je možno popolnoma reciklirati.</t>
  </si>
  <si>
    <t>Temeljito preizkušeni - pri grelnikih mora biti preverjena zanesljivost in kontrola kakovosti, ki vključuje: tlačni preizkus, kontrolo ustreznosti protikorozijske zaščite, preizkus tesnenja, preizkus električne varnosti, preizkus delovanja, vse 100%.</t>
  </si>
  <si>
    <t>Električni grelniki vode (bojler) v obsegu:</t>
  </si>
  <si>
    <t>DOBAVA IN MONTAŽA KOPALNIŠKE OPREME</t>
  </si>
  <si>
    <t>Splošni pogoji:</t>
  </si>
  <si>
    <t>Za vso vgrajeno opremo, materiale in konstrukcije je izvajalec del dolžan dostaviti naročniku veljavno A -testno dokumentacijo po primopredaji izvedenih del.</t>
  </si>
  <si>
    <t>Nekateri možni dobavitelji:</t>
  </si>
  <si>
    <t>Pri izboru upoštevati dobavitelje, kot npr.: Kolpasan, Hafro, Reflex, Duschlux ali enakovredno</t>
  </si>
  <si>
    <t>9.1</t>
  </si>
  <si>
    <t>Kad se montira na predhodno obdelano podlago. Vgradnja po navodilu proizvajalca, upoštevati ves montažni material.</t>
  </si>
  <si>
    <t>merial: keramika</t>
  </si>
  <si>
    <t>9.2</t>
  </si>
  <si>
    <t>navedeno velja, kadar se zamenja celotna steklena nadgradnja nad tuš kadjo - vrata + celotni stekleni okvir</t>
  </si>
  <si>
    <t>9.3</t>
  </si>
  <si>
    <t>navedeno velja, kadar se zamenja ali vgradi samo vrata nad tuš kadjo - ostali stekleni del se ne menja, npr. vrata se vgradi v že obstoječo zidno, stekleno ali drugačno že izvedeno konstrukcijo</t>
  </si>
  <si>
    <t>Vrata steklena, steklo kaljeno prozorno, min. debeline 6 mm. Profili vrat aluminijasti  z visokopolirano srebrno galvansko prevleko, pritrditev v obstoječi okvir z nerjavečimi vijaki. Premična vrata se montira na že obstoječo tuš kad ali že urejeno steno prostora za tuširanje. Vrata naj imajo prozorna tesnila z vgrajenim magnetnim profilom. Vgradnja po navodilu proizvajalca, upoštevati ves montažni material.</t>
  </si>
  <si>
    <t>silikonski protikislinski kit, brezbarvni ali barvni v skladu z namenom</t>
  </si>
  <si>
    <t>11.0</t>
  </si>
  <si>
    <t>12.0</t>
  </si>
  <si>
    <t>13.0</t>
  </si>
  <si>
    <t xml:space="preserve">umivalnik (različnih dimenzij); upoštevati tudi demontažo in ponovno montažo z čiščenjem - sifona  in odtočne cevi do dolžine 1,0 m1 </t>
  </si>
  <si>
    <t>WC školjka, trokadera, itd., upoštevati tudi demontažo in ponovno montažo odtočnih cevi z čiščenjem cevi</t>
  </si>
  <si>
    <t>OPOMBA: upoštevati tudi nabavo čistilnega materiala</t>
  </si>
  <si>
    <t xml:space="preserve">Predelava obstoječih priključkov za mešalno baterijo </t>
  </si>
  <si>
    <t xml:space="preserve"> od DN 15 do DN 50</t>
  </si>
  <si>
    <t xml:space="preserve"> od DN 55 do DN 150 </t>
  </si>
  <si>
    <t>OPOMBA: upoštevati tudi čistilni material in material za normalno servisiranje</t>
  </si>
  <si>
    <t>Pri vseh demontažah, razen kjer je to posebej navedeno, upoštevati iznos materiala na gradbiščno deponijo ob gradbišču in kasneje odvoz na komunalno deponijo s plačilom vseh komunalnih pristojbin</t>
  </si>
  <si>
    <t>Demontaža in ponovna montaža obstoječih radiatorjev za centralno kurjavo / cena na enoto 1 radiator; upoštevati tudi ves tesnilni in montažni material</t>
  </si>
  <si>
    <t>upoštevati vse rozete, konzole zidne ali talne, pritrdilni material, radiatorji bele barve</t>
  </si>
  <si>
    <t>radiatorji kot npr.: Korado, Varis, Vogel &amp; Noot, Radel ali enakovredno</t>
  </si>
  <si>
    <t>OPOMBA: upoštevati izvedbo na različne priključne cevi</t>
  </si>
  <si>
    <t>Cu cev, skupaj z prehodnimi kosi do 2 kom/m1, pritrdilnim in tesnilnim materialom; cev do fi 20 mm, upoštevati tudi rozete za cevi - zid ali tla</t>
  </si>
  <si>
    <t>do 26,9 mm</t>
  </si>
  <si>
    <t>od 33,7 do 57 mm</t>
  </si>
  <si>
    <t>od 60,3 do 88,9 mm</t>
  </si>
  <si>
    <t>od 90,0 mm do 110 mm</t>
  </si>
  <si>
    <t>od 120,0 mm do 133 mm</t>
  </si>
  <si>
    <t>armaflex od DN 15 do DN 50</t>
  </si>
  <si>
    <t>armaflex od DN 60 do DN 100</t>
  </si>
  <si>
    <t>toplotna izolacija cevovodov izvedena iz steklenih vlaken ali vlaken kamene volne , debelina izolacije do 100 mm, oplaščeno z Al pločevino db. 0,8mm.</t>
  </si>
  <si>
    <t>Nastavitev regulacije sistema ogrevanja in avtomatike</t>
  </si>
  <si>
    <t>L</t>
  </si>
  <si>
    <t>zasuni dim:</t>
  </si>
  <si>
    <t>od DN 15 do DN 39</t>
  </si>
  <si>
    <t>od DN 40 do DN 65</t>
  </si>
  <si>
    <t>od DN 80 do DN 100</t>
  </si>
  <si>
    <t>od DN 125 do DN 150</t>
  </si>
  <si>
    <t>od DN 200 do DN 250</t>
  </si>
  <si>
    <t>za DN 15 do DN 25 G 1/2" do 1"</t>
  </si>
  <si>
    <t>za DN 32 do DN 50 G 1 1/4" do 2"</t>
  </si>
  <si>
    <t>za DN 65 do DN 80 G 1 1/2" do 3"</t>
  </si>
  <si>
    <t xml:space="preserve">Lovilci nesnage proizvajalcev, kot npr. Kovina, Danfoss, Hertz ali enakovredno; </t>
  </si>
  <si>
    <t>ELEKTRO INSTALACIJSKA DELA</t>
  </si>
  <si>
    <t>OPOMBA: upoštevati tudi nabavo materiala; vsi elementi morajo imeti ateste za področje SLO in EU</t>
  </si>
  <si>
    <t>ozemljitveni spoj</t>
  </si>
  <si>
    <t>bimetalni rele</t>
  </si>
  <si>
    <t>zatemnilnik za regulacijo luči</t>
  </si>
  <si>
    <t>sirena - navadna, zidna</t>
  </si>
  <si>
    <t>indikator 3 polni (kopalniški, itd.)</t>
  </si>
  <si>
    <t>indikator 4 polni (kopalniški, itd.)</t>
  </si>
  <si>
    <t>fluo svetilke - nadgradna  z mrežo kpl z ohišjem:</t>
  </si>
  <si>
    <t>do l = 65 cm, T8 1x  18-36W</t>
  </si>
  <si>
    <t>do l = od 66 do 126,5 cm, T8 1x  18-36W</t>
  </si>
  <si>
    <t>fluo svetilke - nadgradna s paraboličnim odsevnikom kpl z ohišjem:</t>
  </si>
  <si>
    <t>do l = 60 cm, 2x varčni sijalki do 18W</t>
  </si>
  <si>
    <t>do l = 60 cm, T8 4x do 18W</t>
  </si>
  <si>
    <t>fluo svetilke - nadgradna kpl z ohišjem, različnih dimenzij:</t>
  </si>
  <si>
    <t>l = 80 - 122,5 cm; T8 2x 36-58W</t>
  </si>
  <si>
    <t>l = 160 cm; T8 2x 36-58W</t>
  </si>
  <si>
    <t>fluo podometne svetilke kpl z ohišjem:</t>
  </si>
  <si>
    <t>60 x 60 cm, žarnica l = 60 cm, 2 x varčna sijalka do 18W; npr. montaža v armstrong strop</t>
  </si>
  <si>
    <t>60 x 60 cm, žarnica l = 60 cm, 4 x varčna sijalka do 36W; npr. montaža v armstrong strop</t>
  </si>
  <si>
    <t>zunanji reflektor halogenski z javljalnikom gibanja halogen:</t>
  </si>
  <si>
    <t>do 150W / 120 st - vodotesni</t>
  </si>
  <si>
    <t>od 160 do 300 W / 120 st - vodotesni</t>
  </si>
  <si>
    <t>Led reflektor s senzorjem gibanja:</t>
  </si>
  <si>
    <t>varčna fluo žarnica do 40 W; L = do 60 cm</t>
  </si>
  <si>
    <t>varčna fluo žarnica do 40 W; L = 80 - 120 cm</t>
  </si>
  <si>
    <t>halogen cev 19 -24W</t>
  </si>
  <si>
    <t>akumulator NICd</t>
  </si>
  <si>
    <t>pri vseh postavkah upoštevati zavarovanje bočnih strani</t>
  </si>
  <si>
    <t>betonske ograje (balkon, stopnišče, itd.); z barvo za beton (kislinsko odporno)</t>
  </si>
  <si>
    <t>Panelna mreža - pocinkana (10mikronov) in plastificirana (80mikronov), širina panela največ 2605 mm, višina panela ( 2,0 do 2,5 m), horizontalna žica panela min. fi 3,5mm in vertikalna min. fi 4,5mm, okenca 50 x 50 mm ali 50x200 mm, komplet z vpenjanjem panela na stebre, vijačeno s pocinkanimi vijaki M8 (lečasta glava, nastavek za torx vijačenje), po višini stebra se z enakomernim razmakom panel pritrdi najmanj na petih mestih; panel kot npr. MAXI FAX, proizvajalca Palisada d.o.o. ali enakovredno</t>
  </si>
  <si>
    <t xml:space="preserve">višina vrat 2,0 m </t>
  </si>
  <si>
    <t xml:space="preserve">2 x do 1,5 m = vsako krilo širine 1,25m </t>
  </si>
  <si>
    <t>površina okna skupaj z okvirjem (zunanja mera)-barva bela</t>
  </si>
  <si>
    <t>površina okna skupaj z okvirjem (zunanja mera)-barva rjava</t>
  </si>
  <si>
    <t>površina okna skupaj z okvirjem (zunanja mera) - barva bela</t>
  </si>
  <si>
    <t>površina okna skupaj z okvirjem (zunanja mera) - barva rjava</t>
  </si>
  <si>
    <t>Predelava-povezava priključkov za montažo iz visokega na nizki kotliček komplet  do faze polaganja stenske keramike</t>
  </si>
  <si>
    <t xml:space="preserve">Vojašnica Stanislava Požarja Pivka </t>
  </si>
  <si>
    <t>Uteži ne pomenijo količino enot posamezne postavke, ki se bo izvedla, ampak  oceno medsebojnega razmerja količin posameznih postavk</t>
  </si>
  <si>
    <t>Vsi obračuni se izvajajo glede na raščeno stanje terena.</t>
  </si>
  <si>
    <t>zametavanje prebojev za potrebe elektro in strojnih instalacij skupaj z materialom; preboji v opečnem ali betonskem zidu; dim. izdelanih prebojev do 10  x 20 cm; omet v sestavi grobi in fini omet iz podaljšane cementne malte (PCM) 1:2:6 s predhodnim grobim obrizgom, na koncu fino zaglajeno, vključno z vso zaščito.</t>
  </si>
  <si>
    <t>Izdelava talne obloge iz "pranih plošč / terazzo plošč" dim. do 50 x 50 cm v obsegu:</t>
  </si>
  <si>
    <t>topli pod (podloga guma oziroma PVC-v barvi po naročilu naročnika), priprava podlage,  vključno z vsemi kotnimi zaključki; stiki varjeni, ob steni vgradnja z zaokrožnicami</t>
  </si>
  <si>
    <t>INOX zaokrožnic višine do 6 cm</t>
  </si>
  <si>
    <t>PVC zaokrožnic višine do 6 cm</t>
  </si>
  <si>
    <t>Oplesk kovinskih predmetov, kot npr.: RA  cevi, kovinskih vrat, garažnih vrat, kovinske ograje, stebri, drogovi, kovinski okvirji, itd. Obseg del : odstranjevanje stare barve do čiste osnovne površine, antikorozivni premaz 1x, 2x prekrivni premaz z barvo za kovino v tonu po izboru naročnika</t>
  </si>
  <si>
    <t>Oplesk lesenih delov (ograja, opaž, polkna, lesena okna z okvirji, vratno krilo, okvir vrat, itd.) z barvo za les s predhodno predpripravo površin: demontaža in ponovna montaža, odstranitev in ponovna montaža okovja, brušenje, nanos izravnalne mase, 1 x osnovni premaz in 2x zaključni premaz.- v tonu po izboru naročnika</t>
  </si>
  <si>
    <t>brez plastifikacije pletena mreža (pocinkana)</t>
  </si>
  <si>
    <t>2 x do 1,5 m = vsako krilo širine do 1,5 m</t>
  </si>
  <si>
    <t>Izjava o lastnostih mora biti v slovenskem jeziku, izdana s strani proizvajalca stavbnega pohištva in proizvajalca stekla (ne zastopnika ali posrednika,…), ne starejša od treh mesecev od datuma oddaje ponudbe, podpisana s strani odgovorne osebe, žigosana, izdana za predmetno javno naročilo z naslovom ponudnika, naslovom naročnika, št. javnega naročila in št. ponudbe ponudnika.</t>
  </si>
  <si>
    <t>OPOMBA: upoštevati tudi nabavo materiala. Storitev se upošteva tudi pri zapiranju večkolenčnega zidu ob menjavi večkrilnega okna</t>
  </si>
  <si>
    <t>enoročne mešalne baterije za tuš kabino z ročnim tušem (pršilo ročke min fi 10 cm) in konzolo</t>
  </si>
  <si>
    <t>pipe za pralni ali pomivalni stroj; kpl z vso armaturo (priključki, tesnila, pritrdilni material, itd.); dim. 1/2" - 3/4"</t>
  </si>
  <si>
    <t>umivalnika L = 40 do 80 cm; kpl z vso armaturo (priključki, sifon, tesnila, pritrdilni material, itd.)</t>
  </si>
  <si>
    <t>ogledala cca. (L x V) = 60 - 80 x 40 - 60 cm</t>
  </si>
  <si>
    <t>čistilnega kosa za PVC odtoke do fi 110, z vgradnjo PVC vratIc v zidu, pokrov INOX dim 30 x 30 cm (dostop do čistilnega kosa)</t>
  </si>
  <si>
    <t>plafonjere (steklo mat) do fi 40 cm, z LED sijalko 2700 do 3000 K</t>
  </si>
  <si>
    <t>upoštevajte ceno okovja (ščitniki, kljuka, tečaji) do 45 EUR</t>
  </si>
  <si>
    <t>Sklop:</t>
  </si>
  <si>
    <t xml:space="preserve">Kovinski podboj,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</si>
  <si>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do 20 W, bela svetloba (4000 - 6700 K) - vodotesni IP 65, ohišje - al/steklo, barva črna ali bela</t>
  </si>
  <si>
    <t>21 - 40 W, bela svetloba (4000 - 6700 K ) - vodotesni IP 65, ohišje - al/steklo, barva črna ali bela</t>
  </si>
  <si>
    <t>41 - 60 W, bela svetloba (4000 - 6700 K) - vodotesni IP 65, ohišje - al/steklo, barva črna ali bela</t>
  </si>
  <si>
    <t>61 - 100 W, bela svetloba (4000-6700K) - vodotesni IP 65, ohišje - al/steklo, barva črna ali bela</t>
  </si>
  <si>
    <t>110 - 200 W, bela svetloba (4000 - 6700 K) - vodotesni IP 65, ohišje - al/steklo, barva črna ali bela</t>
  </si>
  <si>
    <t>Skupaj Vrednost - rušitvena dela :</t>
  </si>
  <si>
    <t>Skupaj Vrednost - zidarska dela :</t>
  </si>
  <si>
    <t>Skupaj Vrednost - zemeljska dela :</t>
  </si>
  <si>
    <t>Skupaj Vrednost - kanalizacijska dela :</t>
  </si>
  <si>
    <t>Skupaj Vrednost - ostala gradbena dela :</t>
  </si>
  <si>
    <t>Skupaj Vrednost - tlakarska dela :</t>
  </si>
  <si>
    <t>Skupaj Vrednost - keramičarska dela:</t>
  </si>
  <si>
    <t>Skupaj Vrednost - slikopleskarska dela :</t>
  </si>
  <si>
    <t>Skupaj Vrednost - mizarska dela :</t>
  </si>
  <si>
    <t>Skupaj Vrednost - predelne stene in stropovi :</t>
  </si>
  <si>
    <t>Skupaj Vrednost - krovska dela :</t>
  </si>
  <si>
    <t>Skupaj Vrednost - kleparska dela :</t>
  </si>
  <si>
    <t>Skupaj Vrednost - steklarska dela :</t>
  </si>
  <si>
    <t>Skupaj Vrednost - ograje :</t>
  </si>
  <si>
    <t>Skupaj Vrednost - vrata - kovinska, lesena, :</t>
  </si>
  <si>
    <t>Skupaj Vrednost - PVC - okna, vrata, police, senčila, :</t>
  </si>
  <si>
    <t>Skupaj Vrednost - vodovodna instalacijska dela:</t>
  </si>
  <si>
    <t>Skupaj Vrednost - elektro instalacijska dela :</t>
  </si>
  <si>
    <t>PREDELNE STENE TLA IN STROPOVI</t>
  </si>
  <si>
    <t>premaz sten z brezbarvnim lakom (Domflok) + dekorativni lističi, 1x nanos visokopralno</t>
  </si>
  <si>
    <t>premaz sten z brezbarvnim lahkom (Domflok) 1x nanos visokopralno</t>
  </si>
  <si>
    <t>izris trase vodov</t>
  </si>
  <si>
    <t>popravilo kanalizacijskega jaška kompletno z  izdelavo nove talne plošče z izvedbo" plastična mulda".</t>
  </si>
  <si>
    <t>popravilo AB plošče fi 80 do 130 cm debelina 15 (20) cm</t>
  </si>
  <si>
    <t>popravilo AB plošče in AB venca fi 120 do 145 debelina 15 cm</t>
  </si>
  <si>
    <t>montaža LTŽ tipskega pokrova z okvirjem D 400 izvedbe - 400 kN (nosilnost)</t>
  </si>
  <si>
    <t>montaža LTŽ tipskega pokrova z okvirjem C 250 izvedbe -  250kN (nosilnost)</t>
  </si>
  <si>
    <t>montaža LTŽ tipskega pokrova z okvirjem B125 izvedbe -  125 kN (nosilnost)</t>
  </si>
  <si>
    <t>popravilo ležišča LTŽ pokrova z vgradnjo protihrupnega vložka iz hladno vezivnih 2-komponentnih samotrdilnih umetnih mas.</t>
  </si>
  <si>
    <t xml:space="preserve">Popravilo peskolova za meteorno kanalizacijo izdelanega iz betonske cevi fi notranji od 30 do 40 cm, z obbetoniranjem spodnjega dela cevi z betonom C16/20 (MB 20), prerez konstrukcije 0,04 m3/kos, izdelava priključkov (preboj cevi in obdelava cevi s CM 1:3), </t>
  </si>
  <si>
    <t>z dobavo in montažo betonskega pokrova fi 30-50 cm, višina peskolova do 100 cm</t>
  </si>
  <si>
    <t>špaleta - deb. do 3 cm, širine do 30 cm, vgrajena v okensko ter vratno odprtino iz PVC izolacije (stirodur), fasadno lepilo, PVC mrežico, vogalniki, fini omet, na koncu fino zaglajeno</t>
  </si>
  <si>
    <t>Dobava in vgradnja oz. zamenjava vogalnikov, zaokrožnic</t>
  </si>
  <si>
    <t>ENOKRILNO PVC OKNO - v obsegu:</t>
  </si>
  <si>
    <t>DVOKRILNO PVC OKNO - v obsegu:</t>
  </si>
  <si>
    <t>OPOMBA: Upoštevati tudi nabavo materiala</t>
  </si>
  <si>
    <t>PVC in ALU OKNA, VRATA, POLICE, SENČILA</t>
  </si>
  <si>
    <t xml:space="preserve">FIKSNA ZASTEKLITEV "PVC OKNO" - OBSVETLOBA v obsegu: </t>
  </si>
  <si>
    <t>barva - bela, svetlo siva, svetlo rjava</t>
  </si>
  <si>
    <t>ZIP Sreen Rolo zunanji : dobava in montaža roloja. Rolo z vodili v kombinaciji za zatemnilnim platnom. Barva siva-bela vpojnost cc 50-85%, odbojnost 15-54%, propustnost svetlobe 0%</t>
  </si>
  <si>
    <t xml:space="preserve">PVC: demontaža obstoječe, dobava in montaža PVC lamelne žaluzije, regulacija z vrvico, pokončna vodila za lamele, dimenzija posamezne lamele - širina cc 25 mm, barva svetlo zelena oziroma po dogovoru, regulacija lamel (odpiranje, zapiranje), montažni material </t>
  </si>
  <si>
    <t>ALU: demontaža in montaža notranje žaluzije iz ALU lamel in profilov. Vgradnja venus (ISO) žaluzija s prekrivno masko. Montaža v okensko krilo ali okvir okna, žaluzija s prekrivno masko. Upravljanje žaluzije z verižico. Barva maske srebrna, rjava. Barva lamel slonova kost, svetlo siva, bela</t>
  </si>
  <si>
    <t>Notranji kasetni rolo z vodili: demontaža nabava in montaža kasetnega roloja z vodili. Barva kasete bela, beige ali siva, mehanizem upravljanja s komandno palico. Barva platna be, siva rjava prosojna ali zatemnitveno. barva mehanizma bela.</t>
  </si>
  <si>
    <t>kitanje betonskih površin z notranjo izravnalno maso primer 1x juboglet+2xjubolin P50</t>
  </si>
  <si>
    <t>Grobo in fino planiranje terena, izravnava  manjših depresij ob izvedbi del, humuziranje in zatravitev po zaključku del (1m levo in 1m desno od ograje)</t>
  </si>
  <si>
    <t>premer kolobarja fi 455 mm</t>
  </si>
  <si>
    <t>premer kolobarja min 965</t>
  </si>
  <si>
    <t>Previdna demontaža obstoječe ograje (predvidena montaža na prvotno mesto)</t>
  </si>
  <si>
    <t>stebri montirani s peto</t>
  </si>
  <si>
    <t xml:space="preserve">Opisi pozicij so skrajšani. Ponudba za izvedbo mora vsebovati vse stroške za kompletno izdelavo pozicije, dobavo, montažo, prebojev in priklope elementov do funkcionalnega delovanja, tudi če v popisu niso eksplicitno navedeni. Pred montažo se vsak kos posebej pregleda in ugotovi ustreznost glede na zahteve. Vsaka naprava mora biti opremljena z navodili za obratovanje v slovenskem jeziku. </t>
  </si>
  <si>
    <t>Tip 21</t>
  </si>
  <si>
    <t>Tip 22</t>
  </si>
  <si>
    <t>radiatorji kot npr.: Aklimat, ali enakovredno</t>
  </si>
  <si>
    <t xml:space="preserve">AL radiatorji tip M /T:  h = višina-mera priključka). Cena na 1 člen </t>
  </si>
  <si>
    <t>1čl-</t>
  </si>
  <si>
    <t>ventil križni nastavek v X izvedbi konusni priključek G3/4 s prostovrtljivo matico.</t>
  </si>
  <si>
    <t xml:space="preserve">H ventil za enocevni razvod ravne ali kotne izvedbevel G3/4 osni razmak 50 mm vključlno za 2 kos nipla </t>
  </si>
  <si>
    <t>Ventil za enocevne sisteme kromiran za dvižno cev fi 15: dovod od tal v kompletu z zidno šablono, rozeto in spojko za dvižno cev</t>
  </si>
  <si>
    <t>WC deska iz MDF materiala, inox tečaji</t>
  </si>
  <si>
    <t>WC deska iz duroplasta, inox tečaji, antibakterijska površina, barva bela ali siva</t>
  </si>
  <si>
    <t>Upoštevajte ceno nabave cc 30 EUR/kos</t>
  </si>
  <si>
    <t xml:space="preserve">Kot npr. Viega Advantix ali enakovredno: </t>
  </si>
  <si>
    <t>z dobavo in montažo betonskega pokrova fi 60-100 cm, višina peskolova do 150 cm</t>
  </si>
  <si>
    <t>nadzemni hidrant</t>
  </si>
  <si>
    <t>podzemni hidrant</t>
  </si>
  <si>
    <t>Izvedba posnetka kanalizacijskih, meteornih in vseh drugih odtočnih vodov s kamero (ugatovaljanje napak in poškodb) z izdelavo poročila in zapisom posnetka na CD (USB).</t>
  </si>
  <si>
    <t>pocinkana 1/2" do 3/4" - vodovodna cev, upoštevati tudi 2 fazonska kosa na "m1" ter izolacijo</t>
  </si>
  <si>
    <t>modul varnostne razsvetljave v svetilki FSN</t>
  </si>
  <si>
    <t>FG7/KV 5x10 mm2</t>
  </si>
  <si>
    <t>RV-K 5x16mm2</t>
  </si>
  <si>
    <t>DN 25 do DN 32</t>
  </si>
  <si>
    <t>DN 40 do DN 80</t>
  </si>
  <si>
    <t>krogelni ventil DN 80 do 100</t>
  </si>
  <si>
    <t>števec vodni DN 20</t>
  </si>
  <si>
    <t>el. grelec zaviti, špriralni, na prirobnici- komplet,  2000 W/230V, (M10x1, M8, M 14) za bojler 50-80 l (bojlerji, Deligrad, TIKI, MK..), M10x1</t>
  </si>
  <si>
    <t xml:space="preserve">el. grelec zaviti, špriralni, na prirobnici- komplet,  1500-2000 W/230V, za bojler 5-10 l. </t>
  </si>
  <si>
    <t>čep za zapiranje vode - 1/2", 3/4", brez rozete, pri čemer upoštevati tudi zaprtje vode pred montažo</t>
  </si>
  <si>
    <t>zaporna loputa z ročko od DN 50-DN100, PN 10-16 bar, vgradna dimenzija po EN 558</t>
  </si>
  <si>
    <t>medstekelni distančnik – TGI (Psi = 0,04 W/mK) distančnik,</t>
  </si>
  <si>
    <t>debeline 12-18 mm</t>
  </si>
  <si>
    <t>debeline 22 do 25 mm</t>
  </si>
  <si>
    <t>odzračnik/strešnik, odzračnik/nastavek in kapa V5 ali V8, material PVC UV odporen</t>
  </si>
  <si>
    <t>zidni priključek</t>
  </si>
  <si>
    <t>Aero slemenski element s ščetko (60, 70 mm), materila PVC ali FE</t>
  </si>
  <si>
    <t>slemenski, grebenski, prezračevalni trak material PVC, PIB (z vloženo AL rešetko, raztegljivo mrežo iz PP pasom .....)</t>
  </si>
  <si>
    <t>Čiščenje obstoječega opaža, fino brušenje, izvesti impregnacijo - 1x antibakteriološka zaščita + 2x lazurni premaz</t>
  </si>
  <si>
    <t>Opaž:</t>
  </si>
  <si>
    <t>zračnik strešni</t>
  </si>
  <si>
    <t>Žlebovi brez vgrajenega električnega sistema za ogrevanja</t>
  </si>
  <si>
    <t>strešna obroba za priključke na steno dimnik in pokončne gradbene dele, materila PIB z vloženo AL mrežo in z AL letvijo. Upoštevati tesnilno maso.</t>
  </si>
  <si>
    <t xml:space="preserve">Kapni glavnik, kapna rešetka, bodice za zaščito pred pticami, kapna mrežica, material FeZn, INOX (PP). </t>
  </si>
  <si>
    <t>vgradnja enojnega odtoka fi cc 150 mm varjeni bitumenki trark žlote kot primarni odtok. Upoštevati košarico za lovljenje listja.</t>
  </si>
  <si>
    <t>Tip 10 in 11</t>
  </si>
  <si>
    <t>h=300 in 400 mm</t>
  </si>
  <si>
    <t>h= 500 in 600 mm</t>
  </si>
  <si>
    <t>h= 700 in 900 mm</t>
  </si>
  <si>
    <t>l = 400 do 600 mm</t>
  </si>
  <si>
    <t>l = 700 do 900 mm</t>
  </si>
  <si>
    <t>l = 1000 do 1400</t>
  </si>
  <si>
    <t>3.1</t>
  </si>
  <si>
    <t>Dvocevi sistem ogrevanja</t>
  </si>
  <si>
    <t>4.1</t>
  </si>
  <si>
    <t>Povezava (bypass) termostatski ventil za enocevni sistem</t>
  </si>
  <si>
    <t>Ventil za enocevni sistem, kotni, ravni 1/2" oz 3/4"</t>
  </si>
  <si>
    <t>Enocevni sistem</t>
  </si>
  <si>
    <t>6.</t>
  </si>
  <si>
    <t>od DN 50 do DN 100</t>
  </si>
  <si>
    <t>od 8 do 25 l</t>
  </si>
  <si>
    <t>od 35 do 50 l</t>
  </si>
  <si>
    <t>držala za papirne brisače v roli varen proti lomu</t>
  </si>
  <si>
    <t>(dopiši tip, karakteristike,…)</t>
  </si>
  <si>
    <t xml:space="preserve">Kot npr. VIEGA Sanpress Inox ali enakovredno: </t>
  </si>
  <si>
    <t>nosilec žarnice FLUO</t>
  </si>
  <si>
    <t>vžigalna naprava 70-400 W za žarnice LRF</t>
  </si>
  <si>
    <t>titan spojka prefabrikant, dvovijačnik  dim 1/2" do 2"</t>
  </si>
  <si>
    <t>Športni objekti: lak poliuretanski dvokomponentni, polmat s svilnatim leskom. Drsnost v skladu z DIN 18032, koeficient za suha tla 0,81, za mokra tla 0,64. Merjenje odpornosti premazane lesene površine proti drsenju-preizkus z nihalom po standardu SIST EN 13036-4:2004</t>
  </si>
  <si>
    <t>zarisovanje oznak na igrišču po načrtu naročnika. Črte se izvajajo po 2x. Lakiranju parketa. Barve posameznih igrišč po pravilih športnih zvez ali po želji naročnika.</t>
  </si>
  <si>
    <t>Toniranje igrišča z nitro lužolom ICLA 1x pred lakiranjem da se poudari posamezno igrišče. Po načrtu naročnika in v tonu po izbiri naročnika oz kot je obstoječe.</t>
  </si>
  <si>
    <t>Kovinske pregradne stene z vrati</t>
  </si>
  <si>
    <t>suhomontažne obzidne zaokrožnice iz PE ali RF višine do 5 cm</t>
  </si>
  <si>
    <t>epoksi impregnacija betonskih površin</t>
  </si>
  <si>
    <t>epoksi tlaki maltnega tipa v razmerju polnila (kremenčev pesek, bazalt, Al oksid) in veziva 7 /1. Tlak debeline 3 do 6 mm. Uporaba  za obmoćja indistijske hale skladišča.</t>
  </si>
  <si>
    <t>ALU VRATA DVOKRILNA vhodna  - v obsegu:</t>
  </si>
  <si>
    <t>ALU VRATA ENOKRILNA vhodna - v obsegu:</t>
  </si>
  <si>
    <t>površina vrat skupaj z okvirjem (zunanja svetla mera)</t>
  </si>
  <si>
    <t>dobava in montaža novih ALU vrat, skupaj okvir + krilo, vgrajeno okovje, nasadila, krilo se odpira levo ali desno (glede na dogovor); barva bela + bela, siva-siva, rjava-rjava , montažni material, montaža (vstavitev pritrditev z vijaki zapolnitev s PU peno), silikoniziranje  - max. špranja do 5mm (enostransko), obojestransko letvanje, blende, itd. Vključno z vgradnjo samozapirala (z ročico z možnostjo nastavitve 90 stopinjsko odpiranje), kljuka srebrne barve z rozeto, polnilo lepljeno varnostno steklo 44.1/16/44.1 - Us=1,0Wm2K s tritočkovnim zaklepanjem. Upoštevati varianto izvedbe vrat tudi z obsvetlobo in/ali nadsvetlobo. Možni dobavitelji ARCONT ali enakovredno</t>
  </si>
  <si>
    <t>lege, sohe..</t>
  </si>
  <si>
    <t xml:space="preserve">tramovi, morali </t>
  </si>
  <si>
    <t>gladko skoblani špirovci,  različnih dimezij: (od 50/150, do  120/200) …material smreka , jelka</t>
  </si>
  <si>
    <t>od 50/80 do 90/90 mm smreka, jelka</t>
  </si>
  <si>
    <t>od 100/100 do120/140 mm, smreka, jelka</t>
  </si>
  <si>
    <t>od 50/80 do 90/90 mm sibirski macesen, bor</t>
  </si>
  <si>
    <t>od 100/100 do120/140 mm, sibirski macesen, bor</t>
  </si>
  <si>
    <t>opaž</t>
  </si>
  <si>
    <t>špirovci:</t>
  </si>
  <si>
    <t>gladko skoblani špirovci,  različnih dimezij: (od 50/150, do  120/200) …material sibirski macesen, bor</t>
  </si>
  <si>
    <t>presek 120/160 do 160/200, smreka, jelka</t>
  </si>
  <si>
    <t>presek 120/160 do 160/200, sibirski macesen, bor</t>
  </si>
  <si>
    <t>presek 200/240 do 220/26 0, sibirski macesen, bor</t>
  </si>
  <si>
    <t>deske:</t>
  </si>
  <si>
    <t>čiščenje podlage, krpanje razpok in diletacij, (brušnje neravnin), premaz z bitumensko maso (enokomponentna polimerna bitumska zmes odporna na UV žarke) ibitol HS ali enakovredno</t>
  </si>
  <si>
    <t>Popravilo dela ali celotne ravne strehe po postopku:</t>
  </si>
  <si>
    <t>Popravila oz idelava strešne kritine, PVC kritina Sika folije,  Sikaplan 15 G ali enakovredno mehansko pritrjena na podlago v skladu z EN 13956, barva siva. Izvedba brez ali z ločilno plastjo kot npr poliestrska tkanina 300g/m2.  Komplet z demotažo, pripravo površine, obdelavo s Sika LAM premazom, popravilom llinijskih snegolovovo, obdelavo točkovnim pritrjevanjem el kablov itd.</t>
  </si>
  <si>
    <t>RUŠITVENA IN DEMONTAŽNA DELA</t>
  </si>
  <si>
    <t>leseni špirovci, lege, sohe</t>
  </si>
  <si>
    <t>kolena, zaporni ventili, zasuni, obtočne črpalke…</t>
  </si>
  <si>
    <t>kritina iz strešnikov: opečni, betonski .. vključno z zračniki, kapami itd</t>
  </si>
  <si>
    <t xml:space="preserve">premaz s hidro-izolacijo (fleksibilna vodotesna masa hidrostop elastik npr. Mapelastic ali enakovredno), premaz izvesti po celotni površini estriha in po stenah vertikalno do višine 30 cm; v tuš kadi do višine 200 cm nad tlemi </t>
  </si>
  <si>
    <t xml:space="preserve">premaz 1x s sredstvom za odstranjevanje alg in plesni </t>
  </si>
  <si>
    <t>čiščenje pranje fasade z vodo pod pritiskom in mehansko odtstranjevanje alg in plesni</t>
  </si>
  <si>
    <t>Obnovitev - pleskanje fasade</t>
  </si>
  <si>
    <t>odstranitev poškodovanega fasadnega sloja-ometa do zdrave podlage</t>
  </si>
  <si>
    <t>tlak - v debelini od 10 do 15 cm;  samo izolacijske plošče pohodne</t>
  </si>
  <si>
    <t>Priložiti prospekt proizvajalca s karakteristikami in označitvijo ponujenega izdelka</t>
  </si>
  <si>
    <t>izčrpavanje vode iz sanacijske jame ali objekta</t>
  </si>
  <si>
    <t>strojno ali ročno rušenje z odvozom asfalta na deponijo in plačilom takse</t>
  </si>
  <si>
    <t>zaglajevanje ročno/strojno utrjevanje</t>
  </si>
  <si>
    <t>nanos hladne asfaltne mase v več plasteh</t>
  </si>
  <si>
    <t>Ponudnik mora nuditi in podati enotne cene za vse pozicije iz popisov del in to tako, kot je določeno (zapisano) za vsako postavko (upoštevati tudi OPOMBO pri posameznih postavkah popisa del).</t>
  </si>
  <si>
    <t>Zavarovanje gradbišča - delovišča pri zavarovalnici za primere požara, poplav, tatvin, vlomov in podobno za ves čas izvajanja del do dneva predaje naročniku;</t>
  </si>
  <si>
    <t>Pri instalacijskih delih poleg že navedenih stroškov tudi stroške zarisovanj, izmer, zaključnih del, transportov, tlačni preizkus, drobni in tesnilni material, nastavitve in meritve, pridobiti ateste in navodila za rokovanje in zagon, razen če ni drugače določeno pri posamezni postavki popisa del;</t>
  </si>
  <si>
    <t>Pri vseh instalacijskih posegih je potrebno upoštevati vsa morebitna dodatna dela kot so vrezovanje navojev, izpiranje cevi, zapiranje s čepi, zaščita prostih električnih vodnikov ipd.</t>
  </si>
  <si>
    <t>Vsa občasna in končna čiščenja prostorov skupnega pomena (pisarne, stopnišča, dvigala, hodniki, itd.), ki jih izvede pogodbeni izvajalec, podizvajalec ali po dogovoru čistilni servis, pri čemer upoštevati plačilo izvajalcu čistilnih del v objektu ter plačilo čistilnih sredstev - vse za čas izvedbe del;</t>
  </si>
  <si>
    <t>Vsa dela je treba izvajati po določilih veljavnih tehničnih predpisov in skladno z obveznimi standardi in z Uredba o zagotavljanju varnostni in zdravja pri delu na začasnih in premičnih gradbiščih (Ur.l.RS št. 83/05).</t>
  </si>
  <si>
    <t>Izvajalec mora upoštevati pri izvedbi del vse predpisane tehnične standarde in normative, ki so predpisani za posamezno vrsto del;</t>
  </si>
  <si>
    <t>Po tehnični uskladitvi potrebnih del mora izvajalec del izdelati ponudbo - predračun na osnovi pogodbenega popisa del in nabavnih cen materiala;</t>
  </si>
  <si>
    <t xml:space="preserve">Vse izmere iz zahtevka za izvedbo posameznih del mora izvajalec preveriti na objektu samem. </t>
  </si>
  <si>
    <t>Pred izvedbo slikopleskarskih del, keramičnih del ipd. izvajalec dostavi vzorec v potrditev  (RAL barve, vzorek vgrajene keramike ipd.)</t>
  </si>
  <si>
    <t>šuko vtičnica dvojna z dodatnim zaščitnim kontaktom in klik pokrovom</t>
  </si>
  <si>
    <t>šuko vtičnica trojna z dodatnim zaščitnim kontaktom in klik pokrovom</t>
  </si>
  <si>
    <t>prednapetostna zaščita</t>
  </si>
  <si>
    <t>ozemljitvena vtičnica in vtikač</t>
  </si>
  <si>
    <t>Izdelava dobava in montaža pregradnih sten iz kovinskih pohištvenih cevi: stebri profil cc 80x60x4 (60x40x3) mm vrazmaku cc 2-3 m , prečne povezave profil cc 60x40x3 (40x30x2) mm in polnila valovita mreža okence cc 50x50x4 mm. V pregradni steni izdelan okvir za vrata. Vrata enojno ali dvojno odpiranje glede na zahtevo naročnika. Vrata izdelana iz pohištvenih cevi cc 60x40x3 (40x30x2) mm z izdelano prečno povezavo 2x  in polnilom, valovita mreža cc 50x50x4 mm, komplet s ključavnico in cilindričnim ključem. Montaža predelne stene z vijačenjem v tla in strop ali s peto. Vse barvano temeljno+pokrivna barva v barvi po zahtevi naročnika (praviloma siva, ).</t>
  </si>
  <si>
    <t xml:space="preserve">Uporabiti se smejo le materiali z dokazano primernostjo, ki mora izhajati iz skladnosti z Evropskim standardom, ustreznim Evropskim tehničnim soglasjem, Slovenskim standardom ali Slovenskim teh-ničnim soglasjem. </t>
  </si>
  <si>
    <t>Vzdrževalna dela morajo potekati v primernih vremenskih razmerah, predvsem je treba upoštevati navodila proizvajalcev materiala in proizvodov.</t>
  </si>
  <si>
    <t>Izvajalec del mora poskrbeti, da bodo vsa dela in storitve izvajali delavci s predpisano in ustrezno izobrazbo, ter s primernimi izkušnjami.</t>
  </si>
  <si>
    <t xml:space="preserve">Potrjeni  standardi  za  dobavo  materialov  so  v  Sloveniji  veljavni  SIST,  JUS,  DIN  in  ISO,  IEC,  EN standardi. </t>
  </si>
  <si>
    <t xml:space="preserve">Dobavljenin vgrajeni materiali morajo  biti  novi,  prvovrstne kvalitete  in ustrezati  zadnji izdaji  odgovarjajočega standarda.  </t>
  </si>
  <si>
    <t xml:space="preserve">Izvajalec mora dela izvajati skladno z ISO 14001, da ne bi prišlo do negativnega vpliva na okolje. </t>
  </si>
  <si>
    <t>Izvajalec  je  dolžan  zagotavljati  varnost  in  zdravje  pri  delu  na  "gradbišču"  v  skladu  z Zakonom  o varnosti  in  zdravju  pri  delu  ter  v  skladu  z Uredbo  o  zagotavljanju varnosti in zdravja pri delu na začasnih in premičnih gradbiščih.</t>
  </si>
  <si>
    <t>Vsi  gradbeni  proizvodi  in  materiali,  uporabljeni  za  izvedbo  razpisanih  del,  morajo  biti  v  skladu  z Zakonom  o  gradbenih  proizvodih  (Ur.  list  RS  št.  82/2013), in njegovimi podzakonskimi akti, veljavnimi  standardi in morajo izpolnjevati zahteve dobre inženirske prakse.</t>
  </si>
  <si>
    <t xml:space="preserve">Izvajalec  del  je  odgovoren  za  kvaliteto  in  za  preglede  ter  preizkuse  tudi  za  dela,  ki  jih  eventualno odda podizvajalcem. </t>
  </si>
  <si>
    <t>Če  je  s  pogojenim  rokom  naročnika za izvedbo posameznih del zajet  tudi  zimski čas,  se  za  delo  pri  nizki  temperaturi  ne  bo priznalo nobenih doplačil, razen če naročnik izrecno zahteva, da se dela nadaljujejo ne glede na vremenske razmere.</t>
  </si>
  <si>
    <t>Izvajalec  je  dolžan  voditi  knjigo  obračunskih  izmer  –  gradbeno  knjigo,  kjer  morajo  biti vpisane  vse  postavke  iz  ponudbenega  predračuna.  Za  vsako  postavko  posebej  je izvajalec  dolžan  vpisovati  ugotovljene  količine,  izmere  ali  odstotek  izvršenosti  del posamezne postavke.</t>
  </si>
  <si>
    <t>Lastnosti konstrukcijskega lesa morajo ustrezati zahtevam standardov SIST EN 338 in SIST EN 408</t>
  </si>
  <si>
    <t>Toplotne izolacije morajo biti izvedene tako, da na preklopih in v stiku z drugimi konstrukcijami ni  zvočnih  in  toplotnih  mostov.</t>
  </si>
  <si>
    <t>Plošče  mineralne  volne  morajo  ustrezati  standardu  SIST  EN 13162:2009</t>
  </si>
  <si>
    <t xml:space="preserve">Pogoji kvalitete za toplotne izolacije: •    ekstrudirani polistiren mora ustrezati standardu DIN 18164 •    ekspandirani polistiren mora ustrezati standardu DIN 18164 </t>
  </si>
  <si>
    <t>Izvajalec del mora predložiti atest o kvaliteti vgrajenih materialov.</t>
  </si>
  <si>
    <t>Naročnik bo naročil izvedbo zamenjave stavbnega pohištva za al, PVC, lesena, okna in vrata samo v primeru, ko je poseg nujno potreben in to zaradi: dotrajanega okna in vrat, možnosti izpada krila okna iz tečaja, poškodbe stekla zaradi višje sile (veter, itd.)</t>
  </si>
  <si>
    <t>Ponudnik zagotavlja, da bo za dobavo in montažo PVC oken, Al/PVC vrat, polic in senčil (žaluzije, rolete), zagotovil takega izvajalca, kateremu je dobava in montaža nevedene opreme sestavni del proizvodnega programa ter da spodaj navedeni elementi izpolnjujejo sledeče kriterije oziroma jih bodo upoštevali pri dobavi, montaži in primopredaji:</t>
  </si>
  <si>
    <t>HO7V: 1,5; 2,5; 4; 6mm2</t>
  </si>
  <si>
    <t>vžigalna naprava svetilke LRF 400W</t>
  </si>
  <si>
    <t>Snegolovi</t>
  </si>
  <si>
    <t>Žlebovi</t>
  </si>
  <si>
    <t>el vodnik, OLFLEX AQUA RN8-F 4 G 1,5mm (za potopne črpalke)</t>
  </si>
  <si>
    <t>gumiran vodnik NSGAFOU1,8/3kW 1x16mm, 1x25mm</t>
  </si>
  <si>
    <t>dobava in polaganje žice RZ 16mm2 v zaščitni cevi</t>
  </si>
  <si>
    <t>dobava in vgradnja EPS zagozde za prehod na vertikalo in prehodi na stene zračnikov</t>
  </si>
  <si>
    <t>dodatno za kobinirano strešno kritino: Polaganje izolacije Fragmat XPS 300 GL, debeline 50 mm, ali enakovredno</t>
  </si>
  <si>
    <t>nanos - sloj izotekta  debeline  4.2 do 5,2 mm z dimenzijsko ojačanega poliestrskega nosilca z zgornje strani škriljev posip. Izvedba z varjenjem z cc 10 cm preklopom skladno z SIST 1031. Na vseh prehodih v vertikalo se doda ojačitveni trak r.š cc 33 cm. material Izotekt P4 APAO, Izoelast reflex P5 ali enakovredno</t>
  </si>
  <si>
    <t>nanos - zaključni sloj izotekta  debeline  4.2 do 5,2 mm z dimenzijsko ojačanega poliestrskega nosilca z zgornje strani škriljev posip. Izvedba z varjenjem z cc 10 cm preklopom skladno z SIST 1031. Na vseh prehodih v vertikalo se doda ojačitveni trak r.š cc 33 cm. material Izoelast refleks P5,  s posipom(APAO)  ali enakovredno</t>
  </si>
  <si>
    <t>polaganje zrakotesne parne zapore z bitumenskim varilnim trakom material Bitalbit ALV4 , elasto bit trak z Alu folijo, ali enakovredno</t>
  </si>
  <si>
    <t>položitev lahkega izolativnega betona kot npr. POLITERM BLU (mešanica 300 kg/m3) na predhodno položeno PVC folijo; v izolativni beton primešati steklena vlakna po normativu za tlake nizke debeline in velike pohodne frekvence, debelina nanosa estriha 5 - 8 cm, zgornja vidna površina fino zaglajena, v kopalnici in sanitarijah padec proti odtočnemu sifonu 0,5% z zaključkom</t>
  </si>
  <si>
    <t>polaganje plošč na suhi beton z zalivanjem, fugiranje s cementno maso</t>
  </si>
  <si>
    <t>Izdelava prebojev:</t>
  </si>
  <si>
    <t>priprava površine, čiščenje razmaščevanje betona s čistilom za beton</t>
  </si>
  <si>
    <t>zaključni zaščitni epoxi premaz sijajni ali mat izgled glede na naročilo cc 0,15-0,25 kg/m2</t>
  </si>
  <si>
    <t>Demontaža zunanjih ali notranjih vrat skupaj s podbojem (okvirjem) različnih dimenzij - širin in višin</t>
  </si>
  <si>
    <t>Pri izvedbi del upoštevati različne dimenzije vrat, pri čemer se upošteva dobava in montaža podboja, vrste podboja (kovinski Fe, Al ali leseni), vratnega krila, kljuk in tečajev. Pod dimenzijo vrat se upošteva širina vratnega krila, podboja različnih širin in višina vratnega krila. Montažo izvede proizvajalec vrat, razen če se naročnik in pogodbeni izvajalec drugače dogovorita.</t>
  </si>
  <si>
    <t>notranja vrata s podboji (kovinski Fe, ali leseni); z nadsvetlobo ali brez nadsvetlobe in vratno krilo; dim. š x v  do 100 x 210 cm</t>
  </si>
  <si>
    <t>650 in 750 x 2000 in 2100  mm (624 in 724x1987 in 2087mm)</t>
  </si>
  <si>
    <t>850 in 950 x 2000 in 2100  mm (824 in 924 x 1987 in 2087 mm)</t>
  </si>
  <si>
    <t>1050 x 2000 in 2100 mm (1024x 1987 in 2087 mm)</t>
  </si>
  <si>
    <t>Osnovne izvedbe notranjih vrat morajo ustrezati klimatski kategoriji A2, po SIST EN 1121 in SIST EN 12219 (topla stran 23 °C in 30-% RZV, hladna stran 18 °C in 50-% RZV); RZV = relativna zračna vlaga in  mehansko odpornost razreda 1, po SIST EN 1192</t>
  </si>
  <si>
    <t>strešne letve, prećne in vzdolžne</t>
  </si>
  <si>
    <t>salonitne in kovinske kritine vključno z zračniki, kapami itd</t>
  </si>
  <si>
    <t>rušenje dimnikov in dimnih oblog vključno z dimnimi kapami do višine 2m nad podstrešno ploščo</t>
  </si>
  <si>
    <t>rušenje betonskih kinet za strojne instalacije, različnih dimenzij in debelin</t>
  </si>
  <si>
    <t>rušenje AB preklad nad vratno in okensko odprtino različnih dimenzij, upoštevati tudi vgrajeno armaturo; preklada betonska v opečnem, betonskem, kamnitem zidu ali zidu iz lahkih materialov (npr. siporex, ipd.)</t>
  </si>
  <si>
    <t>priprava naležne površine do 15 cm iz peska 0-4 mm z nabijanjem - utrditvijo</t>
  </si>
  <si>
    <t>strojni odriv obstoječe zelenice (humus) globina do cc 0,2 m vključno s prevozom do začasne deponije v bližini delovišča.</t>
  </si>
  <si>
    <t xml:space="preserve">izkop terena - točkovni (strojno in ročno) različnih globin, pri iskanju in detekciji poškodbe vodov zunaj objektov, itd), </t>
  </si>
  <si>
    <t>polaganje geotekstila in drenažnega sloja prodca granulacije cc 16-32 mm debeline 15 do 20 cm</t>
  </si>
  <si>
    <t xml:space="preserve">polaganje dvoslojne rebraste drenažne cevi iz PE-HD premera do fi 16 cm </t>
  </si>
  <si>
    <t>Globina izkopa 80 cm, širina 30 cm.
V ceni je zajet izkop, dobava in polaganje rdečih cevi 1x fi 110 mm, izdelava peščene posteljice, kompletno z zasipanjem in utrjevanjem v plasteh do 30 cm</t>
  </si>
  <si>
    <t xml:space="preserve">Polaganje kabelske kanalizacije za NN kabel, </t>
  </si>
  <si>
    <t xml:space="preserve">strojno rušenje ponikovalnic in greznic. </t>
  </si>
  <si>
    <t>popravilo udarnih jam</t>
  </si>
  <si>
    <t>popravilo dela makadan cestišča</t>
  </si>
  <si>
    <t>strojno frezanje kamnitih neravnin zgornjega ustroja cestišča (izjemoma)</t>
  </si>
  <si>
    <t>Reflektorji</t>
  </si>
  <si>
    <t>Svetila LED</t>
  </si>
  <si>
    <t xml:space="preserve">varčna žarnica 40, 60, 75, 100 W (grlo) </t>
  </si>
  <si>
    <t>Odstranitev peska iz nasipa, sejanje peska ter ponovna vgradnja v varovalni nasip. Pesek iz mešanice peska granulacije 0-3 mm in z 6% živalske soli. Zaradi odstranitve krogel iz nasipa upoštevati tudi dobavo in vgradnjo 20 % nove mešanice varovalnega nasipa.</t>
  </si>
  <si>
    <t>Dobava in vgradnja podložne geosintetične membrane deb 2-3 mm</t>
  </si>
  <si>
    <t>varovalni naspi višine 150 cm</t>
  </si>
  <si>
    <t>Varovalni peščeni nasipi izvedeni v različnih višinah, 50, 100 in 150 cm,  širine 1 do 1,5 m, obloženi s čelne-stranske in zadnje  strani z oblogo-lesenimi deskami (plohi) izmer 22x5x400 cm in z zgornje strani (pokrov) 10x5x170 do 400 cm  z vmesnimi povezavami deske 10x5 cm. Vertikalni nosilci lesene obloge izvedeno z lesenimi stebrički 10x10 cm v razmiku cc 100 cm zabitimi v zemljo in utrjeno min. 50 cm. Material bor ali jelovina. Ves leseni material globinsko zaščiten z 1x premazom  protigljivično in insekticisno impregnacijo. Pri ceni upoštevati odkop peska in ponovno zasutjke  nasipa.</t>
  </si>
  <si>
    <t>Dobava in polaganje parketa z lepilom</t>
  </si>
  <si>
    <t>PVC NIK kanal do širine 25 mm, montaža izjemoma na višini do cc 4 m</t>
  </si>
  <si>
    <t>PVC NIK kanal širine od 30 do 60 mm; montaža izjemoma na višini do cc 4 m</t>
  </si>
  <si>
    <t>parapetni kanal višine 150- do 235 mm širine 50 do 90 mm</t>
  </si>
  <si>
    <t>parapetni kanal višine do 130 mm. Širine 50 do 90 mm</t>
  </si>
  <si>
    <t>cev FRS, RBT od fi 23 do fi 50 mm</t>
  </si>
  <si>
    <t>cev RFS, RBT od fi 11 do fi 16 mm</t>
  </si>
  <si>
    <t>Stikalo z LED sijalko</t>
  </si>
  <si>
    <t>Stikalo za zvonec</t>
  </si>
  <si>
    <t>Vtičnica schuko različnih barv</t>
  </si>
  <si>
    <t>Vtičnica schuko IP44</t>
  </si>
  <si>
    <t>Razdelilnik 8 do 12 M</t>
  </si>
  <si>
    <t>Razdelilnik 18 do 24 M</t>
  </si>
  <si>
    <t>Razdelilnik 36 do 48M</t>
  </si>
  <si>
    <t>Enopolni, od 6 do 20 A</t>
  </si>
  <si>
    <t>Enopolni od 25A do 40A</t>
  </si>
  <si>
    <t>Tripolni 50 A do 63 A</t>
  </si>
  <si>
    <t>4p, 80 A, 100 A</t>
  </si>
  <si>
    <t>2p, 10 do 32A</t>
  </si>
  <si>
    <t>Vgradno (vrtljivo) modularno stikalo za DIN letev</t>
  </si>
  <si>
    <t>3p, 1-0-2, 41 do 125 A</t>
  </si>
  <si>
    <t>Talilni vložki in podstavki varovalk</t>
  </si>
  <si>
    <t>Prenapetostni odvodniki</t>
  </si>
  <si>
    <t>NN Talilni vložek, različni tipi, 10 do 63 A</t>
  </si>
  <si>
    <t>NN Talilni vložek, različni tipi, 80 do 250 A</t>
  </si>
  <si>
    <t>Dobava in montaža grelnega kabla / preproge, komplet s pritrdilnim materialom (pritrdilni trak, pritrdilec za odtok, žleb), odvisno od aplikacije 230/400V.  Vsi grelni elementi po dolžini ozemljeni z zaščitnim vodnikom in dodatno varovani pred električnim udarom s samodejnim odklopnikom na diferenčni tok 30mA.</t>
  </si>
  <si>
    <t>2x0,75; 3x0,75; 4x0,75; 5x0,75; 7x0,75 mm2</t>
  </si>
  <si>
    <t>2x1,5; 3x1,5; 4x1,5; 5x1,5 mm2</t>
  </si>
  <si>
    <t>NYY-J/EYY-J (PPOO)</t>
  </si>
  <si>
    <t>4x95 mm2</t>
  </si>
  <si>
    <t>P, (H07V-U)</t>
  </si>
  <si>
    <t>0,5; 0,75; 1,0; 1,5; 2,5 mm2</t>
  </si>
  <si>
    <t>4; 6; mm2</t>
  </si>
  <si>
    <t>25; 35; mm2</t>
  </si>
  <si>
    <t>PP/Y</t>
  </si>
  <si>
    <t>3x1,5; 4x1,5; 5x1,5  mm2</t>
  </si>
  <si>
    <t xml:space="preserve">3x2,5; 4x2,5; 5x2,5; mm2 </t>
  </si>
  <si>
    <t>4x4; 5x4;mm2</t>
  </si>
  <si>
    <t>4x6; 5x6;</t>
  </si>
  <si>
    <t xml:space="preserve">NAYY-J </t>
  </si>
  <si>
    <t>120 do 150 W, svetlobni tok 12000 do 21000 lm</t>
  </si>
  <si>
    <t>75 do 100 W, svetlobni tok cc 10500  do 14000 lm</t>
  </si>
  <si>
    <t>200 do 250 W, svetlobni tok cc 22000  do 30000 lm</t>
  </si>
  <si>
    <t>300 do 500 W, svetlobni tok cc 28000 do 54000 lm</t>
  </si>
  <si>
    <t>LED industrijske svetilke fi ali paneli</t>
  </si>
  <si>
    <t>l= 800-900 mm, moč 150 W , svetlobni tok cc 19000 lm, 4200/6000 K</t>
  </si>
  <si>
    <t>L= 600 mm, moč 100 W, svetlobni tok cc 13000 lm, 4200/6000 K</t>
  </si>
  <si>
    <t>L= 1000 - 1200 mm,moč 200 W, svetlobni tok 26000 do 28000 lm, 6000 K</t>
  </si>
  <si>
    <t>L= 1500 mm, nastavljive moči 35/40/50/60 W, učinkovitost 120/130 lm/W, svetlobni tok 3000K/4000K/5000K, iztopni kot &gt;120 st, primer ORVIN Multicolor ali enakovredno</t>
  </si>
  <si>
    <t>L= cc 1200 mm,  enojna/dvojna žarnica moč 10-30 W, izstopni kot &gt;120 st, IP 66/ IP 65, barva svetlobe 4000 K, svetlobni tok 4000 lm ali več, učinkovitost 140-160 lm/W</t>
  </si>
  <si>
    <t>L= cc 1200 mm,  dvojna žarnica moč 2x 20-30 W, izstopni kot &gt;120 st, IP 66/ IP 65, barva svetlobe 4000 K, svetlobni tok cc 5000 -6000 lm, učinkovitost 140-160 lm/W</t>
  </si>
  <si>
    <t>L= cc 15000 mm, enojna/dvojna žarnica  moč 30 do 60W, svetlobni tok 6000 do 10000 lm W, &gt;120st, IP IP 66 (IP 65) 4000 K</t>
  </si>
  <si>
    <t>L= 1500 mm, moč 60-100 W, svetlobni tok 800 do 16000 lm iztopni kot &gt;90 st, 4000 K (za vlažne in prašne prostore)</t>
  </si>
  <si>
    <t>4x150 mm2</t>
  </si>
  <si>
    <t>3x1,5; 4x1,5; 5x1,5; mm2</t>
  </si>
  <si>
    <t>3x2,5; 4x2,5; 5x2,5;; mm2</t>
  </si>
  <si>
    <t xml:space="preserve">5x16; mm2 </t>
  </si>
  <si>
    <t>NYY</t>
  </si>
  <si>
    <t>1x70mm2</t>
  </si>
  <si>
    <t>1x95mm2</t>
  </si>
  <si>
    <t>1x150mm2</t>
  </si>
  <si>
    <t>1x35 mm2</t>
  </si>
  <si>
    <t>1x70 mm2</t>
  </si>
  <si>
    <t>1x95 mm2</t>
  </si>
  <si>
    <t>1x150 mm2</t>
  </si>
  <si>
    <t>NAYY</t>
  </si>
  <si>
    <t>1,5; 2,5; mm2</t>
  </si>
  <si>
    <t>Prenapetostni odvodnik, stopnja B, in C, 1+0, 2+0; odstranljiv modul, 12,5kA</t>
  </si>
  <si>
    <t>Prenapetostni odvodnik, stopnja B in C, 3+0, 4+0; odstranljiv modul, 12,5kA</t>
  </si>
  <si>
    <t>Stikalo navadno/menjalno/križno 16A, praviloma bele barve komplet</t>
  </si>
  <si>
    <t>Doza, okvirček, vgradni element, podomet/nadomet</t>
  </si>
  <si>
    <t>Zunanja razsvetljava:</t>
  </si>
  <si>
    <t>Fluo</t>
  </si>
  <si>
    <t xml:space="preserve">Pisarniška svetila; demontaža obstoječe, dobava in montaža nove svetilke komplet s pritrdilnim materialom </t>
  </si>
  <si>
    <t xml:space="preserve">3x2,5; 4x2,5; 5x2,5 mm2 </t>
  </si>
  <si>
    <t>vsi elementi ogrevalnih kablov in termostatov</t>
  </si>
  <si>
    <t>Predgradne stene sanitarije-popravilo menjava:</t>
  </si>
  <si>
    <t>linijski snegolovi različnih tipov - demontaža odstranitev</t>
  </si>
  <si>
    <t>posamezni - točkovi snegolovi različnih dimenzij in tipov - demontaža odstranitev</t>
  </si>
  <si>
    <t>pazljiva demontaža linijskih snegolovovo za kajsnejšo uporabo na istem objektu</t>
  </si>
  <si>
    <t xml:space="preserve">žleb oglati z odkapnim robom r.š. 40 do 65 cm, upoštevati tudi zaključek </t>
  </si>
  <si>
    <t>Žlebovi z vgrajenim sistemom ogrevanjem</t>
  </si>
  <si>
    <t>Čiščenje žlebov na različnih višinah</t>
  </si>
  <si>
    <t>UPVC ali FeZn zaščitna mreža žleba proti listju</t>
  </si>
  <si>
    <t>vogalni, kotni-žleb (notranji/zunanji) pokrožni/oglati</t>
  </si>
  <si>
    <t>vijaki za pločevinaste kritine, kompletno z jahačem tesnilnim materialom in podložkami</t>
  </si>
  <si>
    <t>vijaki za pritrditev valovite vlaknocementne kritine v les ali jekleno podkonstrukcijo</t>
  </si>
  <si>
    <t>navadno kaljeno steklo debeline od 4 do 6 mm z brušenimi robovi</t>
  </si>
  <si>
    <t>navadno kaljeno steklo debeline od 8 do10 mm z brušenimi robovi</t>
  </si>
  <si>
    <t>brezbarvno steklo debeline 4-6 mm</t>
  </si>
  <si>
    <t xml:space="preserve">steklarski kit TKK za tesnenje okenj z enojnim steklom </t>
  </si>
  <si>
    <t>protivlomno kaljeno stekla deb. 6 do 8 mm z brušenimi robovi</t>
  </si>
  <si>
    <t>Demontaža in vgradnja novih zaščitnih robnih letvic okrog zastekljenih površin</t>
  </si>
  <si>
    <t>PVC robna letvica, dim. cc 1,2 x 1,5 cm</t>
  </si>
  <si>
    <t>kovinska Al robna letvica, cc dim. 1,2 x 1,5 cm</t>
  </si>
  <si>
    <t>lesena robna letvica, cc dim. 1,5 x 2 cm</t>
  </si>
  <si>
    <t>650 in 750 x 2000 ali 2100  mm</t>
  </si>
  <si>
    <t>850 in 950 x 2000 ali 2100  mm</t>
  </si>
  <si>
    <t>1050 x 2000 ali 2100 mm</t>
  </si>
  <si>
    <t>Osnovne izvedbe notranjih vrat morajo ustrezati klimatski kategoriji B2, oz C2 po SIST EN 1121</t>
  </si>
  <si>
    <t>Notranja vrata lesena odporna na vlago (za montažo vhoda vkopalnice)</t>
  </si>
  <si>
    <t>za vrata širine do 1400 mm, moč zapiranja 1-6 (GEZE  TS 4000 ali enakovredno)</t>
  </si>
  <si>
    <t>Demontaža dobava in montaža vratnega samozapirala -
Zapiralo vrat s spremenljivo močjo zapiranja po standardu DIN EN 1154 v velikostih 2, 4 in 5, hitrost zapiranja nastavljiva s sprednje strani. Nastavitev končnega zapahovanja preko ročice. Zapiralo montirano z ojačitvijo (podloga) na vratno krilo; tip kot npr. Geze TS 2000 V ali enakovredno</t>
  </si>
  <si>
    <t xml:space="preserve">Vratna samozapirala </t>
  </si>
  <si>
    <t>za vrata širine do 950 mm, moč zapiranja 2/4/5 (GEZE TS 1500/2000 (V ali NV) ali enakovredno)</t>
  </si>
  <si>
    <t>vratno krilo - demontaža, odstranitev poškodovane pločevine in okvirja vratnega krila; čiščenje ostale pločevine in okvirja krila z brušenjem; montaža novega dela pločevine ter profila; zamenjava do 3 tečajev; menjava ključavnice in kljuke. Barvano 1x temeljni sloj in 2x pokrivni v barvi po naročilu</t>
  </si>
  <si>
    <t>Kovinska vrata izdelana iz jeklenih pohištvenih profilov cc 40x60 mm, vratno krilo prekrito s pločevino debeline do 1 mm; širine do 950 mm, obseg del:</t>
  </si>
  <si>
    <t>Žaluzija zunanja</t>
  </si>
  <si>
    <t>žaluzija z Al lamelami pokrožne oblike C ali T, širine 60- 65  mm, z gumijastim tesnilom na spodnji strani</t>
  </si>
  <si>
    <t>Demontaža/dobava in montaža ALU zunanje žaluzije katera se pritrdi na okno z vidno masko/na omet/ali podometno. Montaža žaluzij z obojestranskim vodilom. Upravljanje žaluzije ročno preko vrvice in pregibne monokomandne palice. Barva žaluzij - Al lamele praviloma sive/rjave barve , maska iz Al v barvi lamel (oz barva po želji naročnika). Lamele različnih oblik: polkrožne "C" ali polkrožne z robom "T",  valovite "S" ali "Z" tipa v odvisnosti od širine okna in kompatibilnosti z žaluzijami na lokaciji. Drsnik na lameli kovinski AL. Vodila regulacijska za prilagajanje globine montaže. Žaluzije Krpan Plus ali enakovredno.</t>
  </si>
  <si>
    <t>žaluzije z Al lamelali,  širine 80-85 mm z gumijastim tesnilom na spodnji strani, oblika valovita S ali T/Z tipa (vpetje lamele Z v 5-tih točkah)</t>
  </si>
  <si>
    <t>žaluzije z Al lamelami,  širine  90-95 mm  z vstavljeno gumo za za tišje zapiranje, (vpetje v 5.točkah) - oblika lamel tip: valovite S ali T/Z tipa, (vpetje lamele Z v 5-tih točkah)</t>
  </si>
  <si>
    <t>žaluzije iz Al lamelami širine 70-75 mm z vstavljeno gumo za tišje zapiranje, (vpetje v 5. točkah), oblika lamel C, S,  T/Z tipa, (vpetje lamele Z v 5-tih točkah)</t>
  </si>
  <si>
    <t>Protivlomna in termoreflektivna folija</t>
  </si>
  <si>
    <t>dobava in montaža solarne folije</t>
  </si>
  <si>
    <t>folija debeline 0,05 mm, reflektiranje solarne energije nad 45%</t>
  </si>
  <si>
    <t>folija debeline 0,035 mm, reflektiranje solarne energije nad 40%</t>
  </si>
  <si>
    <t>folija debeline 300-360 μm, propustnost vidne svetlobe &gt;80%</t>
  </si>
  <si>
    <t>Dobava in montaža UV  reflektivne zaščitne folije za toplotno in sončno zaščito</t>
  </si>
  <si>
    <t>folija debeline 46  μm, odbojnost sončnih žarkov 55-65%, propustnost vidne svetlobe cc 84%, srebrna, sončna zaščita celotna 57 -79%</t>
  </si>
  <si>
    <t>folija debeline 46  μm, odbojnost sončnih žarkov 22 -30  %, propustnost vidne svetlobe cc 45 - 60 %, srebrna ali modrosiva, celotna sončna zaščita 30 - 50%</t>
  </si>
  <si>
    <t>dobava in montaža: fiksni komarnik iz ALU profila odporen na vremenske vplive vpet v profil z gumirano cevjo. Montaža komarnika z nosilni ali sponkami na okno z zunanje/notranje strani,  Montaža na vse vsrte okenj, PVC, lesena ALU, barva okvirja - bela, svetlo siva, svetlo rjava,… proizvajalec roletarstvo Medle, SJM, Schellenberg ali enakovredno</t>
  </si>
  <si>
    <t>dobava in montaža: Integrirani komarniki za montažo v zunanje žaluzije ali v roletni sistem, barva okvirja - bela, svetlo siva, svetlo rjava,… proizvajalec Sterle, roletarstvo Medle ali enakovredno</t>
  </si>
  <si>
    <t>rolo komarnik: za vgradnjo na okenski okvir, na zid ali integriran v sistem. Sestavljen iz rolo omarice in ALU vodili ter zavoro za mehko zapiranje komarnika. Barva okvirja praviloma bela, siva, tip mrežice siva/črna ali nevidna. Proizvajalec Tehrol ali enakovredno</t>
  </si>
  <si>
    <t>dobava in montaža Alu rolete z širino lamel cc 55 do 80 mm</t>
  </si>
  <si>
    <t>dobava in montaža Alu rolete z širino lamel cc 40 do 52 mm</t>
  </si>
  <si>
    <t>dodatek za izvedbo rolete z motornim pogonom</t>
  </si>
  <si>
    <t>Demontaža/dobava in montaža ALU rolete z ALU/PVC rolo omarico kvadratne ali ovalne oblike, montaža predokenska vidna omarica/podometna montaža z ALU roletno omarico.  Regulacija rolete z notranje strani z ročnim mehanizmom - trak (tekstil) ali za večja okna monokomadna palica. Roleta - lamele vodene v obojestranskim AL vodilu. Lamele ALU polnjene z poliuretansko peno različnih širin od cc 40 do 80 mm v odvisnosti od širine okna. Barva rolete bela, svetlo siva, rjava. Možni dobavitelji: Dekor senčila, Krpan, rolete Kosec ali enakovredno</t>
  </si>
  <si>
    <t>za vsa montirana stikala</t>
  </si>
  <si>
    <t>vsi preklopni elementi za vgradnjo v razdelilnike (kontaktorji, časovni releji)</t>
  </si>
  <si>
    <t>vse senzorje prisotnosti</t>
  </si>
  <si>
    <t>5 letno garancijo</t>
  </si>
  <si>
    <t>vsa LED svetila (kompletno svetilo z napajalnikom) za zunanjo montažo</t>
  </si>
  <si>
    <t>4x50 mm2</t>
  </si>
  <si>
    <t>GARANCIJE (MINIMALNE)</t>
  </si>
  <si>
    <t>rušenje asfalta s strojnim frezanjem/hidravličnim kladivom do debeline max 15 cm</t>
  </si>
  <si>
    <t>Demontaža in montaža ograje</t>
  </si>
  <si>
    <t>dobava in polaganje valjanca INOX Rf 30x3,5 mm</t>
  </si>
  <si>
    <t>dobava in polaganje okoglega vodnika fi 8-10 (14) materila ALU, Al legura</t>
  </si>
  <si>
    <t>dobava in polaganje Cu vodnika Cu 8 -10 mm</t>
  </si>
  <si>
    <t>zaščita odvoda proti koroziji z bitumenskim premazom</t>
  </si>
  <si>
    <t>manjša popravila spojev brez nabave materiala (čiščenje korozije, menjava vijakov itd)</t>
  </si>
  <si>
    <t>dobava in montaža INOX /PVC merilne omarice pri izvedbi merilnih spojev v steni ali ob objektu v primeru ko so odvodni vodi izvedeni podometno: primer tip ZONO5,6 ali enakovredno</t>
  </si>
  <si>
    <t>mehanska zaščita vodnikov do l=1600 mm material FePc, FeTc, za pritrjevanje na različne vrste sten: primer VZO3,8,9; VZ16, ali enakovredno; komplet z vertikale in nosilcev ter pritrdilni material</t>
  </si>
  <si>
    <t xml:space="preserve">dobava in montaža - objemka za odtočno cev d 80 do d 150 mm, materila FePc, Cu, InoxA2,4: primer SF 03, </t>
  </si>
  <si>
    <t>Razni elementi:</t>
  </si>
  <si>
    <t>nosilci strešni za razne vrste strešnik kritin kot: betonske, opečne (Bramac, Tondach, Hosekra)…pločevinaste: primer nosilca SON N-N, SON 12, 15,16, SF 67, 65  ali enakovredno Dobavitelj Setnikar, Herni ali enakovredno</t>
  </si>
  <si>
    <t>ozemljilna sonda fi=20 -25x1500 mm, z vzvodom/vrtino</t>
  </si>
  <si>
    <t>premostitveni kabel Cu za ozemljitev kovinske konstrukcije na nerjaveči valjenec v dolžini cc 0,5m, na obeh koncih zaključen s kabelskim čevljem, skupaj s samoreznim vijakom za pritrditev, kot npr. KON05-01 (Hermi)</t>
  </si>
  <si>
    <t>Zunanja elektro omarica</t>
  </si>
  <si>
    <t>Podometna elektro omarica</t>
  </si>
  <si>
    <t xml:space="preserve"> do velikosti 30x30 cm</t>
  </si>
  <si>
    <t xml:space="preserve"> velikosti 35x35 do 50x50 cm</t>
  </si>
  <si>
    <t>Razdelilniki el. omarice</t>
  </si>
  <si>
    <t>velikosti 350x350 (400x300) do 700x500 mm globina 250 mm</t>
  </si>
  <si>
    <t>demontaža, dobava in montaža podometne električne/razdelilne omarice. Vgradna doza izdelana iz Fe prašno lakirana ali Inox, vratica Inox.  Možnost snemanja okvirja in vratic pri montaži. Vrata omarice opremljena s 3-točkovnim zapiralom, ključavnico in tesnilom. Stopnja zaščite min IP 44. Montaža komplet  z izdelano enopolno shemo in označevanjem elementov, pritrdilnim materialom ter ničelno, ozemljitveno zbiralko, sponkami in drugim drobnim materialom</t>
  </si>
  <si>
    <t>odvoz neuporabnega spranega tampona peska na komunalno deponijo</t>
  </si>
  <si>
    <t>folija debeline 200 -280 μm, propustnost vidne svetlobe &gt;88%</t>
  </si>
  <si>
    <t>folija debeline do 180 μm, propustnost vidne svetlobe &gt;89%</t>
  </si>
  <si>
    <t>Popravilo površin- tekaških stez iz tenisita</t>
  </si>
  <si>
    <t>upoštevati veljavne tehnične predpise pri polaganju cevovodov ki so položeni v zemljo skladno s SIST EN 1610</t>
  </si>
  <si>
    <t xml:space="preserve">Razstiranje, planiranje vgrajenih površin </t>
  </si>
  <si>
    <t>ročna odstranitev  materiala na posameznih mestih neustrezne steze do globine 5 cm</t>
  </si>
  <si>
    <t>dobava in vgradnja osnovnega sloja tenisita granulacije 0-3 mm z rastiranjem in planiranjem na točnost +/- 1 mm v skupni debelini cc 5 cm ter utrjevanje-valjanje  po plasteh</t>
  </si>
  <si>
    <t>Urejanje nabrežin in varovalnih nasipov</t>
  </si>
  <si>
    <t xml:space="preserve">Škarpiranje površin okoli objektov, strelskih nasipov višine do cc 10 m z iskopom grmovnic in štorov na nabrežini, premet materiala, posnemanjem -ravnanjem naklona nabrežine in utrditvijo nabrežine z nabijanjem-utrjevanjem materiala.   </t>
  </si>
  <si>
    <t>zarez-rezanje asfalta do globine 15 cm ( 1x rez)</t>
  </si>
  <si>
    <t>enojno asfaltiranje,  debelina  5 (8) cm ( AC 22 base B50/70 A4 ali enakovredno), z ročno vgradnjo utrjevanje z vibro valjanjem.</t>
  </si>
  <si>
    <t>dvojno asfaltiranje, debelina asfalta (5)+3 cm AC 8 surf B70/100 A4 z ročno vgradnjo, utrjevanje z vibro valjanjem (za obremenitve do 8t).</t>
  </si>
  <si>
    <t xml:space="preserve">dobava in polaganje s sidranjem protierozijskega geotekstila ali kokosove mreže 700 g  na predhodno urejeno nabrežino za zaustavitev erozije. Upoštevati dobava, vgradnja/razstiranje in planiranje humusa nad mrežo v debelini cc 3 cm. Tip mreže K/FP-600 -700  dobavitelj Grin plus, Planteks ali enakovredno. </t>
  </si>
  <si>
    <t xml:space="preserve">polaganje in sidranje kokosove biorogoznice z mrežo cc 600-700 g na predhodno urejeno  nabrežino za zaustavitev erozije. Tip K/FP-600 -700 g, DuPont Planteks dobavitelj grin plus ali enakovredno. </t>
  </si>
  <si>
    <r>
      <rPr>
        <b/>
        <sz val="10"/>
        <rFont val="Arial"/>
        <family val="2"/>
      </rPr>
      <t>Demontaža vgrajene opreme,</t>
    </r>
    <r>
      <rPr>
        <sz val="10"/>
        <rFont val="Arial"/>
        <family val="2"/>
      </rPr>
      <t xml:space="preserve">
Demontaža elementov komplet s pritrdilnim materialom, veznimi cevkami itd kot npr: WC školjke, bide, pisoar, umivalnik, vse kpl z vso armaturo. </t>
    </r>
    <r>
      <rPr>
        <u/>
        <sz val="10"/>
        <rFont val="Arial"/>
        <family val="2"/>
      </rPr>
      <t>Ne velja za dela kjer je demontaža navedena v sklopu menjave.</t>
    </r>
    <r>
      <rPr>
        <sz val="10"/>
        <rFont val="Arial"/>
        <family val="2"/>
      </rPr>
      <t xml:space="preserve"> </t>
    </r>
  </si>
  <si>
    <t>predelne stene z enojno ali dvojno podkonstrukcijo (npr. gips - knauf ali podobno, lesene montažne), debeline do cc 25 cm; vključno z konstrukcijo in toplotno izolacijo</t>
  </si>
  <si>
    <t>demontaža strelovodne zaščite komplet z nosilci, strešna in stenska linija</t>
  </si>
  <si>
    <t>Epoksi talne obloge -tlaki</t>
  </si>
  <si>
    <t xml:space="preserve">priprava površine,  brezprašno brušenje/ peskanje podlage, čiščenje </t>
  </si>
  <si>
    <t>izdelava samorazlivnega epoksi tlaka, na predpripravljeno podlago, komplet v debelini cc 2-3 mm v barvi po izbiri naročnika. Zaključni sloj mat ali sijaj po zahtevah naročnika.</t>
  </si>
  <si>
    <t>dodatek za izvedbo protizdrsnega premaza z dodajanjem kremenovega peska granulacije 0,4-0,7 mm in tesnilnim premazom</t>
  </si>
  <si>
    <t xml:space="preserve">dodatek za nijansiranje dekorativnega tlaka z lističi KEMAPOX CHIPS ali enakovredno </t>
  </si>
  <si>
    <t>polaganje epoxidne obzidne zaokrožnice h = 3 - 8 cm</t>
  </si>
  <si>
    <t xml:space="preserve">priprava prostora za beljenje sten in stropa. Delni iznos/premik premičnega pohištva in zaščita pohištva ter talnih površin. </t>
  </si>
  <si>
    <t>debelina komplet nanosa cc 1,5 mm -gladki</t>
  </si>
  <si>
    <t xml:space="preserve">debelina komplet nanosa 3-5 mm-z dodatkom kremenovega peska </t>
  </si>
  <si>
    <t>oplesk sten in stropov z akrilno ali lateks antibakterijsko barvo, ki vsebuje mikro srebro. 2x nanos barve v tonu po naročilu naročnika na predpripravljeno površino. Upoštevati grundiranje predpripravljene površine z globinsko impregnacijo.  Barvanje po navodilih proizvajalca in v skladu  z normo DIN EN 13300. Barva z mednarodnim certifikatom v EU akreditiranem laboratoriju. Poraba cc 140ml/m2 (en nanos).  Primer Amal AB ali enakovredno</t>
  </si>
  <si>
    <t>obdelava površin s peskanjem/brušenjem za odstranitev disperzije</t>
  </si>
  <si>
    <t>polaganje 1x reparaturni specialni kit za blokiranje plesni na stenah in stropu na predpripravljeno površino. Primer Schimmel X amal ali enakovredno</t>
  </si>
  <si>
    <t>bandažiranje stikov mavčnih plošč (mrežica + 2x kitanje stikov z mavčno izravnalno maso primer Jubogled ali enakovredno</t>
  </si>
  <si>
    <t>pleskanje 2x fasade z akrilno pralno fasadno barvo z dodatkom proti algam v barvi naročnika</t>
  </si>
  <si>
    <t>Izoliranje dimnih in ostalih madežev</t>
  </si>
  <si>
    <t>ročno ali strojno (mokro) struganje - odstranjevanje stare barve (in ometa) do čiste površine</t>
  </si>
  <si>
    <t>oplesk z antinikotinsko barvo na osnovi topil ali na vodni bazi- 2x nanos bela barva</t>
  </si>
  <si>
    <t>impregnacija sten z akrilno emulzijo/temeljni premaz- površinska ali globinska impregnacija</t>
  </si>
  <si>
    <t>pazljiva demontaža strelovodne zaščite komplet, za kasnejšno uporabo na istem objektu, strešna in stenska linija</t>
  </si>
  <si>
    <t>linijski tračni  komplet primer za pločevinaste kritine  SNG 1 ali enakovredno. Upoštevati pritrdilni material</t>
  </si>
  <si>
    <t>obstoječi-predhodno odstranjeni z objekta</t>
  </si>
  <si>
    <t>montaža obstoječih  linijski snegolovov</t>
  </si>
  <si>
    <t xml:space="preserve">Novi snegolovi-dobava in montaža </t>
  </si>
  <si>
    <t xml:space="preserve">posamezni - točkovni, material Fe ali PE (primer tip netopir), komplet z pritrdilnim tesnilnim in materialom. </t>
  </si>
  <si>
    <t>obrobe V5, V8, različne: čelna/kapna obroba, grebenjak</t>
  </si>
  <si>
    <t>razni elementi: polkrožni slemenjak,  strešnik, nastavek in kapa, fleksibilna priključna cev, grebenski razdelilni element</t>
  </si>
  <si>
    <t>enojno pokrivanje plošče 400x400 mm, upoštevati začetne in ravne slemenske plošče</t>
  </si>
  <si>
    <t>dvojno pokrivanje plošče 400x400mm, 600x400 mm</t>
  </si>
  <si>
    <t>začetni grebenski strešnik z vijakom, grebenski razdelilni strešnik z vijakom</t>
  </si>
  <si>
    <t>prezračevalni set fi 100/125 mm, antenski set, plinski odduh fi 116/125 mm</t>
  </si>
  <si>
    <t>strešnik iz pleksi stekla</t>
  </si>
  <si>
    <t>slemenjak s slemensko in grebensko spojko</t>
  </si>
  <si>
    <t xml:space="preserve">betonski strešnik različnih dimenzij, primer: tip strešnik klasik inovativ </t>
  </si>
  <si>
    <t>krajnik levi/desni krajniki  z pribijanjem z Fe/Zn zeblji,</t>
  </si>
  <si>
    <t>grebenski razdelilni slemenjak 3/4 kraki</t>
  </si>
  <si>
    <t>pohodna rešetka s povezovalnim setom komplet širine 80x25 cm</t>
  </si>
  <si>
    <t>pohodna stopnica cc 13x25 cm</t>
  </si>
  <si>
    <t>ALU slemensko grebenski prezračevalni trak širine 280 mm</t>
  </si>
  <si>
    <t>kapni prezraćevalni element iz PP z glavnikom</t>
  </si>
  <si>
    <t>žlotni tesnilni trak 75 mm</t>
  </si>
  <si>
    <t>linijski- snegolovna rešetka komplet 300x20 cm (z nosilci rešetke 4x, vezna spojka 2x ..). Upoštevati pritrdilni material</t>
  </si>
  <si>
    <t>slemenska kapa,</t>
  </si>
  <si>
    <t>strešna lina FeZn, V5/V8 dimenzije odprtine 45/55</t>
  </si>
  <si>
    <t>višina profila/širina vala/ širina plošče</t>
  </si>
  <si>
    <t>55/150/750 mm</t>
  </si>
  <si>
    <t>Kritina iz ravnih polikarbonatnih plošč: debelina plošče 10 do 16 mm, širina plošče 2100 mm, UV zaščita na zgornji strani plošče, Propustnost svetlobe 60-70%</t>
  </si>
  <si>
    <t>slemenjak z izrezom ali brez, s filcem (in perforirana mrežica)</t>
  </si>
  <si>
    <t>Kritina iz bitumna:</t>
  </si>
  <si>
    <t>Kritina iz valovitih prozornih polikarbonatnih plošč odpornih proti toči: debelina plošče cc 3,0 mm, z dvostranskim nanosom proti UV žarkom in prizmatično reliefno površino na spodnji strani. Pokrivna širina cc 1000 mm. Montaža z INOX vijakiin gobastimi podložkami. Propustnost svetlobe  cc 78%. Primer plošča Diamant (termoton) ali enakovredno.</t>
  </si>
  <si>
    <t>Polikarbonatna plošča za svetlobne pasove kompatibilna z visokovalno vlaknocementno kritino. Bedelina plošče 0,9 mm, prozorna propustnost svetlobe cc 88% z enostransko zaščito proti UV žarkom. Motaža z INOX vijaki in gobastimi podložkami</t>
  </si>
  <si>
    <t>Prosojna polikarbonatna trapezna kritina kompatibilna z trapezno pločevinasto kritno. Debelina plošče 12 mm, pkrivna širina 1000 mm, število valov 5. Svetlobna propustnost cc 72%.</t>
  </si>
  <si>
    <t>Dobava in polaganje polikarbonatnih steklenih plošč: plošče za izdelavo manjših nastreškov debeline 8 do 12 mm. Plošče z obojestransko UV zaščito.  Razred gorljivosti po EN 13051-1. Upoštevati pritrdilni material.</t>
  </si>
  <si>
    <t>Polikarbonatne kritine:</t>
  </si>
  <si>
    <t>85/280/1120 mm</t>
  </si>
  <si>
    <t>Sika strešna kritina:</t>
  </si>
  <si>
    <t xml:space="preserve">posamezni - točkovni, material Fe , komplet z pritrdilnim tesnilnim in materialom. </t>
  </si>
  <si>
    <t>ALU ali PVC varovalna mrežica širine 100 mm</t>
  </si>
  <si>
    <t>dodatno zbiralni kos stranski ali centralni  od fi 60 do 160 mm</t>
  </si>
  <si>
    <t>dodatno-koleno in odmično koleno S od fi 60 do 160 mm</t>
  </si>
  <si>
    <t>obrobe: čelne z/brez izreza, široke čelne obrobe, odkapne....</t>
  </si>
  <si>
    <t xml:space="preserve">platforma, stopnica </t>
  </si>
  <si>
    <t>sanitarni zračnik fi 110 mm, kombinirani  montaža skupaj s tesnilom</t>
  </si>
  <si>
    <t>gladko skoblan in  antibakterijsko zaščiten opaž, profiliran, mere od cc 11x97  do 26x146 mm, kakovosti AB, smreka</t>
  </si>
  <si>
    <t>gladko skoblan in  antibakterijsko zaščiten opaž, profiliran, mere od cc 11x97  do 26x146 mm, kakovosti AB, sibirski macesen</t>
  </si>
  <si>
    <t>Vgradnja/popravilo revizijskih vrat, loput</t>
  </si>
  <si>
    <t>Dobava in montaža revizijskih vrat/lopust za vgradnjo v steno ali strop, velikosti 400x400 do 600x600 mm. Revizijska vrata izdelane iz FeZn barvanega okvirja in pločevinastih vratic, revizij lopute izdelane iz  ALU okvirja s tesnilom in ALU barvanimi vraticami, z/ali brez pokrivnega zaskočnega zapirala. Zapiranje z cilindrično ključavnico.</t>
  </si>
  <si>
    <t>strojno rušenje armirano betonske plošče, platoji ne glede na kvaliteto betona, debeline do 30 cm</t>
  </si>
  <si>
    <t>Ureditev okolice po zaključku zemeljskih del</t>
  </si>
  <si>
    <t>dobava in montaža Led ulična svetilka 15-25 W</t>
  </si>
  <si>
    <t>dobava in montaža Led ulična svetilka 31 - 50 W</t>
  </si>
  <si>
    <t>dobava in montaža Led ulična svetilka 55-70 W</t>
  </si>
  <si>
    <t>dobava in montaža Led ulična svetilka 75-90 W</t>
  </si>
  <si>
    <t>5-10 cm - ytong zidni bloki ali enakovredno (8 kos/m2)</t>
  </si>
  <si>
    <t>12,5-20,0 cm - ytong zidni bloki ali enakovredno (8 kos/m2)</t>
  </si>
  <si>
    <t>25 cm - opečne stene (polni/votli zidak, 118,3 kos/m2))</t>
  </si>
  <si>
    <t>19 cm iz opečnega modularnega bloka 29x19x19 cm, (16,5kos/m2)</t>
  </si>
  <si>
    <t>24-29 cm - iz betonskega modularnega bloka, zidak24/29x39x19 (12,5 kos/m2)</t>
  </si>
  <si>
    <t>dobava in vgradnja betona (betoniranje) / tlačna trdnost C20/25 (MB 25), prereza do 0,20 m3/m2 oziroma m1</t>
  </si>
  <si>
    <t>Kompletna izvedba talne hidroizolacije vključno z čiščenjem in pripravo podlage. Hidroizolacija iz vodotesnega premaza v deb. cca 1,5 - 2,0 mm v sistemu Sika, Mapei, Kema.... za izvedbo hidroizolacije teras.</t>
  </si>
  <si>
    <t>Krpanje poškodovanih površin z epoxi malto debelin 0,5 do 1,5 cm</t>
  </si>
  <si>
    <t>z epoxi malto,(Herpelin ali podobno) komplet s pripravo podlage, nanosom emulzije, izravnavo neravnin  in nanosom epoxi premaza, delo se izvaja ročno</t>
  </si>
  <si>
    <t>z epoxi malto, komplet s pripravo podlage, nanosom emulzije in nanosom epoxi premaza in posipom različnih granulacij, delo se izvaja ročno</t>
  </si>
  <si>
    <t>fino 100% strojno in ročno brušenje površine po kitanju in glajenju</t>
  </si>
  <si>
    <t>odtočni kotliček iz FeZn barvano od 25/60 do 40/150 mm</t>
  </si>
  <si>
    <t>12-19 cm iz betonskega modularnega bloka, zidak12/19x39x19 (12,5 kos/m2)</t>
  </si>
  <si>
    <t>Izdelava armirano betonskih (AB) preklad in AB plošč ter platojev različnih dimenzij, vendar debeline največ do 25 cm</t>
  </si>
  <si>
    <t>izdelava izkopov in polaganje kanalizacijskih cevovodov se izvaja na osnovi specifikacije proizvajalca cevi.</t>
  </si>
  <si>
    <t>Izkop terena: za razne platoje, jarke, ponikovalnico, peskolove, revizijske jaške, itd.</t>
  </si>
  <si>
    <t>Pri sami vgradnji cevi je potrebno upoštevati splošne smernice za polaganje cevovodov, ki so položeni v zemljo in so okvirno definirane v standardu SIST EN 1610 in tudi v standardu DIN 4033</t>
  </si>
  <si>
    <t>DN 100, 125</t>
  </si>
  <si>
    <t>DN 150, 200</t>
  </si>
  <si>
    <t>čistilni kosi različnih premerov</t>
  </si>
  <si>
    <t>spojke razne različnih premerov</t>
  </si>
  <si>
    <t>ID fi 32-41 mm</t>
  </si>
  <si>
    <t>ID fi 52-94 mm</t>
  </si>
  <si>
    <t>PE cev rebrasta dvoplaščna Argoflex ali enakovredno: ID fi mm</t>
  </si>
  <si>
    <t>ID fi 94-108 mm</t>
  </si>
  <si>
    <t>ID fi 136-176 mm</t>
  </si>
  <si>
    <t>OD fi 125-160 mm</t>
  </si>
  <si>
    <t>OD fi 75-110 mm</t>
  </si>
  <si>
    <t>Spojka različnih prenerov</t>
  </si>
  <si>
    <t>PP cev gladka argoflex ali enakovredno</t>
  </si>
  <si>
    <t>PE 80/100 cevi za tlačno kanalizacijo</t>
  </si>
  <si>
    <t>Dn 40-75 mm</t>
  </si>
  <si>
    <t>Dn 90-125 mm</t>
  </si>
  <si>
    <t>Dn 140-160 mm</t>
  </si>
  <si>
    <t>Dn 250mm</t>
  </si>
  <si>
    <t xml:space="preserve">čistilni kosi različnih premerov za vgradnjo v horizontalno PP cev, demontaža, dobava in montaža </t>
  </si>
  <si>
    <t>fi 50 -110 mm</t>
  </si>
  <si>
    <t>fi 125 -160 mm</t>
  </si>
  <si>
    <t>fi 110 -125 mm</t>
  </si>
  <si>
    <t>fi 160-200 mm</t>
  </si>
  <si>
    <t>Dn 50-100</t>
  </si>
  <si>
    <t>Dn 125-150 mm</t>
  </si>
  <si>
    <t>Dn 200-250mm</t>
  </si>
  <si>
    <t>Dn 50-150 mm</t>
  </si>
  <si>
    <t>Dn 200mm</t>
  </si>
  <si>
    <t>Dn 60-125 mm</t>
  </si>
  <si>
    <t>Dn 150-250 mm</t>
  </si>
  <si>
    <t>DN 50-75</t>
  </si>
  <si>
    <t>DN 110-160</t>
  </si>
  <si>
    <t>Dn 100 -125mm</t>
  </si>
  <si>
    <t>Dn 150- 200 mm</t>
  </si>
  <si>
    <r>
      <rPr>
        <b/>
        <sz val="10"/>
        <rFont val="Arial"/>
        <family val="2"/>
      </rPr>
      <t>Stenski čistilni kanalizacijski kos</t>
    </r>
    <r>
      <rPr>
        <sz val="10"/>
        <rFont val="Arial"/>
        <family val="2"/>
      </rPr>
      <t>, demontaža, dobava in montaža komplet skupaj s pokrom. vratci na jezično zaporo dim. 30/30cm za montažo pri tleh v pritličju (na dnu vertikale)</t>
    </r>
  </si>
  <si>
    <r>
      <rPr>
        <b/>
        <sz val="10"/>
        <rFont val="Arial"/>
        <family val="2"/>
      </rPr>
      <t>Čistilni kosi za PP cevi</t>
    </r>
    <r>
      <rPr>
        <sz val="10"/>
        <rFont val="Arial"/>
        <family val="2"/>
      </rPr>
      <t xml:space="preserve"> vgrajene pod talno ploščo kleti. Demontaža, dobava in montaža:
Sestavljen iz vertikalne cevi dimenzije cc fi 110 mm, na vrhu zaključene z zrakotesnim čepom za kanalizacijsko cev. Vertikala priključena pod kotom 45° na horizontalno cev v smeri pretoka. Po potrebi redukcija na horizontalno cev. Nerjavni pohodni pokrov 20x20 s protiokvirjem za vbetoniranje v talno ploščo.</t>
    </r>
  </si>
  <si>
    <t>Cevi za kabelsko zaščito:</t>
  </si>
  <si>
    <t>Odstranitev/rušenje, dobava in vgradnja muld in kanalet. Obbetoniranje z betonom kvaliteet C20/25, min debeline 10 cm. Upoštevati montažo kanalet komplet z zaključnimi stenami, pritrdilnimi elementi za pritrditev rešetke in vijačnim materialom. Rešetke za kanalete tipa "C" in višje pritrditi na okvir po Q normi EN 1433.</t>
  </si>
  <si>
    <t>Zamenjava muld-kanalet z rešetko ali brez, material beton,  PE-HD.</t>
  </si>
  <si>
    <t>mulda betonska L= 50-100 cm, širine 25-50 cm primer: tip M1, 2, 3.. dobavitelj Pilih Beton d.o.o. ali enakovredno</t>
  </si>
  <si>
    <t>robnik (vrtni): debeline 5 - 8 cm; višina ca 20-35 cm</t>
  </si>
  <si>
    <t>cestni robnik (lahki): debeline 12 cm; višina ca 20-25 cm</t>
  </si>
  <si>
    <t>cestni robnik, cestni vtočni robnik: debeline 15,5 cm; višina 25 cm</t>
  </si>
  <si>
    <t xml:space="preserve">LTŽ rešetka širine 100-150 mm mm, nosilnost B 125 kN, </t>
  </si>
  <si>
    <t xml:space="preserve">LTŽ rešetka širine 100-150 mm mm, nosilnost C 250 kN, </t>
  </si>
  <si>
    <t xml:space="preserve">LTŽ rešetka širine 200-300 mm mm, nosilnost B 125 kN, </t>
  </si>
  <si>
    <t xml:space="preserve">LTŽ rešetka širine 200-300 mm mm, nosilnost C 250 kN, </t>
  </si>
  <si>
    <t xml:space="preserve">LTŽ rešetka širine 200-250 mm mm, nosilnost D400 kN, </t>
  </si>
  <si>
    <t>LTŽ rešetka širine 100-200 mm, nosilnost B 125 kN, primer kanaleta Self Euroline ali enakovredno</t>
  </si>
  <si>
    <t>FEZn pocinkana rešetka širine 100-200 mm, nosilnost A15kN kN primer kanaleta SELF Hexaline ali enakovredno</t>
  </si>
  <si>
    <t>Povozna kanaleta linijska univerzalna visoka/nizka iz PE_HD ali PVC-U UV obstojno ali ACO polimernega betona, različnih širin in nosilnosti rešetke:  rešetka LTŽ ali FeZn pocinkana mreža montirana s privijanjem ali hitrim vpenjanjem. Kanaleto obbetonirati z betonom kvalitete C20/25 v debelini min 10 cm. Proizvedene v skladu s standardom EN 1433 in s CE certifikatom. Primer: tip Smart 100,  dobavitelj ACO, ali enakovredno.</t>
  </si>
  <si>
    <t>Povozna betonska linijska nizka/ali standardna višina kanalete z LTŽ ali mrežasto FeZn pocinkano rešetko različnih širin. Kanaleta izvedena z vgrajenim pocinkani okvirjem. Rešetke od obremenitve C250kN privijačene ali vpete s sistemom hitrega zaklepa.  Upoštevati  čelne in zaključne stene ter iztok. Kanaleto obbetonirati z betonom kvalitete C20/25 v debelini min 10 cm. Dilatacijske fuge med posameznimi telesi kanalet zatesniti ali zlepiti s primernimi tesnilnimi masami. Primer: Tip BGF-Z SV V, dobavitelj BG-Graspointner (ekokult d.o.o.) ali enakovredno.</t>
  </si>
  <si>
    <t>dvojno asfaltiranje, debelina asfalta 8-10+4 cm AC 8 surf B70/100 A4 z ročno vgradnjo, valjanje, utrjevanje (za obremenitve do 10t)</t>
  </si>
  <si>
    <t xml:space="preserve">Ureditev nasipov-sejanje peska v področju zajetja izstrelkov-nabojev: </t>
  </si>
  <si>
    <t>HDP letve cc 80x13 mm v barvi osnovnega tlaka.Montaža z viijaki ali lepljenjem.</t>
  </si>
  <si>
    <t>dobava in polaganje industrijskih lepilnih trakov za označevanje tal, črno rumen širine 50 mm</t>
  </si>
  <si>
    <t>Polaganje protizdrsnih trakovin plošč</t>
  </si>
  <si>
    <t>Pri vseh slikopleskarskih delih mora izvajalec odstraniti ter ponovno montirati v prvotno stanje vtičnice, stikala, luči, kanale itd. Navedena dela morajo biti vkalkulirana v ponujenih cenah.</t>
  </si>
  <si>
    <t>Odstranitev alg in plesni</t>
  </si>
  <si>
    <t>pleskanje 2x fasade z akrilno pralno fasadno barvo, barva bela oz po naročilu naročnika. Upoštevati predhodno ustrezno impregnacijo</t>
  </si>
  <si>
    <t>pleskanje z akrilno barvo z dodatkom mikroarmirnih vlaken, barva bela oz naročilu naročnika. Upoštevati predhodno ustrezno impregnacijo.</t>
  </si>
  <si>
    <t>Oplesk kovinskih predmetov:</t>
  </si>
  <si>
    <t>RA cevi, kovinskih cevi ograj, različnih dimenzij do fi 3"</t>
  </si>
  <si>
    <t>kovinska: vrata, okvirji (npr. vrat), okna, itd.</t>
  </si>
  <si>
    <t>drogovi javne razsvetljave, strelovodni. Upoštevati delo na različnih višinah</t>
  </si>
  <si>
    <t>peskanje kovinskih predmetov in konstrukcij</t>
  </si>
  <si>
    <t>Oplesk lesenih predmetov</t>
  </si>
  <si>
    <t>Dobava in montaža masivnega hrastovega ali bukovega praga dolžine do L = 100 cm, š = do cc 20 cm, pritrditev z nerjavečimi vijaki</t>
  </si>
  <si>
    <t>Gips predelna stena, deb. stene 20,5 cm:</t>
  </si>
  <si>
    <t>Demontaža, dobava in montaža samo gips stropnih plošč, vidni del "špric", kot npr. Armstrong ali enakovredno, debeline cc 2 cm, položene na obstoječo nosilno konstrukcijo</t>
  </si>
  <si>
    <t>Vgradnja dodatne toplotne izolacije razlićnih materialov in debelin v plasteh s prekrivanjem spojev na obstoječo konstrukcijo podstrešnih ali drugih stropov</t>
  </si>
  <si>
    <t>dobava in polaganje trdih pohodnih plošč  za izvedbo pohodne -nepohodne izolacije primer Knauf Vidifloor ali enakovredno</t>
  </si>
  <si>
    <t>Izolacija podstrešne plošče</t>
  </si>
  <si>
    <t>izolacija v debelini 10-12 cm iz plošč XPS ali EPS 50 in z vgrajeno zaščitno paropropustno folijo</t>
  </si>
  <si>
    <t>dobava in polaganje-popravilo izolacije iz  EPS F plošč gostote 15kg/m3 (0,039W/mK) min 17 cm debeline</t>
  </si>
  <si>
    <t xml:space="preserve">dobava in polaganje-popravilo izolacije iz  Stirocokl plošč, gostote 20kg/m3  (0,037W/mK) debeline min 17 cm </t>
  </si>
  <si>
    <t xml:space="preserve">Izolacija tal/sten, </t>
  </si>
  <si>
    <t>dobava in polaganje-popravilo izolacije iz plošč debelina 80-120 mm: XPS/EPS 70-100/lesene vlaknene Steico Therm ali enakovredno</t>
  </si>
  <si>
    <t>dobava in polaganje-popravilo izolacije iz  plošč debelina 20-60 mm: XPS/EPS 70-100/lesene vlaknene Steico Therm ali enakovredno</t>
  </si>
  <si>
    <t>v primeru razkrivanja celotne strešne konstrukcije pri vseh pozicijah upoštevati demontažo strelovodne zaščite in linijskih ali točkovnih snegolovov</t>
  </si>
  <si>
    <t>montaža točkovnih snegolovov</t>
  </si>
  <si>
    <t>cev  od fi 60 mm do fi 100,0 mm</t>
  </si>
  <si>
    <t>cev od fi 120 mm do fi 160 mm</t>
  </si>
  <si>
    <t>izogibi fi od 60 do 160 mm</t>
  </si>
  <si>
    <t>steklo "mat" debeline od 4 do 6 mm vgraditev v vratno ali okensko krilo komplet z kitanjem in pritrjevanjem</t>
  </si>
  <si>
    <t>plexi steklo debeline 4-6 mm</t>
  </si>
  <si>
    <t xml:space="preserve">bodeča žica ali bodeči trak z jeklenimi ostrivci na Y nadgradnji, zvit v spiralo, upoštevati tudi demontažo pocinkane napenjalne žice na katero je pritrjena spirala. </t>
  </si>
  <si>
    <t>panela ograja (širina panela cc 2,5 m višine 2,15 do 2,6 m).</t>
  </si>
  <si>
    <t>mrežna napenjalana ograja višine 2,15 do 2,6 m</t>
  </si>
  <si>
    <t>Demontaža bodeče ćice 3x napeljane horizontalno na Y nadgradni ograje ali bodečega traku - z jeklenimi ostrivci na Y nadgradnji, zviti v spiralo, spojiti z jeklenimi sponkami visoke odpornosti, premer kolobarja min. 400-600 mm. Odvoz na komunalno s plačilom takse.</t>
  </si>
  <si>
    <t xml:space="preserve">Demontaža in odstranitev starih vrat za osebni prehod ali samonosnih vrat večjih širinskupaj s 2 kos Fe stebra: </t>
  </si>
  <si>
    <t xml:space="preserve">vrata samonosne dolžine do. 5m </t>
  </si>
  <si>
    <t>Dobava in vgradnja betonskih parapetov dim. 5-8 x 25 cm, L = 100 cm, med stebri; parapet gleda iz terena do 10 cm; na betonski parapet se v vsakem polju pritrdi panel oz. ograjo z obročem ali objemko; vsak parapet se na sredini točkovno obojestransko obbetonira v dolžini 30 cm, po višini pa do sredine parapeta, kpl z izkopom vgradnjo in izravnavo z odstranjenim materialom</t>
  </si>
  <si>
    <t>višina panela 2,0 ali 2,15 m</t>
  </si>
  <si>
    <t>višina mreže 2,0 ali 2,15 m</t>
  </si>
  <si>
    <t>dimenzije vrat Š, V-1,2 x 2,0 ali 2,2 m</t>
  </si>
  <si>
    <t xml:space="preserve">podboj - odstranitev poškodovanega profila izdelanega iz pohištvene cevi cc 60x80 mm in montaža novega; barvanje - 1x temelj, 2x pokrivni sloj, barva za kovino </t>
  </si>
  <si>
    <t>Dimenzija podboja - debelina zidu (G) x širina odprtine (Š) x višina odprtine (V)=2100 mm.</t>
  </si>
  <si>
    <t>G x Š x V = do 200 x 850 ali 950</t>
  </si>
  <si>
    <t>G x Š x V = do 200 x 650 ali 750 mm</t>
  </si>
  <si>
    <t>G x Š x V = do 200 x 1050 mm</t>
  </si>
  <si>
    <t>G x Š x V = nad 201 x 650 ali 750 mm</t>
  </si>
  <si>
    <t>G x Š x V = nad 201 x 850 ali 950 mm</t>
  </si>
  <si>
    <t>G x Š x V = nad 201 x 1050 mm</t>
  </si>
  <si>
    <t>G x Š x V = do 200 x 850 ali 950 mm</t>
  </si>
  <si>
    <t>po zaključku del ponovna montaža in upasanje</t>
  </si>
  <si>
    <t>Demontaža dobava in montaža Strešnega okna s stranskim vpetjem, pnevmatsko vzmet za odbržanje okna v odprtem položaju in prezračevalno loputo za izhod na streho. Okno leseno oblit z PE . Izmere 66x118 cm. Standardna zasteklitev z lepljenim notranjim in kaljenim zunanjim steklom. Okno z integrirano obrobo za kritine do višine 60 mm. Primer: Velux ali enakovredno.</t>
  </si>
  <si>
    <t>Strešna okna</t>
  </si>
  <si>
    <t>demontaža obstoječih enokrilnih vrat skupaj z okvirjem, letvami, okovjem, montažnim materialom, senčili (roleta, žaluzija), itd.</t>
  </si>
  <si>
    <t>demontaža obstoječih dvokrilnih vrat skupaj z okvirjem,  letvami, okovjem, montažnim materialom, senčili (roleta, žaluzija), itd.</t>
  </si>
  <si>
    <t>demontaža obstoječih enokrilnih vrat skupaj z okvirjem, letvami, okovjem, nadsvetlobo-obsvetlobo, montažnim materialom, itd.</t>
  </si>
  <si>
    <t>Dobava in montaža AlU zunanje žaluzije brez vrvice na motorni pogon. Alu lamele zaokrožene širine cc 90 mm debeline 0,6 do 1,2 mm na koncu vpete v vzdolžna vodila. Upravljanje lamel motorno (asinhronski 230V-50Hz) preko verige z regulacijo kota nagiba lamel. Protivlomni mehanizem vgrajen v stranska vodila, ki ne dovoljuje dviga lamel na silo in zaščito proti nenadno spuščanje žaluzij. Vgradnja vodil na okvir okna ali v špaleto s konzolnimi nosilci. Upravljanje žaluzij s stikalom. Maska podometna vidna iz ALU. Tip GM 200 Schenker ali enakovredno</t>
  </si>
  <si>
    <t>bojlerja - različne velikosti od 10-300 l in izvedbe (montaža na zidu ali stropu) z veznimi gibljivimi cevkami in varnostnim ventilom</t>
  </si>
  <si>
    <t>OPOMBA: za  vse postavke upoštevati tudi nabavo materiala</t>
  </si>
  <si>
    <t>demontaža pisoarja komplet z armaturo, tesnili priključki</t>
  </si>
  <si>
    <t>Upoštevajte ceno nabave do 70 EUR brez DDV</t>
  </si>
  <si>
    <t>Upoštevajte ceno nabave do 260 EUR/kos brez DDV za baterijsko 9V/24V napajanje</t>
  </si>
  <si>
    <t>pisuarja z ventili nadometni</t>
  </si>
  <si>
    <t>držalo INOX za toaletni papir brez pokrova za role</t>
  </si>
  <si>
    <t>podajalec WC papirja lističi primer Tork Elevation ali enakovredno</t>
  </si>
  <si>
    <t>klasična pravokotna/kvadratna ali enostransko radialna izvedba</t>
  </si>
  <si>
    <t xml:space="preserve">od DN 15 (R 1/2") do DN 20 (R 3/4") </t>
  </si>
  <si>
    <t>od DN 25 (R 1") do DN 32 (R 1 1/4")</t>
  </si>
  <si>
    <t>od DN 40 (R 1 1/2") do DN 50 (R 2")</t>
  </si>
  <si>
    <t>proizvajalec kot npr. Danfoss, Sauter, Hertz ali enakovredno;</t>
  </si>
  <si>
    <t>80 do 150 l, 10 bar</t>
  </si>
  <si>
    <t>Dobava in montaža kabelskega končnika za kabel PP00 5X10 Cu v kandelabru z dobavo in montažo glave Raychem 6/25 in priklopom kabla v kandelaber in v TP</t>
  </si>
  <si>
    <t>IP 42</t>
  </si>
  <si>
    <t>IP 65</t>
  </si>
  <si>
    <t>Svetilka varnostna LED 60-90 lm, avtonomija 1,/3h, energijski razred min A</t>
  </si>
  <si>
    <t>Svetilka varnostna LED 100-180 lm -avtonomija 1/3 h, energijski razred min A</t>
  </si>
  <si>
    <t>Svetilka varnostna LED 200-370 lm -avtonomija 1/3 h, energijski razred min A</t>
  </si>
  <si>
    <t>izdelava samorazlivnega epoksi tlaka, na predpripravljeno podlago, komplet v debelini cc 1,5 mm v barvi po izbiri naročnika.</t>
  </si>
  <si>
    <t xml:space="preserve">izdelava samorazlivnega epoxidnega hidroizolacijskega premaza na predpripravljeno površino. </t>
  </si>
  <si>
    <t>Izdelava epoksi tankoslojne impregnacije za betonske tlake komplet (skladišča, delavnice..). Upoštevati pripravo površine z odstranitvijo zgornje plasti betona, čiščenjem površine in izvedbo premaza v barni po zahtevah naročnika.</t>
  </si>
  <si>
    <t>dodatno za 5-točkovno zaklepanje, barva vrat rjava + rjava</t>
  </si>
  <si>
    <t>dodatno za 3-točkovno zaklepanje, barva vrat rjava + rjava</t>
  </si>
  <si>
    <t>dodatno za 5-točkovno zaklepanje, barva vrat bela + bela</t>
  </si>
  <si>
    <t>dodatno za 3-točkovno zaklepanje, barva vrat bela + bela</t>
  </si>
  <si>
    <t>dobava in montaža novih vrat, skupaj okvir + obe krili, vgrajeno okovje, nasadila, eno krilo vrat se odpira levo, drugo desno, eno od kril se odpira ventus; barva bela + bela, rjava + rjava,montažni material, montaža (vstavitev pritrditev z vijaki zapolnitev s PU peno), silikoniziranje  - max. špranja do 5mm (enostransko), obojestransko letvanje, itd. Upoštevati površino vrat z okvirjem (zunanja mera) in enotočkovno zaklepanje.</t>
  </si>
  <si>
    <t>klp</t>
  </si>
  <si>
    <t>material : vodoodporna plastificirana iverica (Topalit) ali 80% marmorna moka z dodatki veziv in naravnih smol odporna na vlago (Helopal). Polica z PVC zaključkom in odkapnim robom. Obdelava spoja med polico in zidom, spoj se obdela z odgovarajočim kitom, večje odprtine z malto, do faze beljenja. Barva praviloma bela, svetlo siva, marmorni videz imitacija.</t>
  </si>
  <si>
    <t>material: polica iz trdega PVC  UV odpornega izdelana z votlimi prekati, polica debeline 20 mm izvedena z odkapnim robom 20 mm,  površinsko zaščiten proti praskam, zaključena polica rob z PVC zaključkom, odpornost na temperaturo od -30 do + 60st C, material z možnostjo recikliranja. Montaža z malto do faze beljenja, lepilom ali suho montažo. Koeficient toplotne prevodnosti 0,16W/mK  Barva bela, , marmor, bukev, hrast</t>
  </si>
  <si>
    <t>Proizvajalci: Gorenje, Bosh, Ariston ali enakovredno</t>
  </si>
  <si>
    <t>grelnik vode kombinirani 200-300 l energijski razred C ali boljši</t>
  </si>
  <si>
    <t xml:space="preserve">DN 50 RD 750-1000 </t>
  </si>
  <si>
    <t xml:space="preserve">DN 80 RD 750 ali 1000 </t>
  </si>
  <si>
    <t>DN 80 RD 1250</t>
  </si>
  <si>
    <t>2p, 16 do 62A</t>
  </si>
  <si>
    <t>4p, 16 do 63A</t>
  </si>
  <si>
    <t>4p, 10 do 63A</t>
  </si>
  <si>
    <t>demontaža in rušenje vzidnane - obstoječega kpl tuša (kad, kabina); dimenzij do 100x120 cm</t>
  </si>
  <si>
    <t>sanitarna oprema (ogledalo, WC deska, držalo za toaletni papir/brisače, stenski dozirnik, police, itd.)</t>
  </si>
  <si>
    <t>Demontaža - Odstranjevanje - raznih oblog:</t>
  </si>
  <si>
    <t>demontaža in iznos linijskih/ovalnih sestavljenih konferenčnih miz na bližnjo lokacijo hranjeja. Upoštevati  razstavitev, iznos/vnos in sestavitev elementov v prvotno obliko.</t>
  </si>
  <si>
    <t>lesene samonosilne (masivne, sestavljene iz moralov, desk ca 24 mm, manjših tramov, itd.)</t>
  </si>
  <si>
    <t>zasipanje z gramozom ter utrjevanje - upoštevati tudi nabavo materiala</t>
  </si>
  <si>
    <t>faktor</t>
  </si>
  <si>
    <t>fVrednost</t>
  </si>
  <si>
    <t>SKLOP  E - GORENJSKA</t>
  </si>
  <si>
    <t>Vojašnica Petra Petriča Kranj, Bleiweisowa 32, 4000 Kranj,</t>
  </si>
  <si>
    <t>Športna dvorana Kranj, Vojašnica Petra Petriča Kranj,</t>
  </si>
  <si>
    <t>Bleiweisowa 32, 4000 Kranj</t>
  </si>
  <si>
    <t>Krvavec, - del objekta, (ni naslova)</t>
  </si>
  <si>
    <t xml:space="preserve">Vadbeni center Pokljuka, vadbeno učni center, Vojaški objekt Rudolfa Badjure, </t>
  </si>
  <si>
    <t>Srednja vas v Bohinju 165, 4247 Zgornje Gorje</t>
  </si>
  <si>
    <t>Viševnik - (Bohinj) - vadbišče</t>
  </si>
  <si>
    <t>Vadišče Pokljuka (smučišče in biatlonske proge)</t>
  </si>
  <si>
    <t>Vojašica Boštjana Kekca Bohinjska Bela, Bela 153, 4263 Bohinjska Bela</t>
  </si>
  <si>
    <t>Mačkovec za Krajem -vadbišče in strelišče, Kidričeva b.š., 4260 Bled</t>
  </si>
  <si>
    <t>Center za usposabljanje Poljče-Poljče 27, 4275 Begunje na Gorenjskem</t>
  </si>
  <si>
    <t>Stari vrh nad Škofjo Loko, TKO objekt, Gorenja vas - Poljčane</t>
  </si>
  <si>
    <t>Skupaj fVrednost:</t>
  </si>
  <si>
    <t xml:space="preserve">V </t>
  </si>
  <si>
    <t>Skupaj fVrednost A</t>
  </si>
  <si>
    <t>Skupaj fVrednost B</t>
  </si>
  <si>
    <t>Skupaj fVrednost C</t>
  </si>
  <si>
    <t>WC školjke, bide, pisoar, umivalnik, odtočni/talni  sifon, izlivne pipe vse kpl z vso armaturo.</t>
  </si>
  <si>
    <t xml:space="preserve">rušenje in zasipanje ponikovalnice in greznice z gramozom  </t>
  </si>
  <si>
    <t>strojno rušenje  nearmirane betonske plošče, platojev</t>
  </si>
  <si>
    <t>izvedba pod točko "e in f " velja "samo" ob posamezni (delni) menjavi elektro - vodovodne instalacije</t>
  </si>
  <si>
    <t>zaključna obdelava in zametavanje rušenih delov stene pri odstranitvi vtičnice, stikala..  elementi v opečnem/betonskem zidu. Upoštevati grobi in fini omet</t>
  </si>
  <si>
    <t>zaključna obdelava in zametavanje  rušenih delov stene pri odstranitvi električnih razdelilnikov, skupaj z materialom; razdelilniki v opečnem/betonskem zidu. Upoštevati grobi in fini omet. Upošteva se da se pri razbijanju ne poškoduje več kot 10 cm pas okoli obstoječega razdelilnika.</t>
  </si>
  <si>
    <t xml:space="preserve">dodatek za izvedbo dvojne hidroizolacije </t>
  </si>
  <si>
    <t>do 12 cm - opečne stene (polni/votli zidak, 59,2 kos/m2))</t>
  </si>
  <si>
    <t>25-29 cm - iz opečnega modularnega bloka 29x19x19 (25kos/m2)</t>
  </si>
  <si>
    <t>Izdelava temelja za drog višine 5-6 m: temelj dim. cc 70x70x120 cm. V ceni upoštevati izkop, izdelavo opaža, vgradno armature fi 6-8 na 10 cm in betoniranje z betonom C-25/30.</t>
  </si>
  <si>
    <t>Izbijanje obstoječe vgradne PVC, Fe ali Inox omarice dim. do ŠxVxG = 50 x 70 x 25</t>
  </si>
  <si>
    <t>PVC vogalnikov; dolžine L = do 180 cm</t>
  </si>
  <si>
    <t>ALU ali RF vogalnikov; dolžine L = do 180 cm</t>
  </si>
  <si>
    <t>PVC talnih zaokrožnic višine do cc 5 cm; dolžine po izmeri na licu mesta</t>
  </si>
  <si>
    <t xml:space="preserve">Izdelava varnostne rešetke za okna izdelane iz FE varjenega okvirja -debelostenska pohištvena cev cc 30x30 mm in polnilom varjene prečke na okvir iz svetlo vlečenih palic fi 10 mm z rastrom pravokotno/kvadratno okence max 15x15 cm. Rešetka privijačena na/skozi zid ali sidrana v steno. Rešetka vroče cinkana po SIST EN 1461 debeline prevleke 85 μm. </t>
  </si>
  <si>
    <t>Izdelava varnostne rešetke za okna izdelane iz FE varjenega okvirja - debelostenska pohištvena cev cc  25/50 mm in polnilom varjene prečke na okvir iz svetlo vlečenih palic fi 20 z rastrom pravokotno/kvadratno okence max 15x15 cm. Rešetka privijačena na/skozi zid ali sidrana v steno. Rešetka vroče cinkana po SIST EN 1461 debeline prevleke 85 μm</t>
  </si>
  <si>
    <t xml:space="preserve">Izdelava in montaža okenske varnostne rešetke. </t>
  </si>
  <si>
    <t>dobava in polaganje geotekstila min 400gr/m2</t>
  </si>
  <si>
    <t>strojno planiranje in nabijanje tal izkopanega  terena v širokem izkopu s točnostjo +- 3 cm.</t>
  </si>
  <si>
    <t>dobava in ročno ugradnja tenisita z rastiranjem in planiranjem na točnost +/- 1 cm na posameznih delih steze debeline 5 cm, valjanje po plasteh</t>
  </si>
  <si>
    <t>Ročno popravilo manjšin neravnin komplet po postopki ki sledi:</t>
  </si>
  <si>
    <t>Strojno popravilo večjih površin tekaških stez iz tenisita</t>
  </si>
  <si>
    <t>strojno/ročno sejanje obstoječega odstranjenega tenesita s primesmi nečistočami</t>
  </si>
  <si>
    <t>zemlja fino sejana 0-16mm, dobava, razstiranje ter planiranje in rahlo valjanje</t>
  </si>
  <si>
    <t>zemlja grobo sejana 0-32 mm, dobava, razstiranje ter planiranje in rahlo valjanje</t>
  </si>
  <si>
    <t>zasipavanje in utrjevanje udarnih jam različnih globin (ne več kot 20 cm) na makadamskih cestnih površinah z jalovinastim gramozom 0 - 20 mm; posamezne površine do velikosti 1 m2, upoštevati strojni in ročni zasip ter utrjevanje z nabijanjem z vibro žabo.</t>
  </si>
  <si>
    <t>strojno pikanje majših neravnin skal na voznem delu cestišča</t>
  </si>
  <si>
    <t>Humuziranje predhodno urejenih brežin in nasipov  s dobavo humusa debeline do 10 cm, s strojnim in ročnim razstiranjem lahkim utrjevanjem  in zasejanjem s travnim semenom.</t>
  </si>
  <si>
    <t>polaganje polistirol podlage debeline min 15 cm. Dela se izvedejo v soglasju naročnik in izvajalec.</t>
  </si>
  <si>
    <t>Polaganje cevi za prostoodtekajoči sistem fekalij, deževnic, podtalnic in industrijskih voda:</t>
  </si>
  <si>
    <t>Dobava in montaža različnih tipov cevi (PVC, PP, PE HD),  cevi izdelane v skladu z EN 1401 cevi za zunanjo in notranjo kanalizacijo. Samo polaganje na predhodno izdelano posteljico/kanaleto ali pod strop z obešali.</t>
  </si>
  <si>
    <t>fi 200 - 300 mm</t>
  </si>
  <si>
    <t>kanaleta linijska betonska brez rešetke tip "U" ali "V", visoka/nizka, izdelava z zobom ali brez širine 50 ali 60 cm: po zahtevah naročnika, primer Kanaleta 50, Dobavitelj Pilih Beton d.o.o. ali enakovredno</t>
  </si>
  <si>
    <t>Krpanje obstoječih poškodovanih talnih površin iz asfalt betona, oz. asfaltiranje površin zaradi poškodb in raznih prekopov. Asfalt različnih frakcij ca od 0-11, 4-12, 0-16, 0-22 mm. Vsa stična robna mesta stari - novi asfalt se fino zagladi in premaže. Vozno površino strojno "virbo" komprimirati. Vgradnja asfalta do 20 m2 na posamezno obdelano površino. Stari asfalt odvoz na komunalno deponijo s plačilom takse</t>
  </si>
  <si>
    <t>polaganje ojačitvene mreže za asfalt AMB 50-120 ali enakovredno. Dela se izvedejo v soglasju naročnik in izvajalec.</t>
  </si>
  <si>
    <t>čiščenje in priprava površine s polaganjem bitumenskega premaza</t>
  </si>
  <si>
    <t>varovalni naspi višine 50 -100 cm</t>
  </si>
  <si>
    <t>varovalni naspi višine 110 - 150 cm</t>
  </si>
  <si>
    <t xml:space="preserve">Brušenje (grobo in fino), delno kitanje in lakiranje parketa 3x (obstoječi ali novi položen parket); lakiranje visoki sijaj ali mat po zahtevah naročnika; uporabiti visokokvaliteten lak na vodni osnovi. </t>
  </si>
  <si>
    <t>Brušenje in lakiranje parketa</t>
  </si>
  <si>
    <t>plošče debeline 12 mm</t>
  </si>
  <si>
    <t>plošče debeline 18 mm</t>
  </si>
  <si>
    <t>Fugiranje položene keramike vključuje stičenje površin keramike z ostalimi površinami s trajnoelastičnim kitom.</t>
  </si>
  <si>
    <t xml:space="preserve">obstoječih (starih) ploščic in utorov z novo fugirno maso </t>
  </si>
  <si>
    <t>dobava in montaža protizdrsnih plošč izdelane iz Al debeline cc 1,5 mm z protizdrsno oblogo. Montaža z vijaki žeblji. Za zunanjo uporabo. Mere cc 63x635, cc 115x1000 mm.</t>
  </si>
  <si>
    <t>klasičnega masivnega hrastovega parketa - 1 kvaliteta;  v različnih dimenzijah primer 300-400 mm dolžine, 50-70 mm širine, debeline cc 22 mm (s peresom in utorom) ; upoštevati vse širine in dolžine. Barva parketa  glede na obstoječi parket oz v barvi po zahtevah naročnika</t>
  </si>
  <si>
    <t xml:space="preserve">lamelnega hrastoveg  parketa - 1 kvaliteta; različnih izmer primer lamele dolžine 160 (120) mm, širine 25 mm debelina min 8mm, polaganje npr. kocka 160 mm. Parket za visoko obremenjene bivalne in poslovne prostore.  AC5/33 s CLIC spajanjem. Antistatičen s štiristransko optično V fugo,  protizdrsen R10.. Dekor hrast, bukev oz po naročilu naročnika. V ceni upoštevati podlogo za laminat debeline 2-3 mm. </t>
  </si>
  <si>
    <t>dobava in montaža obstenskih zaključnih  letev za vinilno talno oblogo pod tč a in b ali  enakovredno, vključno s kitanjem stikov letev s steno z elastičnim akrilnim kitom , barva v tonu vinilne obloge oz.po izboru naročnika; min. deb. zaključne letve primer 13 mm x 60 montaža click ali z lepilom.</t>
  </si>
  <si>
    <t>dekorativna talna vinilna obloga "KLIK", kot npr. Projectline loc  ali enakovredno; min. deb. obloge min 4,5 mm, min. deb. vrhnjega obrabnega sloja min. 0,55 mm; pohodna razvrstitev  42/43 ali 33/34  po naročilu naročnika, polaganje na klik; barva po izboru naročnika  (svetlo siv dekor, imitacija lesa svetli hrast, bukev, javor, …); Upoštevati podlogo za klik montažo debeline 1,5 mm.</t>
  </si>
  <si>
    <t>vinaz plošč /PVC talna obloga debeline 9,5 mm-v barvi po naročilu naročnika, s pripravo podlage, kompletno z kotnimi zaključki; stiki varjeni</t>
  </si>
  <si>
    <t>stenskega dozirnika za tekoče milo/dezinfekcijsko sredstvo s podlogo proti kapljanju: za volumen 500 ali 1000 ml, po naročilu naročnika, primer Temdex razkužilo in dozirnik mila-Temca GmbH,  Dosy milnik, Kimi, Irbis universal,  Exim ex1l ali enakovredno</t>
  </si>
  <si>
    <t>fi 110 - 160 mm</t>
  </si>
  <si>
    <t>fi 32-75 mm</t>
  </si>
  <si>
    <r>
      <t>Polaganje pod talno ploščo kleti, v zemlji do zunanjega jaška -</t>
    </r>
    <r>
      <rPr>
        <sz val="10"/>
        <rFont val="Arial"/>
        <family val="2"/>
      </rPr>
      <t xml:space="preserve"> dobava in montaža PVC SN 8 odtočne cevi skladno z EN 1451, vključno s tesnili in oblikovnimi kosi (kolena, R kosi, odcepi, sifonska kolena, objemkami, držali in tesnili).  Vključno z obetoniranjem kanalizacijskih cevi s pustim betonom (C20) z dimenzijami cevi:</t>
    </r>
  </si>
  <si>
    <t xml:space="preserve">Gladka PVC UKC troslojna-koekstrudirana, cev SN 8 cev fi do 110 mm; </t>
  </si>
  <si>
    <t xml:space="preserve">Gladka PVC UKC cev SN 8 cev fi do 110 mm; </t>
  </si>
  <si>
    <t>DZ 160/6M SN 8 + PE spojka 160</t>
  </si>
  <si>
    <t>DZ 200/6M SN 8 + PE spojka 200</t>
  </si>
  <si>
    <t>DZ 250/6M SN 8 + PE spojka 250</t>
  </si>
  <si>
    <t>Dz 20-75 mm</t>
  </si>
  <si>
    <t>Dz 90-110 mm</t>
  </si>
  <si>
    <t>Dz 125-180 mm</t>
  </si>
  <si>
    <t>DN 32-75 mm</t>
  </si>
  <si>
    <t>DN 90-110 mm</t>
  </si>
  <si>
    <t>DN 125-180 mm</t>
  </si>
  <si>
    <t>spojka za DN 32-75 mm</t>
  </si>
  <si>
    <t>spojka DN 90-110 mm</t>
  </si>
  <si>
    <t>spojka za DN 125-180 mm</t>
  </si>
  <si>
    <t xml:space="preserve">PE 100 PN do 12,5 bar; </t>
  </si>
  <si>
    <t xml:space="preserve">PE 100 PN do 16 bar; </t>
  </si>
  <si>
    <t>DN 250 -315 mm</t>
  </si>
  <si>
    <t>DN 250, 315 mm</t>
  </si>
  <si>
    <t>fi 100, 125</t>
  </si>
  <si>
    <t>Dn 110-160 mm</t>
  </si>
  <si>
    <t>DN 40-90 mm</t>
  </si>
  <si>
    <t xml:space="preserve">čistilni kos </t>
  </si>
  <si>
    <t>DN do 90 mm</t>
  </si>
  <si>
    <t>Dn do 90mm</t>
  </si>
  <si>
    <t xml:space="preserve">Dn 110-160 mm </t>
  </si>
  <si>
    <t>Dn 200-315 mm</t>
  </si>
  <si>
    <t>fi do 90 mm</t>
  </si>
  <si>
    <t>Dobava in polaganje PVC poda z obstenskimi letvami ali izdelanimi zaokrožnicami do cc 10 cm višine</t>
  </si>
  <si>
    <t>Vsa sanitarna oprema je v beli barvi.</t>
  </si>
  <si>
    <t>ogledala stekleno  cca. (L x V) = 80 x 60 cm; vgrajena lučka</t>
  </si>
  <si>
    <t>ogledala stekleno  cca. (L x V) 60 x 40 ali 80x60 cm, debeline min 3 mm</t>
  </si>
  <si>
    <t>umivalnika š = 40-50 cm vključno s kovinskim sifonom z revizijskim čepom</t>
  </si>
  <si>
    <t>umivalnika š = 60 cm vključno s kovinskim sifonom z revizijskim čepom</t>
  </si>
  <si>
    <t>umivalnika š = 80 cm vključno s kovinskim sifonom z revizijskim čepom</t>
  </si>
  <si>
    <t>dobava in montaža sanitarne armature za trokadero. Možni dobavitelji Valvex</t>
  </si>
  <si>
    <t>Upoštevajte ceno nabave do 65 EUR/kos brez DDV</t>
  </si>
  <si>
    <t>Upoštevajte ceno nabave kotlička do 39 EUR/kos brez DDV</t>
  </si>
  <si>
    <t>Wc kotlička nizek/visok</t>
  </si>
  <si>
    <t>držal (za papirne brisače rola/listi v paketu, stenski dozirnik za tekoče milo/dezinfekcijsko sredstvo, itd.)</t>
  </si>
  <si>
    <t>enoročne mešalne baterije za umivalnik/kopalno kad-tuš kabino/ trokadero</t>
  </si>
  <si>
    <t>etažere steklene širine 60 do 80 cm z nosilci</t>
  </si>
  <si>
    <t>gibljive pletene cevke 1/2 do 3/8 " z rizeto za vodo-povezava ventil kotliček</t>
  </si>
  <si>
    <t>odtočne gibljive cevi za WC školjko fi 110 mm z tesnilom objekmko rozeto-stenski izliv</t>
  </si>
  <si>
    <t>nadometnega/podometnega, kotnega in krogelnega vetila 1/2 do 3/8"</t>
  </si>
  <si>
    <t>Ostala sanitarna oprema-demontaža obstoječe, dobava in montaža nove opreme komplet  z veznim, tesnilnim in pritrdilnim materialom. :</t>
  </si>
  <si>
    <t>mehanizem za splakovanje vode v WC kotličku, upoštevati tudi vsa tesnila in spojne elemente, izdelek kot npr. Geberit, LIV Postojna ali enekovredno</t>
  </si>
  <si>
    <t>držalo za toaletni papir - lističi</t>
  </si>
  <si>
    <t>podajalnik papirnatih brisačk zloženih V in Z: primer Livec ali enakovredno</t>
  </si>
  <si>
    <t>cev fi 110; upoštevati tudi 2 fazonska kosa na "m1", 2x tesnilo</t>
  </si>
  <si>
    <t>cev fi 35 - 75; upoštevati tudi 2 fazonska kosa na "m1", 2x tesnilo</t>
  </si>
  <si>
    <t>kotni ventil 1/2"</t>
  </si>
  <si>
    <t>kotni ventil 3/4"</t>
  </si>
  <si>
    <t>nadometni/podometni ventil (1/2"do 3/4")</t>
  </si>
  <si>
    <t>reducirnega ventila 1/2"ali 3/4" za zmanjšanje pritiska vode</t>
  </si>
  <si>
    <t>dim 150x150 mm</t>
  </si>
  <si>
    <t>dim 200x200 mm</t>
  </si>
  <si>
    <t>dim 300x300 mm</t>
  </si>
  <si>
    <t xml:space="preserve">Talni sifon-demontaža obstoječega ter dobava in montaža novega talnega pretočnega sifona z INOX pohodno rešetko različnih dimenzij; </t>
  </si>
  <si>
    <t>dimenzij 70 do 80 x h max do 190 cm - material - kaljeno steklo</t>
  </si>
  <si>
    <t>dimenzij 90 do 100 x h max do 190 cm - material - kaljeno steklo</t>
  </si>
  <si>
    <t>dimenzij 120 x h max do 190 cm - material - kaljeno steklo</t>
  </si>
  <si>
    <t>dimenzij do 1,2 m2 (90x90, 80x100, 80x80, 70x90,…) x h max do 25 cm - klasična pravokotna izvedba</t>
  </si>
  <si>
    <t>dimenzij do 1,2 m2 (90x90, 80x100, 80x80, 70x90,…) x h max do 25 cm - klasična enostranska radialnaizvedba</t>
  </si>
  <si>
    <t>dimenzij 70 do 80 cm h= cc 190 cm - material - kaljeno steklo</t>
  </si>
  <si>
    <t>dimenzij 90 do 100 cm h=cc 190 cm - material - kaljeno steklo</t>
  </si>
  <si>
    <t>dimenzij 120 cm h= cc 190 cm - material - kaljeno steklo</t>
  </si>
  <si>
    <t>širine 11-15 cm dolžine 500-950 mm</t>
  </si>
  <si>
    <t>širine 16-20 cm dolžine 500 do 950 mm</t>
  </si>
  <si>
    <t>h= 200 do 500 mm</t>
  </si>
  <si>
    <t>h= 524 do 800 mm</t>
  </si>
  <si>
    <t>h= 900 do 1024 mm</t>
  </si>
  <si>
    <t>h= 1200 do  1600 mm</t>
  </si>
  <si>
    <t>dušilec za radiator ravni ali kotni</t>
  </si>
  <si>
    <t xml:space="preserve">ventil za ročno odzračevanje radijatorja z gumijasto tesnilno površino kromiran z zamaškom </t>
  </si>
  <si>
    <t>čep za radiatorje z ventilom za odzračevanje kromiran s hidroskopskim varnostnim čepom in tesnilom</t>
  </si>
  <si>
    <t>večfunkcijski termostatski ventil za zagotovitev takojšnje dobave tople sanitarne vode na cirkulacijskih vertikalah, z navojnim priključkom PN10, kot npr. Danfoss MTCV ver. A ali enakovredno</t>
  </si>
  <si>
    <t xml:space="preserve">termostatska glava, zaščitena proti nepooblaščenemu posluževanju (blokiranje nastavitve), ojačana za uporabo v javnih ustanovah (robustni model), s protizmrzovalno zaščito, z vgrajenim tipalom in z varovalko pred krajo, primeren za montažo na termostatski ventil. Kot npr. DANFOSS tip RA 2920 ali enakovredno: </t>
  </si>
  <si>
    <t>radiatorski termostatski ventil Ra za termostatsko glavo npr Danfoss RA 2920, ravne oziroma kotne izvedbe, za dvocevni sistem ogrevanja izdelan za delovni tlak NP 10 in temperaturo 110°C, skupaj z montažnim in tesnilnim materialom</t>
  </si>
  <si>
    <t>termostatski VUA 4-potni ventil za dvocevni ssistem Priključek grelnega telesa spodaj ob strani ravno tesnenje z potopno cevjo l=290 mm, fi 11 mm osni razmak 40 mm</t>
  </si>
  <si>
    <t>radiatorski zaporni ventil (spodnji holandec) ravne oziroma kotne izvedbe, za dvocevni sistem ogrevanja izdelan za delovni tlak NP 10 in temperaturo 110°C, skupaj z vsem z montažnim in tesnilnim materialom. Kot npr. Danfoss RA ali enakovredno</t>
  </si>
  <si>
    <t>enojni ventil za ploščate radijatorje ki imajo vgrajen termostatski ventil kotni stenski priključek 1/2 "</t>
  </si>
  <si>
    <t>regulacijski ventil navadni z glavo - zgornji ravni ali kotni</t>
  </si>
  <si>
    <t>zaporni  povratni ventil - spodnji: ravne ali kotne izvedbe s koničnim tesnenjem univerzalna izvedba</t>
  </si>
  <si>
    <t>radiatorski ravni/kotni ventil zgornji, ravno/kotno zapiralo ventil spodnji</t>
  </si>
  <si>
    <t>Wilo stratos 30/1-12 vgradna dolžina 180 mm, ali enakovredno</t>
  </si>
  <si>
    <t>Grundfoss Alpha 25-60 2F, vgradna dolžina 180 mm, ali enakovredno</t>
  </si>
  <si>
    <t>Grundfoss UPS 50-60b 2F</t>
  </si>
  <si>
    <t>Grundfoss DN 20 vgradna dolžina 150 mmsanitarna</t>
  </si>
  <si>
    <t>PN 16, R 5/4" do 2"</t>
  </si>
  <si>
    <t>PN 16, R 3/8"" do 1"</t>
  </si>
  <si>
    <t>PN 16, SL DN 15 do DN 32</t>
  </si>
  <si>
    <t>PN 16, SL DN 40 do DN 65</t>
  </si>
  <si>
    <t>dušilka svetilk razne od 8-100W</t>
  </si>
  <si>
    <t>dušilka svetilke od 125-250 W</t>
  </si>
  <si>
    <t>dušilka svetilke od 225-400 W</t>
  </si>
  <si>
    <t>štarter za fluorescenčne sijalke od 4-80 W</t>
  </si>
  <si>
    <t>indikator kopalniški</t>
  </si>
  <si>
    <t>dušilke</t>
  </si>
  <si>
    <t>doza vgradna za izenačevanje potenciala</t>
  </si>
  <si>
    <t>Varovalčno stikalo, komplet z varovalko, 1p, ali 3p do 100 A</t>
  </si>
  <si>
    <t>odstranitev PP polsti cc 300g/m2</t>
  </si>
  <si>
    <t>odstranitev parne zapore horizontalni/vertikalni del strehe</t>
  </si>
  <si>
    <t>odstranitev toplotne izolacije različnih vrst debelin do cc 10 cm (kamena volna, EPS, …)</t>
  </si>
  <si>
    <t>Vgradne/nadometne svetilke komplet</t>
  </si>
  <si>
    <t>sijalka LED nadometna Al ohišje, fi 170 - 225 mm / 1500 do 3000 lm, do 3000 K - barvo in jakost svetlobe za posamezni primer potrdi naročnik; montaža na zid, strop, itd.</t>
  </si>
  <si>
    <t>sijalka LED vgradna Al ohišje fi 170 - 225 mm / 1500 do 3000 lm, do 3000 K - barvo in jakost svetlobe za posamezni primer potrdi naročnik; montaža na zid, strop, itd.</t>
  </si>
  <si>
    <t>sijalka LED vgradna/nadgradna Al ohišje fi 250 - 400 mm / 1500 do 3000 lm, do 3000 K (4000 K)- barvo in jakost svetlobe za posamezni primer potrdi naročnik; montaža na zid, strop, itd.</t>
  </si>
  <si>
    <t>OPOMBA: vsi elementi morajo imeti ateste za področje SLO in EU</t>
  </si>
  <si>
    <t>nosilci za ravne strehe: betonski kocka/plastični: primer nosilca SON17A/B/C proizvajalec Herni ali enakovredno</t>
  </si>
  <si>
    <t>sponke razne:</t>
  </si>
  <si>
    <t>sponka za na kovinske obrobe ali robove SF 64, material Inox A2</t>
  </si>
  <si>
    <t>nosilci zidni/distančniki: primer ZON02, 3; ZON02, 3 N-N; ZON4 l …ali enakovredno</t>
  </si>
  <si>
    <t>merilna/križna/večnamenska/vezna/priključna/žlebna .. sponka SF 17, 18, 19 ... za ploščati ali okrogli vodnik, material FeTc, Inox A2</t>
  </si>
  <si>
    <t>računalniška/telefonska vtičnica dvojna (UTP, STP) s klik okrovom</t>
  </si>
  <si>
    <t>FG7/KV 5x4 in 5x10 mm2</t>
  </si>
  <si>
    <t>5.1</t>
  </si>
  <si>
    <t>5.2</t>
  </si>
  <si>
    <t>5.3</t>
  </si>
  <si>
    <t>5.4</t>
  </si>
  <si>
    <t>6.1</t>
  </si>
  <si>
    <t>Zamenjava FLUO cevi (žarnice) z LED cevmi - (žarnice) skupaj z pritrdilnim okovjem do višine 5 m. Upoštevati demontažo stare in dobavo ter montažo nove led cevi, ter odvoz na deponijo in plačilo takse.</t>
  </si>
  <si>
    <t>dobava in montaža piktograma za zasilno svetilko različnih dimenzij</t>
  </si>
  <si>
    <t>demontaža, dobava in montaža žarnic-halogen cevi v varnostnih svetilih.</t>
  </si>
  <si>
    <t>Demontaža stare ter dobava, vgradnja in povezava nove elektro omarice (material PVC ali FE pokrov prašno lakirano s ključavnico) komplet z montažnimi letvami, ištalacijskimi vložki-nastavki za montažo odklopnikov, elementi, varovalkami, zbiralkami nosilci.., npr. ETI Izlake, Gewiss ali enakovredno</t>
  </si>
  <si>
    <t>razdelilna omara nadometna/vgradna  velikost ohišja 12 do 18 enovrstična IP 40-IP44</t>
  </si>
  <si>
    <t xml:space="preserve">pisarniška omara (visoka, nizka, posameznih ali v celoti) različnih širin, višine do H = 2,2 m; Upoštevati tudi razstavitev/sestava elementov, ki so postavljeni v linijo (sestavljene povezane omare). </t>
  </si>
  <si>
    <t>kritine iz izotekta ali kritine na osnovi sintetične folije komplet. Upoštevati demontažo zgornjega ravnega dela kritine, polsti cc 300g/m2, toplotne izolacije raznih vrst do debeline cc 20 cm in parne zapore na horizontalnem in vertikalnem delu kritine.</t>
  </si>
  <si>
    <t>ročno planiranje gradbene jame s točnostjo +- 3.0 cm.</t>
  </si>
  <si>
    <t>strojni odriv zgornjega dela tekaške steze do globine max. 15 cm - obsežnejša popravila</t>
  </si>
  <si>
    <t>zasip kanala z agregatom različnih fraksij, planiranje in rahlo utrjevanje</t>
  </si>
  <si>
    <t>Drenaža ob objektu - manjša popravila</t>
  </si>
  <si>
    <t>Frezanje/mulčanje štorov in panjev, do nivoja zemlje cc "-10 -15 cm "</t>
  </si>
  <si>
    <t>litoželezni fazonski kosi različnih premerov in tipov</t>
  </si>
  <si>
    <t>PVC protipovratni ventil premerov:</t>
  </si>
  <si>
    <t>PE cev rebrasta dvoplaščna v palicah primer Argoflex ali enakovredno: ID fi mm</t>
  </si>
  <si>
    <t>Manjša popravila udrtin v voznih površinah iz asfalt betona</t>
  </si>
  <si>
    <t>strojno brušenje betonskih površin pred glajenjem</t>
  </si>
  <si>
    <t>glajenje sten in stropov z disperzijskim kitom 2x na betonske površine  (brez predhodne izravnave opažnih stikov)</t>
  </si>
  <si>
    <t xml:space="preserve">groba izravnava stikov betonskih površin </t>
  </si>
  <si>
    <t>odpraševanje in 1x premaz betonskih površin pred glajenjem z grobim osnovnim premazom</t>
  </si>
  <si>
    <t>učvrstitev zidov s fasadno mrežico (1x preplastitev z lepilom npr. Jubizol + 2x kitanje npr. Jubolin P50)</t>
  </si>
  <si>
    <t>akriliranje raznih stikov z akrilno tesnilno maso (okoli oken in vrat, razpoke ipd)</t>
  </si>
  <si>
    <t>odstranjevanje stare oljne barve s kemikalijami:</t>
  </si>
  <si>
    <t>odstranjevanje stare oljne barve z obžiganjem</t>
  </si>
  <si>
    <t>Popravilo pritrjevanje ali zamenjava pregradnih sten sanitarij/kopalnic iz različnih materialov; nastavitev, popravilo tečajev, zamenjava okovja (vodil, pantov, ščitnikov, itd.)</t>
  </si>
  <si>
    <t>PVC predelna stena z vgrajenimi PVC vrati:
predelne sten in vgrajena vfrata izdelane iz PVC tipskih profilov širine 58 ali cc 76 mm.</t>
  </si>
  <si>
    <t>Pločevinasta trapezna kritina iz FeZn pločevine (145-275 g/m2), HD barvano (25µm) , brez kondenčnega obrizga na spodnji strani. Višina trapeza 20, 35 ali 40 mm, debelina pločevine 0,6 mm. Pokrivna širina odvisna od tipa vala od 975 do 1125 mm. Primer Metrapan LG ali enakovredno.</t>
  </si>
  <si>
    <t>izvedba vertikalnih zaključkov strehe v sestavi 2x bit trak Izoelast T plus, toplotma izolacija XPS 3 cm, montaža Fe barvne pločevine</t>
  </si>
  <si>
    <t>dobava in montaža novih odušnih cevi na obstoječe prehode skozi streho</t>
  </si>
  <si>
    <t>LTŽ kos zaščita za žlebove pred listjem za odtok</t>
  </si>
  <si>
    <t>do 150 l</t>
  </si>
  <si>
    <t xml:space="preserve">izpraznitev prostora komplet: pisarniške omare, lahke kovinske omare, stoli, obešalniki stoječi ali pritrjenina steno, korito za rože, slike, panoji itd. </t>
  </si>
  <si>
    <t>el. grelniki vode (bojlerja) različnih volumnov komplet z armaturo, vključno z zapiranjem vodov vode in zaščita pred udarom el. instalacije do volumna 300 l.</t>
  </si>
  <si>
    <t>talna vodila: rušenje talnih vodil, samonostnih industrijskih vrat/drsnih vrat, vgrajenih v bestonske tlake. Rušenje v obsegu priprave kanala za vgradnjo obbetoniranje novih vodil. Opomba: upoštevati  vgrajeno dolžino vodil.</t>
  </si>
  <si>
    <t>armirano-betonskih zid, debeline do 30 cm</t>
  </si>
  <si>
    <t>špaleta-obdelava okenskih špalet z mavčnokartonskimi ploščami in vstavitev izolacijske kamene volne ali XPS izolacije v špalete, upoštevati tudi možnost zaprtja in obdelava roletnih odprtin. Obdelava špalete do faze beljenja.</t>
  </si>
  <si>
    <t>Popravilo peskolova</t>
  </si>
  <si>
    <t xml:space="preserve">izdelava podlage iz suhega betona C16/20 v debelini cc 10 cm,.
</t>
  </si>
  <si>
    <t>pri vseh postavkah upoštevati teren: III, IV in delno V kategorije.</t>
  </si>
  <si>
    <t>izdelava posteljice za cevovod izdelana v ustreznem padcu iz peska frakcije od 0 - 4 mm (4-8mm) v zahtevani točnosti in nagiba, debelina posteljice cc 10 -15 cm</t>
  </si>
  <si>
    <t>tampon A/kameni drobljenec, frakcije 16-32 mm, dobava, vgrajevanje, razstiranje ter planiranje z nabijanjem - 50 Mpa - obračun v zbitem stanju</t>
  </si>
  <si>
    <t>vgrajevanje gramoza naravni frakcije 0-63 mm, dobava , vgrajevanje, razstiranje ter planiranje</t>
  </si>
  <si>
    <t>utrjevanje nabijanje tamponske podlage z vibro žabo v debelini do cc20 cm -1x</t>
  </si>
  <si>
    <t>nabijanje tamponske podlage z vibracijskim valjarjem v debelini do cc 20 cm -1x</t>
  </si>
  <si>
    <t>dobavljene cevi morajo imeti atest.</t>
  </si>
  <si>
    <t>delno ali polno obbetoniranje položenih cevovodov različnih tipov in premerov z betonom C16/20</t>
  </si>
  <si>
    <t xml:space="preserve">Razstiranje in grobo strojno planiranje dna vgrajenih površin tampona različnih frakcij s točnostjo +/- 2 cm </t>
  </si>
  <si>
    <t>Izdelava/popravilo manjših platojev, športnih igrišč, zasipavanje grezničnih jam itd:</t>
  </si>
  <si>
    <t>prani agregat različnih frakcij (0-4, 0-8, 4-8, 16-32) mm, dobava, razstiranje ter planiranje s točnostjo +/- 3 cm z nabijanjem - 50 Mpa - obračun v zbitem stanju</t>
  </si>
  <si>
    <t>sušen in sejan kremenov pesek granulacije 0,18-0,71 mm (MSP-50) ali enakovredno - dobava, zasip in razstiranje s grobim planiranjem</t>
  </si>
  <si>
    <t>moker separiran kremenov pesek granulacije 0,09-0,71 mm (MP-MIX) ali enakovredno - dobava, zasip in razstiranje ter grobo planiranje</t>
  </si>
  <si>
    <t>prani pesek frakcije od 0 - 8 mm v plasteh deb. 5 - 8 cm, z razstiranjem, finim planiranjem na točnost +/- 2 cm, utrjevanjem in nabijanjem - 50 Mpa - obračun v zbitem stanju .</t>
  </si>
  <si>
    <t xml:space="preserve">dodatno: dobava in vgradnja zaključnega tenisita granulacije 0-1 mm v debelini 1 cm z utrjevanjem valjanjem   (samo po naročilu naročnika) </t>
  </si>
  <si>
    <t>z dobavo in montažo betonskega pokrova fi 40 cm, višina peskolova do 100 cm</t>
  </si>
  <si>
    <t>z dobavo in montažo betonskega pokrova fi 60 cm, višina peskolova do 150 cm</t>
  </si>
  <si>
    <t>točkovni iskop terena in montaža peskolova PE DN cc 400 x1000 do 1500 mm. Obsip peskolova s prodcem granulacije 13-32 mm in polaganje geotekstila. Zasip kanala z agregatom različnih fraksij</t>
  </si>
  <si>
    <t>strojni odriv izravnava cestišča kot priprava za navoz tampona (popravilo manjših neravnin udrtin)</t>
  </si>
  <si>
    <t>strojni odriv zgornjega ustroja cestišča  do globine cc 25 cm</t>
  </si>
  <si>
    <t>izdelava/čiščenje -  robnih odtočnih kanalov odvodnjavanja vzdolž cestišča širine do 60 cm v padcu 2%, globine do cc 50 cm. Nagib kanala utrjen.</t>
  </si>
  <si>
    <t xml:space="preserve">kamnite kaskade cestišča: izkop, priprava in izdelava kamnite kaskade (kamnita zložba z obbetoniranjem in vgradnjo armature), na mestu odtrganega makadam cestišča. Dela se izjavajajo na mestu odtrgane dela cestišča kjer prihaja do nevarnosti zdrsa vozila. </t>
  </si>
  <si>
    <t xml:space="preserve">Vsi cevovodi vertikalne -horizontalne kanalizacije morajo biti položeni v predpisanih padcih cca 2%, montažo in preizkus nepropustnosti spojev izvesti po predpisih DIN 1986. Pritrjevanje in obešanje cevovodov se mora izvesti po montažnih predpisih za tovrstne instalacije, obešala izvesti kot toga ali gibljiva zveza, objemke morajo imeti elastične podložke (guma, plastika ipt.). </t>
  </si>
  <si>
    <r>
      <t xml:space="preserve">Ulična kanalizacija popravilo: </t>
    </r>
    <r>
      <rPr>
        <sz val="10"/>
        <rFont val="Arial"/>
        <family val="2"/>
      </rPr>
      <t>demontaža dobava in montaža-polaganje  cevi PVC SN4/8/rebraste cevi/ itd. Polaganje na predhodno pripravljeno peščeno/betonsko posteljico komplet z vsemi deli in prenosi po navodilu proizvajalca cevi.</t>
    </r>
  </si>
  <si>
    <t>kolena/odcepi različnih stopinj</t>
  </si>
  <si>
    <t>obojčni lok standard različnih stopinj/obojčni T in E kos različni</t>
  </si>
  <si>
    <t>za vodovod hladna voda do 20 st C, PN 16; cevi iz Microflex, PE 100 PN 16 ali enakovredno</t>
  </si>
  <si>
    <t>Dz 50x4,6 in 63x5,8 mm fi 125mm</t>
  </si>
  <si>
    <t>Dz 32x2,9 in 40x3,7mm fi 90 mm</t>
  </si>
  <si>
    <t>za ogrevanje PN 10 bar/+80 st. C do +95 st. C. PEX-a cev ali enakovredno</t>
  </si>
  <si>
    <t>Dn 25 in 32/91 mm</t>
  </si>
  <si>
    <t>Dn 40 in 50/111 mm</t>
  </si>
  <si>
    <t>Dn 63/126 mm in 75/142 mm</t>
  </si>
  <si>
    <t>Dn 90/162 in 110/182 mm</t>
  </si>
  <si>
    <t>Dn 125/202 in 140/202 mm</t>
  </si>
  <si>
    <t>Dn19/76 mm do Dn 25/76 mm</t>
  </si>
  <si>
    <t>Dn 32/91 in 40/111 mm</t>
  </si>
  <si>
    <t>Dn 50/126 mm</t>
  </si>
  <si>
    <t>za sanitarno vodo hladno/vročo PN 10/95 st. C. primer cev PEX-a ali enakovredno</t>
  </si>
  <si>
    <t>Dz 90x8,2 mm fi 160 mm in 110x10 fi 200 mm</t>
  </si>
  <si>
    <t xml:space="preserve">PP HK enogrlne/dvogrlne cevi </t>
  </si>
  <si>
    <t>PP troslojne cevi z enojnim/dvojnim  grlom in tesnilom: pipelife  ali enakovredno. Cevi izdelane v skladu z QNR 20513</t>
  </si>
  <si>
    <t xml:space="preserve">Demontaža, dobava in montaža-polaganje cevi za kabelsko zaščito. Samo polaganje cevi v jarke na predpripravljeno peščeno/betonsko posteljico/ali brez. Za povozne površine se cevi obbetonirajio. Cevi izdelane s skladu z EN 50086-2-4 klasificirane po CE 23-40. </t>
  </si>
  <si>
    <t xml:space="preserve">Odkrivanje poškodb puščanja vode v podzemnih cevovodih ter iskanje trase aktivnih in neaktivnih vodov (vodovodni, kanalizacijski itd.) z lokatorjem. </t>
  </si>
  <si>
    <t>Dz od 35 do 54 mm</t>
  </si>
  <si>
    <t>Dz do 28 mm</t>
  </si>
  <si>
    <t>Dz od 76 do 108</t>
  </si>
  <si>
    <t>Loki razni/prehodni kosi razni/redukcije</t>
  </si>
  <si>
    <t>spojke/privijala// čepi</t>
  </si>
  <si>
    <t>OPOMBA: upoštevati letve in obešala za vodoravno, poševno in navpično pritrjevanje cevi na gradbeno ali drugo vrsto konstrukcije sestavljene iz predfabriciranih obešal je iz pocinkanega železa in obsega objemke s podlogo iz sintetične gume odporne do 120 °C – temeljnim profilom, kovinskih vložkov, vijakov z maticami, drsne in fiksne podpore. Vsa obešala se izvede po smernicah za montažo in preprečevanje prenosa hrupa na gradbeno konstrukcijo!</t>
  </si>
  <si>
    <t>T kosi/reducirni kosi/prirobnice</t>
  </si>
  <si>
    <t>Demontaža obstoječega razvoda, dobava in montaža cevi PRESS sistema za sisteme napeljav vodovoda, ogrevanja, sisteme odpadnih voda itd. Izvedba v skladu s standardom:
- za pitno vodo - DIN EN 806 in DIN 1988, za tlak PN 10/16 bar, 
- napeljav centralnega ogrevanja - DIN EN 12828, za tlak PN 6 /10 bar, 
- daljinsko ogrevanje - DIN 4747, za tlak PN 10 bar,
- deževnica in napeljave deževnice -  DIN 1989. za tlak PN 10 bar</t>
  </si>
  <si>
    <t>Popravila poškodovanih površin iz samorazlivnega ali maltnega epoksi tlaka, sanitarno neoporečen, komplet s pripravo podlage, ki vključuje razmastitev, brezprašno peskanje ali brušenje/rezkanje površin, nanosom temeljnega veznega sloja, izravnavo in zaključnim nanosom. Ravnost tlaka po DIN 18202/3.</t>
  </si>
  <si>
    <t>vertikalna stenska obloga: vertikalne letve 50/100 mm vijačene na podkonstrukcijo iz letev 50/100 mm, ki so v razmaku cca. 50 cm in pritrjene na betonsko podlago. Vodoravne letve imajo stično stran poševno posneto zaradi odvoda vode</t>
  </si>
  <si>
    <t>zaključek zidov na vrhu s tramiči, sidranimi z AB zid na vrhu – vijaki s tesnitvijo (pokriti s plastično kapo)</t>
  </si>
  <si>
    <t>barvno pleskanje z notranjo zidno barvo  v izbranem odtenku (2x nanos, nežni odtenki), primer Jupol Gold ali enakovredno</t>
  </si>
  <si>
    <t>pleskanje z disperzijsko visokopralno barvo Jupol Latex ali enakovredno (2x nanos, bela barva)</t>
  </si>
  <si>
    <t xml:space="preserve"> barvno pleskanje z notranjo zidno barvo v izbranem odtenku (2x nanos, intenzivni odtenki), Primer Jupol Gold ali enakovredno</t>
  </si>
  <si>
    <t>pleskanje z disperzijsko visokopralno barvo Jupol Latex ali enakovredno (2x nanos, želeni odtenek po lestvici)</t>
  </si>
  <si>
    <t>pleskanje z barvo proti plesni (2x nanos), Jupol Citro ali enakovredno</t>
  </si>
  <si>
    <t>barvanje betonskih površin z disperzijsko barvo v izbranem odtenku po naročilu naročnika 2x</t>
  </si>
  <si>
    <t>slikanje fasadnih površin s silikonsko barvo 2x na fini omet s predhodno ustrezno impregnacijo</t>
  </si>
  <si>
    <t>slikanje fasadnih površin s silikatno barvo 2x na fini omet s predhodno ustrezno impregnacijo</t>
  </si>
  <si>
    <t>obdelava fasadnih podstavkov s kulir ometom (samo delo)</t>
  </si>
  <si>
    <t>sanacija razpok v ometu že ometanih sten in stropov v obsegu: kitanje 2x, delno bandažiranje, glajenje in brušenje sten in stropa do gladke površine z vgradnjo trajno elastičnih materialov - poldisperzijski kit, notranja izravnalna masa. Upoštevati v primeru obdelave celotnih sten po izvedbi gradbeno obrtniških del.</t>
  </si>
  <si>
    <t>Oplesk v obsegu: delno min. popravilo s predhodno pripravo podlage z deli v opisu točka 1 - slikopleskarska dela, nato predhodni namaz z emulzijo, 2x končni premaz z barvo v dogovoru z naročnikom</t>
  </si>
  <si>
    <r>
      <rPr>
        <b/>
        <sz val="10"/>
        <rFont val="Arial"/>
        <family val="2"/>
      </rPr>
      <t>Zidne police:</t>
    </r>
    <r>
      <rPr>
        <sz val="10"/>
        <rFont val="Arial"/>
        <family val="2"/>
      </rPr>
      <t xml:space="preserve"> demontaža, dobava in montaža zidnih polic širine do 35 cm in debeline 2 cm, različnih dolžin z pritrdilnim materialom; polica iverna plošča s PVC prevleko, bele/beage/svetlo sive barve ali barve imitacija hrasta</t>
    </r>
  </si>
  <si>
    <r>
      <rPr>
        <b/>
        <sz val="10"/>
        <rFont val="Arial"/>
        <family val="2"/>
      </rPr>
      <t>Lesene zidne obloge:</t>
    </r>
    <r>
      <rPr>
        <sz val="10"/>
        <rFont val="Arial"/>
        <family val="2"/>
      </rPr>
      <t xml:space="preserve"> dobava in zamenjava poškodovanih lesenih zidnih oblog (iverka furnirana s sprednje strani, leseni opaž, itd.), različne širine, debeline do 12 mm, že tovarniško lakirano, z upoštevanjem montažnega materiala</t>
    </r>
  </si>
  <si>
    <t>stene iz max compact plošč debeline cc 16-20 mm,</t>
  </si>
  <si>
    <t>izolacija z lesenimi vlaknenimi ploščami-pohodna debelini 8-10 cm z vgrajeno parno zaporopo suhem postopku: Primer Steico Top ali enakovredno</t>
  </si>
  <si>
    <t>izolacija v izvedbi kamene/steklene mineralne volne pohodne/nepohodne debelini do 20 cm in vgrajeno zaščitno paropropustno folijo: primer Knauf Insulation, Knauf NatuRoll Plus ali enakovredno</t>
  </si>
  <si>
    <r>
      <t>Keramična/opečna strešna kritina</t>
    </r>
    <r>
      <rPr>
        <sz val="10"/>
        <rFont val="Arial"/>
        <family val="2"/>
      </rPr>
      <t xml:space="preserve"> iz programa proizvajalca Bramac, Tondach ali enakovredno; barva opečno rdeča, naravno siva oz v barvi obstoječe strehe. Izdelava po navodilu proizvajalca.</t>
    </r>
  </si>
  <si>
    <r>
      <t>Betonska strešna kritina</t>
    </r>
    <r>
      <rPr>
        <sz val="10"/>
        <rFont val="Arial"/>
        <family val="2"/>
      </rPr>
      <t xml:space="preserve"> iz programa proizvajalca Bramac ali enakovredno; barva opečno rdeča, naravno siva oz v barvi obstoječe strehe. </t>
    </r>
  </si>
  <si>
    <t>polaganje toplotne izolacije 2x cc 100 mm EPS ali XPS, (Fragmat) 1x sloj, plošče lepljene na podlago s PU lepilom</t>
  </si>
  <si>
    <t>Dobava in montaža skoblanega lesenega opaža debeline do 20 mm, različnih širin, vključno z impregnacijo novih lesenih delov: 1x antibakteriološka zaščita, 2x lazurni premaz, upštevati tudi demontažo preparelega opaža;</t>
  </si>
  <si>
    <r>
      <rPr>
        <b/>
        <sz val="10"/>
        <rFont val="Arial"/>
        <family val="2"/>
      </rPr>
      <t>Vertikalne odtočne cevi: (meteorska voda)</t>
    </r>
    <r>
      <rPr>
        <sz val="10"/>
        <rFont val="Arial"/>
        <family val="2"/>
      </rPr>
      <t xml:space="preserve">
Dobava in montaža vertikalnih odtočnih cevi: materiala-pocinkana in obojestransko barvana pločevina debelina cc 0,6 mm, kompletno z veznim, tesnilnim in pritrdilnim materialom - sponkami. Upoštevati 2 kos koleno na vertikalni odtok. Upoštevati pritrditev in tesnenje na LTŽ cev</t>
    </r>
  </si>
  <si>
    <t>dobava in montaža povezovalne odtočne LTŽ/Duktil ali enakovredno cevi višine cc 2 m, komplet z objemkami in povezavo na FeZn odtočno vertikalo, tesnenjem in strelovodnim povezovalnim spojem</t>
  </si>
  <si>
    <t>PP/PVC cev do fi 100 mm</t>
  </si>
  <si>
    <t>PP/PVC cev od fi 101 do 200 mm</t>
  </si>
  <si>
    <t>Fe cev do fi 100 mm</t>
  </si>
  <si>
    <t>Fe cev od fi 101 do 200 mm</t>
  </si>
  <si>
    <t>eloksirana alu - pločevina</t>
  </si>
  <si>
    <t>pocinkana - barvana pločevina</t>
  </si>
  <si>
    <t>pocinkana pločevina</t>
  </si>
  <si>
    <r>
      <t xml:space="preserve">Demontaža, dobava in montaža novega termopan stekla, </t>
    </r>
    <r>
      <rPr>
        <sz val="10"/>
        <rFont val="Arial"/>
        <family val="2"/>
      </rPr>
      <t>debelina stekla ( ISO 4 – 16 – 4 S plinom ) v okvirje iz PVC, Lesa, kovine</t>
    </r>
  </si>
  <si>
    <r>
      <t>Demontaža, dobava in montaža novega brezbarvnega ali mat stekla:</t>
    </r>
    <r>
      <rPr>
        <sz val="10"/>
        <rFont val="Arial"/>
        <family val="2"/>
      </rPr>
      <t xml:space="preserve"> različnih debelin v vse vrste stavbnega pohištva - okvir leseni, PVC, kovinski, betonski. Vgradnja komplet s kitanjem in pritrjevanjem</t>
    </r>
  </si>
  <si>
    <r>
      <rPr>
        <b/>
        <sz val="10"/>
        <rFont val="Arial"/>
        <family val="2"/>
      </rPr>
      <t xml:space="preserve">Steber z podložno ploščo - pocinkan (min 10 mikronov) in plastificiran </t>
    </r>
    <r>
      <rPr>
        <sz val="10"/>
        <rFont val="Arial"/>
        <family val="2"/>
      </rPr>
      <t>(min 80 mikronov), steber iz jeklene pločevine debeline min 1,25 mm, dim fi 80 mm, višine 2200 mm z možnostjo nadgradnje, pritrjen preko Fe podložne plošče stebra 10x250x250mm na obstoječi betonski parapet z vijaki (4x)</t>
    </r>
  </si>
  <si>
    <r>
      <rPr>
        <b/>
        <sz val="10"/>
        <rFont val="Arial"/>
        <family val="2"/>
      </rPr>
      <t>Steberna ojačitev</t>
    </r>
    <r>
      <rPr>
        <sz val="10"/>
        <rFont val="Arial"/>
        <family val="2"/>
      </rPr>
      <t xml:space="preserve"> iz okroglega Fe profila fi 40mm (zunanji), </t>
    </r>
    <r>
      <rPr>
        <b/>
        <sz val="10"/>
        <rFont val="Arial"/>
        <family val="2"/>
      </rPr>
      <t>vroče cinkano</t>
    </r>
    <r>
      <rPr>
        <sz val="10"/>
        <rFont val="Arial"/>
        <family val="2"/>
      </rPr>
      <t xml:space="preserve">  (debelina cinkove prevleke po standardu SIST EN ISO 1461 - 7. poglavje), komplet z vsemi potrebnimi sponkami in vijaki za pritrditev na stebre; upoštevati tudi izdelavo temelja - izkop in vgradnjo betona (MB 25) v globini 80 cm; vgradnja ojačitev na vsakih 25m1 (obojestransko) in vsakim vogalnim stebrom (obojestransko)</t>
    </r>
  </si>
  <si>
    <r>
      <rPr>
        <b/>
        <sz val="10"/>
        <rFont val="Arial"/>
        <family val="2"/>
      </rPr>
      <t>"Y" nadgradnja stebra: vroče cinkano</t>
    </r>
    <r>
      <rPr>
        <sz val="10"/>
        <rFont val="Arial"/>
        <family val="2"/>
      </rPr>
      <t xml:space="preserve"> (debelina cinkove prevleke po standardu SIST EN ISO 1461 - 7. poglavje)Y nadgradnja s kraki  pod kotom 45 st. obojestransko, montirana na stebre obraje, širina posameznega kraka 50 cm, min. višina skupaj z vertikalnim stebrom 2,5 m; nadgradnja izdelana iz jeklene pločevine debeline min 1,25 mm, fi 80 mm.</t>
    </r>
  </si>
  <si>
    <t>barva notranjih in vhodnih vrat (krilo in podboji) po izboru naročnika - predvidoma bela, svetlo siva, rjava, bukev, hrast;</t>
  </si>
  <si>
    <t>G x Š x V = nad  201 x 650 ali 750 mm</t>
  </si>
  <si>
    <r>
      <rPr>
        <b/>
        <sz val="10"/>
        <rFont val="Arial"/>
        <family val="2"/>
      </rPr>
      <t>Popravilo zamenjava notranjih kovinskih vrat:</t>
    </r>
    <r>
      <rPr>
        <sz val="10"/>
        <rFont val="Arial"/>
        <family val="2"/>
      </rPr>
      <t xml:space="preserve"> </t>
    </r>
  </si>
  <si>
    <t>material - vlečen eluksiran Al  prašno barvan ali eloksiran debeline cc 1,2 mm v odvisnosti od širine police. Polica s PVC ali ALU zaključkom in odkapnim robom 25 mm (40mm) proti zatekanju vode med polico in fasado. Polica zaščitena proti ropotu (samolepilni trak). Obdelava spoja med polico in zidom, spoj se obdela z odgovarjajočim kitom večje odprine z malto do faze beljenja.  Barva police bela, svetlo siva, imitacija marmorja.</t>
  </si>
  <si>
    <t xml:space="preserve">Demontaža, dobava in montaža lamelnih zaves komplet. ALU karnisa z mehanizmom. Trakovi antistatično obdelani-screen trakovi za preprečevanje bleščanja z utemi in povezovalno verižico širine 90 -130mm.  Višina lamel prilagojena posameznim prostorom običajno 1,2 m višine. Upoštevati stropno ali stensko montažo. </t>
  </si>
  <si>
    <t>klasična pravokotna/kvadratna ali enostransko radialna izvedba višine do 150 mm</t>
  </si>
  <si>
    <r>
      <rPr>
        <b/>
        <sz val="10"/>
        <rFont val="Arial"/>
        <family val="2"/>
      </rPr>
      <t>Demontaža obstoječe steklene nadgradnje kadi</t>
    </r>
    <r>
      <rPr>
        <sz val="10"/>
        <rFont val="Arial"/>
        <family val="2"/>
      </rPr>
      <t>, dobava in montaža nove steklene nadgradnje nad tuš kadjo (tuš kabina), H min = 190 cm</t>
    </r>
  </si>
  <si>
    <t>Tripolni, od 6 A do 40 A</t>
  </si>
  <si>
    <t>žarnica 125 - 250 W</t>
  </si>
  <si>
    <t>žarnica 400 W, žarnica HQI 400 W za rastvetljavo v hangarjih</t>
  </si>
  <si>
    <r>
      <rPr>
        <b/>
        <sz val="10"/>
        <rFont val="Arial"/>
        <family val="2"/>
      </rPr>
      <t xml:space="preserve">Notranja razsvetljava:
</t>
    </r>
    <r>
      <rPr>
        <sz val="10"/>
        <rFont val="Arial"/>
        <family val="2"/>
      </rPr>
      <t>demontaža obstoječe ter dobava in montaža nove žarnice (sijalke) z dušilko,  z demontažo in ponovno montažo pokrovov, pregleda instalacije, čiščenje, eventualne zamenjave grla žarnice, itd.; komplet z vsem veznim materialom, montaža do višine 5 m. Proizvajalec Philips ali enakovredno.</t>
    </r>
  </si>
  <si>
    <t xml:space="preserve">varčna žarnica 120, 150 W (grlo) </t>
  </si>
  <si>
    <t>Svetilka varnostna LED 60-90 lm, avtonomija 1/3h, energijski razred min A</t>
  </si>
  <si>
    <t>1p, in 3p: 1-0, do 40 A</t>
  </si>
  <si>
    <t>1p, in 3p: 1-0-2, do 40 A</t>
  </si>
  <si>
    <t>1p in 3p: 1-0, 41 do 125 A</t>
  </si>
  <si>
    <t>1p, in 3p: 1-0, do 40A</t>
  </si>
  <si>
    <t>1p in 3p: 1-0, 41 do 125A</t>
  </si>
  <si>
    <t>1p, in 3p:1-0-2, do 40A</t>
  </si>
  <si>
    <t>1p, in 3p:1-0-2, 41 do 125A</t>
  </si>
  <si>
    <t>kabel samoregulirni grelni 8 do 30 W/m tip HTM, ELSR</t>
  </si>
  <si>
    <t xml:space="preserve">halogen cev do 18 W </t>
  </si>
  <si>
    <t>popravilo pokrova z izvedbo vgradnje betonskega obroča z integriranim betonskim vencem</t>
  </si>
  <si>
    <t>popravilo/izdelava antibakterijskega epoksidnega premaza za tla in stene komplet debeline 1-5 mm, na predpripravljeno površino. Tlak v barvi po naročilu naročnika. Kot Herpelin AB 114, 2000 ali enakovredno</t>
  </si>
  <si>
    <t>osvežitev barve z enkratnim nanosom poldisperzijske bele barve Jupol Classic ali enakovredno</t>
  </si>
  <si>
    <t>beljenje z 2x nanosom poldisperzijske zidne bele barve, primer Jupol Classic</t>
  </si>
  <si>
    <t>2x - dvakratno pleskanje notranjih vrat in obstoječih vratnih okvirjev z barvo za les na sintetični osnovi z predhodno odstranitvijo obstoječe barve, kitanjem in brušenjem. Vrata so standardne velikosti.</t>
  </si>
  <si>
    <t>popravilo, demontaža obstoječih sten ali vrat skupaj z okovjem in nosilci sten, dobava in montaža predelnih sten in vgrajenih vratnih kril iz max compact plošč debeline cc 16-20 mm, praviloma bele ali sive barve oz usklajeno s ploščicami (oz barva po naročilu naročnika). Stene na nastavljivih RF nogah (za WC pregrade) dvignjene od tal 10-15 cm, vrata širine 70 do 90 cm, 3x pant, zaklepanje s kljuko in varnostno ključavnico. Predvideti ojačitev za stabilizacijo predelnih sten iz RF ali eluksiranih Alu profilov, ki omogočajo samonosilnost predelnih sten.</t>
  </si>
  <si>
    <t>hidravlično multifunkcijsko samozapiralo za uporabo na vratih večjih dimenzij  (širine do 1100 mm) in krilih večjih mas. Tip Tiger, Lion ali enakovredno</t>
  </si>
  <si>
    <t>hidravlično samozapiralo za uporabo na vratih večjih dimenzij  (širine do 2000 mm) in krilih večjih mas do 150 kg. Tip Samson-2 ali enakovredno</t>
  </si>
  <si>
    <t>steklene etažere z robom dolžine 60 ali 80 cm, kromirani nosilci; primer tip Simple Pe line ali enakovredno</t>
  </si>
  <si>
    <t>Upoštevajte ceno nabave do 42 EUR/kos brez DDV.</t>
  </si>
  <si>
    <t>Opomba: Upoštevati ceno do 120 EUR brez DDV (za dolžino 850 mm)</t>
  </si>
  <si>
    <r>
      <rPr>
        <b/>
        <sz val="10"/>
        <rFont val="Arial"/>
        <family val="2"/>
      </rPr>
      <t>Odprava leginelele v obstoječem vodu:</t>
    </r>
    <r>
      <rPr>
        <sz val="10"/>
        <rFont val="Arial"/>
        <family val="2"/>
      </rPr>
      <t xml:space="preserve">
Dezinfekcija in spiranje cevovodov za vodo po postopku: voda, dezinfekcijsko sredstvo, klor; upoštevati material za izvedbo del. Upoštevati samo v primerih posamezne izvedbe del. </t>
    </r>
  </si>
  <si>
    <t>od 160 do 300 l in tlačni preizkus</t>
  </si>
  <si>
    <t>od 350 do 3000 l in tlačni preizkus</t>
  </si>
  <si>
    <t xml:space="preserve">HIDRANT NADZ. DN 100/ 750 do 1250 L A2b ali B2C INOX </t>
  </si>
  <si>
    <t xml:space="preserve">HIDRANT NADZ. DN 100/ 750 ali 1250 N A2B ali B2C INOX </t>
  </si>
  <si>
    <t xml:space="preserve">HIDRANT NADZ. DN 80/ 750 do 1250 L INOX </t>
  </si>
  <si>
    <t xml:space="preserve">HIDRANT NADZ. DN 80/ 750 do1250 N ali N INOX </t>
  </si>
  <si>
    <t>h=300 do 500 mm</t>
  </si>
  <si>
    <t>h= 600 in 900 mm</t>
  </si>
  <si>
    <t>h= 600 do 900 mm</t>
  </si>
  <si>
    <t>Fe cev: Podaljšanje (skrajšanje) se izvede iz črne jeklene šivne (varjene) cevi izdelane DN10 - DN15 po EN 10255 ter DIN 2440, iz materiala St33-2, atestirana po EN 10204skupaj z prehodnimi kosi do 2 kom/m1, pritrdilnim in tesnilnim materialom; cev do fi 1", upoštevati tudi rozete za cevi - zid ali tla</t>
  </si>
  <si>
    <t>od DN 80 do DN  100</t>
  </si>
  <si>
    <t>Wilo stratos 30/1-6  vgradna dolžina 180 mm ali enakovredno</t>
  </si>
  <si>
    <t>Wilo stratos 25/1-8  vgradna dolžina 180 mm ali enakovredno</t>
  </si>
  <si>
    <t>Wilo stratos 25/1-4 vgradna dolžina 180  ali enakovredno</t>
  </si>
  <si>
    <t>Wilo stratos 25/1-6  vgradna dolžina 180 mm ali enakovredno</t>
  </si>
  <si>
    <r>
      <rPr>
        <b/>
        <sz val="10"/>
        <rFont val="Arial"/>
        <family val="2"/>
      </rPr>
      <t xml:space="preserve">Izdelava utorov v tlaku/stenah za vodenje instalacij: </t>
    </r>
    <r>
      <rPr>
        <sz val="10"/>
        <rFont val="Arial"/>
        <family val="2"/>
      </rPr>
      <t>(za potrebe instalacij razvoda ogrevanja), z odvozom ruševin na deponijo in pridobitvijo potrdila o deponiranju, ter tesnenjem preboja po izvedenih instalacijah.</t>
    </r>
  </si>
  <si>
    <t>Dobava, barvanje In postavitev vroče cinkanega kandelabra všine 5,5M s spončno letvijo Pmv-1, varovalko, kablom PGP 3X2,5 Cu za povezavo od svetilke do spončne letve ter dobava in montaža svetilke Tip Led Mt Light Cl 2015 20 NW  z redukcijo (kandelabri so barvani z barvo Ral 7033)</t>
  </si>
  <si>
    <t xml:space="preserve">PP-R 100 SDR 7,4/11 vodovodna cev DN 15 do DN 20, upoštevati tudi 2 fazonska kosa na "m1" ter izolacijo  </t>
  </si>
  <si>
    <t xml:space="preserve">PP-R 100 SDR 7,4/11 vodovodna cev DN 25 do DN 32, upoštevati tudi 2 fazonska kosa na "m1" ter izolacijo  </t>
  </si>
  <si>
    <t xml:space="preserve">PP-R 100 SDR 7,4/11 vodovodna cev DN 40 do DN 63, upoštevati tudi 2 fazonska kosa na "m1" ter izolacijo  </t>
  </si>
  <si>
    <t>Dn 50 do DN 80</t>
  </si>
  <si>
    <t xml:space="preserve">Dn 100 in 125 </t>
  </si>
  <si>
    <t>DN 20 do DN 40</t>
  </si>
  <si>
    <r>
      <rPr>
        <b/>
        <u/>
        <sz val="10"/>
        <rFont val="Arial"/>
        <family val="2"/>
      </rPr>
      <t>Dobava polaganje predizoliranih jeklenih cevi za daljinsko ogrevanje.</t>
    </r>
    <r>
      <rPr>
        <b/>
        <sz val="10"/>
        <rFont val="Arial"/>
        <family val="2"/>
      </rPr>
      <t xml:space="preserve"> </t>
    </r>
    <r>
      <rPr>
        <sz val="10"/>
        <rFont val="Arial"/>
        <family val="2"/>
      </rPr>
      <t>Notranja cev: jeklena brezšivna cev po standardu EN 10216-1 ali -2. Zunanji plašč: Polietilen visoke gostote (PEHD) material po DIN 8075. Izolacija: Trda poliuretanska pena izdelana iz poliola in izocianata primerna za temperaturno področje do +130 st. C. (izocianuratna do +140 st. C. ) s trajno obremenitvijo. Polaganje v jarke ali kanalete po popisu del v točki Kanalizacija. Upoštevati samo polaganje cevi spajanje z varjenjem/spojkami. Možni dobavitel Ferwag/Premant ali enakovredno</t>
    </r>
  </si>
  <si>
    <t>7.1</t>
  </si>
  <si>
    <r>
      <rPr>
        <b/>
        <sz val="10"/>
        <rFont val="Arial"/>
        <family val="2"/>
      </rPr>
      <t xml:space="preserve">Dozirne in mehčalne naprave: </t>
    </r>
    <r>
      <rPr>
        <sz val="10"/>
        <rFont val="Arial"/>
        <family val="2"/>
      </rPr>
      <t>pregled in ponovna nastavitev dozirne in mehčalne naprave</t>
    </r>
  </si>
  <si>
    <t>SKLOP  G - ŠTAJERSKA, PREKMURJE</t>
  </si>
  <si>
    <t>Vojašnica Franca Rozmana Staneta Celje, Mariborska 29, 3000 Celje</t>
  </si>
  <si>
    <t>Zagrad Pečovnik - strelišče, Zagrad b.š., 3000 Celje</t>
  </si>
  <si>
    <t>Zadobrava (Vojnik) - vadbišče</t>
  </si>
  <si>
    <t>Vojašnica Generala Maistra Maribor, Ramovševa 2, 2000 Maribor</t>
  </si>
  <si>
    <t xml:space="preserve">Strelišče Apače - strelišče (vadbeni poligon), Apače 23, </t>
  </si>
  <si>
    <t>2324 Lovrenc na Pohorju,</t>
  </si>
  <si>
    <t>Vojaški objekt Kadetnica Maribor, Engelsova ulica 15, 2000 Maribor, (p.p. 1331)</t>
  </si>
  <si>
    <t>Vojašnica Murska Sobota, Kopališka 4, 9000 Murska Sobota,</t>
  </si>
  <si>
    <t>Skladišče Berek - skladišče MES kompleks, Kopališka 4, 9000 Murska Sobota</t>
  </si>
  <si>
    <t>Vaneča - TKI objekt, Vaneča b.š., 9000 Murska Sobota</t>
  </si>
  <si>
    <t>Mačkovci - strelišče, Mačkovci b.š., 9201 Puconci</t>
  </si>
  <si>
    <t xml:space="preserve">Vojašnica Vincenca Repnika Slovenska Bistrica, Ljubljanska 22, </t>
  </si>
  <si>
    <t>2310 Slovenska Bistrica,</t>
  </si>
  <si>
    <t>Velenik - strelišče, Velenik b.š., 2310 Slovenska Bistrica,</t>
  </si>
  <si>
    <t>Črešnjevec - vadbišče, Črešnjevec b.š., 2310 Slovenska Bistrica,</t>
  </si>
  <si>
    <t xml:space="preserve">Tepanjski vrh - operativni objekt na zemljišču, Tepanjski vrh b.š., </t>
  </si>
  <si>
    <t>3210 Slovenske Konjice</t>
  </si>
  <si>
    <t>Boč - objekt zvez, Drevenik b.š., 3250 Rogaška Slatina,</t>
  </si>
  <si>
    <t>TKI objekt BOČ - TKI objekt, Drevenik b.š., 3250 Rogaška Slatina,</t>
  </si>
  <si>
    <t>Vrhloga položaj PZO - vadbišče, Vrhloga b.š., 2310 Slovenska Bistrica.</t>
  </si>
  <si>
    <t>SKLOP  D - LJUBLJANA</t>
  </si>
  <si>
    <t>Vojašnica Ivana Cankarja, Raskovec 50, 1360 Vrhnika</t>
  </si>
  <si>
    <t>Strmca pri Zaplani, objekt PO, vadbišče, Strmca pri Zaplani b.š. 1370 Logatec</t>
  </si>
  <si>
    <t>Rakov Hrib - ZOC, Raskovec 50, 1360 Vrhnika,</t>
  </si>
  <si>
    <t>Podkotelj (Turnovše) - objekt zvez, Raskovec 50, 1360 Vrhnika,</t>
  </si>
  <si>
    <t>TKI objekt Podkotelj - TKI objekt, Raskovec 50, 1360 Vrhnika,</t>
  </si>
  <si>
    <t>Končni hrib - čistilna naprava, Raskovec 50, 1360 Vrhnika,</t>
  </si>
  <si>
    <t>Grmez pri Škofljici - skladišče - VVIK, Babnogoriška cesta b.š., 1291 Škofljica</t>
  </si>
  <si>
    <t>Objekt Kamna Gorica - objekt EEB, Spodnje blato b.š., 1290 Grosuplje</t>
  </si>
  <si>
    <t xml:space="preserve">Vojašnica Edvarda Peperka Ljubljana Moste, Leskoškova 7, </t>
  </si>
  <si>
    <t>1000 Ljubljana (p.p. 4057),</t>
  </si>
  <si>
    <t xml:space="preserve">Športna dvorana Ljubljana Moste, Vojašnica Edvarda Peperka Ljubljana Moste, </t>
  </si>
  <si>
    <t>Leskoškova , 1000 Ljubljana</t>
  </si>
  <si>
    <t>Krim - objekt zvez, Strahomer b.š., 1292 Ig</t>
  </si>
  <si>
    <t>TKI objekt Krim, Strahomer b.š., 1292 Ig</t>
  </si>
  <si>
    <t>Crngrob - strelišče in vadbišče, Crngrob b.š., 4220 Škofja Loka</t>
  </si>
  <si>
    <t>Vojašnica slovenske teritorialne obrambe Ljubljana Šendvid,</t>
  </si>
  <si>
    <t>Koščeva ulica 6, 1210 Ljubljana Šentvid,</t>
  </si>
  <si>
    <t>Vojaški zdravstveni objekt Štula, Štula 23 a, 1210 Ljubljana Šentvid</t>
  </si>
  <si>
    <t>Centralna skladišča, Koščeva ulica 6, 1210 Ljubljana Šentvid</t>
  </si>
  <si>
    <t>SKLOP  F - DOLENJSKA</t>
  </si>
  <si>
    <t>Vojašnica Škrilj - objekti, Škrilj 1, 1338 Kočevska Reka,</t>
  </si>
  <si>
    <t>Vojašnica Škrilj - vadbišče in strelišče, Škrilj 1, 1338 Kočevska Reka</t>
  </si>
  <si>
    <t>Zdihovo - stolp repetitor, Zdihovo 1, 1338 Kočevska Reka</t>
  </si>
  <si>
    <t>TKI objekt Zdihovo - TKI objekt, Zdihovo 1, 1338 Kočevska Reka,</t>
  </si>
  <si>
    <t>Območje Kočevska reka  (sp. garaže, CSP, skladišče, VETE)</t>
  </si>
  <si>
    <t>Spodnje garaže b.š., 1338 Kočevska Reka</t>
  </si>
  <si>
    <t>Objekt Primoži - kinološki center in VETE, Primoži 2 1338 Kočevska Reka</t>
  </si>
  <si>
    <t>Svetli potok -  strelišče in vadbišče, 1338 Kočevska Reka – (ni naslova)</t>
  </si>
  <si>
    <t>TKI objekt Lovski vrh - TKI objekt, 1338 Kočevska Reka – (ni naslova)</t>
  </si>
  <si>
    <t>Vojašnica Franca Uršiča Novo mesto, Straška cesta 26, 8000 Novo mesto</t>
  </si>
  <si>
    <t>Trdinov vrh - VO in TKI, Cerov Log b.š., 8310 Šentjernej</t>
  </si>
  <si>
    <t>SKLOP  A - VOJNO LETALSTVO</t>
  </si>
  <si>
    <t xml:space="preserve">Vojašnica Jerneja Molana Cerklje in letališče Cerklje, </t>
  </si>
  <si>
    <t>Cerklje ob Krki 4 A, 8263 Cerklje ob Krki</t>
  </si>
  <si>
    <t>Objekt Gaj - pomožni objekt letališča Cerklje, Hrastje pri Cerkljah b.š.,</t>
  </si>
  <si>
    <t xml:space="preserve"> 8250 Brežice</t>
  </si>
  <si>
    <t xml:space="preserve">Antene Cerklje - pomožni objekt letališča Cerklje, </t>
  </si>
  <si>
    <t>Trnje - pomožni objekt letališča Cerklje, Trnje b. š., 8263 Cerklje ob Krki</t>
  </si>
  <si>
    <t>Gazice - skladišče na letališču Cerklje, Gazice b. š., 8250 Brežice</t>
  </si>
  <si>
    <t xml:space="preserve">Letalska baza Brnik - pomožni objekt letališča Cerklje, </t>
  </si>
  <si>
    <t>Zgornji Brnik 130 K, 4210Brnik</t>
  </si>
  <si>
    <t>Ljubljanski vrh - stacionarni RP, Mirke b. š., 1360 Vrhnika</t>
  </si>
  <si>
    <t>Ledinekov Kogel - stacionarni RP DD, Hočko Pohorje b.š., 2311 Hoče</t>
  </si>
  <si>
    <t>SKLOP  B - LOGBR - SKLADIŠČA IN DELAVNICE</t>
  </si>
  <si>
    <t xml:space="preserve">Brezovica-Borovnica, delavnica DV SiMES, Brezovica pri Borovnici b.š.,  </t>
  </si>
  <si>
    <t>1353 Borovnica</t>
  </si>
  <si>
    <t xml:space="preserve">Podstrmec - Borovnica, skladišče MES, Brezovica pri Borovnici b.š. </t>
  </si>
  <si>
    <t>Drulovka (TS) - skladišče MES, Mavčiče Breg ob Savi b.š., 4000 Kranj</t>
  </si>
  <si>
    <t xml:space="preserve">Zgornja Ložnica (TS) - skladišče MES, Zgornja Ložnica b.š., </t>
  </si>
  <si>
    <t>2310 Slovenska Bistrica</t>
  </si>
  <si>
    <t>Zaloška Gorica (TS) - skladišče MES, Zaloška Gorica b.š., 3310 Žalec</t>
  </si>
  <si>
    <t xml:space="preserve">Mačkovec Postojna (TS) - skladišče MES, Ravbar komanda b.š., </t>
  </si>
  <si>
    <t>6230 Postojna</t>
  </si>
  <si>
    <t>Šentviška gora (TS) - skladišče MES, Šentviška gora b.š., 5283 Slap ob Idrijci</t>
  </si>
  <si>
    <t>Poganski boršt - Poganci - skladišče, Poganski boršt b.š., 8000 Novo mesto</t>
  </si>
  <si>
    <t>Kidričevo, skladišče in upravni objekt, Gerečja vas b.š., 2280 Zgornja Hajdina</t>
  </si>
  <si>
    <t>Roje, skladišče, Ulica Bratov Komel b.š., 1210 Ljubljana - Šentvid</t>
  </si>
  <si>
    <t>Celje - Bežigrad - skladišče in delavnica, Bežigrajska b.š., 3000 Celje</t>
  </si>
  <si>
    <t>Vojaški objekt Koprivna, Koprivna 27, Ravne na Koroškem</t>
  </si>
  <si>
    <t>TKO Vošca - Srednji vrh;  (Kranjska gora)</t>
  </si>
  <si>
    <t>Gradišnica; (Grosuplje)</t>
  </si>
  <si>
    <t xml:space="preserve"> tankovsko vadbišče Gorica-Pivka</t>
  </si>
  <si>
    <t>Poljane (Sovič), Čukovica;  (Postojna)</t>
  </si>
  <si>
    <t>Vse potrebne transporte do mesta vgrajevanja;</t>
  </si>
  <si>
    <t>Skladiščenje materiala na gradbišču;</t>
  </si>
  <si>
    <t>Popravilo eventualne škode povzročene ostalim izvajalcem;</t>
  </si>
  <si>
    <t xml:space="preserve"> Morebitno naročilo tretje osebe se ne bo upoštevalo in se za taka dela plačilo ne izvede (zavrne);</t>
  </si>
  <si>
    <t xml:space="preserve">Izvajalec del mora dela izvesti v skladu z dogovorom "naročnik - izvajalec" in predračunom. </t>
  </si>
  <si>
    <t>Strelovodna zaščita</t>
  </si>
  <si>
    <t>žlebovi brez vgrajenega eletričnega sistema za ogrevanja</t>
  </si>
  <si>
    <t>žlebovi z vgrajenim sistemom za ogrevanje</t>
  </si>
  <si>
    <t>Demontaža-razkrivanje kritin celotnega objekta iz različnih materialov in izolacije:</t>
  </si>
  <si>
    <t>Rušenje manjših nadstreškov, pesjakov itd (enostavni objekti):</t>
  </si>
  <si>
    <t>dobava in postavitev kandelabra za zunanjo razsvetljavo. Kandelaber višine do 6  m izdelan iz FE vroče cinkano z vratci. Priključna sponka PMV-D ali PMM (1x varovalka, 4x kontakti, 2x varovanje). Kandelaber mora ustrezati standardu SIST EN 40-5 in C vetrovni coni,</t>
  </si>
  <si>
    <t>popravilo peskolova za meteorno kanalizacijo izdelanega iz betonske cevi fi 40-60 cm, z obbetoniranjem spodnjega dela cevi z betonom MB 20, prerez konstrukcije 0,04 m3/kos, vodotesna izvedba, izdelava priključkov  (preboj v cevi in obdelava cevi s CM 1:3)</t>
  </si>
  <si>
    <t xml:space="preserve">kompletna izdelava tipskega revizijskega jaška iz poliestrske cevi fi 60 cm z izdelavo temelja, mulde, priključkov in ležišča za pokrov in jašek, LTŽ pokrovom. Jašek globine do 2.0 m. </t>
  </si>
  <si>
    <r>
      <t>Čistilni kosi za LTŽ</t>
    </r>
    <r>
      <rPr>
        <sz val="10"/>
        <rFont val="Arial"/>
        <family val="2"/>
      </rPr>
      <t xml:space="preserve"> cevi dimenzije: demontaža, dobava in montaža komplet</t>
    </r>
  </si>
  <si>
    <t>opečni strešnik Bobrovec polkrožn/ravno rezan itd</t>
  </si>
  <si>
    <t>slemenjak gladki/zarezni, izravnalni slemenjak, začetna/ končna slemenska plošča</t>
  </si>
  <si>
    <t>valovitka ločna plošča V5/V6 -z radiem loka od 2,5 do 22,5 m,  višina vala 51 mm, debelina ploče 6,2 mm, standardni program, barva siva (rjava)</t>
  </si>
  <si>
    <t>slemenjaki: polkrožni enojni/trojni, trikotni, krajnik, grebenski itd</t>
  </si>
  <si>
    <t>kritina iz bitumna (kot npr. izotekt brez in s posipom ali enakovredno), 2 sloja, v obsegu: demontaža obstoječe kritine, čiščenje podlage, premaz z bitumnom, nanos - sloj izotekta deb. 4 mm, polaganje izolacije v debelini cc 20 cm, na koncu pokrivni sloj s posipom, deb. 4 mm, barva po dogovoru. Dela v obsegu primer:</t>
  </si>
  <si>
    <t>dodatno dobava in polaganje-raztiranje  savskega prodca granulacije 8-16 (16-32), minimalno debeline 5 cm</t>
  </si>
  <si>
    <t>strešna obroba dimnika tipski spodnji del (zaključni element) iz AL ali FeZn pločevine barvano, dimenzije 320x320 do 510x510 mm</t>
  </si>
  <si>
    <t>r. š. od 25 cm do 33 cm</t>
  </si>
  <si>
    <t>r. š. od 40 cm do 60 cm</t>
  </si>
  <si>
    <t>r. š. od 60 cm do 100 cm</t>
  </si>
  <si>
    <r>
      <rPr>
        <b/>
        <sz val="10"/>
        <rFont val="Arial"/>
        <family val="2"/>
      </rPr>
      <t>Pločevinaste žlote, obrobe razne:</t>
    </r>
    <r>
      <rPr>
        <sz val="10"/>
        <rFont val="Arial"/>
        <family val="2"/>
      </rPr>
      <t xml:space="preserve">
Dobava in montaža raznih pločevinastih obrob: vetrne (s pokončnim robom ali brez) , obroba za čop, strešnih čelnih in kapnih obrob, žlota (raznih oblik), diletacijskih obrob. Material: cinkotit ali pločevina pocinkana z obeh strani barvana  debeline cc 0,6 mm) kompletno z pritrdilnim, tesnilni in pritrdilnim materialom </t>
    </r>
  </si>
  <si>
    <t>Demontaža in odstranitev stare ograje in napenjalnih žic ter odvozom na komunalno deponijo in plačilo komunalne takse. Demontaža brez odstranitve stebrov in bodeče žice na Y.</t>
  </si>
  <si>
    <t>čiščenje terena okoli ograje, obrez grmičevja, dreves, žive meje, odstranitev trave, niskega rastja, kamenja ..vse v področju izvedbe del.</t>
  </si>
  <si>
    <t>Dobava in montaža Velux EDV obrobe ali enakovredno za strešno okno. Obroba velikosti 78x118 cm,  iz ALU eloksiran. Obroba za vgradnjo v valovito kritino vala do 120 mm</t>
  </si>
  <si>
    <t xml:space="preserve">dobava in montaža novih vrat, skupaj okvir + krilo, vgrajeno okovje, nasadila, krilo se odpira levo ali desno (glede na dogovor); barva bela, svetlo siva, rjava, oz po zahtevah naročnika, montažni material, montaža (vstavitev pritrditev z vijaki zapolnitev s PU peno), silikoniziranje  - max. špranja do 5mm (enostransko), obojestransko letvanje. Upoštevati </t>
  </si>
  <si>
    <t>površina vrat skupaj z okvirjem (zunanja mera)-1-točkovno zaklepanje, barva bela-bela</t>
  </si>
  <si>
    <t>površina vrat skupaj z okvirjem (zunanja mera) - 3 točkovno zaklepanje, barva bela + bela</t>
  </si>
  <si>
    <t>površina vrat skupaj z okvirjem (zunanja mera) - 5 točkovno zaklepanje, barva bela + bela</t>
  </si>
  <si>
    <t>površina vrat skupaj z okvirjem (zunanja mera) - 3 točkovno zaklepanje, barva rjava + rjava</t>
  </si>
  <si>
    <t>površina vrat skupaj z okvirjem (zunanja mera) - 5 točkovno zaklepanje, barva rjava + rjava</t>
  </si>
  <si>
    <t>površina vrat skupaj z okvirjem (zunanja mera) -1 točkovno zaklepanje,  barva bela-bela</t>
  </si>
  <si>
    <t>Zapiranje roletne omarice - znotraj</t>
  </si>
  <si>
    <t>Roleta zunanja</t>
  </si>
  <si>
    <t>Protivlomna - protivetrne zunanja žaluzija</t>
  </si>
  <si>
    <t>15.1</t>
  </si>
  <si>
    <t>Izvedba izjemoma ob potrditvi naročnika in sicer ob zapolnitvi diletacij med oknom in odprtino okna.</t>
  </si>
  <si>
    <t>Lamelne zavese</t>
  </si>
  <si>
    <t>1.6</t>
  </si>
  <si>
    <t>1.7</t>
  </si>
  <si>
    <t>WC kotliček enojni izliv s stop varčno tipki kot npr. Geberit RIO ali enakovredno</t>
  </si>
  <si>
    <t>3.2</t>
  </si>
  <si>
    <t>Dobava in montaža spojne matice z konusom do fi 18 mm za razdelilec ogrevalnih vej</t>
  </si>
  <si>
    <r>
      <t xml:space="preserve">Izvedba kitanja okoli steklenih površin </t>
    </r>
    <r>
      <rPr>
        <sz val="10"/>
        <rFont val="Arial"/>
        <family val="2"/>
      </rPr>
      <t>(vrata, okna, itd.) s predhodnim čiščenjem in odstranjevanjem starega kita, razmaščevanjem:</t>
    </r>
  </si>
  <si>
    <t>varovalčno stikalo, komplet z varovalko, 1p, 3p, do 100 A</t>
  </si>
  <si>
    <t>podstavek za taljivo varovalko, komplet s kapo in varovalko, 1p, 3p,do  100 A</t>
  </si>
  <si>
    <t>varovalčno ločilno stikalo (horizontalno) (HVL), velikost 001 do 1, 1p in 3p</t>
  </si>
  <si>
    <t>varovalčno ločilno stikalo (horizontalno) (HVL), velikost 2 do 3, 1p in 3p</t>
  </si>
  <si>
    <t>21.1</t>
  </si>
  <si>
    <t>21.2</t>
  </si>
  <si>
    <t>Dobava in motaža protivlomne prozorne folije iz poliestra z zaščitnim slojem proti praskam, na okna. Motaža notranja ali zunanja kopmlet s pripravo površine. Folija certificirana po EN 12600 (1B1) in EN 356 (P3A).</t>
  </si>
  <si>
    <r>
      <rPr>
        <u/>
        <sz val="10"/>
        <rFont val="Arial"/>
        <family val="2"/>
      </rPr>
      <t>zidnih</t>
    </r>
    <r>
      <rPr>
        <sz val="10"/>
        <rFont val="Arial"/>
        <family val="2"/>
      </rPr>
      <t xml:space="preserve"> - kot npr.: mavčna, gips - knauf, lesena, PVC, steklena, tapete, toplotna izolacija, itd.; komplet z veznim materialom oz. podkonstrukcijo</t>
    </r>
  </si>
  <si>
    <r>
      <rPr>
        <b/>
        <sz val="10"/>
        <rFont val="Arial"/>
        <family val="2"/>
      </rPr>
      <t>Demontaža - razstavitev oz razrez raznih kovinskih ravnih in kolenskih delov-elementov:</t>
    </r>
    <r>
      <rPr>
        <sz val="10"/>
        <rFont val="Arial"/>
        <family val="2"/>
      </rPr>
      <t xml:space="preserve">
Demontaža različnih elementov kot:  cevi različnih presekov, kolena, zaporni ventili, zasuni, obtočne črpalke (npr. v centralni kurjavi,  toplotnih podpostajah, vodov sanitarne vode, vodovodne-kanalizacijske-plinske instalacije zunaj/znotraj objektov v že iskopanih kanalih) z vsemi pripadajočimi elementi.</t>
    </r>
  </si>
  <si>
    <r>
      <rPr>
        <b/>
        <sz val="10"/>
        <rFont val="Arial"/>
        <family val="2"/>
      </rPr>
      <t xml:space="preserve">Demontaža dotrajanih in poškodovanih strešnih oken, lin </t>
    </r>
    <r>
      <rPr>
        <sz val="10"/>
        <rFont val="Arial"/>
        <family val="2"/>
      </rPr>
      <t>in ostalih različnih strešnih elementov (prezračevalnih kap…), komplet s pritrdilnimi elementi</t>
    </r>
  </si>
  <si>
    <r>
      <rPr>
        <b/>
        <sz val="10"/>
        <rFont val="Arial"/>
        <family val="2"/>
      </rPr>
      <t>Odbijanje - rušenje  stenskih, zidnih in tlakovnih površin</t>
    </r>
    <r>
      <rPr>
        <sz val="10"/>
        <rFont val="Arial"/>
        <family val="2"/>
      </rPr>
      <t>, 
komplet z veznim materialom, iznos na začasno odlagališče ob gradbišču in kasneje odvoz na komunalno deponijo s plačilo takse:</t>
    </r>
  </si>
  <si>
    <r>
      <rPr>
        <b/>
        <sz val="10"/>
        <rFont val="Arial"/>
        <family val="2"/>
      </rPr>
      <t xml:space="preserve">Rušenje zidanih in betonskih sten, zidov, preklad in podpornih zidov, dimnikov ter AB platojev:
</t>
    </r>
    <r>
      <rPr>
        <sz val="10"/>
        <rFont val="Arial"/>
        <family val="2"/>
      </rPr>
      <t>komplet z veznim materialom, iznos na začasno odlagališče ob gradbišču in kasneje odvoz na komunalno deponijo in plačilo komunalnih taks:</t>
    </r>
  </si>
  <si>
    <r>
      <t xml:space="preserve">Izdelava </t>
    </r>
    <r>
      <rPr>
        <u/>
        <sz val="10"/>
        <rFont val="Arial"/>
        <family val="2"/>
      </rPr>
      <t>prebojev</t>
    </r>
    <r>
      <rPr>
        <sz val="10"/>
        <rFont val="Arial"/>
        <family val="2"/>
      </rPr>
      <t xml:space="preserve"> do 10 x 20 cm za potrebe elektro in strojnih napeljav v zidu, tlaku ali stropu iz različnih materialov (omet, opeka, kamen, beton, siporex, gips - knauf, itd.)</t>
    </r>
  </si>
  <si>
    <r>
      <t xml:space="preserve">Izdelava </t>
    </r>
    <r>
      <rPr>
        <u/>
        <sz val="10"/>
        <rFont val="Arial"/>
        <family val="2"/>
      </rPr>
      <t>utorov</t>
    </r>
    <r>
      <rPr>
        <sz val="10"/>
        <rFont val="Arial"/>
        <family val="2"/>
      </rPr>
      <t xml:space="preserve">  dim. max. 8 x 8 cm za potrebe elektro in strojne napeljave v zidu, tlaku, stropu iz različnih materialov  (omet, opeka, kamen, beton, siporex, gips - knauf, itd.)</t>
    </r>
  </si>
  <si>
    <r>
      <rPr>
        <b/>
        <sz val="10"/>
        <rFont val="Arial"/>
        <family val="2"/>
      </rPr>
      <t>Zidarska obdelava neravnega ometa, tlaka, okenskih in vratnih špalet</t>
    </r>
    <r>
      <rPr>
        <sz val="10"/>
        <rFont val="Arial"/>
        <family val="2"/>
      </rPr>
      <t xml:space="preserve"> (po zamenjavi  oken in vrat), vključno z vso zaščito:</t>
    </r>
  </si>
  <si>
    <r>
      <rPr>
        <b/>
        <sz val="10"/>
        <rFont val="Arial"/>
        <family val="2"/>
      </rPr>
      <t>Vzidava in obzidava obstoječe ali že nabavljene tuš kadi</t>
    </r>
    <r>
      <rPr>
        <sz val="10"/>
        <rFont val="Arial"/>
        <family val="2"/>
      </rPr>
      <t xml:space="preserve"> z uporabo pritrdilnega materiala in materiala za vgradnjo; tuš kad dimenzije do 1 m2 tlorisne površine. </t>
    </r>
  </si>
  <si>
    <r>
      <rPr>
        <b/>
        <sz val="10"/>
        <rFont val="Arial"/>
        <family val="2"/>
      </rPr>
      <t>Izdelava betonskega mikroarmiranega estriha</t>
    </r>
    <r>
      <rPr>
        <sz val="10"/>
        <rFont val="Arial"/>
        <family val="2"/>
      </rPr>
      <t xml:space="preserve"> (kopalnica in drugi prostori)  v sestavi: </t>
    </r>
  </si>
  <si>
    <r>
      <rPr>
        <b/>
        <sz val="10"/>
        <rFont val="Arial"/>
        <family val="2"/>
      </rPr>
      <t xml:space="preserve">Izdelava sanirnega ometa debeline do 3 cm:
</t>
    </r>
    <r>
      <rPr>
        <sz val="10"/>
        <rFont val="Arial"/>
        <family val="2"/>
      </rPr>
      <t>po posebnem postopku za vlažne zidove, uporabiti materiale Kema Puconci, Sika, ali enakovredno; izvesti po navodilih proizvajalca ometov</t>
    </r>
  </si>
  <si>
    <r>
      <rPr>
        <b/>
        <sz val="10"/>
        <rFont val="Arial"/>
        <family val="2"/>
      </rPr>
      <t>Dobava in vgrajevanje izolacijskih plošč</t>
    </r>
    <r>
      <rPr>
        <sz val="10"/>
        <rFont val="Arial"/>
        <family val="2"/>
      </rPr>
      <t xml:space="preserve"> - stirodur (ekspandirani polistiren):</t>
    </r>
  </si>
  <si>
    <r>
      <rPr>
        <b/>
        <sz val="10"/>
        <rFont val="Arial"/>
        <family val="2"/>
      </rPr>
      <t>Fino zidarsko popravilo:</t>
    </r>
    <r>
      <rPr>
        <sz val="10"/>
        <rFont val="Arial"/>
        <family val="2"/>
      </rPr>
      <t xml:space="preserve"> betonskih sten, tlakov, utorov (odstranitev dotrajanega betona, premaz z emulzijo "staro-novo", dobetoniranje, izravnalna masa)</t>
    </r>
  </si>
  <si>
    <r>
      <rPr>
        <b/>
        <sz val="10"/>
        <rFont val="Arial"/>
        <family val="2"/>
      </rPr>
      <t>Razna manjša obbetoniranja različnih profilov</t>
    </r>
    <r>
      <rPr>
        <sz val="10"/>
        <rFont val="Arial"/>
        <family val="2"/>
      </rPr>
      <t xml:space="preserve"> z betonom C 20/25 (MB-25), ročno vgrajevanje betona, pripravo podlage, opažanje v manjšem obsegu enostavnega preseka; upoštevati do 0,5 m3 betona</t>
    </r>
  </si>
  <si>
    <r>
      <rPr>
        <b/>
        <sz val="10"/>
        <rFont val="Arial"/>
        <family val="2"/>
      </rPr>
      <t xml:space="preserve">Spajanje PE cevi </t>
    </r>
    <r>
      <rPr>
        <sz val="10"/>
        <rFont val="Arial"/>
        <family val="2"/>
      </rPr>
      <t>s spojkami različnih tipov: zobate, ijoint, multi/joint</t>
    </r>
  </si>
  <si>
    <r>
      <rPr>
        <b/>
        <sz val="10"/>
        <rFont val="Arial"/>
        <family val="2"/>
      </rPr>
      <t xml:space="preserve">Popravilo demontaža, nabava in montaža predizoliranih cevovodov: polaganje cevovodov za </t>
    </r>
    <r>
      <rPr>
        <sz val="10"/>
        <rFont val="Arial"/>
        <family val="2"/>
      </rPr>
      <t>ogrevanje/sanitarno toplo ali hladno vodo. Cevi za ogrevanje, za temperirano vodo, stalno temp. 95°C in PN 6/10 bar, s plaščno cevjo iz polietilena PEHD,  zunaj narebrena, notranja cev iz polietilena PEX-a . Cevi za sanitarno vodo za tlake PN 10 bar. Cevi v skladu z DIN 16892 in DIN EN ISO 15875.
Polaganje v obstoječi jarek  s predhodno izdelavo peščene posteljice. Upoštevati spojke za spajanje cevi in končne kape.                                                                                                                                                                                                                                                                                                                                                                                                                                                                                                                                                                                                                                                                                          
Izdelano v skladu z evropskim standardom EN 15632-3. Možen dobavitelj Santerm ali enakovredno</t>
    </r>
  </si>
  <si>
    <r>
      <rPr>
        <b/>
        <sz val="10"/>
        <rFont val="Arial"/>
        <family val="2"/>
      </rPr>
      <t>PVC cevi za meteorno kanalizacijo:</t>
    </r>
    <r>
      <rPr>
        <sz val="10"/>
        <rFont val="Arial"/>
        <family val="2"/>
      </rPr>
      <t xml:space="preserve"> Popravilo demontaža, nabava in montaža poškodovane PVC cevi za meteorno kanalizacijo s predhodno izdelavo peščene posteljice deb. 15 cm iz peska frakcije 0 - 4 mm z utrditvijo; polaganje PVC cevi - vinidurit, z 2 kom fazonski kos na 4m1 in tesnili, s padci cevi min 0,5%; . Upoštevati samo polaganje cevi. Ostala dela se izvede iz točk popisa Kanalizacijska dela</t>
    </r>
  </si>
  <si>
    <r>
      <rPr>
        <b/>
        <sz val="10"/>
        <rFont val="Arial"/>
        <family val="2"/>
      </rPr>
      <t>Dobava in vgradnja betona</t>
    </r>
    <r>
      <rPr>
        <sz val="10"/>
        <rFont val="Arial"/>
        <family val="2"/>
      </rPr>
      <t xml:space="preserve"> za manjše armirano - betonske elemente pri čemer se vgradi črpni beton C 25/30 (MB 30) iz prane frakcije 0-16 mm, prerez konstrukcije od 0,10 do 0,30 m3/m2. Pri dobavi upoštevati tudi prevoz.</t>
    </r>
  </si>
  <si>
    <t>popravilo/izdelava antistatičnega epoksidnega premaza komplet debeline cc 3 mm, na predpripravljeno površino. Upornost 10^6 Ohm do 10^9 Ohm. Elektrostatično prevodno skladno z Qnorm EN 1081, EN 1504-2:2005. Dobavitelj Murexin tip ASD 130 ali enakovredno. Upoštevati odvajanje napetosti z ozemljitvijo (vodnik Cu trak širine 15 mm ali AL trak).</t>
  </si>
  <si>
    <r>
      <rPr>
        <b/>
        <sz val="10"/>
        <rFont val="Arial"/>
        <family val="2"/>
      </rPr>
      <t xml:space="preserve">Krpanje poškodovanih delov termoizolacije: </t>
    </r>
    <r>
      <rPr>
        <sz val="10"/>
        <rFont val="Arial"/>
        <family val="2"/>
      </rPr>
      <t>(npr. tervol, novoterm ali enakovredno) podstrešnih površin v debelini do 20 cm s predhodnim polaganjem folije 12 mik, z 10 cm preklopom; upoštevati specifično težo termoizolacije za podstrešno izoliranje</t>
    </r>
  </si>
  <si>
    <r>
      <rPr>
        <b/>
        <sz val="10"/>
        <rFont val="Arial"/>
        <family val="2"/>
      </rPr>
      <t>Izravnava betonskega tlaka</t>
    </r>
    <r>
      <rPr>
        <sz val="10"/>
        <rFont val="Arial"/>
        <family val="2"/>
      </rPr>
      <t xml:space="preserve"> z izravnalno maso debeline od 1 - 3 mm, s predhodno pripravo podlage (čiščenje, brušenje, itd.), vse za polaganje parketa, PVC plošč, toplega poda, itd. </t>
    </r>
  </si>
  <si>
    <r>
      <t xml:space="preserve">Izdelava (ali popravilo obstoječega) "gips" spuščenega stropa komplet s podkonstrukcijo iz tipskih kovinskih profilov širine 3 cm ter pritrdilnim materialom, </t>
    </r>
    <r>
      <rPr>
        <u/>
        <sz val="10"/>
        <rFont val="Arial"/>
        <family val="2"/>
      </rPr>
      <t>GK plošče deb. 12,5 mm</t>
    </r>
    <r>
      <rPr>
        <sz val="10"/>
        <rFont val="Arial"/>
        <family val="2"/>
      </rPr>
      <t>, stiki bandažirani, vgraditi termoizolacijo deb. 15 cm + Pe folija; upoštevati ves vezni material, nosilce stropa, vezne kotnike, zaključne letvice, itd. Kitanje z akrilnim kitom med zunanjo - vidno stranjo stropa in steno - zidom</t>
    </r>
  </si>
  <si>
    <r>
      <t xml:space="preserve">Izdelava (ali popravilo obstoječega) GK spuščenega stropa komplet s podkonstrukcijo iz tipskih kovinskih profilov ter pritrdilnim materialom; </t>
    </r>
    <r>
      <rPr>
        <u/>
        <sz val="10"/>
        <rFont val="Arial"/>
        <family val="2"/>
      </rPr>
      <t>kot npr. Rigips - Casoprano Casostar ali enakovredno</t>
    </r>
    <r>
      <rPr>
        <sz val="10"/>
        <rFont val="Arial"/>
        <family val="2"/>
      </rPr>
      <t>; dim. 60 x 60 cm; debeline do 2 cm, upoštevati ves vezni material, nosilce stropa, vezne kotnike, zaključne letvice, itd. Kitanje z akrilnim kitom med zunanjo - vidno stranjo stropa in steno - zidom</t>
    </r>
  </si>
  <si>
    <r>
      <rPr>
        <b/>
        <sz val="10"/>
        <rFont val="Arial"/>
        <family val="2"/>
      </rPr>
      <t xml:space="preserve">Steber - </t>
    </r>
    <r>
      <rPr>
        <sz val="10"/>
        <rFont val="Arial"/>
        <family val="2"/>
      </rPr>
      <t>pocinkani (min 10 mikronov) in elektrostatsko praškasto lakirano-plastificirani (min 80 mikronov), steber iz jeklene pločevine debeline min 1,25 mm, dim cc fi/ 80 mm, višine 2950 mm z možnostjo nadgradnje, vgrajen v betonski temelj pri čemer tudi  upoštevati izkop in vgradnjo betona MB 25 v temelje globine 80 cm z vodilom za vgradnjo betonskega parapeta debeline 5 cm; višina stebra nad terenom 2200 mm</t>
    </r>
  </si>
  <si>
    <r>
      <rPr>
        <b/>
        <sz val="10"/>
        <rFont val="Arial"/>
        <family val="2"/>
      </rPr>
      <t xml:space="preserve">Steber - </t>
    </r>
    <r>
      <rPr>
        <sz val="10"/>
        <rFont val="Arial"/>
        <family val="2"/>
      </rPr>
      <t>vroče pocinkano (debelina cinkove prevleke po standardu SIST EN ISO 1461 - 7. poglavje) brez plastificiranja, steber iz jeklene pločevine debeline min 1,25 mm, dim fi/□ 80 mm, višine 2950 mm z možnostjo nadgradnje, vgrajen v betonski temelj pri čemer tudi  upoštevati izkop in vgradnjo betona MB 25 v temelje globine 80 cm z vodilom za vgradnjo betonskega parapeta debeline 5 cm; višina stebra nad terenom 2200 mm</t>
    </r>
  </si>
  <si>
    <r>
      <rPr>
        <b/>
        <sz val="10"/>
        <rFont val="Arial"/>
        <family val="2"/>
      </rPr>
      <t xml:space="preserve">Steber s podložno ploščo- vroče pocinkano </t>
    </r>
    <r>
      <rPr>
        <sz val="10"/>
        <rFont val="Arial"/>
        <family val="2"/>
      </rPr>
      <t xml:space="preserve">(debelina cinkove prevleke po standardu SIST EN ISO 1461 - 7. poglavje), steber iz jeklene pločevine debeline min 1,25 mm, dim fi 80 mm, višine 2200 mm z možnostjo nadgradnje, pritrjen preko FE podložne plošče stebra 10x250x250 mm na obstoječi betonski parapet z vijaki (4x) </t>
    </r>
  </si>
  <si>
    <r>
      <rPr>
        <b/>
        <sz val="10"/>
        <rFont val="Arial"/>
        <family val="2"/>
      </rPr>
      <t>Steberna ojačitev</t>
    </r>
    <r>
      <rPr>
        <sz val="10"/>
        <rFont val="Arial"/>
        <family val="2"/>
      </rPr>
      <t xml:space="preserve"> iz okroglega Fe profila fi 40 mm (zunanji), </t>
    </r>
    <r>
      <rPr>
        <b/>
        <sz val="10"/>
        <rFont val="Arial"/>
        <family val="2"/>
      </rPr>
      <t>vroče cinkan</t>
    </r>
    <r>
      <rPr>
        <sz val="10"/>
        <rFont val="Arial"/>
        <family val="2"/>
      </rPr>
      <t xml:space="preserve"> (min 10 mikronov)</t>
    </r>
    <r>
      <rPr>
        <b/>
        <sz val="10"/>
        <rFont val="Arial"/>
        <family val="2"/>
      </rPr>
      <t xml:space="preserve"> plastificiran </t>
    </r>
    <r>
      <rPr>
        <sz val="10"/>
        <rFont val="Arial"/>
        <family val="2"/>
      </rPr>
      <t>(min 80 mikronov), komplet z vsemi potrebnimi sponkami in vijaki za pritrditev na stebre; upoštevati tudi izdelavo temelja - izkop in vgradnjo betona (MB 25) v globini 80 cm; vgradnja ojačitev na vsakih 25m1 (obojestransko) in vsakim vogalnim stebrom (obojestransko)</t>
    </r>
  </si>
  <si>
    <r>
      <rPr>
        <b/>
        <sz val="10"/>
        <rFont val="Arial"/>
        <family val="2"/>
      </rPr>
      <t>Y nadgradnja stebra:</t>
    </r>
    <r>
      <rPr>
        <sz val="10"/>
        <rFont val="Arial"/>
        <family val="2"/>
      </rPr>
      <t xml:space="preserve"> Pocinkana (debelina cinkove prevleke po standardu SIST EN ISO 1461 - 7. poglavje)  in plastificirana, "Y" nadgradnja s kraki pod kotom 45 st.obojestransko, montirana na stebre obraje, širina posameznega kraka 50 cm, min. višina skupaj z vertikalnim stebrom 2,5m; nadgradnja izdelana iz pocinkane (min 10 mikronov) in plastificirane (min 80 mikronov) jeklene pločevine debeline min 1,25 mm, fi 80 mm</t>
    </r>
  </si>
  <si>
    <r>
      <rPr>
        <b/>
        <sz val="10"/>
        <rFont val="Arial"/>
        <family val="2"/>
      </rPr>
      <t xml:space="preserve">Bodeči trak </t>
    </r>
    <r>
      <rPr>
        <sz val="10"/>
        <rFont val="Arial"/>
        <family val="2"/>
      </rPr>
      <t>- z jeklenimi ostrivci na Y nadgradnjo, zvitega v spiralo, spojen z jeklenimi sponkami visoke odpornosti, premer kolobarja min. 455 mm, upoštevati tudi dobavo in vgradnjo pocinkane napenjalne žice fi 3mm, na katero se pritrdi spirale (na vsak krak po 3 žice enakomerno porazdeljene, upoštevati vgradnjo napenjalnih spon na vsakih 25m1 v vseh treh nivojih)</t>
    </r>
  </si>
  <si>
    <r>
      <rPr>
        <b/>
        <sz val="10"/>
        <rFont val="Arial"/>
        <family val="2"/>
      </rPr>
      <t xml:space="preserve">Napenjalna žica </t>
    </r>
    <r>
      <rPr>
        <sz val="10"/>
        <rFont val="Arial"/>
        <family val="2"/>
      </rPr>
      <t xml:space="preserve">- </t>
    </r>
    <r>
      <rPr>
        <b/>
        <sz val="10"/>
        <rFont val="Arial"/>
        <family val="2"/>
      </rPr>
      <t>FeZn napenjalna žica s PVC plastifikacijo</t>
    </r>
    <r>
      <rPr>
        <sz val="10"/>
        <rFont val="Arial"/>
        <family val="2"/>
      </rPr>
      <t xml:space="preserve">, premer jeklenega pocinkanega jedra fi 3,0mm, zunanji premer s PVC plastifikacijo 4,4mm. Napenjalno žico se vgradi v petih nivojih enakomerno po višini stebra, na vsako napenjalno žico se vgradi napenjalne spone No.3 na vsakih 25m1. Pri dobavi in vgradnji upoštevati celotno dolžino vgrajenih žic </t>
    </r>
  </si>
  <si>
    <r>
      <rPr>
        <b/>
        <sz val="10"/>
        <rFont val="Arial"/>
        <family val="2"/>
      </rPr>
      <t>Napenjalna žica - Fe pocinkana</t>
    </r>
    <r>
      <rPr>
        <sz val="10"/>
        <rFont val="Arial"/>
        <family val="2"/>
      </rPr>
      <t xml:space="preserve"> napenjalna žica , premer jeklenega pocinkanega jedra fi 3,0mm. Napenjalno žico se vgradi v petih nivojih enakomerno po višini stebra, na vsako napenjalno žico se vgradi napenjalne spone No.3 na vsakih 25m1. Pri dobavi in vgradnji upoštevati celotno dolžino vgrajenih žic </t>
    </r>
  </si>
  <si>
    <r>
      <rPr>
        <b/>
        <sz val="10"/>
        <rFont val="Arial"/>
        <family val="2"/>
      </rPr>
      <t xml:space="preserve">dvokrilna vrata </t>
    </r>
    <r>
      <rPr>
        <sz val="10"/>
        <rFont val="Arial"/>
        <family val="2"/>
      </rPr>
      <t>- okvir izdelan iz jeklenih pravokotnih in kvadratnih profilov, polnilo vrat iz pokončnih prečk 30 x 20 mm na razdalji 110 mm, vse termično cinkano, min 40 mikronov in barvano v zeleni barvi RAL 6005 z dvokomponentnim polivretanom, debeline nanosa 100 mikronov, vrata se odpirajo ročno in so opremljena s kovinsko kljuko, ključavnico  (3 x ključ), eno od kril se na sredini odprtine vrat z zapahom fiksira v kovinski utor zabetoniran v betonskem temelju; kpl. z izkopom in obbetoniranjem; vratna krila so v tečajih pritrjena na nosilne Fe debelostenske stebre dim 15x15cm; stebre se do globine 80 cm vgradi v betonski temelj fi 40cm, zaščita in barvanje stebrov, kot vratna krila Š x V:</t>
    </r>
  </si>
  <si>
    <r>
      <rPr>
        <b/>
        <sz val="10"/>
        <rFont val="Arial"/>
        <family val="2"/>
      </rPr>
      <t>enokrilna vrata</t>
    </r>
    <r>
      <rPr>
        <sz val="10"/>
        <rFont val="Arial"/>
        <family val="2"/>
      </rPr>
      <t xml:space="preserve"> - dim širina do 1,2 m x različnih višin za osebni prehod; okvir izdelan iz jeklenih pravokotnih in kvadratnih profilov, polnilo vrat iz pokončnih prečk 30 x 20 na razdalji 110 mm, vse termično cinkano, min 40 mikronov in barvano v zeleni barvi RAL 6005 z dvokomponentnim polivretanom, debeline nanosa 100 mikronov, vrata se odpirajo ročno in so opremljena s kovinsko kljuko in ključavnico  (3 x ključ), kpl. z izkopom in obbetoniranjem; vratno krilo je v tečajih pritrjeno na nosilne Fe debelostenske stebre dim 15x15 cm (12,5x12,5cm) ; stebre se vgradi do globine 80 cm v betonski temelj fi 40cm, zaščita in barvanje stebrov kot vratna krila</t>
    </r>
  </si>
  <si>
    <r>
      <t>izsek površine do 0,25 m</t>
    </r>
    <r>
      <rPr>
        <u/>
        <vertAlign val="superscript"/>
        <sz val="10"/>
        <rFont val="Arial"/>
        <family val="2"/>
      </rPr>
      <t>2</t>
    </r>
  </si>
  <si>
    <r>
      <rPr>
        <b/>
        <sz val="10"/>
        <rFont val="Arial"/>
        <family val="2"/>
      </rPr>
      <t xml:space="preserve">Demontaža, dobava in montaža ventilov </t>
    </r>
    <r>
      <rPr>
        <sz val="10"/>
        <rFont val="Arial"/>
        <family val="2"/>
      </rPr>
      <t>in ostalih elementov kpl z vsemi pomožnimi deli:</t>
    </r>
  </si>
  <si>
    <r>
      <rPr>
        <b/>
        <sz val="10"/>
        <rFont val="Arial"/>
        <family val="2"/>
      </rPr>
      <t>Steklena vrata</t>
    </r>
    <r>
      <rPr>
        <sz val="10"/>
        <rFont val="Arial"/>
        <family val="2"/>
      </rPr>
      <t xml:space="preserve"> - demontaža, dobava in montaža novih premičnih/drsnih steklenih vrat</t>
    </r>
  </si>
  <si>
    <r>
      <rPr>
        <b/>
        <sz val="10"/>
        <rFont val="Arial"/>
        <family val="2"/>
      </rPr>
      <t xml:space="preserve">Popravilo toplotne izolacija </t>
    </r>
    <r>
      <rPr>
        <sz val="10"/>
        <rFont val="Arial"/>
        <family val="2"/>
      </rPr>
      <t>cevovodov,   izvedena iz Plamaflex tip SSL, Tubolit oz drugimi enakovredenimi materiali in z dodatno polietilensko zaščitno folijo</t>
    </r>
  </si>
  <si>
    <r>
      <rPr>
        <b/>
        <sz val="10"/>
        <rFont val="Arial"/>
        <family val="2"/>
      </rPr>
      <t xml:space="preserve">Talne kanalete </t>
    </r>
    <r>
      <rPr>
        <sz val="10"/>
        <rFont val="Arial"/>
        <family val="2"/>
      </rPr>
      <t xml:space="preserve">s sifonom iz INOX in pohodno rešetko nastavljiva višina, dobava in montaža. gradbena dela izvesti iz ostalih pozicij popisa del. Možni dobavitelj LIV Postojna </t>
    </r>
  </si>
  <si>
    <r>
      <t xml:space="preserve">Demontaža obstoječega starega radiatorja z vsemi priključki in podporami-konzolami; dobava in montaža  novega Fe pločevinastega radiatorja različnih veliksoti in tipov, </t>
    </r>
    <r>
      <rPr>
        <u/>
        <sz val="10"/>
        <rFont val="Arial"/>
        <family val="2"/>
      </rPr>
      <t>vključno z eventualno predelavo tradiatorskih cevi za priključitev</t>
    </r>
    <r>
      <rPr>
        <sz val="10"/>
        <rFont val="Arial"/>
        <family val="2"/>
      </rPr>
      <t xml:space="preserve">  </t>
    </r>
  </si>
  <si>
    <r>
      <rPr>
        <b/>
        <sz val="10"/>
        <rFont val="Arial"/>
        <family val="2"/>
      </rPr>
      <t>Dušilca vibracij in šumov:</t>
    </r>
    <r>
      <rPr>
        <sz val="10"/>
        <rFont val="Arial"/>
        <family val="2"/>
      </rPr>
      <t xml:space="preserve"> demontaža obstoječega, dobava in montaža novega dušilca vibracij in šumov, izdelanega iz gume, mehasti, s prirobnicami, PN 10 , delovna temperatura do 90 °C, maksimalno do 120°C,</t>
    </r>
  </si>
  <si>
    <r>
      <rPr>
        <b/>
        <sz val="10"/>
        <rFont val="Arial"/>
        <family val="2"/>
      </rPr>
      <t>Zaporni regulacijski ventil:</t>
    </r>
    <r>
      <rPr>
        <sz val="10"/>
        <rFont val="Arial"/>
        <family val="2"/>
      </rPr>
      <t xml:space="preserve"> demontaža obstoječega, dobava in montaža noveg zapornega regulacijskega ventila, kot regulatorja diferenčnega tlaka v dvižnih vodih s priključki za merjenje pretoka in tlaka, okrov iz medenine, z navojnim priključkom. kot npr. Danfoss, Sauter, Hertz ali enakovredno; Predvidena dim ventilov:</t>
    </r>
  </si>
  <si>
    <r>
      <rPr>
        <b/>
        <sz val="10"/>
        <rFont val="Arial"/>
        <family val="2"/>
      </rPr>
      <t>Izolacije cevovodov:</t>
    </r>
    <r>
      <rPr>
        <sz val="10"/>
        <rFont val="Arial"/>
        <family val="2"/>
      </rPr>
      <t xml:space="preserve"> demontaža obstoječe ter dobava in montaža - popravilo nove izolacije cevovodov.</t>
    </r>
  </si>
  <si>
    <r>
      <rPr>
        <b/>
        <sz val="10"/>
        <rFont val="Arial"/>
        <family val="2"/>
      </rPr>
      <t>Tlačni preizkus</t>
    </r>
    <r>
      <rPr>
        <sz val="10"/>
        <rFont val="Arial"/>
        <family val="2"/>
      </rPr>
      <t xml:space="preserve"> predelane toplovodne instalacije z izdajo poročilo</t>
    </r>
  </si>
  <si>
    <r>
      <rPr>
        <b/>
        <sz val="10"/>
        <rFont val="Arial"/>
        <family val="2"/>
      </rPr>
      <t xml:space="preserve">Elektromotor-previtje rotorja: </t>
    </r>
    <r>
      <rPr>
        <sz val="10"/>
        <rFont val="Arial"/>
        <family val="2"/>
      </rPr>
      <t xml:space="preserve"> demontaža obstoječega elektromotorja (EM) moči od 0,5 - 2,5 kW za obtočne črpalke , previtje rotorja, čiščenje, ponovna montaža EM, upoštevati montažni material</t>
    </r>
  </si>
  <si>
    <r>
      <rPr>
        <b/>
        <sz val="10"/>
        <rFont val="Arial"/>
        <family val="2"/>
      </rPr>
      <t>Obtočne črpalke:</t>
    </r>
    <r>
      <rPr>
        <sz val="10"/>
        <rFont val="Arial"/>
        <family val="2"/>
      </rPr>
      <t xml:space="preserve"> demontaža obstoječe, nabava ter montaža nove obtočne črpalke različnih tipov komplet</t>
    </r>
  </si>
  <si>
    <r>
      <rPr>
        <b/>
        <sz val="10"/>
        <rFont val="Arial"/>
        <family val="2"/>
      </rPr>
      <t xml:space="preserve">Prirobnični zasuni: </t>
    </r>
    <r>
      <rPr>
        <sz val="10"/>
        <rFont val="Arial"/>
        <family val="2"/>
      </rPr>
      <t xml:space="preserve"> demontaža obstoječih, nabava in montaža novih prirobničnih zasunov  skupaj z vijaki in tesnilnim materialom</t>
    </r>
  </si>
  <si>
    <r>
      <rPr>
        <b/>
        <sz val="10"/>
        <rFont val="Arial"/>
        <family val="2"/>
      </rPr>
      <t xml:space="preserve">Demontaža oziroma odstranitev vertikalnih  cevi </t>
    </r>
    <r>
      <rPr>
        <sz val="10"/>
        <rFont val="Arial"/>
        <family val="2"/>
      </rPr>
      <t>meteorne vode in horizontalnih odtočnih-kanalizacijskih cevi:</t>
    </r>
    <r>
      <rPr>
        <b/>
        <sz val="10"/>
        <rFont val="Arial"/>
        <family val="2"/>
      </rPr>
      <t xml:space="preserve">
</t>
    </r>
    <r>
      <rPr>
        <sz val="10"/>
        <rFont val="Arial"/>
        <family val="2"/>
      </rPr>
      <t xml:space="preserve">(PVC, salonit, keramika, LTŽ višine 2m, itd.), skupaj z vsemi koleni, odcepi, prehodnimi kosi, objemkami, nosilci itd., </t>
    </r>
  </si>
  <si>
    <r>
      <t>Demontaža (razrez) dotrajanih raznovrstnih lesenih strešnih elementov</t>
    </r>
    <r>
      <rPr>
        <sz val="10"/>
        <rFont val="Arial"/>
        <family val="2"/>
      </rPr>
      <t xml:space="preserve"> različnih dolžin in presekov, kot npr.:</t>
    </r>
  </si>
  <si>
    <r>
      <t xml:space="preserve">Demontaža in odstranitev komplet predelnih sten </t>
    </r>
    <r>
      <rPr>
        <sz val="10"/>
        <rFont val="Arial"/>
        <family val="2"/>
      </rPr>
      <t>z okvirji, skupne debeline do 25 cm</t>
    </r>
  </si>
  <si>
    <t>Dobava in polaganje paropropustne folije različnih gramaž in upornosti zraka (Sd) v odvisnosti od namena polaganja oz. strešne kritine. Polaganje po navodilih proizvajalca. Možni dobavitelji: Omega, Stamisol, Bramac Flex, Universal, Tyvek ipd.</t>
  </si>
  <si>
    <t>keramični strešnik različnih dimenzij, primer: tip strešnik opal standard, turmalin, granat 13V proizvajalec Bramac itd ali enakovredno</t>
  </si>
  <si>
    <t>slemenjak: enodelni, stopinjski, prehodni element, enokapni, zidni priključek, enokapni zaključek, slemenski priključek</t>
  </si>
  <si>
    <t>kapni profil preforirani, profil tesnilo, kapni glavnik..</t>
  </si>
  <si>
    <r>
      <t xml:space="preserve">Pločevinasta strešna kritina ravna ali profilirana: </t>
    </r>
    <r>
      <rPr>
        <sz val="10"/>
        <rFont val="Arial"/>
        <family val="2"/>
      </rPr>
      <t>s kondenčnim obrizgom na spodnji strani</t>
    </r>
  </si>
  <si>
    <t xml:space="preserve">Kritina v različnih dimenzijah, material vroče cinkana pločevina (140 do 275 gZn/m2) po EN 10346 in dodatno zaščitena z organskim premazom (po EN 10169). Debelina pločevine 0,6 mm; ravna ali profilirana , višina profila cc 30 mm v različnih dimenzijah, iz programa proizvajalca Trimo, Metrapan Economy ali enakovredno, plošče s spodnje strani obdelane s protikondenčnim obrizgom debeline ali polivretansko peno min. 8 mm.  Barva rjava oz v barvi strehe, Upoštevati ves pritrdilni in vijačni material. </t>
  </si>
  <si>
    <t>presek 200/240 do 220/260, smreka, jelka</t>
  </si>
  <si>
    <t>iznos/horizontalni-vertikalni, težjih kovinskih omar iz prostora na bližnjo lokacijo hrambe: železne omare  širine do 1,2 m, H = do 2,0 m; teža do cc 300 kg.</t>
  </si>
  <si>
    <t>demontaža vgrajene pohištvene in druge opreme (vgrajeni elementi: vgradne omare iz različnih materialov in dimenzij, karnis, lamelnih zaves,  plafonjer, raznih pritrjenih polic, oglasnih tabelj in regalov, stenske prezračevalne rešetke,  itd.)</t>
  </si>
  <si>
    <t>demontaža posameznih delov prezračevalnih kanalov različnih dimenzij skupaj z obešali do preseka 500x900 mm, stenskih rešetk…</t>
  </si>
  <si>
    <t>demontaža razrez Fe kovinskih stopniščnih in ostali ograj različnih presekov.</t>
  </si>
  <si>
    <t>lesene montažne (morali 5 x 8 cm; deske do 20 mm)</t>
  </si>
  <si>
    <t>azbestne strešne kritine: ročno odstranjevanje valovite azbestne strešne kritine komplet, z odnosom na gradbiščno deponijo zlaganjem na palete in ovijanjem v PVC folijo kot priprava za kasnejši odvoz komplet z vsemi pomožnimi deli.  Upoštevati  površino dela do 300 m2. Upoštevati odvoz nevarnih odpadkov. Naročniku ob primopredaji izvedenih del predati poročilo o odložitvi nevarnih komunalnih odpadkov in plačilu komunalne takse.</t>
  </si>
  <si>
    <t>odstranitev strešnega varovalnega posipa-peska (prodca) granulacije cc 16-32 mm, debeline do 10 cm</t>
  </si>
  <si>
    <t>Rušenje izbijanje predpražnikov, vgrajenih talnih vodil za samonosna zglobna/drsna vrata, okvirjev za talne rešetke itd</t>
  </si>
  <si>
    <t>predpražnik: izbijanje vgrajenega obstoječega okvirja za predpražnik iz RF, FeZn kotnikov in odstranitev predpražnika. Rušenje v obsegu do priprave površine za vgradnjo novega okvirja z izvedenim odtokom. Opomba: upoštevati razvito dolžino okvirja.</t>
  </si>
  <si>
    <t>Rušenje, (odstranitev) manjših lesenih/konstrukcij nadstreškov v montažni izvedbi, železnih konstrukcij izvedenih z Fe stebri vijačenih na podlago s peto in vmesnimi predelnimi stenami iz Fe pohištvenih cevi in polnilom iz perforirane mreže (pesjaki), čiščenje in odvoz materiala na komunalno deponijo s plačilom komunalne takse (obračun po tlorisni površini). Upoštevati tudi strešno konstrukcijo in kritino iz različnih materialov vse površine do 20 m2, višine max. do 4m.</t>
  </si>
  <si>
    <t>zametavanje utorov - kanalov za potrebe elektro in vodovodne instalacije skupaj z materialom; utori do max. 8 x 8 cm v opečnem zidu ali zidu iz betona; omet v sestavi grobi in fini omet iz podaljšane cementne malte (PCM) 1:2:6 s predhodnim grobim obrizgom, na koncu fino zaglajeno, vključno z vso zaščito.</t>
  </si>
  <si>
    <t>19 cm iz porotherm economy opeke ali enakovredno (16,7kos/m2)</t>
  </si>
  <si>
    <t>8-11,5 cm-porotherm/unitherm opeka ali enakovredno ali enakovredno (8kos/m2)</t>
  </si>
  <si>
    <t>29 cm iz porotherm economy ali enakovredno opeke (25 kos/m2)</t>
  </si>
  <si>
    <t xml:space="preserve">klasična kontaktna fasada, do 5 cm stiropor - EPS-F beli/grafitni </t>
  </si>
  <si>
    <t>klasična kontaktna fasada, 10 do 16 cm stiropor - EPS ali grafitni stiropor EPS</t>
  </si>
  <si>
    <t>klasična kontaktna fasada, 5 cm kamena volna</t>
  </si>
  <si>
    <t>klasična kontaktna fasada, 10 do 16 cm kamena volna</t>
  </si>
  <si>
    <t>Izdelava temelja za drog višine 3-4 m: temelj dim. cc 50x50x90 cm. V ceni upoštevati izkop, izdelava opaža in vgradnja armature fi 6-8 na 10 cm ter betoniranje z  betonom C-25/30.</t>
  </si>
  <si>
    <t>dobava in postavitev droga za zastavo višine max 6 m. Drog s peto iz INOX/ALU plastificirane cevi premera cc 80 mm barva vela z mehanizmom za dviganje in spuščanje zastave ter možnostjo obračanja  zastave za 360st. Zastava vpeta vertikalno s karabinci zastave za 360 st.</t>
  </si>
  <si>
    <t>dobava in montaža PVC omarica z ustreznim atestom za elektro instalacije, dim. do ŠxVxG = 50 x 70 x 25 cm z vsem pritrdilnim materialom</t>
  </si>
  <si>
    <t>delna odstanitev in čiščenje obstoječega armiranega estriha in premaz površine s sredstvom za oprijem stari - novi beton po postopku:</t>
  </si>
  <si>
    <r>
      <rPr>
        <b/>
        <sz val="10"/>
        <rFont val="Arial"/>
        <family val="2"/>
      </rPr>
      <t>Vgrajevanje izolacijskih plošč</t>
    </r>
    <r>
      <rPr>
        <sz val="10"/>
        <rFont val="Arial"/>
        <family val="2"/>
      </rPr>
      <t xml:space="preserve"> - ekspandirani polistiren (stiropor, kamena volna, mehka steklena volna ali enakovredno) na stropno ploščo  s strani podstrešja vključno z bandažiranjem spojev. Upoštevati tudi parno oviro.</t>
    </r>
  </si>
  <si>
    <t>čistilni predpražnik: dobava in vgradnja predpražnika za zunanje/notranje področje. Okvir iz AL kotnika višine cc 25-30 mm, vložek  Al letve s polnilom klobučevino ali gumo, višina 20-25 mm,  tip Aco varijo, Geggus  ali enakovredno.
Mere predpražnika večinoma tipskih izmer, vložek klobučevina ali guma po naročilu naročnika</t>
  </si>
  <si>
    <t>predpražnik - vložek klobučevina</t>
  </si>
  <si>
    <t>predpražnik - vložek guma</t>
  </si>
  <si>
    <t>okvir s prešanimi rešetkami različnih veliksti za večje obremenitve-tovorna vozila (nosilnost 5 t).</t>
  </si>
  <si>
    <t>ytong tipska preklada  širine 100-150 mm</t>
  </si>
  <si>
    <t>izkop terena strojni v širokem odkopu za razne  platoje,  itd.; globina izkopa do 0,6 m. izkop z odlaganjem materiala na stran</t>
  </si>
  <si>
    <t>vgrajevanje tampon, frakcije 0-63 mm, dobava, vgrajevanje, razstiranje ter planiranje</t>
  </si>
  <si>
    <t>Popravilo drenaže ob objektu izvedeno z PVC ali dvoslojne rebraste PE HD drenažne cevi premera do fi 16, komplet z izvedbo betonske posteljice in kamenim zasipom ter ureditvijo površine v obstoječe stanje po postopku:</t>
  </si>
  <si>
    <t>nabava in navoz nasipnega materiala različnih frakcij tampona/jalovine/frezanca  frakcije cc 8-16 mm, 0-32 mm, v dveh-treh plasteh, do višine cc 30 cm strojno profiliranje gredanje in utrjevanje  vsake plasti posebej (komprimiranje) na zbitost po Proctorju 95 do 95%</t>
  </si>
  <si>
    <t>izdelava/dobava in vgradnja FeZn "U" kanalete izdelane iz jeklenih krivljene pločevine s sidri. Robovi kanalete se ukrivijo v tla (cestišča) in v celoti oblijejo z betonom, da ni možen zatik s plugom. Dela se izvaja za odvodnjavanje vode in proti izpiranju in raznašanju tampona s cestišča, platojev itd.</t>
  </si>
  <si>
    <t>Čiščenje okolice varnostne ograje:</t>
  </si>
  <si>
    <t>izkop panjev,zasip z mešanico zemljine razstiranje zemlje in planiranje ter zatrajevanje.</t>
  </si>
  <si>
    <t xml:space="preserve">ročno šičenje varnostne ograje od vraščenih vej in vitic.  Ograja višine 2-2,5 m. </t>
  </si>
  <si>
    <t>ročno čiščenje podrasti in grmičevja debeline do 10 cm v okolici varnostne ograje (na zunanji in) notranji strani ograje širine vsaj m1.   Upoštevati 1pas 1m širine.</t>
  </si>
  <si>
    <t xml:space="preserve">strojno mulčanje podrasti, grmičevja do debeline 10 cm in obrez vej dreves do višine 4 m v okolici komunikacij oz ob varnostni ograji v širini 4 m. </t>
  </si>
  <si>
    <t>odvoz lesa in grmičevja na deponijo in plačilo komunalne takse. Odvoz lesenega sortimenta v razrezanem povaljanem stanju.</t>
  </si>
  <si>
    <t>Ureditev okolice po zaključku del z grobim strojno/ročnim planiranjem in zasipavanjem posameznih neravnin  z drobnim materialom od izkopa. Planiranje zemljine na točnost +/- 3 cm.</t>
  </si>
  <si>
    <t>Dobava humusa in strojno/ročno razgrinjanje-planiranje rahlo valjanje in zatrajevanje. Debelina humusa  do max 15 cm debeline.</t>
  </si>
  <si>
    <t>sejanje trave na pripravljene površine z dobavo semena, zagrebljanjem semena in rahlim uvaljanjem posejane površine, travna mešanica.</t>
  </si>
  <si>
    <r>
      <t xml:space="preserve">Hišna kanalizacija: Dobava in montaža v estrihu, v stenah, nadometno: </t>
    </r>
    <r>
      <rPr>
        <sz val="10"/>
        <rFont val="Arial"/>
        <family val="2"/>
      </rPr>
      <t>cevi iz - PP HK ali PP nizkošumne odtočne cevi skladno z EN 1451, (PP cev z enojnim grlom ali brez in tesnilom: tip HTEM, HTEM Pro, pipelife M3  ali enakovredno) vključno z oblikovnimi kosi (kolena, R kosi, odcepi, sifonska kolena, objemkami, držali in tesnili) z dimenzijami:</t>
    </r>
  </si>
  <si>
    <t xml:space="preserve">čistilni kosi različnih premerov za vgradnjo v horizontalno/vertikalno PP cev, demontaža, dobava in montaža </t>
  </si>
  <si>
    <t>Popravilo pokrova kanalizacijskega jaška. Izvedba z obbetoniranim LTŽ pokrovom fi/kvadrat 400 do 800 mm z AB ploščo in razbremenilnim vencem. Cena za pokrov je v tč 13)</t>
  </si>
  <si>
    <r>
      <t>Cev iz nerjavečega materiala</t>
    </r>
    <r>
      <rPr>
        <sz val="10"/>
        <rFont val="Arial"/>
        <family val="2"/>
      </rPr>
      <t xml:space="preserve"> 1.4401 po DIN 2426 (press sistem) skupaj z vsemi fitingi, tesnilnim, in pritrdilnim materialom ter dodatkom na odrez</t>
    </r>
    <r>
      <rPr>
        <b/>
        <sz val="10"/>
        <rFont val="Arial"/>
        <family val="2"/>
      </rPr>
      <t>:</t>
    </r>
  </si>
  <si>
    <r>
      <rPr>
        <b/>
        <sz val="10"/>
        <rFont val="Arial"/>
        <family val="2"/>
      </rPr>
      <t>Globinska impregnacija betona</t>
    </r>
    <r>
      <rPr>
        <sz val="10"/>
        <rFont val="Arial"/>
        <family val="2"/>
      </rPr>
      <t xml:space="preserve"> z vodno raztopino na osnovi natrijevega silikata za tesnjenje in dodatno utrjevanje sveže vgrajenih ali obstoječih strojno zglajenih ali brušenih betonskih površin. Primeren za zaščito pred vdorom vode (Princip 1, postopek 1.2 po EN 1504-9).</t>
    </r>
  </si>
  <si>
    <r>
      <rPr>
        <b/>
        <sz val="10"/>
        <rFont val="Arial"/>
        <family val="2"/>
      </rPr>
      <t>Izdelava, dobava in montaža lesenih oblog</t>
    </r>
    <r>
      <rPr>
        <sz val="10"/>
        <rFont val="Arial"/>
        <family val="2"/>
      </rPr>
      <t>, vključno z vsemi pritrdilnimi deli, ki so iz nerjavnega jekla. Les je smrekov, oblan, zaščiten z globinsko protigljivično in insekticisno impregnacijo.</t>
    </r>
  </si>
  <si>
    <r>
      <rPr>
        <b/>
        <sz val="10"/>
        <rFont val="Arial"/>
        <family val="2"/>
      </rPr>
      <t>Obstenske letve:</t>
    </r>
    <r>
      <rPr>
        <sz val="10"/>
        <rFont val="Arial"/>
        <family val="2"/>
      </rPr>
      <t xml:space="preserve"> demontaža, dobava in montaža obstenskih zaključnih  letev za;</t>
    </r>
  </si>
  <si>
    <r>
      <t>laminat; material PVC, montaža na "klik", barva v barvi laminata; dim. Š x V =</t>
    </r>
    <r>
      <rPr>
        <b/>
        <sz val="10"/>
        <rFont val="Arial"/>
        <family val="2"/>
      </rPr>
      <t xml:space="preserve"> </t>
    </r>
    <r>
      <rPr>
        <sz val="10"/>
        <rFont val="Arial"/>
        <family val="2"/>
      </rPr>
      <t>cca</t>
    </r>
    <r>
      <rPr>
        <b/>
        <sz val="10"/>
        <rFont val="Arial"/>
        <family val="2"/>
      </rPr>
      <t xml:space="preserve">. </t>
    </r>
    <r>
      <rPr>
        <sz val="10"/>
        <rFont val="Arial"/>
        <family val="2"/>
      </rPr>
      <t>3,0 x 4,0 cm</t>
    </r>
  </si>
  <si>
    <r>
      <rPr>
        <b/>
        <sz val="10"/>
        <rFont val="Arial"/>
        <family val="2"/>
      </rPr>
      <t>Dobava in vgradnja laminata:</t>
    </r>
    <r>
      <rPr>
        <sz val="10"/>
        <rFont val="Arial"/>
        <family val="2"/>
      </rPr>
      <t xml:space="preserve"> dekor praviloma imitacija hrasta oz po naročilu naročnika, različnih širin in dolžin; kompletno z zaključki; montaža na stiku (uniclic) z lepilom ali brez, kompletno s pripravo podlage (folijo za zaščito vlage in zvočno zaščito iz PE ), ter diletacijo; 1 kvaliteta z visoko odpornostjo obrabe AC5/ 33,  debeline 10-12 mm, antistatičen s štiristransko optično V fugo, vodoodporen,  protizdrsen R10..</t>
    </r>
  </si>
  <si>
    <r>
      <rPr>
        <b/>
        <sz val="10"/>
        <rFont val="Arial"/>
        <family val="2"/>
      </rPr>
      <t>Gumasti ščitniki</t>
    </r>
    <r>
      <rPr>
        <sz val="10"/>
        <rFont val="Arial"/>
        <family val="2"/>
      </rPr>
      <t>: dobava in montaža gumi ščitnikov za vrata (montaža na tla oz. zid)</t>
    </r>
  </si>
  <si>
    <r>
      <rPr>
        <b/>
        <sz val="10"/>
        <rFont val="Arial"/>
        <family val="2"/>
      </rPr>
      <t>Talne vratne pripire:</t>
    </r>
    <r>
      <rPr>
        <sz val="10"/>
        <rFont val="Arial"/>
        <family val="2"/>
      </rPr>
      <t xml:space="preserve"> dobava in vgradnja talnih vratnih  pripir, eloksiran aluminij barva po izbiri naročnika</t>
    </r>
  </si>
  <si>
    <r>
      <rPr>
        <b/>
        <sz val="10"/>
        <rFont val="Arial"/>
        <family val="2"/>
      </rPr>
      <t xml:space="preserve">Slepi pod: </t>
    </r>
    <r>
      <rPr>
        <sz val="10"/>
        <rFont val="Arial"/>
        <family val="2"/>
      </rPr>
      <t>Popravilo - izdelava novega lesenega slepega poda v sestavi:</t>
    </r>
  </si>
  <si>
    <r>
      <t>Dobava in vgranja OSB plošč,</t>
    </r>
    <r>
      <rPr>
        <sz val="10"/>
        <rFont val="Arial"/>
        <family val="2"/>
      </rPr>
      <t xml:space="preserve"> z vsem pritrdilniim materialom in podkonstrukcijo</t>
    </r>
  </si>
  <si>
    <r>
      <rPr>
        <b/>
        <sz val="10"/>
        <rFont val="Arial"/>
        <family val="2"/>
      </rPr>
      <t>Stenske obrobe</t>
    </r>
    <r>
      <rPr>
        <sz val="10"/>
        <rFont val="Arial"/>
        <family val="2"/>
      </rPr>
      <t>: izdelava obstenske obrobe z lepljenjem, stiki minimalni, stičenje s fugirno maso, višina obrobe do 10 cm</t>
    </r>
  </si>
  <si>
    <r>
      <rPr>
        <b/>
        <sz val="10"/>
        <rFont val="Arial"/>
        <family val="2"/>
      </rPr>
      <t>Odstranitev starega fugiranja</t>
    </r>
    <r>
      <rPr>
        <sz val="10"/>
        <rFont val="Arial"/>
        <family val="2"/>
      </rPr>
      <t>, čiščenje poglobitev in ponovno fugiranje stikov že položenih:</t>
    </r>
  </si>
  <si>
    <r>
      <rPr>
        <b/>
        <sz val="10"/>
        <rFont val="Arial"/>
        <family val="2"/>
      </rPr>
      <t>Dobava in vgradnja diletacijskih kotnikov</t>
    </r>
    <r>
      <rPr>
        <sz val="10"/>
        <rFont val="Arial"/>
        <family val="2"/>
      </rPr>
      <t xml:space="preserve"> med različnimi materiali in višinskih prehodih v tlaku</t>
    </r>
  </si>
  <si>
    <r>
      <rPr>
        <b/>
        <sz val="10"/>
        <rFont val="Arial"/>
        <family val="2"/>
      </rPr>
      <t xml:space="preserve">Izvedba kitanja </t>
    </r>
    <r>
      <rPr>
        <sz val="10"/>
        <rFont val="Arial"/>
        <family val="2"/>
      </rPr>
      <t>okoli sanitarne keramike, tuš kabine, itd. s predhodnim čiščenjem in odstranjevanjem starega kita, razmaščevanjem:</t>
    </r>
  </si>
  <si>
    <r>
      <rPr>
        <b/>
        <sz val="10"/>
        <rFont val="Arial"/>
        <family val="2"/>
      </rPr>
      <t>Polaganje granitnih kock</t>
    </r>
    <r>
      <rPr>
        <sz val="10"/>
        <rFont val="Arial"/>
        <family val="2"/>
      </rPr>
      <t>: popravilo oziroma polaganje na novo tlaka iz granitnih kock (tlakovcev), lomljen  granit  dim. kot npr. 8 x 8 x 8 cm, v obsegu:</t>
    </r>
  </si>
  <si>
    <r>
      <rPr>
        <b/>
        <sz val="10"/>
        <rFont val="Arial"/>
        <family val="2"/>
      </rPr>
      <t>Obdelava umetnega in naravnega kamna</t>
    </r>
    <r>
      <rPr>
        <sz val="10"/>
        <rFont val="Arial"/>
        <family val="2"/>
      </rPr>
      <t xml:space="preserve"> debeline do 25 mm - površinsko popravilo, v obsegu:</t>
    </r>
  </si>
  <si>
    <r>
      <rPr>
        <b/>
        <sz val="10"/>
        <rFont val="Arial"/>
        <family val="2"/>
      </rPr>
      <t xml:space="preserve">Dobava in postavitev zaokrožnic </t>
    </r>
    <r>
      <rPr>
        <sz val="10"/>
        <rFont val="Arial"/>
        <family val="2"/>
      </rPr>
      <t>ob stiku tlak - zid v lepilo; montaža v kuhinjah, ambulantah, sanitarijah, itd. Popolno tesnenje z uporabo trajnoelastične tesnilne mase (sika ali enakovredno)</t>
    </r>
  </si>
  <si>
    <r>
      <rPr>
        <b/>
        <sz val="10"/>
        <rFont val="Arial"/>
        <family val="2"/>
      </rPr>
      <t>Teraco tlak:</t>
    </r>
    <r>
      <rPr>
        <sz val="10"/>
        <rFont val="Arial"/>
        <family val="2"/>
      </rPr>
      <t xml:space="preserve"> strojno brušenje in poliranje obstoječega teraco tlaka, s finalnim čiščenjem po končanih delih in z vgradnjo impregnacijskega premaza, komplet z vsemi pripravljalnimi in zaključnimi deli.</t>
    </r>
  </si>
  <si>
    <t>dobava in polaganje gumastih, ALU ali prožnih neabrazivnih  obstojnih protizdrsnih samolepilnih  trakov za polaganje na notranje  stopnice širine traku 25 - 50 (70) mm. Koeficient trenja R12-R13. Proizvajalec B-Safety, Coba, Trakiza ali enakovredno</t>
  </si>
  <si>
    <t>dobava in polaganje abrazivnih  protizdrsnih  trakov za zunanje/notranje prostore-stopnice širine traku 25-50 (70) mm. Polaganje z lepljenjem (akrilat na osnovi topila). Koeficient trenja R12-R13</t>
  </si>
  <si>
    <t>Priprava stene/stropa  na slikopleskarska dela:</t>
  </si>
  <si>
    <t>Čiščenje-odstranjevanje rje na kovinskih konstrukcijah, kovinskih vratih ..(z brušenjem, peskanjem itd..). Po čiščenju miniziranje površine</t>
  </si>
  <si>
    <t>pleskanje z Bio Apneno barvo, proizvajalca Jub ali enakovredno (2x nanos)</t>
  </si>
  <si>
    <t>nanos protiprašnega akrilnega premaza na predpripravljeno površino</t>
  </si>
  <si>
    <t>barvanje radiatorjev z z brizganjem akrilna barva (priprava podlage, 1x temelj, 2x lakiranje, bela) Upoštevati radijator izmer cc 60x100 cm</t>
  </si>
  <si>
    <t>pleskanje lesenih notranjih vrat in okenj</t>
  </si>
  <si>
    <t>barvanje lesenih oken in vrat z akrilno barvo (priprava podlage, 1x temelj, 1x lakiranje, bela)</t>
  </si>
  <si>
    <t>barvanje lesenih oken in vrat z lazurno barvo v izbranem odtenku (priprava podlage, 2x nanos)</t>
  </si>
  <si>
    <r>
      <t>Vlaknocementna strešna kritina</t>
    </r>
    <r>
      <rPr>
        <sz val="10"/>
        <rFont val="Arial"/>
        <family val="2"/>
      </rPr>
      <t xml:space="preserve"> iz programa proizvajalca Esal Eternit, ali enakovredno, v skladu s standardom SIST EN 494 kategorija C1, upoštevati ves potreben pritrdiln material; barva standard - siva, rjava. montaža po navodilu proizvajalca.</t>
    </r>
  </si>
  <si>
    <t>Trapezna polikarbonatna trapezna kritina, profil trapeza 5 valov, širina plošče 1000 mm, debelina cc 10 mm v obliki satovja, propustnost svetlobe cc 55-60%, zaščita proti UV žarkom na zgornji strani. Plošče s strani termično zaprte.</t>
  </si>
  <si>
    <t>Majša popravila kritine iz izotekta</t>
  </si>
  <si>
    <r>
      <rPr>
        <b/>
        <sz val="10"/>
        <rFont val="Arial"/>
        <family val="2"/>
      </rPr>
      <t>Toplotna izolacija:</t>
    </r>
    <r>
      <rPr>
        <sz val="10"/>
        <rFont val="Arial"/>
        <family val="2"/>
      </rPr>
      <t xml:space="preserve"> demontaža, dobava in montaža toplotne izolacije in parne zapore na mestih krpanja strešne kritine:</t>
    </r>
  </si>
  <si>
    <r>
      <rPr>
        <b/>
        <sz val="10"/>
        <rFont val="Arial"/>
        <family val="2"/>
      </rPr>
      <t>Zunanji opaž:</t>
    </r>
    <r>
      <rPr>
        <sz val="10"/>
        <rFont val="Arial"/>
        <family val="2"/>
      </rPr>
      <t xml:space="preserve"> Demontaža, dobava, montaža, popravilo opažev lesenih delov ostrešja s skoblanim opažem deb. do 2,4 cm, 2x  barvano v tonu obstoječega opaža za zunanje površine, </t>
    </r>
  </si>
  <si>
    <r>
      <t xml:space="preserve">Dodatni elementi za kritine: </t>
    </r>
    <r>
      <rPr>
        <sz val="10"/>
        <rFont val="Arial"/>
        <family val="2"/>
      </rPr>
      <t>dobava in montaža dodatnih elementov za kritine, nadstreške itd. Proizvajalec Bramac, BMI ali enakovredno</t>
    </r>
  </si>
  <si>
    <r>
      <rPr>
        <b/>
        <sz val="10"/>
        <rFont val="Arial"/>
        <family val="2"/>
      </rPr>
      <t xml:space="preserve">Okenske police: </t>
    </r>
    <r>
      <rPr>
        <sz val="10"/>
        <rFont val="Arial"/>
        <family val="2"/>
      </rPr>
      <t>demontaža, dobava-zamenjava okenskih Fe, polic, deb. 0,70 mm / r.š. od 20 do r.š. 40 cm; odkapni rob do 3 cm, stranski rob na polici obojestransko do višine 3 cm</t>
    </r>
  </si>
  <si>
    <t>Dobava in montaža ograje:</t>
  </si>
  <si>
    <r>
      <rPr>
        <b/>
        <sz val="10"/>
        <rFont val="Arial"/>
        <family val="2"/>
      </rPr>
      <t xml:space="preserve">Kovinska vrata: </t>
    </r>
    <r>
      <rPr>
        <sz val="10"/>
        <rFont val="Arial"/>
        <family val="2"/>
      </rPr>
      <t>dobava in montaža</t>
    </r>
  </si>
  <si>
    <t xml:space="preserve">Leseni podboj, z /ravnimi/zaokroženimi robovi, kateri mora s svojo konstrukcijo in tehnično rešitvijo zagotavljati nosilnost vratnega krila. Podboj mora biti take konstrukcije, da so majhne možnosti deformacije podboja pri grobi uporabi zapiranja in osnovnega delovanja vrat. Pritrditev v zid z vijačenjem ali tesnilno maso.  </t>
  </si>
  <si>
    <t>propustnost zraka – kategorija 4, (SIST EN 12207)</t>
  </si>
  <si>
    <t>meritev toplotnega prehoda mora biti izmerjena po standardu EN.</t>
  </si>
  <si>
    <t>stekla morajo biti lepljena v okvir krila okna - povečana statična stabilnost krila okna</t>
  </si>
  <si>
    <t>biti mora kvalitetno (npr. RC1 – stopnja varnosti 1, po standardu SIST EN 1627 – 1630/2011),</t>
  </si>
  <si>
    <t>dobava in montaža novih vrat, skupaj okvir + oba krila, vgrajeno okovje, nasadila, eno krilo vrat se odpira levo, drugo desno; barva bela + bela, montažni material, montaža (vstavitev pritrditev z vijaki zapolnitev s PU peno), silikoniziranje  - max. špranja do 5mm (enostransko), obojestransko letvanje, itd. Vključno z vgradnjo samozapirala (z ročico z možnostjo nastavitve 90 stopinjsko odpiranje), kljuka srebrne barve z rozeto, polnilo lepljeno varnostno steklo 44.1/16/44.1 - Us=1,0Wm2K s tritočkovnim zaklepanjem. Upoštevati varianto izvedbe vrat tudi z obsvetlobo in/ali nadsvetlobo. (Izmere vrat cc 2450x3000 mm z obsvetlobo in nadsvetlobo).</t>
  </si>
  <si>
    <t>material: vroče cinkano jeklo debeline cc 0,8 mm plastificirano ali lakirano. polica z PVC zaključkom proti zatekanju vode med polico in fasado. Obdelava spoja med polico in zidom, spoj se obdela z odgovarjajočim kitom večje odprine z malto do faze beljenja.  Barva police bela, svetlo siva, imitacija marmorja oz po naročilu naročnika</t>
  </si>
  <si>
    <t>obdelava spoja med polico in zidom, spoj se obdela z odgovarajočim kitom, večje odprtine z malto, do faze belenja</t>
  </si>
  <si>
    <t xml:space="preserve"> WC prostostoječa toaletna školjka z odvodom v tla/steno širine cc 36 cm</t>
  </si>
  <si>
    <t>WC kotliček dvojni izliv kot npr. Liv Laguna ali enakovredno</t>
  </si>
  <si>
    <t>Opomba: Upoštevajte ceno nabave do cc 60 EUR/kos brez DDV</t>
  </si>
  <si>
    <t>Tip 33</t>
  </si>
  <si>
    <r>
      <rPr>
        <b/>
        <sz val="10"/>
        <rFont val="Arial"/>
        <family val="2"/>
      </rPr>
      <t xml:space="preserve">Dobava in zamenjava cevovodov </t>
    </r>
    <r>
      <rPr>
        <sz val="10"/>
        <rFont val="Arial"/>
        <family val="2"/>
      </rPr>
      <t>iz jeklenih  brezšivnih cevi, spajanje z varjenjem, upoštevati 2x koleno ali prehodni kos/m1, montažni material, itd., dim. :</t>
    </r>
  </si>
  <si>
    <r>
      <rPr>
        <b/>
        <sz val="10"/>
        <rFont val="Arial"/>
        <family val="2"/>
      </rPr>
      <t xml:space="preserve">Kroglični ventili: </t>
    </r>
    <r>
      <rPr>
        <sz val="10"/>
        <rFont val="Arial"/>
        <family val="2"/>
      </rPr>
      <t>demontaža obstoječih, nabava in montaža novih krogličnih ventilov skupaj z vijaki in tesnilnim materialom</t>
    </r>
  </si>
  <si>
    <r>
      <rPr>
        <b/>
        <sz val="10"/>
        <rFont val="Arial"/>
        <family val="2"/>
      </rPr>
      <t>Stekleni termometri</t>
    </r>
    <r>
      <rPr>
        <sz val="10"/>
        <rFont val="Arial"/>
        <family val="2"/>
      </rPr>
      <t>: demontaža obstoječega ter dobava in montaža novega steklenega termometra, ravni, merilno območje  0 do 120°C, dolžina potopne cevi  63 mm. Navojni priključek R 1/2, vključno z varilno obojko.</t>
    </r>
  </si>
  <si>
    <r>
      <rPr>
        <b/>
        <sz val="10"/>
        <rFont val="Arial"/>
        <family val="2"/>
      </rPr>
      <t>Zamenjava lovilca nesnage</t>
    </r>
    <r>
      <rPr>
        <sz val="10"/>
        <rFont val="Arial"/>
        <family val="2"/>
      </rPr>
      <t xml:space="preserve"> za vodne instalacije z notranjim navojnim  ali prirobnico priključkom, s poševnim sedežem, okrov iz sive litine ali medi. Predvidena dim lovilcev:</t>
    </r>
  </si>
  <si>
    <r>
      <t xml:space="preserve">Elektro elementi: </t>
    </r>
    <r>
      <rPr>
        <sz val="10"/>
        <rFont val="Arial"/>
        <family val="2"/>
      </rPr>
      <t>Demontaža obstoječih, dobava in montaža novih elektro elementov, kpl z vsem veznim in pritrdilnim materialom:</t>
    </r>
  </si>
  <si>
    <r>
      <rPr>
        <b/>
        <sz val="10"/>
        <rFont val="Arial"/>
        <family val="2"/>
      </rPr>
      <t>Zamenjava žarnic -zunanja razsvetljava:</t>
    </r>
    <r>
      <rPr>
        <sz val="10"/>
        <rFont val="Arial"/>
        <family val="2"/>
      </rPr>
      <t xml:space="preserve">
Demontaža obstoječe ter dobava in montaža nove žarnice,  z demontažo in ponovno montažo pokrovov, pregleda instalacije, čiščenje, eventualne zamenjave grla žarnice, itd.; na drogovih, komplet z vsem veznim materialom, montaža do višine 10 m. Proizvajalec Philips ali enakovredno ali enakovredno</t>
    </r>
  </si>
  <si>
    <r>
      <rPr>
        <b/>
        <sz val="10"/>
        <rFont val="Arial"/>
        <family val="2"/>
      </rPr>
      <t>Zunanje zaščitne cevi</t>
    </r>
    <r>
      <rPr>
        <sz val="10"/>
        <rFont val="Arial"/>
        <family val="2"/>
      </rPr>
      <t>, dobava in polaganje v predpripravljeni izkop komplet s spojnimi elementi, tesnenjem. Brez gradbenih del zasipanja kanala.</t>
    </r>
  </si>
  <si>
    <r>
      <rPr>
        <b/>
        <sz val="10"/>
        <rFont val="Arial"/>
        <family val="2"/>
      </rPr>
      <t xml:space="preserve">Popravilo, zamenjava varnostnih-zasilnih svetil: napajanje 230V AC stopnja zaščite IP 42/IP65, IK06/07 </t>
    </r>
    <r>
      <rPr>
        <sz val="10"/>
        <rFont val="Arial"/>
        <family val="2"/>
      </rPr>
      <t xml:space="preserve">komplet z ohišjem ali elementi.  Primer proizvajalec COMMEL, Schneider  ali enakovredno po SIST EN 1838:1999, EN 1838, EN 60598-1, EN 60598-2-22. Dela se izvedejo v primeru okvare varnostne svetilke. Zamenjavo svetilk glede na kompatibilnost z ostalmi svetilkami. </t>
    </r>
  </si>
  <si>
    <r>
      <rPr>
        <b/>
        <sz val="10"/>
        <rFont val="Arial"/>
        <family val="2"/>
      </rPr>
      <t>Dobava in montaža kabelskih polic :</t>
    </r>
    <r>
      <rPr>
        <sz val="10"/>
        <rFont val="Arial"/>
        <family val="2"/>
      </rPr>
      <t xml:space="preserve">
Dobava in montaža komplet kabelskih polic:  z nosilci, pregradami , držali, koleni,pritrdilnim materialom in ureditvijo požarne zatesnitve ob prehodih požarnih sektorjev. Police iz perfoprirane hladno/vroče pocinkane pločevine  izvedene z varnostnim robom. Montaža pritrdilnimi vijaki na zid / steno / strop;  do višine cc 4 m; </t>
    </r>
  </si>
  <si>
    <r>
      <rPr>
        <b/>
        <sz val="10"/>
        <rFont val="Arial"/>
        <family val="2"/>
      </rPr>
      <t>Dobava in montaža zidnih parapetov in NIK kanalov:</t>
    </r>
    <r>
      <rPr>
        <sz val="10"/>
        <rFont val="Arial"/>
        <family val="2"/>
      </rPr>
      <t xml:space="preserve">
Demontaža obstoječega, dobava in montaža novega zidnega triprekatnega parapet kanala izdelanega elektrocinkane pločevine barvano v RAL 9010 ali 9006, različnih dolžin s pregrado in vzmetjo, zaključnim elementom, koleni, pokrovom, notranjim in zunanjim spojkam in pritrdilnim materialom komplet: tip ELBA AT ali enakovredno</t>
    </r>
  </si>
  <si>
    <t>Demontaža, dobava in montaža nove zunanje elektro omarice, material Fe, prašno lakirana ali INOX, komplet z vrati s tesnili, z univerzalno elektro ključavnico in tesnili. Z 4. privarjeni vijaki 10 mm za namestitev montažne plošče in zavarjenimi vijaki za ozemljitev na vratih in v omari. Montaža komplet z enopolno shemo in označevanjem elementov, pritrdilnim materialom ter ničelno, ozemljitveno zbiralko, sponkami in drugim drobnim materialom, stopnja zaščite IP65/IP66, odpornost na udarce: IK 10. Certificirano: EN 62208 (LCIE), UL, CUL, BV, DNV, LR, GL.</t>
  </si>
  <si>
    <r>
      <rPr>
        <b/>
        <sz val="10"/>
        <rFont val="Arial"/>
        <family val="2"/>
      </rPr>
      <t>Vgradnja nove tanko slojne betonske prevleke</t>
    </r>
    <r>
      <rPr>
        <sz val="10"/>
        <rFont val="Arial"/>
        <family val="2"/>
      </rPr>
      <t xml:space="preserve"> v skupni debelini do 3 cm, pri čemer upoštevati predhodno čiščenje, pripravo podlage, vgradnja tanko slojnega finega betona C 30/37 (MB 35), nanos epoksidne več komponentne prevleke z kremenčevim posipom, komplet z vsemi pripravljalnimi in zaključnimi deli</t>
    </r>
  </si>
  <si>
    <r>
      <rPr>
        <b/>
        <sz val="10"/>
        <rFont val="Arial"/>
        <family val="2"/>
      </rPr>
      <t>Izravnava hitrosušečega armiranega estriha z</t>
    </r>
    <r>
      <rPr>
        <sz val="10"/>
        <rFont val="Arial"/>
        <family val="2"/>
      </rPr>
      <t xml:space="preserve"> dodatkom za hitrovezoči cement (enodnevni Mapei) debeline do 7 cm z zaglajevanjem površine, upoštevati tudi pripravo podlage</t>
    </r>
  </si>
  <si>
    <r>
      <rPr>
        <b/>
        <sz val="10"/>
        <rFont val="Arial"/>
        <family val="2"/>
      </rPr>
      <t>Podporni opaž</t>
    </r>
    <r>
      <rPr>
        <sz val="10"/>
        <rFont val="Arial"/>
        <family val="2"/>
      </rPr>
      <t xml:space="preserve"> za saniranje armirano betonskih plošč, stopnišč in nosilcev skupaj s podpiranjem (opažanje, razopažanje, čiščenje), podporni opaž in nosilci last izvajalca del; max delovna višina 3,5 m</t>
    </r>
  </si>
  <si>
    <r>
      <rPr>
        <b/>
        <sz val="10"/>
        <rFont val="Arial"/>
        <family val="2"/>
      </rPr>
      <t>Steklene ali PVC prizme</t>
    </r>
    <r>
      <rPr>
        <sz val="10"/>
        <rFont val="Arial"/>
        <family val="2"/>
      </rPr>
      <t>: popravilo-dobava in pozidava steklenih ali PVC prizem prizma debeline 5 -8 cm</t>
    </r>
  </si>
  <si>
    <r>
      <rPr>
        <b/>
        <sz val="10"/>
        <rFont val="Arial"/>
        <family val="2"/>
      </rPr>
      <t>Popravilo-izdelava in vgrajevanje litega terazza</t>
    </r>
    <r>
      <rPr>
        <sz val="10"/>
        <rFont val="Arial"/>
        <family val="2"/>
      </rPr>
      <t>, komplet s pripravo podlage</t>
    </r>
  </si>
  <si>
    <t>izdelave podlage iz suhega betona deb. ca 7 cm s poganjem Fe mreže (4 mm2) ali PVC vlaken</t>
  </si>
  <si>
    <t>konstrukcijske plošče OSB3/OSB4 s peresom in utorom</t>
  </si>
  <si>
    <t>debelina plošč 16 mm: toplotne prevodnosti λ:0,09W/mK, natezne trdnosti pravokotno na plošćo&gt;300kPa, razred trdnosti po DIN13501-1  razrede E: primer Agepan DWD ali enakovredno</t>
  </si>
  <si>
    <t>debelina plošč 25 in 32 mm mm: toplotne prevodnosti λ:0,051W/mK, natezne trdnosti pravokotno na plošćo&gt;300kPa, razred trdnosti po DIN13501-1  razrede E: primer Agepan UDP ali enakovredno</t>
  </si>
  <si>
    <t>zunanje stopnice/čelo stopnic: material-plošče granit (žgani granit) debeline 3-5 cm in 2 cm za čelo stopnice</t>
  </si>
  <si>
    <t>Rušenje obstoječih stopnic/čela stopnic izvedenih iz granitnih/teraco plošč, čiščenje podlage, premaz z emulzijo za sprijemanja betona staro-novo, polaganje tankoslojnega betona-veznega estriha debeline cc 2-3 cm, dobava in polaganje stopnic klasično obdelan rob in po potrebi čela stopnic izdelanih iz gladkih/žganih protizdrsnih granitnih plošč ali teraca plošče. Polaganje plošč z lepilom. Dekor stopnic glede na obstoječe oz  po naročilu naročnika. Upoštevati možnost dobave stopnic dolžine do 1500 mm za zunanje stopnice.</t>
  </si>
  <si>
    <t xml:space="preserve">Izvajalec mora za vse proizvode ali sklope proizvodov, za katere je to posebej navedeno v popisih del, oziroma ko je možnih več variant dostaviti vzorce (min 2 kos) ali pa izdelati vzorčne primere na objektu samem in sicer:
kot pomoč naročniku za dokončno opredelitev med različnimi možnimi gradbenimi proizvodi ( pri ploščicah in talnih oblogah število vzorcev ni omejeno),
kot pomoč naročniku za dokončno opredelitev med različnimi površinskimi obdelavami in/ali barvami; izbrani vzorec bo služil kot referenčni vzorec za obdelavo in/ali barvo ·     </t>
  </si>
  <si>
    <t>zunanje stopnice: material beton-terac debeline cc 5 cm</t>
  </si>
  <si>
    <t>Popravilo zunanjih/notranjih stopnic</t>
  </si>
  <si>
    <t>notranje stopnice: material granit galdki -poliran ali mat izvedbe z izdelanim protizrsnim trakovi. Debelina plošče 2-4 cm.</t>
  </si>
  <si>
    <t>8.1</t>
  </si>
  <si>
    <t>izvajalec del mora slikovno evidentirati dela pred začetkom del/med fazami in končno stanje. Evidedco del se preda naročniku letno na prenosnem USB ključu.</t>
  </si>
  <si>
    <t>tlaki - betonskega nenosilnega tlaka ali terazo tlaka, kamnite podloge, komplet s finalnim tlakom, estrihom, toplotno in hidro izolacijo debeline do 15 cm</t>
  </si>
  <si>
    <t>vgradnja montažne preklade višina cc 6,5 cm širina 9-14,0 cm</t>
  </si>
  <si>
    <t>vgradnja montažne preklade višina cc 6,5 cm širina 17-25,0 cm</t>
  </si>
  <si>
    <t>vgrajevanje podložnega betona v nearmirani izvedbi preseka do 0.10 m3/m2/oz m1</t>
  </si>
  <si>
    <t>strojno (delno ročno) vgrajevanje armiranega betona preseka nad 0.30m3/m2/ oz m1, z vsemi pomožnimi deli. Beton C 25 /30 (MB 30). Izvedba ob otežkočenem betoniranju med obstoječimi elementi-konstrukcijami.</t>
  </si>
  <si>
    <t>nanost osnovnega premaza in zaključnega sloja različnih tipov - glede na obstoječega ( silikatni, silokonski akrilni) v barvi obstoječe fasade.</t>
  </si>
  <si>
    <t xml:space="preserve">odstranitev (izbijanje in odmetavanje) izrezanega materiala </t>
  </si>
  <si>
    <t>dobava in vgradnja predpražnika: okvir iz RF kotnika cc 30x30 mm in vložka iz varjenih ploščatih RF trakov, višine 25-30 mm, debeline cc 4 mm v razmaku cc 20 mm s prečno ojačitvijo. Mere predpražnika različne primer cc 500x1100 mm.</t>
  </si>
  <si>
    <t>Zamenjava talnih vodil za samonosna/drsna vrata</t>
  </si>
  <si>
    <t>Dobava in montaža v predpripravljeno površino-kanal, talnega Fe Zn vodila tipa U ali V. Debelina profila v odvisnosti od tipa obstoječe širine vrat in krogličnih tekačev. Vodila za samonosna zglobna vrata ali drsna vrata. Vodila izvedena s stremeni obbetonirana z betonom zaglajeno povozno za delovna vozila.</t>
  </si>
  <si>
    <t>rezanje betonske plošče ali betonskega zidu (1x rez), globine do 30 cm z diamantno krožno žago</t>
  </si>
  <si>
    <t>izkop jarka-(strojno) globina izkopa do 80 cm, širina izkopa za polaganje strelovodnega valjanca oz elektro-kabelske kanalizacije. Izkop z odlaganjem na stran.</t>
  </si>
  <si>
    <t>izkop jarka (strojno)-globina izkopa do 120 cm, širina izkopa dna do 0,8 m. Izkop z odlaganjem na stran.</t>
  </si>
  <si>
    <t>izkop jarka  (strojno)- globina izkopa nad 120 cm do 300 cm, širina izkopa dna min 0,9 m  v naklonu, ki zagotavlja stabilnost jarka, ali vertikalno opažen izkop. Izkop z odlaganjem na stran.</t>
  </si>
  <si>
    <t xml:space="preserve">ročni izkop (upoštevati kot pomoč strojnemu izkopu praviloma 10% strojnega ) in kadar se izvaja zahtevni izkop, kjer ročni izkop presega 10% strojnega izkopa npr. pri urejanju komunalne infrastrukture in kjer se pojavljajo ostale zemeljeske instalacije: </t>
  </si>
  <si>
    <r>
      <t>Predpriprava in zasipanje jarkov/kanalov cevovodov:</t>
    </r>
    <r>
      <rPr>
        <sz val="10"/>
        <rFont val="Arial"/>
        <family val="2"/>
      </rPr>
      <t xml:space="preserve"> Dobava in polaganje agregata, obsip cevi, zasipavanje z obstoječim materialom iz izkopa,  razstiranje in planiranje agregata različnih granulacij.</t>
    </r>
  </si>
  <si>
    <t>strojni zasip z utrjevanjem zasipne površine z nabijanje - 50 Mpa</t>
  </si>
  <si>
    <t>zasipanje izkopanih kanalov/jam z izkopanim jalovinastim materialom od izkopa v prisotnosti predstavnika naročnika. Zasip se utrjuje strojno v slojih po 20 cm do 95% zgoščenosti (po Procterjevem postopku). V zasip cc 30-40 cm nad cevjo položiti opozorilni plastični trak.  - obračun v zbitem stanju</t>
  </si>
  <si>
    <t>OPOMBA: dobavljen material mora imeti atest</t>
  </si>
  <si>
    <t>strojno /ročni zasip in obsip vgrajene cevi z bočnim nabijanjem ob cevi z granulatom frakcije 4-8 mm (0-16mm) in do višine 20-30 cm nad cevjo z vmesnim komprimiranjem z lahkim komprimiranimi sredstvi.</t>
  </si>
  <si>
    <t>ročni zasip z utrjevanjem z nabijanjem "vibro žaba" (upoštevati kot pomoč strojnemu zasipu oz., kjer ročni zasip presega 10% strojnega):</t>
  </si>
  <si>
    <t>ročno razgrinjanje-planiranje dna izkopa (jarka) s točnostjo do +/-3 cm v potrebnem padcu.</t>
  </si>
  <si>
    <t>ročni zasip (upoštevati vedno pri strojnemu zasutju) ali ko vrednost preseže 10 % strojnega. % ročnega dela uskladita naročnik in izvajalec. Upoštevati v % glede na strojni izkop zapisano v m3.</t>
  </si>
  <si>
    <t>tampon A/kameni drobljenec-prani, frakcije 0-32 mm, dobava, vgrajevanje, razstiranje ter planiranje z nabijanjem  - 50 Mpa - obračun v zbitem stanju</t>
  </si>
  <si>
    <t xml:space="preserve">ročno utrjevanjem z nabijanjem "vibro žaba" </t>
  </si>
  <si>
    <t>dobava, vgradnja in razgrinjanje peska granulacije 8-16 mm za izravnavo dna jarka debeline cc 10 cm s planiranjem in utrjevanjem do 95% trdnosti po proctorjevem postopku. Dela se izvedejo v soglasju naročnik in izvajalec.</t>
  </si>
  <si>
    <t>Dobava agregata različnih frakcij in strojni ter ročni zasip agregata po plasteh povprečno po 20 cm z rastiranjem, planiranjem in po potrebi utrjevanjem-nabijanjem do 50 (-80) Mpa (v odvisnosti namena) - obračun v zbitem stanju.</t>
  </si>
  <si>
    <t>mivka frakcije 0-1 mm do mivka II klas. 0-0,05mm (na športnih objektih itd..) - dobava zasipanje  in razstiranje s planiranjem grobo</t>
  </si>
  <si>
    <t>Urejanje asfaltno betonskih površin cestišč</t>
  </si>
  <si>
    <t>popravilo polkna  (nastavitev, menjava tesnila, zamenjava okovja, ščitnikov kljuk nasadil) cena na enoto 1 - okno različnih dimentzij in materialov</t>
  </si>
  <si>
    <t>upoštevajte ceno okovja (ščitniki, kljuka, tečaji) do 23 EUR</t>
  </si>
  <si>
    <t>atrij, balkon - leseni morali, dim. 8 x 4 cm; skoblan, 1x insekticidna in fungicidna zaščita, 2x barvan z barvo za les odporno na zunanje vplive - barva, širina in dolžina po izboru naročnika</t>
  </si>
  <si>
    <t>atrij, balkon - lesene deske, deb. 2,5 cm; skoblan, 1x insekticidna in fungicidna zaščita, 2x barvan z barvo za les odporno na zunanje vplive, barva, šrina in dolžina po izboru naročnika</t>
  </si>
  <si>
    <t>leseni opaž - lesene deske, skoblane, 1x insekticidna in fungicidna zaščita, 2x barvan z barvo za les odporno na zunanje vplive, barva, šrina in dolžina po izboru naročnika</t>
  </si>
  <si>
    <t>Izdelava (popravilo) "gips" predelne stene, kovinska podkonstrukcija iz tipskih profilov šir. 20 cm-2x 75 mm obojestranska dvojna obloga iz GK plošč, (Knauf/Rigips ploščo) 12.5mm, vmesna termoizolacija 2x 75mm, dvojna pocinkana podkonstrukcija 75mm, skupna debelina stene 20,5 cm, s kitanjem in bandažiranjem stikov; upoštevati ves vezni material, nosilce stene, vezne kotnike, zaključne letvice</t>
  </si>
  <si>
    <t>Gips predelna stena, deb. stene 15,5 cm:</t>
  </si>
  <si>
    <t>Izdelava (popravilo) "gips" predelne stene, kovinska podkonstrukcija iz tipskih profilov šir. 10 cm (2x 5cm), obojestranska dvojna obloga iz GK plošč deb. 2 x 12,5 mm, vmesna termoizolacija deb. do 10 cm pritrjena na GK ploščo, skupna deb. stene 15 cm, bandažiranje stikov; upoštevati ves vezni material, nosilce stene, vezne kotnike, zaključne letvice, itd.</t>
  </si>
  <si>
    <t>Demontaža protivlomnih vrat in podboja različnih dimenzij - širin in višin</t>
  </si>
  <si>
    <r>
      <rPr>
        <b/>
        <sz val="10"/>
        <rFont val="Arial"/>
        <family val="2"/>
      </rPr>
      <t>Dobava in montaža razširitvenega PVC prekladnega profila</t>
    </r>
    <r>
      <rPr>
        <sz val="10"/>
        <rFont val="Arial"/>
        <family val="2"/>
      </rPr>
      <t xml:space="preserve"> - uporaba pri zapolnitvi diletacij ob vgradnji oken, višina profila do 10 cm, profil ustrezno vgraditi z montažnimi vijaki in zapolniti odprtine z kitom.</t>
    </r>
  </si>
  <si>
    <r>
      <t xml:space="preserve">ZUNANJA OKENSKA POLICA : </t>
    </r>
    <r>
      <rPr>
        <sz val="10"/>
        <rFont val="Arial"/>
        <family val="2"/>
      </rPr>
      <t xml:space="preserve">demontaža obstoječe okenske police, dobava in montaža nove okenske police, širina police do 40 cm, ostali podatki: </t>
    </r>
  </si>
  <si>
    <r>
      <rPr>
        <b/>
        <sz val="10"/>
        <rFont val="Arial"/>
        <family val="2"/>
      </rPr>
      <t>Kopalniška oprema</t>
    </r>
    <r>
      <rPr>
        <sz val="10"/>
        <rFont val="Arial"/>
        <family val="2"/>
      </rPr>
      <t>: demontaža obstoječe kopalniške opreme komplet z vsem veznim, tesnilnim in pritrdilnim materialom ter dobava in montaža nove kopalniške opreme, komplet z vsem veznim, tesnilnim in pritrdilnim materialom, vsi izdelki kovinski - kromirani:</t>
    </r>
  </si>
  <si>
    <r>
      <rPr>
        <b/>
        <sz val="10"/>
        <rFont val="Arial"/>
        <family val="2"/>
      </rPr>
      <t xml:space="preserve">Sifon: </t>
    </r>
    <r>
      <rPr>
        <sz val="10"/>
        <rFont val="Arial"/>
        <family val="2"/>
      </rPr>
      <t>demontaža, dobava in montaža novega sifona z vsem tesnilnim materialom, objemkami, kitanjem:</t>
    </r>
  </si>
  <si>
    <r>
      <rPr>
        <b/>
        <sz val="10"/>
        <rFont val="Arial"/>
        <family val="2"/>
      </rPr>
      <t xml:space="preserve">WC deska: </t>
    </r>
    <r>
      <rPr>
        <sz val="10"/>
        <rFont val="Arial"/>
        <family val="2"/>
      </rPr>
      <t>demontaža, dobava in montaža WC deske komplet s pritrdilnim materialom -inoks panti.</t>
    </r>
  </si>
  <si>
    <t>električni tlačni grelnik vode, kapaciteta do 10 l, energijski razred A</t>
  </si>
  <si>
    <t>električni tlačni grelnik vode, kapaciteta 30 do 50 l, energijski razred B  ali boljši</t>
  </si>
  <si>
    <t>električni tlačni grelnik vode, kapaciteta 80 l, energijski razred B ali boljši</t>
  </si>
  <si>
    <t xml:space="preserve">električni tlačni grelnik vode, kapaciteta 100 do 120 l, energijski razred B </t>
  </si>
  <si>
    <t>električni grelnik vode, kapaciteta 150 l, energijski razred C ali boljši</t>
  </si>
  <si>
    <t>električni grelnik vode, kapaciteta 200 l , energijski razred C ali boljši</t>
  </si>
  <si>
    <t>električni grelnik vode, kapaciteta 300 l , energijski razred D ali boljši</t>
  </si>
  <si>
    <t>grelnik vode kombinirani 500 l energijski razred D ali boljši</t>
  </si>
  <si>
    <r>
      <rPr>
        <b/>
        <sz val="10"/>
        <rFont val="Arial"/>
        <family val="2"/>
      </rPr>
      <t>Izvedba kitanja obrob</t>
    </r>
    <r>
      <rPr>
        <sz val="10"/>
        <rFont val="Arial"/>
        <family val="2"/>
      </rPr>
      <t xml:space="preserve"> že postavljenih tuš kabin ali kadi in sicer okoli steklenih površin in kadi s predhodnim čiščenjem in odstranjevanjem starega kita, razmaščevanjem:</t>
    </r>
  </si>
  <si>
    <r>
      <rPr>
        <b/>
        <sz val="10"/>
        <rFont val="Arial"/>
        <family val="2"/>
      </rPr>
      <t>Popravilo toplotne izolacija</t>
    </r>
    <r>
      <rPr>
        <sz val="10"/>
        <rFont val="Arial"/>
        <family val="2"/>
      </rPr>
      <t xml:space="preserve"> cevovodov izvedena iz steklenih vlaken ali vlaken kamene volne, debelina izolacije do 60 mm, oplaščeno z Al pločevino deb. 0,6 mm.</t>
    </r>
  </si>
  <si>
    <r>
      <rPr>
        <b/>
        <sz val="10"/>
        <rFont val="Arial"/>
        <family val="2"/>
      </rPr>
      <t>Zaključna dela novo izvedenih vodov:</t>
    </r>
    <r>
      <rPr>
        <sz val="10"/>
        <rFont val="Arial"/>
        <family val="2"/>
      </rPr>
      <t xml:space="preserve">
Izpiranje inštalacije, razmaščevanje in dezinfekcija novo izvedenih cevnih razvodov (brez mikrobiološka analiza vode, ki jo izvede naročnik z lastnimi resursi)</t>
    </r>
  </si>
  <si>
    <t>OPOMBA: pri vseh pozicijah upoštevati tudi nabavo materiala</t>
  </si>
  <si>
    <r>
      <rPr>
        <b/>
        <sz val="10"/>
        <rFont val="Arial"/>
        <family val="2"/>
      </rPr>
      <t>ALU radiator:</t>
    </r>
    <r>
      <rPr>
        <sz val="10"/>
        <rFont val="Arial"/>
        <family val="2"/>
      </rPr>
      <t xml:space="preserve"> demontaža obstoječega starega radiatorja z vsemi priključki in podporami - konzolami; dobava in montaža  novega ALU členastega radiatorja, kot npr. TIP Clasic M (ali CLASSIC T), vključno z eventualno predelavo radiatorskih cevi za priključitev; </t>
    </r>
  </si>
  <si>
    <r>
      <rPr>
        <b/>
        <sz val="10"/>
        <rFont val="Arial"/>
        <family val="2"/>
      </rPr>
      <t>Mehčalne raztopine</t>
    </r>
    <r>
      <rPr>
        <sz val="10"/>
        <rFont val="Arial"/>
        <family val="2"/>
      </rPr>
      <t>: dobava mehčalne raztopine za pripravo sanitarne vode (Exadus zeleni ali enakovredno) - enota litri</t>
    </r>
  </si>
  <si>
    <t>Opomba: tip črpalke odvisen od obstoječe. Možna vgradnja drugega tipa črpalke v višini zgoraj navedenih vrednosti črpalke</t>
  </si>
  <si>
    <r>
      <rPr>
        <b/>
        <sz val="10"/>
        <rFont val="Arial"/>
        <family val="2"/>
      </rPr>
      <t>Sobni termostat</t>
    </r>
    <r>
      <rPr>
        <sz val="10"/>
        <rFont val="Arial"/>
        <family val="2"/>
      </rPr>
      <t>: demontaža obstoječega, dobava in montaža novega sobnega termostata za vklop/izklop regulacijo časa ter temperature ogrevanja; digitalna izvedba, nočno/dnevno, tedenski režim; povezava z regukacijo toplotne postaje ali ogrevnega topovodnega bojlerja, dolžina povezave do 30 m</t>
    </r>
  </si>
  <si>
    <r>
      <rPr>
        <b/>
        <sz val="10"/>
        <rFont val="Arial"/>
        <family val="2"/>
      </rPr>
      <t>Varnostni ventil:</t>
    </r>
    <r>
      <rPr>
        <sz val="10"/>
        <rFont val="Arial"/>
        <family val="2"/>
      </rPr>
      <t xml:space="preserve"> zamenjava dotrajanega membranskega vzmetnega varnostnega ventila pri napravi za ogrevanje sanitarne vode, tlak odpiranja  6,0 bar, ventil z navojnim priključkom, vstopna odprtina DN 16 do 25</t>
    </r>
  </si>
  <si>
    <t>notranji stenski, 90 do 180°, kvalitetni razred Steinel ali boljši</t>
  </si>
  <si>
    <t>notranji za vgradnjo v spuščen strop, 180 do 360°, kvalitetni razred Steinel ali boljši</t>
  </si>
  <si>
    <t>notranji za vgradnjo v stikalno dozo, 90 do 180°, kvalitetni razred Steinel ali boljši</t>
  </si>
  <si>
    <t>zunanji stenski, 90 do 180°, IP44, kvalitetni razred Steinel ali boljši</t>
  </si>
  <si>
    <t>svetilka 300x1200 mm; 1800 - 2400 lm; (3000/4200 K)</t>
  </si>
  <si>
    <t>svetilka 200x1200 mm; 1800 - 2400 lm; (3000/4200 K)</t>
  </si>
  <si>
    <t>svetilka 600x600 mm;  1800 - 2400 lm (3000/4200 K)</t>
  </si>
  <si>
    <t>svetilka 300x300 mm; 1800 - 2400 lm (3000/4200 K)</t>
  </si>
  <si>
    <t>svetilka 300x600 mm; 1800x2400 lm, nadgradna; (3000/4200 K)</t>
  </si>
  <si>
    <t>Ureditev ogrevanja žlebov-cevi</t>
  </si>
  <si>
    <t>kabel 8-32 W/m za zunanjo montažo - ogrevanje cevi, žlebov</t>
  </si>
  <si>
    <t>termostat (analogni) za montažo na DIN letev, 230V, izhod do 16A, nastavljivo območje temperature in časovno nastavljanje, montaža komplet s pritrdilnim materialom</t>
  </si>
  <si>
    <t>termostat (analogni) za montažo na zunanje površine oz. na steno objekta, 230V, do 16A, nastavljivo območje temperature. Montaža komplet s pritrdilnim materialo</t>
  </si>
  <si>
    <t>termostat digitalni za montažo na DIN letev, 230V, 2x izhod do 16A, nastavljivo območje temperature, s časovno nastavljivim delovanjem. Montaža komplet s pritrdilnim materialo</t>
  </si>
  <si>
    <t>tipalo temperature (PT100), IP65, dolžine do 5m</t>
  </si>
  <si>
    <t>svetilka 600x1200 mm; 4000 - 5500 (6000) lm; (3000/4500 K)</t>
  </si>
  <si>
    <t>svetilka 300x1200 mm; 4000 - 5500 (6000) lm; (3000/4500 K) 45-55W</t>
  </si>
  <si>
    <t>svetilka 600x600 mm; 4000-5500 (6000) lm; (3000/4200 K) 45-55W</t>
  </si>
  <si>
    <t>svetilka 300x300 mm; 2600-3800 lm; (3000/4200 K)</t>
  </si>
  <si>
    <t>svetilka 300x600 mm; 2600-3800 lm, nadradna; (3000/4200 K)</t>
  </si>
  <si>
    <t>svetilka 200x1200 mm; 2600-3800 lm; (3000/4200 K)</t>
  </si>
  <si>
    <t>svetilka 300x1200 mm; 2600-3800 lm; (3000/4200 K)</t>
  </si>
  <si>
    <t>svetilka 600x1200 mm; 2600 - 3800 lm; (3000/4500 K)</t>
  </si>
  <si>
    <t>svetilka 600x600 mm;  2600-3800 lm; (3000/4200 K) cc 32-40W</t>
  </si>
  <si>
    <r>
      <rPr>
        <b/>
        <sz val="10"/>
        <rFont val="Arial"/>
        <family val="2"/>
      </rPr>
      <t>Čiščenje-pregled bojlerjev</t>
    </r>
    <r>
      <rPr>
        <sz val="10"/>
        <rFont val="Arial"/>
        <family val="2"/>
      </rPr>
      <t>/izmenjevalcev z menjavo tesnil komplet različnih volumnov:</t>
    </r>
  </si>
  <si>
    <r>
      <t>Iskanje in lociranje puščanja vodovodne instalacije</t>
    </r>
    <r>
      <rPr>
        <sz val="10"/>
        <rFont val="Arial"/>
        <family val="2"/>
      </rPr>
      <t xml:space="preserve"> z atestiranim instrumentom zunaj objektov; uporaba instrumenta ter poročilo se obračuna v urni postavki</t>
    </r>
  </si>
  <si>
    <t>debelina zidu od 18 do 30 cm</t>
  </si>
  <si>
    <t>Razširitev okenske ali vratne odprtine v zidu različnih debelin.</t>
  </si>
  <si>
    <t>predpražnik iz Fe okvirja in FeZn  tipske rešetke z U/l profilom okvirja. Nosilni trak višine 20, 25, 30 mm,  debeline traka 2 ali 3 mm, raster mreže 22x22, 33x11, 31x9, (33x33) mm, vse vroče cinkano po DIN EN ISO 1461. Možni dobavitelj: Prometall, ACO ali enakovredno.
Mere predpražnika večinoma tipskih izmer, tip vložka-rešetke v dogovoru z naročnikom:</t>
  </si>
  <si>
    <t>predpražnik ALGUM sestavljen iz valovite gume na AL letvicah z zaključnim Al profilom, višina cc 26 mm. Izmere predpražnika različne (predpražnik brez okvirja). Podati ceno na m2.</t>
  </si>
  <si>
    <t>OPOMBE:</t>
  </si>
  <si>
    <t>Vrednosti cen vpisati samo k zahtevanim opisom in količinami.</t>
  </si>
  <si>
    <t>Izdelavo vseh potrebnih detajlov in zaključkov, tudi če niso podrobno navedeni in opisani v popisu del, če so samoumevni/nujni (t.j. v skladu s pravili stroke) za pravilno izvedbo ali funkcioniranje posameznih sistemov in elementov objekta ali če so pogojeni z uporabo sistemske rešitve.</t>
  </si>
  <si>
    <t>za vso ostalo vgrajeno opremo, ki ni posebej navedena veljajo garancijski roki proizvajalcev opreme, vendar ne krajši od 12 mesecev</t>
  </si>
  <si>
    <t>Pri cenah za vsa rušitvena dela upoštevati iznos materiala na gradbiščno deponijo  in kasneje odvoz na komunalno deponijo s plačilom vseh komunalnih pristojbin.
Naročniku ob primopredaji izvedenih del predati potrdilo o odložitvi komunalnih odpadkov in plačilu komunalne takse.</t>
  </si>
  <si>
    <r>
      <rPr>
        <u/>
        <sz val="10"/>
        <rFont val="Arial"/>
        <family val="2"/>
      </rPr>
      <t>stropnih</t>
    </r>
    <r>
      <rPr>
        <sz val="10"/>
        <rFont val="Arial"/>
        <family val="2"/>
      </rPr>
      <t xml:space="preserve"> - spuščenih finalnih stropov, kot npr.  strop amstrong, "dampa", strop iz opaža ali desk, kovinski strop - pločevina, strop iz GK materiala - knauf, ipd., komplet z podkonstrukcijo ter veznim materialom, izolacijo in eventualnimi instalacijami.</t>
    </r>
  </si>
  <si>
    <t>špaleta - izravnava obstoječega neravnega ometa, okenskih ter vratnih špalet  š = do 30 cm po zamenjavi  oken in vrat; deb. nanosa do 1 cm; obdelava: premaz z emulzijo "staro-novo", grobi + fini omet, na koncu fino zaglajeno.</t>
  </si>
  <si>
    <t>delno popravilo obstoječega neravnega ali poškodovanega betonskega tlaka - estriha; deb. nanosa do 3 cm: obdelava: premaz z emulzijo "staro-novo", dobetoniranje ali izravnalna masa; na koncu fino zaglajeno za polaganje npr. parketa, keramike, PVC poda, itd..</t>
  </si>
  <si>
    <t>OPOMBA: pri vseh postavkah upoštevati tudi nabavo materiala .</t>
  </si>
  <si>
    <t>Odstranitev odbijanje ometa in izolacije do zdrave podlage, čiščenje, nanos prednamaza - emulzije, lepljenje in sidranje izolacijske obloge glede na obstoječo (EPS -F beli/grafitni, kamena volna.), nanos lepilne malte in mrežico z ojačitvami ob odprtinah, osnovni nanos in zaključni premaz do 3mm debeline v barvi obstoječe fasade.  Vsi vogali in kontaktne površine se obdelajo z zaključno letvijo.</t>
  </si>
  <si>
    <r>
      <rPr>
        <b/>
        <sz val="10"/>
        <rFont val="Arial"/>
        <family val="2"/>
      </rPr>
      <t>Rezanje AB betonske plošče</t>
    </r>
    <r>
      <rPr>
        <sz val="10"/>
        <rFont val="Arial"/>
        <family val="2"/>
      </rPr>
      <t>, AB betonskega zidu in vrtanje ter odstranitev izrezanega materiala</t>
    </r>
  </si>
  <si>
    <t>dobava in montaža: kovinska ali INOX omarica z ustreznim atestom za elektro instalacije in strojne instalacije, dim. do ŠxVxG = 50 x 70 x 25 cm z vsem pritrdilnim materialom</t>
  </si>
  <si>
    <t>Opomba: Obračun ročnega dela nad 10% se izvede v dogovoru z naročnikom</t>
  </si>
  <si>
    <t>čiščenje  in minimalno struganje/brušenje manjših posameznih neravnin stene in stropa kot priprava za slikopleskarska dela:</t>
  </si>
  <si>
    <t>opelsk z barvo za les - PU lak za notranji in zunanji oplesk</t>
  </si>
  <si>
    <t>vhodna in notranja vrata okna - nastavitev/cena na enoto 1 vrata -različnih dimenzij in materialov</t>
  </si>
  <si>
    <t>vhodna in notranja vrata servis (zamenjava okovja-cilindričnih spon, ščitnikov in kljuk ) / cena na enoto 1 vrata (različnih dimenzij). Kljuka kot npr Hoppe Duranorm ali enakovredno, material AL eloksiran s prašno prevleko, z dolgim ščitom in rozeto</t>
  </si>
  <si>
    <r>
      <rPr>
        <b/>
        <sz val="10"/>
        <rFont val="Arial"/>
        <family val="2"/>
      </rPr>
      <t>Zamenjava lesene balkonske ali atrijske ograje</t>
    </r>
    <r>
      <rPr>
        <sz val="10"/>
        <rFont val="Arial"/>
        <family val="2"/>
      </rPr>
      <t xml:space="preserve">  / lesenega stenskega ali fasadnega opaža (odstranitev stare in izdelava nove):</t>
    </r>
  </si>
  <si>
    <t xml:space="preserve">izvedba popravila manjših poškod na izotekt kritini brez menjave izolacije. Upoštevati čiščenje osnovne površine, polaganje osnovnega bitumenskega premaza, nanos premaza 2x sterflex  ali enakovredno ali polaganje dodatnega bitumnskega traka na obstoječo kritno.. </t>
  </si>
  <si>
    <t>Notranja žaluzija</t>
  </si>
  <si>
    <t>CU - vodovodna cev  1/2"do 3/4"; upoštevati tudi 2 fazonska kosa na "m1" ter izolacijo</t>
  </si>
  <si>
    <t>varnostni ventil za grelnik vode 15 in 20mm</t>
  </si>
  <si>
    <t>krogelni ventil (od 3/8" do 1/2") z metuljčkom ali ročko</t>
  </si>
  <si>
    <t>odzračevalni lonček Flamco 12</t>
  </si>
  <si>
    <r>
      <rPr>
        <b/>
        <sz val="10"/>
        <rFont val="Arial"/>
        <family val="2"/>
      </rPr>
      <t xml:space="preserve">Kroglični protipovratni ventili: </t>
    </r>
    <r>
      <rPr>
        <sz val="10"/>
        <rFont val="Arial"/>
        <family val="2"/>
      </rPr>
      <t>demontaža obstoječih, nabava in montaža novih  protipovratnih krogličnih ventilov  skupaj z vijaki in tesnilnim materialom (Kovina, termotehnika, Bohmer, Žiri ali enakovredno)</t>
    </r>
  </si>
  <si>
    <t>kabelska polica, brez pokrova, širine 50 do 200 mm</t>
  </si>
  <si>
    <t>kabelska polica, brez pokrova širina od 300 do 500 mm</t>
  </si>
  <si>
    <t>kabelska polica, s pokrovom, širine 50mm do 200 mm</t>
  </si>
  <si>
    <t>kabelska polica, s pokrovom, širine 300 do 500 mm.</t>
  </si>
  <si>
    <t>dimenzije KVH C24</t>
  </si>
  <si>
    <t>60/80 do 60/120 mm</t>
  </si>
  <si>
    <t>60/240 do 60/300 mm</t>
  </si>
  <si>
    <t>60/140 do 60/200 mm</t>
  </si>
  <si>
    <t>80/80 do80/120 mm</t>
  </si>
  <si>
    <t>80/140 do 80/ 200 mm</t>
  </si>
  <si>
    <t>100/100 do 120/160 mm</t>
  </si>
  <si>
    <t>140/140 do 140/200 mm</t>
  </si>
  <si>
    <t>160/160 do 160/240 mm</t>
  </si>
  <si>
    <t>KVH material smreka: dobava in montaža vzdolžno spojenega lesa KVH material smreka različnih presekov in dolžin. Posamezni deli med seboj vzdolžno lepljeni s PU lepilom brez topil. Površina lesa štiri-stransko skoblana s posnetimi robovi.</t>
  </si>
  <si>
    <t>debelina zidu do 16 cm</t>
  </si>
  <si>
    <t>Izdelava nove ali razširitev obstoječe odprtine za vrata/okno. Odprtina se izvede v opečnem ali betonskem (AB) nenosilnem zidu debeline do 30 cm z diamantno stensko krožno žago. Upoštevati odstranitev odrezanega materiala.</t>
  </si>
  <si>
    <t>Dn 6,4 in 8 mm</t>
  </si>
  <si>
    <t>Dn 9,5 in 12,7 mm</t>
  </si>
  <si>
    <t>Dz do 10 mm, s=1,5 mm</t>
  </si>
  <si>
    <t>Dz od 12 do 16 mm, s=1,5 mm</t>
  </si>
  <si>
    <t>razvod iz cevi izdelane iz sintetične gume z dvema nateznima jeklenima opletoma. Zunanja plast odporna na olja, abrazijo in vremenske vplive. Uporabna za visokotlačno čiščenje z vročo vodo za tlake do 600 bar.
T območje: -40°C do +150°C (-40°F do +302°F). V skladu z Standardom: ISO 1307</t>
  </si>
  <si>
    <t>razvod iz INOX cevi brezšivne cevi iz legiranih jekel po DIN 17456/DIN 17458, material 1.4571</t>
  </si>
  <si>
    <t>Dz od 18 do 22 mm s=2 mm</t>
  </si>
  <si>
    <t>PGP, NYM-J (trdožilni)</t>
  </si>
  <si>
    <t>PP-L, H03VV-F oz. H05VV-F ali NYM-J (finožičnati)</t>
  </si>
  <si>
    <t>3x2,5; 4x2,5; 5x2,5; 3x4 mm2</t>
  </si>
  <si>
    <t>5x4; 3x6, 5x6 mm2</t>
  </si>
  <si>
    <t>1x35mm2</t>
  </si>
  <si>
    <t>4x70; 4x70+1,5; 5x70 mm2</t>
  </si>
  <si>
    <t>4x35; 4x35+1,5 mm2</t>
  </si>
  <si>
    <t>4x70; 4x70+1,5 mm2</t>
  </si>
  <si>
    <t>PF (H07V-K/HO5V-K) raznobarvni</t>
  </si>
  <si>
    <t>10; 16; mm2</t>
  </si>
  <si>
    <t>H07OR (samogasni)</t>
  </si>
  <si>
    <t>N2XCH E30 (vzdržnost 30min)</t>
  </si>
  <si>
    <t>3x1,5; 4x1,5; 3x2,5; 5x2,5; 3x4 mm2</t>
  </si>
  <si>
    <t>3x6; 5x4; 5x6 mm2</t>
  </si>
  <si>
    <t>Vtičnica trifazna 32A IP44</t>
  </si>
  <si>
    <t>vtičnica 5P 63 A IP 44</t>
  </si>
  <si>
    <t>Vtičnica Kaedra 3M, vtičnica 3p italijanska</t>
  </si>
  <si>
    <t xml:space="preserve">LED sijalka 5-20W (grlo) </t>
  </si>
  <si>
    <r>
      <rPr>
        <b/>
        <sz val="10"/>
        <rFont val="Arial"/>
        <family val="2"/>
      </rPr>
      <t xml:space="preserve">Iskanje napake zaradi nedelovanja električne napeljave,
</t>
    </r>
    <r>
      <rPr>
        <sz val="10"/>
        <rFont val="Arial"/>
        <family val="2"/>
      </rPr>
      <t xml:space="preserve">praviloma do 2 uri / na pregled (do 20 tokokrogov) ali intervencijo, ne glede na število udeležencev pri pregledu - po predhodnem dogovoru z naročnikom. Navedena dela se izvaja praviloma pri vseh vzdrževalnih delih in intervencijah kjer vzrok nedelovanja ni znan, katerih posledica je nedelovanje električne napeljave (npr. kratki stik v električni napeljavi - varovalke, FIT, elementi v elektro omarici, kabli,  itd) ter samo na instalacijah in elektro porabnikih, ki so infrastruktura, kot sestavni del objekta ali zunanje razsvetljave. </t>
    </r>
  </si>
  <si>
    <t>Elektro omarica nadometna notranja umetna masa. Razdelilnik nadometni-Demontaža dobava in montaža nove razdelilne omarice, komplet z vrati s tesnili, montažnimi letvami, enopolno shemo in označevanjem elementov, pritrdilnim materialom ter ničelno, ozemljitveno zbiralko, sponkami in drugim drobnim materialom. Npr ETI, Gewiss ali enakovredno</t>
  </si>
  <si>
    <t xml:space="preserve"> velikosti 50x60 do 80x120 cm</t>
  </si>
  <si>
    <t>velikosti od 200x200x150 do 300x400x200 mm, montaža na zid (nadometna)</t>
  </si>
  <si>
    <t>velikosti od 200x200x150 do 300x400x200 mm, montaža v zid (podometna)</t>
  </si>
  <si>
    <t>velikosti od 400x500x150 do 1000x600x200 mm, montaža na zid (nadometna)</t>
  </si>
  <si>
    <t>velikosti od 400x500x150 do 1000x600x200 mm, montaža v zid (podometna)</t>
  </si>
  <si>
    <t>Kontaktor različni (NO, NC…) 2p,4p: do 63A, tuljava 12, 24 ali 230V, 230/400/690V</t>
  </si>
  <si>
    <t>Časovni rele do 25A, 1f ali 3f, 230/400/690V</t>
  </si>
  <si>
    <t>Nastavljivo svetlobno stikalo za montažo na DIN letev, do 25A, 230V</t>
  </si>
  <si>
    <t>Senzor svetilnosti za svetlobno stikalo, IP65</t>
  </si>
  <si>
    <t>LED Paneli:
Vgradna/nadometna svetilka pisarniška panel, aluminijasto ohišje bele barve, različnih velikosti, moč min 30 W do 60 W, opalni/mikro prizmatični difuzor, svetlobni tok 3000 do priporočeno 4200-4600 lm, barva svetlobe 3800-4200 K, CRI Ra&gt;80, učinkovitost &gt;100 l/W, za npr montažo v ali na Armstrong spuščeni strop. Življenjska doba vsaj 50.000ur pri L80B10. Barvo in jakost svetlobe za posamezni primer potrdi naročnik; montaža na zid, strop, itd. Svetilke kot npr. Intra 216, Diana Ensto, CP Lighting ali enakovredno</t>
  </si>
  <si>
    <r>
      <rPr>
        <b/>
        <sz val="10"/>
        <rFont val="Arial"/>
        <family val="2"/>
      </rPr>
      <t xml:space="preserve">Dobava in montaža zaščitne plastične gibljive (PVC) rebraste cevi </t>
    </r>
    <r>
      <rPr>
        <sz val="10"/>
        <rFont val="Arial"/>
        <family val="2"/>
      </rPr>
      <t>za beton (oranžna) ali samougasna (siva Tuboflex ali enakovredno); polaganje podometno v zid ali prebojih skozi zid z ustreznim materialom (gips, lepilo, itd.). Upoštevati kpl z dozami in pritrdilnim materialom. Brez gradbenih del samo polaganje.</t>
    </r>
  </si>
  <si>
    <t>Gibljiva dvoplastna cev (Stigmaflex) fi 90 mm</t>
  </si>
  <si>
    <t>Gibljiva dvoplastna cev (Stigmaflex) f110 mm</t>
  </si>
  <si>
    <t>Gibljiva dvoplastna cev (Stigmaflex) fi 160 mm</t>
  </si>
  <si>
    <t>LED cevi T8/8 - 16W/60 cm/3000K/45000 K</t>
  </si>
  <si>
    <t>LED cevi T8/14-18W/90 cm/3000K/45000 K</t>
  </si>
  <si>
    <t>LED cevi T8/14-18W/120 cm/3000K/45000 K</t>
  </si>
  <si>
    <t>LED cevi T8/18-24W/150 cm/3000K/45000 K</t>
  </si>
  <si>
    <t>velikosti do 300x300x200 mm (400x300x globina cc 200 mm)</t>
  </si>
  <si>
    <t>Opomba: določitev ur pregleda v dogovoru z naročnikom</t>
  </si>
  <si>
    <r>
      <t xml:space="preserve">Zamenjava - krpanje poškodovane strešne </t>
    </r>
    <r>
      <rPr>
        <sz val="10"/>
        <rFont val="Arial"/>
        <family val="2"/>
      </rPr>
      <t>kritine skupaj z demontažo, nabavo in montažo novih elementov kritine na različnih višinah, upoštevati ves tesnilni in protrdilni material komplet.</t>
    </r>
  </si>
  <si>
    <t>betonski levi in desni krajniki z pribijanjem z Fe/Zn zeblji,</t>
  </si>
  <si>
    <t>valovitka V5/V6: format 1250 ali 1600, širine različne, višina vala 51 mm, debelina ploče cc 6,2 mm, standardni program, barva siva (rjava)</t>
  </si>
  <si>
    <t>valovitka V8 nizkovalna z osmimi vali višina vala 30 mm, debeline plošč cc 6,0 mm, standardni program, barva siva, rjava.</t>
  </si>
  <si>
    <t>gladko štiristransko skoblane deske deb do 2,4 cm,  smreka, jelka</t>
  </si>
  <si>
    <t>gladko štiristransko skoblane deske deb do 2,4 cm,  sibirski macesen, bor</t>
  </si>
  <si>
    <t>najem dvižne košare</t>
  </si>
  <si>
    <t>čiščenje žlebov ročno ali strojno na večjih višinah brez demontaže ogrevalnega sistema žlebov, vključno s pregledom in po potrebi tesnenjem žlebov. Dvižna košara se obračuna posebej.</t>
  </si>
  <si>
    <t>detaljno čiščenje žlebov z delno odstranitvijo in ponovno montažo sistema za ogrevanje žlebov. Dvižna košara se obračuna posebej.</t>
  </si>
  <si>
    <t>r. š. do 25 cm</t>
  </si>
  <si>
    <t>r. š. od 33 cm do 50 cm</t>
  </si>
  <si>
    <t>obrobe razne (čelne, vertne), obroba ćopa, enodelne/dvodelne (razvita širina) Upoštevati letev pod pločevino</t>
  </si>
  <si>
    <r>
      <rPr>
        <b/>
        <sz val="10"/>
        <rFont val="Arial"/>
        <family val="2"/>
      </rPr>
      <t xml:space="preserve">žlote </t>
    </r>
    <r>
      <rPr>
        <sz val="10"/>
        <rFont val="Arial"/>
        <family val="2"/>
      </rPr>
      <t xml:space="preserve"> poglobljena, pravokotne oblike, korito (kanal) s kljukami iz AL ali poc. plastificirane pločevine, izvedba s sidranjem in stranskimi zavihki, kompletno z tipskimi stisljivimi klinastimi trakovi na robovih žlot. Upoštevati vezni in pritrdilni material.</t>
    </r>
  </si>
  <si>
    <t>r.š. 40 do 50 cm</t>
  </si>
  <si>
    <t>r.š. 66 do100 cm</t>
  </si>
  <si>
    <t>obroba zračnika: demontaža, dobava in montaža obrobe oddušnika, tuljav - okrogla: do fi 300 mm, ali pravokotne oblike do 200x200 mm material FeZn, AL barvano, cinkotit pločevina. Po naročilu naročnika</t>
  </si>
  <si>
    <r>
      <rPr>
        <b/>
        <sz val="10"/>
        <rFont val="Arial"/>
        <family val="2"/>
      </rPr>
      <t xml:space="preserve">Dimniška obroba </t>
    </r>
    <r>
      <rPr>
        <sz val="10"/>
        <rFont val="Arial"/>
        <family val="2"/>
      </rPr>
      <t>in obroba strešnih prebojev: pravokotne oblike (prezračevalni kanali, svetlobne kupole), demontaža, dobava in montaža obrob iz pocinkane ali barvane pločevine kompletno z veznim in pritrdilnim materialom</t>
    </r>
  </si>
  <si>
    <t>r. š. od  20 do 40 cm</t>
  </si>
  <si>
    <t>r. š. od  50 do 70 (90) cm</t>
  </si>
  <si>
    <t>kapna obroba napušča strešine + podložna pločevina, na leseno podlago</t>
  </si>
  <si>
    <t>r. š.  od 50 cm do 66 cm koleno</t>
  </si>
  <si>
    <t>r. š.  od 50 cm do 66 cm, upoštevati tudi zaključek</t>
  </si>
  <si>
    <t>r. š.  od 25 cm do 40 cm, upoštevati tudi zaključek</t>
  </si>
  <si>
    <t>r. š.  od 25 cm do 40 cm koleno</t>
  </si>
  <si>
    <t>r. š. od 60 cm do 120 cm</t>
  </si>
  <si>
    <t>zidna obroba stranska ali čelna + zaključna pločevina</t>
  </si>
  <si>
    <t>r.š. od 55 do 100 cm</t>
  </si>
  <si>
    <t>r.š. od 33 do 50 cm</t>
  </si>
  <si>
    <t>Zidarska obdelava-popravilo zamakanja</t>
  </si>
  <si>
    <t>Popravilo pred zamakanjem; meteornih, revizijskih jaškov, rezervoarjev, tlaka pod ploščicami in ostalih površin z nanosom dvokomponentne visoko elastične cementne vodotesne mase kot npr Kema Hidrostop elastik ali enakovredno. Upoštevati predpripravo čiščenje površine. Upoštevati porabo cc 3-4 kg/m2 (dvojni nanos).</t>
  </si>
  <si>
    <t>Cestni požiralnik, peskolov</t>
  </si>
  <si>
    <t>Odstranitev in postavitev novega cestnega požiralnika premera 40 cm, z vsemi preddeli in manipulacijami, izvedbo požiralniške zveze iz betonske oz. PVC cevi obstoječega premera. Cevi so polnoobetonirane. Obstoječa rešetka oziroma pokrov se ohrani oz vgradi.</t>
  </si>
  <si>
    <t xml:space="preserve">Demontaža PVC vrat in PVC okvirja, dobava in montaža novih PVC vrat z PVC okvirjem. Montaža na že izdelane stene sanitarij in kopalnic. Vrata in okvir izdelani iz ekstrudiranih profilov trdega PVC v beli ali svetlo sivi barvi barvi. Polnilo vrat PVC plošče v barvi okvirja. Globina sistema okvirja cc 58 -76 mm v odvisnosti od velikosti sanitarij. Upoštevati zaklepanje z vgradnjo kljuke in ključavnice. Montaža z vijačenjem profilov na stene kopalnice ali WC-ja. Vrata za WC-ja dvignjene od tal za cc 10 -15 cm. </t>
  </si>
  <si>
    <t>pisuar, upoštevati tudi demontažo in ponovno montažo odtočnih cevi z čiščenjem cevi dolžine do 2 m1</t>
  </si>
  <si>
    <t>OPOMBA: Upoštevajte ceno nabave do 20 EUR/kos</t>
  </si>
  <si>
    <t xml:space="preserve">V kolikor v posameznih postavkah popisa, navedeni material ne ustreza standardom oz. pravilom stroke, se ponudi ustrezen material. </t>
  </si>
  <si>
    <t>V popisu navedena komercialna imena so navedena zaradi natančnega določanja zahtevane kvalitete vgrajenih  materialov. V koliko se ponuja alternativen material mora le-ta ustrezati navedenemu ali boljše kvalitete. Ponudnik mora izkazati enakovrednost ponujene alternative v ponudbi, skladno z določili razpisa  in predložitvijo certifikatov,  tehničnih listov in produktnih specifikacij.</t>
  </si>
  <si>
    <t>izkop drenažnega kanala širine cc 0,5 m ob objektu do globine temeljev</t>
  </si>
  <si>
    <r>
      <rPr>
        <b/>
        <sz val="10"/>
        <rFont val="Arial"/>
        <family val="2"/>
      </rPr>
      <t>Stenska keramika:</t>
    </r>
    <r>
      <rPr>
        <sz val="10"/>
        <rFont val="Arial"/>
        <family val="2"/>
      </rPr>
      <t xml:space="preserve"> dobava in polaganje stenske keramike z lepilom; keramika različnih dimenzije po izboru naročnika, velikosti do 0,22 m2 (praviloma cc 20x50, 20x60, 25x33, 25x60 cm); v vogalih upoštevati dobavo in montažo PVC vogalnikov v barvi ploščici ali bele, stiki minimalni, </t>
    </r>
    <r>
      <rPr>
        <b/>
        <sz val="10"/>
        <rFont val="Arial"/>
        <family val="2"/>
        <charset val="238"/>
      </rPr>
      <t>stičenje s fugirno maso-epoxi.</t>
    </r>
    <r>
      <rPr>
        <sz val="10"/>
        <rFont val="Arial"/>
        <family val="2"/>
      </rPr>
      <t xml:space="preserve"> Barva bela, svetlo siva, beage, z rahlim vzorcem/brez. Debelina 8-9 mm i. kvaliteta.</t>
    </r>
  </si>
  <si>
    <r>
      <rPr>
        <b/>
        <sz val="10"/>
        <rFont val="Arial"/>
        <family val="2"/>
      </rPr>
      <t>Talna keramika: d</t>
    </r>
    <r>
      <rPr>
        <sz val="10"/>
        <rFont val="Arial"/>
        <family val="2"/>
      </rPr>
      <t xml:space="preserve">obava in polaganje talne keramike z lepilom;  keramika različnih dimenzije do 0,22 m2 (praviloma 30x30 cm, 33,3x33,3 cm) ali po potrditvi naročnika, barva praviloma svetlo siva, beage, rahlo modra z rahlim vzorcem/brez, debelina 8-9 mm, stiki minimalni, </t>
    </r>
    <r>
      <rPr>
        <b/>
        <sz val="10"/>
        <rFont val="Arial"/>
        <family val="2"/>
        <charset val="238"/>
      </rPr>
      <t>stičenje s fugirno maso - epoxi</t>
    </r>
    <r>
      <rPr>
        <sz val="10"/>
        <rFont val="Arial"/>
        <family val="2"/>
      </rPr>
      <t>; polaganje v notranjih prostorih (npr. kopalnica, kuhinja, hodnik) protizdrsne R10 ali več, 1. kvaliteta, odpornost PEI 4</t>
    </r>
  </si>
  <si>
    <r>
      <t xml:space="preserve">obstoječih (starih) ploščic, kamnitih ali terazzo plošč in utorov z novo fugirno maso - </t>
    </r>
    <r>
      <rPr>
        <i/>
        <sz val="10"/>
        <rFont val="Arial"/>
        <family val="2"/>
        <charset val="238"/>
      </rPr>
      <t xml:space="preserve"> </t>
    </r>
    <r>
      <rPr>
        <b/>
        <sz val="10"/>
        <rFont val="Arial"/>
        <family val="2"/>
        <charset val="238"/>
      </rPr>
      <t>epoxi</t>
    </r>
  </si>
  <si>
    <t>Ponudnik vpiše v celico F1 okrajšavo imena ponudnika in v celici F2 navede sklope, za katere veljajo ponujene cene</t>
  </si>
  <si>
    <t>V kolikor ponudnik nastopa z različnimi cenami za posamezni sklop, izpolni za tisti sklop ločen ponudbeni popis del.</t>
  </si>
  <si>
    <t>Vsi notranji horizontalni in vertikalni transporti (delovni stroji za dvigovanje bremen, delovne košare ipd), izdelava premičnih odrov, delovnih odrov, fasadnih odrov, varnostnih ograj in podobno;</t>
  </si>
  <si>
    <t>Dokumentacija za servisiranje naprav, garancijski listi, navodila za rokovanje in zagon; v slovenskem jeziku</t>
  </si>
  <si>
    <t>Vsa finalna čiščenja med in po končanih delih, pospravitev gradbišča - delovišča, ločeno zbiranje odpadkov, odpeljati ves nepotrebni material, ter vzpostaviti v prvotno stanje vse površine in naprave, ki so bile poškodovane - uničene zaradi izvedbe del in deponije gradbenega in izkopanega materiala, prevozov, gradbenih barak in drugih del;</t>
  </si>
  <si>
    <t>Pred pričetkom del mora izvajalec del pridobiti naročilo (naročilni list) za izvedbo del s strani naročnika, kar naročnik izvede s potrditvijo (podpisom in datumom) ponudbe - predračuna;</t>
  </si>
  <si>
    <t>ostala demontažna/montažna dela, ki jih naročnik ni navedel, jih je pa potrebno izvesti pri gradbeno - obrtniških delih. V predračunu opisati predvidena dela! Upošteva se demontaža in montaža do max 40 ur dela ne glede na število delavcev.</t>
  </si>
  <si>
    <t xml:space="preserve">delo se izvede in oceni samo v dogovoru naročnik - izvajalec, </t>
  </si>
  <si>
    <t>izravnava naležne površine z malto ali fasadno izravnalnao maso in mrežico</t>
  </si>
  <si>
    <t>Demontaža in odstranitev stare ograje, kpl s stebri ter betonskimi temelji in odvozom na komunalno deponijo. Demontaža brez bodeče žice ali bodečega traku z jeklenimi ostivci.</t>
  </si>
  <si>
    <t>Demontaža obstoječega grelnika vode z vso armaturo (varnostni ventil, vezne cevke, odklop od električne energije, itd.), dobava in montaža novega  grelnika vode; montaža na steno (pokončna) ali strop (z ustreznimi nosilci), upoštevati montažni material, varnostni ventil, pritrditev bojlerja, vezne cevke izolirane; priklop na električno energijo in vodovodno omrežje s testiranjem. Gorenje, Elektroluks ali enakovredno.</t>
  </si>
  <si>
    <t>3x4; 4x4; 5x4; 4x6;mm2</t>
  </si>
  <si>
    <t>3x6; 5x6; mm2</t>
  </si>
  <si>
    <t>4x10; 5x10; mm2</t>
  </si>
  <si>
    <t>4x25; 4x35; 4x35+1,5; 5x35; mm2</t>
  </si>
  <si>
    <r>
      <rPr>
        <u/>
        <sz val="10"/>
        <rFont val="Arial"/>
        <family val="2"/>
      </rPr>
      <t>talnih</t>
    </r>
    <r>
      <rPr>
        <sz val="10"/>
        <rFont val="Arial"/>
        <family val="2"/>
      </rPr>
      <t xml:space="preserve"> - vključno s podkonstrukcijo in veznim materialom: lamelnega parketa, klasičnega parketa, laminatnega poda, ladijskega poda, toplega poda, pvc - vinas plošč, plute, itisona - tapisona, vse različnih dolžin; vključno z kotnimi letvami ali PVC trakom. </t>
    </r>
  </si>
  <si>
    <r>
      <rPr>
        <b/>
        <sz val="10"/>
        <rFont val="Arial"/>
        <family val="2"/>
      </rPr>
      <t>Demontaža premične opreme:</t>
    </r>
    <r>
      <rPr>
        <sz val="10"/>
        <rFont val="Arial"/>
        <family val="2"/>
      </rPr>
      <t xml:space="preserve">
Demontaža  - Iznos opreme iz prostora ter vnos v prostor in ponovna postavitev (montaža) v prvotno stanje po zaključku del v pisarnah ali ostalih prostorih. Dela se izvedejo v primeru menjave talnih površin, obnove sten prostora  ipd.). Iznos premične opreme in pritrjenih slik panojev v pisarnah ali ostalih prostorih, do razdalje cc 50 m. Dela v sestavi: </t>
    </r>
  </si>
  <si>
    <r>
      <rPr>
        <b/>
        <sz val="10"/>
        <rFont val="Arial"/>
        <family val="2"/>
      </rPr>
      <t>vodov različnih instalacij:</t>
    </r>
    <r>
      <rPr>
        <sz val="10"/>
        <rFont val="Arial"/>
        <family val="2"/>
      </rPr>
      <t xml:space="preserve"> vodovodne, kanalizacijsko - odtočne, plinske, ogrevalno - hladilne, itd.. Vse v področju položenih instalacij znotraj ali zunaj objektov oz. v že iskopanih kanalih, kinetah.  </t>
    </r>
  </si>
  <si>
    <r>
      <t xml:space="preserve">Demontaža snegolovov, žlebov, strelovodne zaščite na strehah v primeru menjave. </t>
    </r>
    <r>
      <rPr>
        <sz val="10"/>
        <rFont val="Arial"/>
        <family val="2"/>
      </rPr>
      <t>Dela se upošteva v primeru delnega popravila strešne kritine;</t>
    </r>
  </si>
  <si>
    <r>
      <rPr>
        <b/>
        <sz val="10"/>
        <rFont val="Arial"/>
        <family val="2"/>
      </rPr>
      <t>pazljiva demontaža  žlebov</t>
    </r>
    <r>
      <rPr>
        <sz val="10"/>
        <rFont val="Arial"/>
        <family val="2"/>
      </rPr>
      <t xml:space="preserve">  različnih širin komplet s pritrdilnim materialom za kasnejšo ponovno montažo</t>
    </r>
  </si>
  <si>
    <r>
      <rPr>
        <b/>
        <sz val="10"/>
        <rFont val="Arial"/>
        <family val="2"/>
      </rPr>
      <t xml:space="preserve">Demontaža odstranitev žlebov komplet </t>
    </r>
    <r>
      <rPr>
        <sz val="10"/>
        <rFont val="Arial"/>
        <family val="2"/>
      </rPr>
      <t>z ali brez sistema za ogrevanje komplet s pritrdilnim materialomin odnos na gradbiščno deponijo in plačilo komunalnih taks</t>
    </r>
  </si>
  <si>
    <r>
      <rPr>
        <b/>
        <sz val="10"/>
        <rFont val="Arial"/>
        <family val="2"/>
      </rPr>
      <t>Demontaža pločevinastih elementov kot so:</t>
    </r>
    <r>
      <rPr>
        <sz val="10"/>
        <rFont val="Arial"/>
        <family val="2"/>
      </rPr>
      <t xml:space="preserve">
dotrajanih in poškodovanih diletacij, obkapnih, čelnih,  dimniških in ostalih obrob različnih razvitih širin,  komplet s podkonstrukcijo in vsemi pomožnimi deli.</t>
    </r>
  </si>
  <si>
    <r>
      <rPr>
        <b/>
        <sz val="10"/>
        <rFont val="Arial"/>
        <family val="2"/>
      </rPr>
      <t xml:space="preserve">Demontaža/izbijanje jeklene okenske varnostne rešetke:
</t>
    </r>
    <r>
      <rPr>
        <sz val="10"/>
        <rFont val="Arial"/>
        <family val="2"/>
      </rPr>
      <t>okvir rešetka izdelan iz kovinske pohištvene cevi  cc 25/50 ali ploščatega jekla 5x50  in polnilom iz svetlo vlečenih palic fi 10  do fi 20 z rastrom 15x15 cm varjene na ohišje. Rešetka privijačena na/skozi zid ali sidrana v steno.</t>
    </r>
  </si>
  <si>
    <r>
      <t>Demontaža posameznih delov strešne kritine:</t>
    </r>
    <r>
      <rPr>
        <sz val="10"/>
        <rFont val="Arial"/>
        <family val="2"/>
      </rPr>
      <t xml:space="preserve"> odvoz na deponijo in plačilo komunalnih pristojbin</t>
    </r>
  </si>
  <si>
    <r>
      <t>Zidanje predelnih ne-nosilnih sten,</t>
    </r>
    <r>
      <rPr>
        <sz val="10"/>
        <rFont val="Arial"/>
        <family val="2"/>
      </rPr>
      <t xml:space="preserve"> zazidava zidnih odprtin do 3,0 m2, zunanjih sten, stenskih oblog, kompletno z veznim materialom, debelina zidu:</t>
    </r>
  </si>
  <si>
    <r>
      <rPr>
        <b/>
        <sz val="10"/>
        <rFont val="Arial"/>
        <family val="2"/>
      </rPr>
      <t>AB tipske preklade</t>
    </r>
    <r>
      <rPr>
        <sz val="10"/>
        <rFont val="Arial"/>
        <family val="2"/>
      </rPr>
      <t>: dobava in vgradnja AB. tipskih montažnih preklad za premostitev odprtin dolžine cc 200 cm, vključno z vso pripravo, izvedbo ležišč in pomožnimi deli.</t>
    </r>
  </si>
  <si>
    <r>
      <rPr>
        <b/>
        <sz val="10"/>
        <rFont val="Arial"/>
        <family val="2"/>
      </rPr>
      <t xml:space="preserve">Demontaža-izbijanje, </t>
    </r>
    <r>
      <rPr>
        <sz val="10"/>
        <rFont val="Arial"/>
        <family val="2"/>
      </rPr>
      <t xml:space="preserve">dobava in vgradnja oz. zamenjava: </t>
    </r>
  </si>
  <si>
    <r>
      <t xml:space="preserve">Razna delna popravila manjših enostavnih fasadnih površin brez izolacije komplet z vsemi pomožnimi in zaključnimi deli v obsegu:
</t>
    </r>
    <r>
      <rPr>
        <sz val="10"/>
        <rFont val="Arial"/>
        <family val="2"/>
      </rPr>
      <t>(razpoke, udrtine, odstopanje), kompletno z vsemi pomožnimi in zaključnimi deli, brez slikopleskarske obdelave-v obsegu:</t>
    </r>
  </si>
  <si>
    <r>
      <t>Razna delna popravila fasadnih površin z izolacijo kompletno</t>
    </r>
    <r>
      <rPr>
        <sz val="10"/>
        <rFont val="Arial"/>
        <family val="2"/>
      </rPr>
      <t xml:space="preserve"> z vsemi pomožnimi in zaključnimi deli (brez slikopleskarskih del) v obsegu:</t>
    </r>
  </si>
  <si>
    <r>
      <t>Popravilo/izdelava temeljev za drogove za zastave,</t>
    </r>
    <r>
      <rPr>
        <sz val="10"/>
        <rFont val="Arial"/>
        <family val="2"/>
      </rPr>
      <t xml:space="preserve"> drog za javno razsvetljavo višine 3 do 6 m</t>
    </r>
  </si>
  <si>
    <r>
      <t xml:space="preserve">Zamenjava predpražnikov na predpripravljeno površino: </t>
    </r>
    <r>
      <rPr>
        <sz val="10"/>
        <rFont val="Arial"/>
        <family val="2"/>
      </rPr>
      <t>dobava in montaža</t>
    </r>
  </si>
  <si>
    <r>
      <rPr>
        <b/>
        <sz val="10"/>
        <rFont val="Arial"/>
        <family val="2"/>
      </rPr>
      <t>Izvedba kapilarne bariere</t>
    </r>
    <r>
      <rPr>
        <sz val="10"/>
        <rFont val="Arial"/>
        <family val="2"/>
      </rPr>
      <t xml:space="preserve"> z injeciranjem Kemasol micro  redčen v razmerju 1:14, ali enakovredno. Obračun po eni vrtini injeciranja v zid iz različnih materialov.</t>
    </r>
  </si>
  <si>
    <r>
      <rPr>
        <b/>
        <sz val="10"/>
        <rFont val="Arial"/>
        <family val="2"/>
      </rPr>
      <t>Popravilo-obnova makadam cestišča</t>
    </r>
    <r>
      <rPr>
        <sz val="10"/>
        <rFont val="Arial"/>
        <family val="2"/>
      </rPr>
      <t xml:space="preserve"> </t>
    </r>
  </si>
  <si>
    <r>
      <t>Urejanje zelenih površin</t>
    </r>
    <r>
      <rPr>
        <sz val="10"/>
        <rFont val="Arial"/>
        <family val="2"/>
      </rPr>
      <t xml:space="preserve"> in grmovnic ter čiščenje okolice varnostne ograje in varnostne ograje:</t>
    </r>
  </si>
  <si>
    <r>
      <rPr>
        <b/>
        <sz val="10"/>
        <rFont val="Arial"/>
        <family val="2"/>
      </rPr>
      <t>Dobava droga in postavitev prometnega znaka</t>
    </r>
    <r>
      <rPr>
        <sz val="10"/>
        <rFont val="Arial"/>
        <family val="2"/>
      </rPr>
      <t xml:space="preserve">/opozorilne napisne table.., vključno z izvedbo temelja in ostalimi deli. Prometni znak/opozorilna napisno tablo zagotovi naročnik. </t>
    </r>
  </si>
  <si>
    <r>
      <rPr>
        <b/>
        <sz val="10"/>
        <rFont val="Arial"/>
        <family val="2"/>
      </rPr>
      <t>Utrjevanjem-nabijanje</t>
    </r>
    <r>
      <rPr>
        <sz val="10"/>
        <rFont val="Arial"/>
        <family val="2"/>
      </rPr>
      <t xml:space="preserve"> površin vgrajenega materiala različnih frakcij po plasteh - 50 (80)Mpa, kje navedena dela niso podana jih je pa potrebno izvesti. </t>
    </r>
  </si>
  <si>
    <r>
      <rPr>
        <b/>
        <sz val="10"/>
        <rFont val="Arial"/>
        <family val="2"/>
      </rPr>
      <t>PP/PP-MD/PP večslojne (3-slojne) nizkošumne cevi za odtočne sisteme.</t>
    </r>
    <r>
      <rPr>
        <sz val="10"/>
        <rFont val="Arial"/>
        <family val="2"/>
      </rPr>
      <t xml:space="preserve">
Cevi Poliphon ali enakovredno. Montaža z original jeklenimi objemkami in tesnili. Razmik med obešali cc 10x Dn oz. po navodilu proizvajalca cevi.  Dimenzije cevi po standardu EN 1451.</t>
    </r>
  </si>
  <si>
    <r>
      <rPr>
        <b/>
        <u/>
        <sz val="10"/>
        <rFont val="Arial"/>
        <family val="2"/>
      </rPr>
      <t>Strop, zid/nadometno</t>
    </r>
    <r>
      <rPr>
        <b/>
        <sz val="10"/>
        <rFont val="Arial"/>
        <family val="2"/>
      </rPr>
      <t xml:space="preserve"> - verikale/horizontale: </t>
    </r>
    <r>
      <rPr>
        <sz val="10"/>
        <rFont val="Arial"/>
        <family val="2"/>
      </rPr>
      <t>demontaža poškodovanih cevi, dobava in montaža PP HK (brezšumne) PP master cevi za  notranjo fekalno in meteorno kanalizacijo, ki vključuje zamenjavo cevi, z 2 kosa fazonski kos različni in 1 kos objemke na m1, obešala na stropno ali zidno konstrukcijo, odstranjevanje eventualnih stropnih plošč - gips, les, itd., termoizolacije, itd. in ponovna montaža v prvotno stanje.</t>
    </r>
    <r>
      <rPr>
        <b/>
        <sz val="10"/>
        <rFont val="Arial"/>
        <family val="2"/>
      </rPr>
      <t xml:space="preserve"> </t>
    </r>
    <r>
      <rPr>
        <sz val="10"/>
        <rFont val="Arial"/>
        <family val="2"/>
      </rPr>
      <t xml:space="preserve"> V skladu s standardom EN 1451.</t>
    </r>
  </si>
  <si>
    <r>
      <rPr>
        <b/>
        <sz val="10"/>
        <rFont val="Arial"/>
        <family val="2"/>
      </rPr>
      <t xml:space="preserve">PP/PP-MD/PP večslojne </t>
    </r>
    <r>
      <rPr>
        <sz val="10"/>
        <rFont val="Arial"/>
        <family val="2"/>
      </rPr>
      <t>(3-slojne) nizkošumne cevi za odtočne sisteme Poliphon ali enakovredno. Montaža z original jeklenimi objemkami in tesnili. Razmik med obešali cc 10x Dn oz po navodilih proizvajalca cevi.  Dimenzije cevi po standardu EN 1451,  13501-1, EN 14366, DIN 53479.</t>
    </r>
  </si>
  <si>
    <r>
      <rPr>
        <b/>
        <sz val="10"/>
        <rFont val="Arial"/>
        <family val="2"/>
      </rPr>
      <t>PE/PP rebraste cevi SN 8 + PE spojka.</t>
    </r>
    <r>
      <rPr>
        <sz val="10"/>
        <rFont val="Arial"/>
        <family val="2"/>
      </rPr>
      <t xml:space="preserve"> Cevi izdelane po standardu EN 13476-3  za odvodnjavanje padavinskih vod ali odpadnih vod. Pipelife Pragma, KD ekstra ali enakovredno. Upoštevati dobavo in polaganje cevovodov.</t>
    </r>
  </si>
  <si>
    <r>
      <rPr>
        <b/>
        <sz val="10"/>
        <rFont val="Arial"/>
        <family val="2"/>
      </rPr>
      <t>LTŽ cevi za kanalizacijo/meteorno/pitno vodo:</t>
    </r>
    <r>
      <rPr>
        <sz val="10"/>
        <rFont val="Arial"/>
        <family val="2"/>
      </rPr>
      <t xml:space="preserve">
demontaža, dobava in polaganje v jarek, kanaleto ali nadometno vertikale in horizontale skupaj z obešali Tyrodr ali enakovredno
LTŽ cevi izdelane v skladu s standardom EN 598/ISO 7186.
Cevi za kanalizacijo na notranji strani zaščitene z aluminij-cementno oblogo,  skladno s standardom ISO 4179. Cevi Duktil ES ali enakovredno
Cevi za pitno vodo izdelane v skladu s standardom EN 545/ISO 2531. Cevi na notranji strani zaščitene s cementno oblogo, skladno s standardom ISO 4179, kar omogoča
Duktil cevi, Saint-gobain Pam sistemi ali enakovredno</t>
    </r>
  </si>
  <si>
    <r>
      <t>cevi Duktil, PAM</t>
    </r>
    <r>
      <rPr>
        <sz val="10"/>
        <rFont val="Arial"/>
        <family val="2"/>
      </rPr>
      <t xml:space="preserve"> cevi  ali enakovredno</t>
    </r>
  </si>
  <si>
    <r>
      <t xml:space="preserve">spojke različne: </t>
    </r>
    <r>
      <rPr>
        <sz val="10"/>
        <rFont val="Arial"/>
        <family val="2"/>
      </rPr>
      <t>prehodne, Ultra Quick, Link PE/PVC</t>
    </r>
  </si>
  <si>
    <r>
      <t>cevi SML,</t>
    </r>
    <r>
      <rPr>
        <sz val="10"/>
        <rFont val="Arial"/>
        <family val="2"/>
      </rPr>
      <t xml:space="preserve"> PAM sistemi ali enakovredno</t>
    </r>
  </si>
  <si>
    <r>
      <t>loki in odcep</t>
    </r>
    <r>
      <rPr>
        <sz val="10"/>
        <rFont val="Arial"/>
        <family val="2"/>
      </rPr>
      <t xml:space="preserve"> različnih stopinj enojni/dvojni, redukcijski kosi</t>
    </r>
  </si>
  <si>
    <r>
      <t xml:space="preserve">spojke </t>
    </r>
    <r>
      <rPr>
        <sz val="10"/>
        <rFont val="Arial"/>
        <family val="2"/>
      </rPr>
      <t>tip konfix, rapid S NG ali enakovredno</t>
    </r>
  </si>
  <si>
    <r>
      <t>Dobava in polaganje cevi za pitno/kanalizacijsko vodo, cevi iz PEHD</t>
    </r>
    <r>
      <rPr>
        <sz val="10"/>
        <rFont val="Arial"/>
        <family val="2"/>
      </rPr>
      <t xml:space="preserve"> kakovosti PE 80 ali PE 100 izdelane po standardu SIST EN 12201-2:2003. za tlake PN 12,5 ali PN 16 bar. Spajanje cevi po navodilih proizvajalca (z elektro fuzijsko spojko, joint spojko itd.)</t>
    </r>
  </si>
  <si>
    <r>
      <t xml:space="preserve">PE 80 PN 12,5 bar; </t>
    </r>
    <r>
      <rPr>
        <sz val="10"/>
        <rFont val="Arial"/>
        <family val="2"/>
      </rPr>
      <t>Dz (zunanji premer)</t>
    </r>
  </si>
  <si>
    <r>
      <t xml:space="preserve">PE 100 PN 16 bar; </t>
    </r>
    <r>
      <rPr>
        <sz val="10"/>
        <rFont val="Arial"/>
        <family val="2"/>
      </rPr>
      <t>Dz (zunanji premer)</t>
    </r>
  </si>
  <si>
    <r>
      <rPr>
        <b/>
        <sz val="10"/>
        <rFont val="Arial"/>
        <family val="2"/>
      </rPr>
      <t xml:space="preserve">PE oplaščene cevi: </t>
    </r>
    <r>
      <rPr>
        <sz val="10"/>
        <rFont val="Arial"/>
        <family val="2"/>
      </rPr>
      <t>cevi  PE 100 (Rc plus) cevi z zaščitnim plaščem, razmerje SDR za PN  do 16 ali 12,5  bar po standardu EN 12201, EN 1555 in EN 13244</t>
    </r>
  </si>
  <si>
    <r>
      <rPr>
        <b/>
        <sz val="10"/>
        <rFont val="Arial"/>
        <family val="2"/>
      </rPr>
      <t xml:space="preserve">Popravilo kanalizacijskega jaška komplet:
</t>
    </r>
    <r>
      <rPr>
        <sz val="10"/>
        <rFont val="Arial"/>
        <family val="2"/>
      </rPr>
      <t xml:space="preserve">Popravilo z izvedbo betonskega nastavka in venca-obroča z integriranim LTŽ pokrovom </t>
    </r>
  </si>
  <si>
    <r>
      <rPr>
        <b/>
        <sz val="10"/>
        <rFont val="Arial"/>
        <family val="2"/>
      </rPr>
      <t>Zamenjava cestnih in ostalih betonskih robnikov (litih in prešanih) ravnih, polkorožni:</t>
    </r>
    <r>
      <rPr>
        <sz val="10"/>
        <rFont val="Arial"/>
        <family val="2"/>
      </rPr>
      <t xml:space="preserve">
Odstranitev/rušenje, dobava in vgradnja robnikov različnih vrst, posameznih dolžin od 0,3-1 m komplet.  Robnike obbetonirati min do 1/3 višine bočno obojestransko na vsaki strani 2x v dolžini min 30 cm z betonom kvalitete C20/25 in fugiranje vrzeli do višine 10 mm pred vrhom robnika. Ureditev okolice z zasipavanjem z izkopanim materialom, razstiranje in planiranje zemljine.</t>
    </r>
  </si>
  <si>
    <r>
      <rPr>
        <b/>
        <sz val="10"/>
        <rFont val="Arial"/>
        <family val="2"/>
      </rPr>
      <t xml:space="preserve">Popravilo razpok </t>
    </r>
    <r>
      <rPr>
        <sz val="10"/>
        <rFont val="Arial"/>
        <family val="2"/>
      </rPr>
      <t>v asfaltnih površinah: z zalivanjem z asfaltom, širina razpok do cc 5 cm. Priprava podlage - odrez poškodovanega asfalta, po potrebi razširitev razpoke, čiščenje do zdrave podlage, ispihovanje, prednamaz, zalivanje. Asfalt v vrhnjem sloju utrditi in ročno z mehanskimi pripomočki uvaljati. Materila elastobitumenska tesnilna masa ali enakovredno.</t>
    </r>
  </si>
  <si>
    <r>
      <rPr>
        <b/>
        <sz val="10"/>
        <rFont val="Arial"/>
        <family val="2"/>
      </rPr>
      <t>Popravilo udrtin, pasovi okoli jaškov in kanalov z asfaltom:</t>
    </r>
    <r>
      <rPr>
        <sz val="10"/>
        <rFont val="Arial"/>
        <family val="2"/>
      </rPr>
      <t xml:space="preserve">
Manjša popravila asfalta (udarne jame, robni pasovi okoli jaškov in kanalov, razpoke na asfaltnih površinah) s dvokomponentno polimerno malto</t>
    </r>
  </si>
  <si>
    <r>
      <rPr>
        <b/>
        <sz val="10"/>
        <rFont val="Arial"/>
        <family val="2"/>
      </rPr>
      <t>Zarisovanje tankoslojne označbe-črt</t>
    </r>
    <r>
      <rPr>
        <sz val="10"/>
        <rFont val="Arial"/>
        <family val="2"/>
      </rPr>
      <t xml:space="preserve"> na igriščih, parkiriščih itd.
Označba z enokomponentno belo/rumeno barvo, debeline 200μm širina črt cc 6-10 cm. Zarisovanje na betonske ali asfaltne površine s predpripravo čiščenjem površine. Obnova izbledelih oznak.</t>
    </r>
  </si>
  <si>
    <r>
      <t xml:space="preserve">Obnova lesenih oblog varovalnih nasipov:
</t>
    </r>
    <r>
      <rPr>
        <u/>
        <sz val="10"/>
        <rFont val="Arial"/>
        <family val="2"/>
      </rPr>
      <t>izdelava, dobava in menjava lesenih delov varovalnega nasipa.</t>
    </r>
  </si>
  <si>
    <r>
      <t xml:space="preserve">dekorativna talna vinilna obloga, kot npr. </t>
    </r>
    <r>
      <rPr>
        <b/>
        <sz val="10"/>
        <rFont val="Arial"/>
        <family val="2"/>
      </rPr>
      <t>Afirmax</t>
    </r>
    <r>
      <rPr>
        <sz val="10"/>
        <rFont val="Arial"/>
        <family val="2"/>
      </rPr>
      <t>, Dreamline ali Berry Alloca enakovredno, min. deb. obloge 2,5 mm mm, površinski obrabni sloj deb. min 0,55 mm; pohodna razvrstitev 33-43 po naročilu naročnika polaganje v lepilo; barva po izboru naročnika v imitaciji lesa, raznobarvni dekor v sivi, rjavi rahlo modri barvi   in podobno; Po naročilu naročnika. Upoštevati podlogo v debelini cc 1,8 mm.</t>
    </r>
  </si>
  <si>
    <r>
      <t>parket; obstenska letev v kvaliteti parketa, lakirano; material hrast, bukev; položitev z zabijanjem v parket ali zid; vključno s kitanjem stikov letev s steno z elastičnim akrilnim kitom  dim. Š x V =</t>
    </r>
    <r>
      <rPr>
        <b/>
        <sz val="10"/>
        <rFont val="Arial"/>
        <family val="2"/>
      </rPr>
      <t xml:space="preserve"> cca. </t>
    </r>
    <r>
      <rPr>
        <sz val="10"/>
        <rFont val="Arial"/>
        <family val="2"/>
      </rPr>
      <t>2,0 x 4,0 cm</t>
    </r>
  </si>
  <si>
    <r>
      <t>Barvanje sten in stropov</t>
    </r>
    <r>
      <rPr>
        <b/>
        <strike/>
        <sz val="10"/>
        <rFont val="Arial"/>
        <family val="2"/>
      </rPr>
      <t xml:space="preserve"> </t>
    </r>
    <r>
      <rPr>
        <b/>
        <sz val="10"/>
        <rFont val="Arial"/>
        <family val="2"/>
      </rPr>
      <t>v obsegu:</t>
    </r>
  </si>
  <si>
    <r>
      <rPr>
        <b/>
        <sz val="10"/>
        <rFont val="Arial"/>
        <family val="2"/>
      </rPr>
      <t>Letni pregled strešne kritine/</t>
    </r>
    <r>
      <rPr>
        <sz val="10"/>
        <rFont val="Arial"/>
        <family val="2"/>
      </rPr>
      <t>pregled strešne kritine v primeru zamakanja. Pregled z notranje/zunanje strani (ravne strehe)-brez uporabe dvižne košare, različin tipov kritine. Praviloma 2 uri na streho.</t>
    </r>
  </si>
  <si>
    <r>
      <rPr>
        <b/>
        <sz val="10"/>
        <rFont val="Arial"/>
        <family val="2"/>
      </rPr>
      <t>Letni pregled strešne kritine</t>
    </r>
    <r>
      <rPr>
        <sz val="10"/>
        <rFont val="Arial"/>
        <family val="2"/>
      </rPr>
      <t>/pregled strešne kritine v primeru zamakanja. Pregled kritine z zunanje strani z uporabo dvižne košare, različni tipi kritine.</t>
    </r>
  </si>
  <si>
    <r>
      <rPr>
        <b/>
        <sz val="10"/>
        <rFont val="Arial"/>
        <family val="2"/>
      </rPr>
      <t>Zaščita obstoječih žlebov</t>
    </r>
    <r>
      <rPr>
        <sz val="10"/>
        <rFont val="Arial"/>
        <family val="2"/>
      </rPr>
      <t xml:space="preserve"> in odtočnih cevi (žlebovi in odtočne cevi se ne menjajo) v primeru potrebe ob menjavi ali delih na strešni kritini. Dela se izvedejo ob soglasju z naročnikom.</t>
    </r>
  </si>
  <si>
    <r>
      <rPr>
        <b/>
        <sz val="10"/>
        <rFont val="Arial"/>
        <family val="2"/>
      </rPr>
      <t>Vlaknocementne maloformatne ravne strešne ploš</t>
    </r>
    <r>
      <rPr>
        <sz val="10"/>
        <rFont val="Arial"/>
        <family val="2"/>
      </rPr>
      <t>če - Dobava in polaganje ravne kritine za enojno ali dvojno pokrivanje na predhodno poletvano strešno konstrukcijo izvedena kot prezračevalna streha. Upoštevati pritrjevanje s kljukami ter ves potreben pritrdilni material. Montaža kritine po navodilih proizvajalca.</t>
    </r>
  </si>
  <si>
    <r>
      <rPr>
        <b/>
        <sz val="10"/>
        <rFont val="Arial"/>
        <family val="2"/>
      </rPr>
      <t xml:space="preserve">Pločevinasta strešna kritina: </t>
    </r>
    <r>
      <rPr>
        <sz val="10"/>
        <rFont val="Arial"/>
        <family val="2"/>
      </rPr>
      <t>Dobava in polaganje pločevinaste kritine izdelane iz Fe pločevine protikorozijsko zaščitene z AlZn zlitino in površinsko prevlečeno s posipom iz kamitega granulata (vulkanski kamen) ravna ali profilirana v različnih dimenzijah iz programa proizvajalca Gerard ali enakovredno; barva rjava, siva oz v barvi strehe.</t>
    </r>
  </si>
  <si>
    <r>
      <rPr>
        <b/>
        <sz val="10"/>
        <rFont val="Arial"/>
        <family val="2"/>
      </rPr>
      <t>Strešni paneli z izolacijo:</t>
    </r>
    <r>
      <rPr>
        <sz val="10"/>
        <rFont val="Arial"/>
        <family val="2"/>
      </rPr>
      <t xml:space="preserve">
Pločevinasti valoviti ali trapezni (5 reber) samonosni paneli iz FeZn (cc225 g/m2) HD barvana ali s sintetičnim premazom min 25 µm z izolacijo debeline 80-100 mm iz poliuretana (toplotna prevodnost EN 14509= 0,28 do 0,22 W/m2K) , spodnja ploskev panela gladka z Fe,  ALU folijo ali PVC obloge, višina profila cc 40 mm, razmik trapezov 250 mm, debelina zunanje pločevine cc 0,6 mm, pokrivna širina 1m. Paneli Trimo,  Metrapan Premium HD ali enakovredno. Upoštevati ves tesnilni in pritrdilni material.</t>
    </r>
  </si>
  <si>
    <r>
      <t xml:space="preserve">Strešni paneli trapezni: </t>
    </r>
    <r>
      <rPr>
        <sz val="10"/>
        <rFont val="Arial"/>
        <family val="2"/>
      </rPr>
      <t>paneli iz pločevine FeZn (cc 275 g/m2) HD barvano (25µm) zgoraj in bitumen lepenko spodaj: pokrivna širina 1000 mm, debelina pločevine 0,6 mm, debelina izolacije 15 mm</t>
    </r>
  </si>
  <si>
    <r>
      <rPr>
        <b/>
        <sz val="10"/>
        <rFont val="Arial"/>
        <family val="2"/>
      </rPr>
      <t>Pločevinsta nosilna profilirana strešna kritina: izdelana</t>
    </r>
    <r>
      <rPr>
        <sz val="10"/>
        <rFont val="Arial"/>
        <family val="2"/>
      </rPr>
      <t xml:space="preserve"> iz FeZn pločevine (nanos cinka cc 140 g/m2) HD barvana, debelina pločevine 1 do 1,25 mm, pokrivna širina 750 mm višina profila:</t>
    </r>
  </si>
  <si>
    <r>
      <t xml:space="preserve">Leseni deli ostrešja: </t>
    </r>
    <r>
      <rPr>
        <sz val="10"/>
        <rFont val="Arial"/>
        <family val="2"/>
      </rPr>
      <t>demontaža/dobava in montaža  raznih istrošenih lesenih delov na mestih krpanja strešne kritine ali ostrešja. Vsi elementi impregnacijsko zaščiteni z 1x protiinsekcitidnim -fungicidnom premazom.  Material: smreka, - sibirski mecesen, kvaliteta AB +. trdnost C 24, C30. Upoštevati ves potreben montažni in pritdilni material:</t>
    </r>
  </si>
  <si>
    <r>
      <t xml:space="preserve">letve - letvanje: demontaža, </t>
    </r>
    <r>
      <rPr>
        <sz val="10"/>
        <rFont val="Arial"/>
        <family val="2"/>
      </rPr>
      <t xml:space="preserve">dobava in montaža letev iz smrekovega lesa C24 , impregnirano proti gnilobi in insektom (kot napr Jubin Impregnacija ali enakovredno). </t>
    </r>
    <r>
      <rPr>
        <b/>
        <sz val="10"/>
        <rFont val="Arial"/>
        <family val="2"/>
      </rPr>
      <t xml:space="preserve"> </t>
    </r>
    <r>
      <rPr>
        <sz val="10"/>
        <rFont val="Arial"/>
        <family val="2"/>
      </rPr>
      <t>Strešne letve - letvanje (prečne in vzdolžne) različnega preseka (4/5, 6/5, 5/8 cm) vijačene z tesarskimi vijaki ali z zabijanjem. Letve po deskah, letve kot kontrukcija za kritino,  ipd.</t>
    </r>
  </si>
  <si>
    <r>
      <t xml:space="preserve">letve - kontra letve: demontaža, </t>
    </r>
    <r>
      <rPr>
        <sz val="10"/>
        <rFont val="Arial"/>
        <family val="2"/>
      </rPr>
      <t xml:space="preserve">dobava in montaža kontra letev iz smrekovega lesa C24 , impregnirano proti gnilobi in insektom (kot napr Jubin Impregnacija ali enakovredno). </t>
    </r>
    <r>
      <rPr>
        <b/>
        <sz val="10"/>
        <rFont val="Arial"/>
        <family val="2"/>
      </rPr>
      <t xml:space="preserve"> L</t>
    </r>
    <r>
      <rPr>
        <sz val="10"/>
        <rFont val="Arial"/>
        <family val="2"/>
      </rPr>
      <t>etve  različnega preseka v razmaku 90 cm ali več po navodilih proizvajalca za določen tip strešne konstrukcije vijačene z tesarskimi vijaki ali z zabijanjem. Letve po deskah, letve kot kontrukcija za kritino,  ipd.</t>
    </r>
  </si>
  <si>
    <r>
      <rPr>
        <b/>
        <sz val="10"/>
        <rFont val="Arial"/>
        <family val="2"/>
      </rPr>
      <t>slemenske-grebenske letve</t>
    </r>
    <r>
      <rPr>
        <sz val="10"/>
        <rFont val="Arial"/>
        <family val="2"/>
      </rPr>
      <t>: demontaža, dobava in montaža slemenske-grebenske letve različnih dimenzij glede na tip strešne konstrukcije, oz ponavodilih proizvajalca za določen tip strešne konstrukcije, letve iz smrekovega lesa C24, impregnirano proti gnilobi in insektom (kot npr. Jubin Impregnacija), vključno z vsem veznim in pritrdilnim materialom.</t>
    </r>
  </si>
  <si>
    <r>
      <t xml:space="preserve">gladko štiristransko skoblani </t>
    </r>
    <r>
      <rPr>
        <b/>
        <sz val="10"/>
        <rFont val="Arial"/>
        <family val="2"/>
      </rPr>
      <t>plohi</t>
    </r>
    <r>
      <rPr>
        <sz val="10"/>
        <rFont val="Arial"/>
        <family val="2"/>
      </rPr>
      <t xml:space="preserve"> debeline 40 do 50 mm, Demontaža, dobava in montaža skupaj z pritdilnim materialom.</t>
    </r>
  </si>
  <si>
    <r>
      <rPr>
        <b/>
        <sz val="10"/>
        <rFont val="Arial"/>
        <family val="2"/>
      </rPr>
      <t>opaž,</t>
    </r>
    <r>
      <rPr>
        <sz val="10"/>
        <rFont val="Arial"/>
        <family val="2"/>
      </rPr>
      <t xml:space="preserve"> kosmati opaž: </t>
    </r>
  </si>
  <si>
    <r>
      <rPr>
        <b/>
        <sz val="10"/>
        <rFont val="Arial"/>
        <family val="2"/>
      </rPr>
      <t xml:space="preserve">opažne plošče </t>
    </r>
    <r>
      <rPr>
        <sz val="10"/>
        <rFont val="Arial"/>
        <family val="2"/>
      </rPr>
      <t xml:space="preserve"> v skladu s standardom EN 19553. debeline 21 in 27 mm</t>
    </r>
  </si>
  <si>
    <r>
      <rPr>
        <b/>
        <sz val="10"/>
        <rFont val="Arial"/>
        <family val="2"/>
      </rPr>
      <t>Difuzijsko odprta leseno vlaknena plošča</t>
    </r>
    <r>
      <rPr>
        <sz val="10"/>
        <rFont val="Arial"/>
        <family val="2"/>
      </rPr>
      <t xml:space="preserve"> izdelane v skladu z ZDVH pravilnikom kot sekundarna kritina, s peresom /utorom. Toplotne prevodnosti </t>
    </r>
    <r>
      <rPr>
        <sz val="10"/>
        <rFont val="Calibri"/>
        <family val="2"/>
      </rPr>
      <t>λ</t>
    </r>
    <r>
      <rPr>
        <sz val="10"/>
        <rFont val="Arial"/>
        <family val="2"/>
      </rPr>
      <t>:0,09W/mK, natezne trdnosti pravokotno na plošćo&gt;300kPa, razred trdnosti po DIN13501-1  razder E: debelina plošč 16 mm: primer Agepan DWD ali enakovredno</t>
    </r>
  </si>
  <si>
    <r>
      <t xml:space="preserve">Zamenjava veznih strešnih pocinkanih vijakov: </t>
    </r>
    <r>
      <rPr>
        <sz val="10"/>
        <rFont val="Arial"/>
        <family val="2"/>
      </rPr>
      <t>demontaža, dobava in montaža</t>
    </r>
  </si>
  <si>
    <r>
      <rPr>
        <b/>
        <sz val="10"/>
        <rFont val="Arial"/>
        <family val="2"/>
      </rPr>
      <t xml:space="preserve">Strešna lina: </t>
    </r>
    <r>
      <rPr>
        <sz val="10"/>
        <rFont val="Arial"/>
        <family val="2"/>
      </rPr>
      <t>demontaža, dobava in montaža univerzalne strešne line/vstopno izstopno okno dimenzije cc 60x60 cm, cc 47x52 cm, cc 45x73 cm</t>
    </r>
  </si>
  <si>
    <r>
      <rPr>
        <b/>
        <sz val="10"/>
        <rFont val="Arial"/>
        <family val="2"/>
      </rPr>
      <t>Sekundarna kritina:</t>
    </r>
    <r>
      <rPr>
        <sz val="10"/>
        <rFont val="Arial"/>
        <family val="2"/>
      </rPr>
      <t xml:space="preserve"> dobava in polaganje komplet</t>
    </r>
  </si>
  <si>
    <r>
      <rPr>
        <b/>
        <sz val="10"/>
        <rFont val="Arial"/>
        <family val="2"/>
      </rPr>
      <t>Snegolovi:</t>
    </r>
    <r>
      <rPr>
        <sz val="10"/>
        <rFont val="Arial"/>
        <family val="2"/>
      </rPr>
      <t xml:space="preserve">
Dobava in montaža točkovnih ali linijskih snegobranov različnih tipov in  barv komplet s pritrdilnim in tesnilnim materialom.</t>
    </r>
  </si>
  <si>
    <r>
      <rPr>
        <b/>
        <sz val="10"/>
        <rFont val="Arial"/>
        <family val="2"/>
      </rPr>
      <t>Montaža obstoječega predhodno odstranjenega žleba</t>
    </r>
    <r>
      <rPr>
        <sz val="10"/>
        <rFont val="Arial"/>
        <family val="2"/>
      </rPr>
      <t>, komplet z vsem obstoječim pritrdilnim in tesnilnim materialom.</t>
    </r>
  </si>
  <si>
    <r>
      <rPr>
        <b/>
        <sz val="10"/>
        <rFont val="Arial"/>
        <family val="2"/>
      </rPr>
      <t xml:space="preserve">Dobava in montaža novih polkrožnih/oglatih/ležečih žlebov:
</t>
    </r>
    <r>
      <rPr>
        <sz val="10"/>
        <rFont val="Arial"/>
        <family val="2"/>
      </rPr>
      <t>Material pocinkano barvana pločevina debeline 0,6 mm-barvano z obeh strani. Motaža kompletno z veznim, tesnilnim in pritrdilnim (kljuke, vijaki) materialom,  katere se montira na razdalji po predpisu.</t>
    </r>
  </si>
  <si>
    <r>
      <t xml:space="preserve">Demontaža dotrajnih strešnih oken, vključno z obrobami, dobava in montaža novega klasičnega strešna okna VELUX ali enakovredno: okno  (z zgoraj in) s sredinskim vpetjem. Okno PVC na zunanji strani zaščiten z AL v temno sivi barvi. Standardna zasteklitev s kaljenim zunanjim in lepljenim notranjim steklom </t>
    </r>
    <r>
      <rPr>
        <b/>
        <sz val="10"/>
        <rFont val="Arial"/>
        <family val="2"/>
      </rPr>
      <t>troslojna zasteklitev U okna 1,1W/m2K</t>
    </r>
    <r>
      <rPr>
        <sz val="10"/>
        <rFont val="Arial"/>
        <family val="2"/>
      </rPr>
      <t xml:space="preserve">. Izmere okna cc 78x140 cm z EDW obrobo in BDX izolacijskim sefom. Kot npr. Veluks ali enakovredno. </t>
    </r>
  </si>
  <si>
    <r>
      <t xml:space="preserve">NOTRANJA OKENSKA POLICA: </t>
    </r>
    <r>
      <rPr>
        <sz val="10"/>
        <rFont val="Arial"/>
        <family val="2"/>
      </rPr>
      <t xml:space="preserve">demontaža obstoječe okenske police, dobava in montaža nove okenske police, širina police do 30 cm, deb. police 2 - 3 cm, ostali podatki: </t>
    </r>
  </si>
  <si>
    <r>
      <t xml:space="preserve">Komarniki različnih tipov: </t>
    </r>
    <r>
      <rPr>
        <sz val="10"/>
        <rFont val="Arial"/>
        <family val="2"/>
      </rPr>
      <t>demontaža starega komarnika fiksni ali integriran komplet, dobava in montaža novega različnih tipov</t>
    </r>
  </si>
  <si>
    <r>
      <rPr>
        <b/>
        <sz val="10"/>
        <rFont val="Arial"/>
        <family val="2"/>
      </rPr>
      <t>Troslojno izolacijsko steklo</t>
    </r>
    <r>
      <rPr>
        <sz val="10"/>
        <rFont val="Arial"/>
        <family val="2"/>
      </rPr>
      <t>: Doplačilo za vgradnjo troslojnega izolacijskega stekla v sestavi in debelini (ISO 4 -12 -4 - 12 - 4 s plinom), medstekelni distančnik - TGI distančnik, toplotna prehodnost stekla mora biti (enaka ali manjša) Us=0,7 w/m2K, meritev toplotnega prehoda za steklo mora biti izmerjena po standardu SIST EN 1279-5:2005 + A2:2010 in EN 673, (pri določenih oknih lahko naročnik po predhodnem dogovoru zahteva vgradno troslojnega stekla, v tem primeru se bo upoštevalo doplačilo za vgradnjo troslojnega stekla)</t>
    </r>
  </si>
  <si>
    <r>
      <rPr>
        <b/>
        <sz val="10"/>
        <rFont val="Arial"/>
        <family val="2"/>
      </rPr>
      <t xml:space="preserve">Montažni element za umivalnik: </t>
    </r>
    <r>
      <rPr>
        <sz val="10"/>
        <rFont val="Arial"/>
        <family val="2"/>
      </rPr>
      <t>Dobava in montaža montažnega elementa za umivalnik, višine 112 cm, za vgradnjo v suhomontažne stene ali predstenske inštalacije obložene z mavčno kartonskimi ploščami, z nogicami brezstopenjsko nastavljivimi od 0 do 20 cm višine, s po razmiku od 5 do 38 cm nastavljivima mestoma za pritrditev umivalnika, s po višini nastavljivim nosilcem z odtočnim kolenom, dvema pritrdilnima kotnikoma, po višini nastavljivim prečnim nosilcem z dvema priključkoma vode R ½'', ter tesnilom ø44/32 mm. Možni dobavitel Geberit dufix ali enakovredno.</t>
    </r>
  </si>
  <si>
    <r>
      <rPr>
        <b/>
        <sz val="10"/>
        <rFont val="Arial"/>
        <family val="2"/>
      </rPr>
      <t>Enojni keramični trokadero</t>
    </r>
    <r>
      <rPr>
        <sz val="10"/>
        <rFont val="Arial"/>
        <family val="2"/>
      </rPr>
      <t>: dobava in montaža talnega enojnega keramičnega trokadera, različnih dimenzij, upoštevati tudi priključke na odtok stenski/talni. Možni dobavitelji Inker ali enakovredno.</t>
    </r>
  </si>
  <si>
    <r>
      <rPr>
        <b/>
        <sz val="10"/>
        <rFont val="Arial"/>
        <family val="2"/>
      </rPr>
      <t xml:space="preserve">WC kotliček: </t>
    </r>
    <r>
      <rPr>
        <sz val="10"/>
        <rFont val="Arial"/>
        <family val="2"/>
      </rPr>
      <t>Demontaža, dobava in montaža  WC kotlička kpl z vsemi elementi ter dobava in montaža novega WC kotlička - nizek, kpl z dotočno in odtočno armaturo, tlačno cevko DN 10 z montažnim in pritrdilnim materialom, Itd.</t>
    </r>
  </si>
  <si>
    <r>
      <rPr>
        <b/>
        <sz val="10"/>
        <rFont val="Arial"/>
        <family val="2"/>
      </rPr>
      <t>keramični polokrogli pisoar</t>
    </r>
    <r>
      <rPr>
        <sz val="10"/>
        <rFont val="Arial"/>
        <family val="2"/>
      </rPr>
      <t xml:space="preserve"> z zgornjim/hrbtnim priključkom, komplet s odtočnim sifonom in elementi za priključitev na vodovodno in kanalizacijsko omrežje, pritrdilnim materialom, itd. Upoštevati 1 kvaliteto, Kot npr. Cersanit Apoloo</t>
    </r>
  </si>
  <si>
    <r>
      <rPr>
        <b/>
        <sz val="10"/>
        <rFont val="Arial"/>
        <family val="2"/>
      </rPr>
      <t xml:space="preserve">podometna senzorska armatura: </t>
    </r>
    <r>
      <rPr>
        <sz val="10"/>
        <rFont val="Arial"/>
        <family val="2"/>
      </rPr>
      <t>demontaža, dobava in montaža podometna senzorska armatura,  krmiljenje  pisoarja  z  elektronskim  IR  načinom  proženja  splakovanja, mrežno (230 V),sestavljena iz podometne doze z elektromagnetnim ventilom, čelne nerjavne plošče vključno z tesnilnim in pritrdilnim materialom;  z avtomatskim zapiranjem v primeru prekinitve el. dobave toka, dinamično prilagoditvijo splakovanja, možnostjo nastavitve časa splakovanjasenzor kot npr. ELMER, ES1022, 1024 ali enakovredno</t>
    </r>
  </si>
  <si>
    <r>
      <rPr>
        <b/>
        <sz val="10"/>
        <rFont val="Arial"/>
        <family val="2"/>
      </rPr>
      <t>zamenjava potisnega mehanskega vetila pisoarja z IR senzorjem:</t>
    </r>
    <r>
      <rPr>
        <sz val="10"/>
        <rFont val="Arial"/>
        <family val="2"/>
      </rPr>
      <t xml:space="preserve">
Demontaža potisnega ventila, dobava in montaža nadometnega IR senzorja pisoarja za vgradnjo v na že obstoječe pisoarje. Elektronika z baterijskim napajanjem in prednastavljenimi programi, kromirano ohišje, nosilci in priključki z zapornim ventilom, filter in EM ventil vključno z okrasno rozeto. Kot naprimer Elmer ES 1019B ali enakovredno</t>
    </r>
  </si>
  <si>
    <r>
      <rPr>
        <b/>
        <sz val="10"/>
        <rFont val="Arial"/>
        <family val="2"/>
      </rPr>
      <t>zamenjava mehanskega samozapiralnega ventila za pisoar:</t>
    </r>
    <r>
      <rPr>
        <sz val="10"/>
        <rFont val="Arial"/>
        <family val="2"/>
      </rPr>
      <t xml:space="preserve"> demontaža, dobava in montaža. Možni dobavitelj Blitz ali enakovredno</t>
    </r>
  </si>
  <si>
    <r>
      <rPr>
        <b/>
        <sz val="10"/>
        <rFont val="Arial"/>
        <family val="2"/>
      </rPr>
      <t>pregradne split stene za pisoar iz keramike</t>
    </r>
    <r>
      <rPr>
        <sz val="10"/>
        <rFont val="Arial"/>
        <family val="2"/>
      </rPr>
      <t>: demontaža, dobava in montaža pregradne split stene za pisoar iz keramike s pritrdilnim materialom kot npr. Jika Fero.term ali enakovredno</t>
    </r>
  </si>
  <si>
    <r>
      <rPr>
        <b/>
        <sz val="10"/>
        <rFont val="Arial"/>
        <family val="2"/>
      </rPr>
      <t xml:space="preserve">podometni element za pisoar </t>
    </r>
    <r>
      <rPr>
        <sz val="10"/>
        <rFont val="Arial"/>
        <family val="2"/>
      </rPr>
      <t>– univerzalni, dobava in montaža elementa za višine 112-130, cm za vgradnjo v suhomontažne stene ali predstenske inštalacije obložene z mavčno kartonskimi ploščami, z nogicami brezstopenjsko nastavljivimi od 0 do 20 cm višine, dvema pritrdilnima kotnikoma, priključkom vode 1/2", predmontiranim zapornim ventilom z dušilko, po višini nastavljivim dotokom ø 32 mm, po višini in razmiku nastavljivima M8 navojnima palicama za pritrditev keramike in zvočno izolirano ter po višini nastavljivo pritrditvijo odtočnega kolena. Elektronska ali pnevmatskanaprava za aktiviranje se naroči posebej  Možni dobavitelj Geberit Duofix ali enakovredno</t>
    </r>
  </si>
  <si>
    <r>
      <rPr>
        <b/>
        <sz val="10"/>
        <rFont val="Arial"/>
        <family val="2"/>
      </rPr>
      <t>PVC vrata z okvirjem:</t>
    </r>
    <r>
      <rPr>
        <sz val="10"/>
        <rFont val="Arial"/>
        <family val="2"/>
      </rPr>
      <t xml:space="preserve"> demontaža PVC vrat  in PVC okvirja, dobava in montaža novih PVC vrat z PVC okvirjem. Montaža na že izdelane stene sanitarij in kopalnic. Vrata in okvir izdelani iz ekstrudiranih profilov trdega PVC v beli ali svetlo sivi barvi barvi. Polnilo vrat PVC plošča debeline cc 6-8 mm v barvi okvirja. Globina sistema okvirja cc 58 mm. Upoštevati zaklepanje z vgradnjo kljuke in ključavnice. Montaža z vijačenjem profilov na stene kopalnice ali WC-ja. Vrata za Wc dvignjene od tal za cc 10 cm.</t>
    </r>
  </si>
  <si>
    <r>
      <rPr>
        <b/>
        <sz val="10"/>
        <rFont val="Arial"/>
        <family val="2"/>
      </rPr>
      <t>Menjava električnih grelcev:</t>
    </r>
    <r>
      <rPr>
        <sz val="10"/>
        <rFont val="Arial"/>
        <family val="2"/>
      </rPr>
      <t xml:space="preserve"> Demontaža, dobava in montaža el.  grelcev za bojlerje</t>
    </r>
  </si>
  <si>
    <r>
      <rPr>
        <b/>
        <sz val="10"/>
        <rFont val="Arial"/>
        <family val="2"/>
      </rPr>
      <t>Zamenjava nadzemnega/podzemnega hidranta-komplet.</t>
    </r>
    <r>
      <rPr>
        <sz val="10"/>
        <rFont val="Arial"/>
        <family val="2"/>
      </rPr>
      <t xml:space="preserve"> 
Postavka zajema izkop gradbeno- zemeljska dela, demontaže obstoječega-nabava in montaža novega hidranta komplet s potrebnimi spojkami, prirobničnimi priključki-spojkami, podstavkom itd. PODZEMNI HIDRANT mora biti izdelan v skladu z EN 1433. NADZEMNI HIDRANT mora biti izdelan v skladu z EN 14384, EN 1074 - 6 ter v skladu z Evropsko gradbeno direktivo (EU) št. 305/2011 (CPR) TIP A ali C. Po izvedbi del dostaviti potrdila ateste in certifikate.</t>
    </r>
  </si>
  <si>
    <r>
      <t>Demontaža obstoječih ventilov /dobava in montaža ventilov</t>
    </r>
    <r>
      <rPr>
        <sz val="10"/>
        <rFont val="Arial"/>
        <family val="2"/>
      </rPr>
      <t xml:space="preserve"> kot npr. Danfoss, Herz, Aklimat ali enakovredno. Upoštevati tesnilni material </t>
    </r>
  </si>
  <si>
    <r>
      <rPr>
        <b/>
        <sz val="10"/>
        <rFont val="Arial"/>
        <family val="2"/>
      </rPr>
      <t xml:space="preserve">Zamrznitev priključka </t>
    </r>
    <r>
      <rPr>
        <sz val="10"/>
        <rFont val="Arial"/>
        <family val="2"/>
      </rPr>
      <t>za radiator, za potrebe predelave priključkov (dovod, odvod) / cena na enoto 1 radiator.</t>
    </r>
  </si>
  <si>
    <r>
      <t xml:space="preserve">Predelava obstoječih priključkov </t>
    </r>
    <r>
      <rPr>
        <sz val="10"/>
        <rFont val="Arial"/>
        <family val="2"/>
      </rPr>
      <t>za rebraste radiatorje na nove panelne radiatorje. Upoštevati 2x popleskom cevi z antikorozijsko barvo po predhodnem čiščenju ter odstranitvi korozije.</t>
    </r>
  </si>
  <si>
    <r>
      <rPr>
        <b/>
        <sz val="10"/>
        <rFont val="Arial"/>
        <family val="2"/>
      </rPr>
      <t>Izdelava utorov v tlaku/steni</t>
    </r>
    <r>
      <rPr>
        <sz val="10"/>
        <rFont val="Arial"/>
        <family val="2"/>
      </rPr>
      <t xml:space="preserve"> za vodenje instalacij (za potrebe instalacij razvoda ogrevanja), ter tesnenjem preboja po izvedenih instalacijah. Upoštevati iznos na gradbiščno deponijo in odvoz na kumonalno deponijo s plačilo komunalne takse. </t>
    </r>
  </si>
  <si>
    <r>
      <rPr>
        <b/>
        <sz val="10"/>
        <rFont val="Arial"/>
        <family val="2"/>
      </rPr>
      <t>Praznjenje ter ponovno polnjenje sistema ogrevanja</t>
    </r>
    <r>
      <rPr>
        <sz val="10"/>
        <rFont val="Arial"/>
        <family val="2"/>
      </rPr>
      <t xml:space="preserve"> z mehčano vodo preko nevtralnega kationskega izmenjevalca,  odzračevanje, tlačni in tesnostni preizkus omrežja, zagon sistema, regulacija naprav, meritve stopnje trdote ter pH vrednosti ogrevne vode, dodajanje korekcijske tekočine z ročno dozirno napravo, ponovne meritve ustreznosti ter poučevanje osebja, da se zagotovi ustrezna pH vrednost vode</t>
    </r>
  </si>
  <si>
    <r>
      <rPr>
        <b/>
        <sz val="10"/>
        <rFont val="Arial"/>
        <family val="2"/>
      </rPr>
      <t>Ekspanzijske posode</t>
    </r>
    <r>
      <rPr>
        <sz val="10"/>
        <rFont val="Arial"/>
        <family val="2"/>
      </rPr>
      <t>: demontaža obstoječe expanzijske posode, dobava in montaža ekspanzijske posode za centralno ogrevanje za tlake do 6 bar. Upoštevati ves tesnillni in potrošni material. Proizvajalec Elder ali enakovredno</t>
    </r>
  </si>
  <si>
    <r>
      <rPr>
        <b/>
        <sz val="10"/>
        <rFont val="Arial"/>
        <family val="2"/>
        <charset val="238"/>
      </rPr>
      <t>Tlačni razvodi:</t>
    </r>
    <r>
      <rPr>
        <sz val="10"/>
        <rFont val="Arial"/>
        <family val="2"/>
        <charset val="238"/>
      </rPr>
      <t xml:space="preserve"> demontaža obstoječe nadometne instalacije, dobava in montaža razvoda instalacije iz cevi INOX za tlačne vode kot npr. stenski razvod cevi za tlačno pranje ipd. Montaža cevi na steno s stenskimi nosilnimi spojkami z gumasto oblogo na notranji strani. Upoštevati komplet montažo razvoda z fitingi, koleni, spojkami ipd. V ceni upoštevati 1 kos fitinga na m1 razvoda in obešala ali stenske nosilce 1kos na 2m1.</t>
    </r>
  </si>
  <si>
    <r>
      <rPr>
        <b/>
        <sz val="10"/>
        <rFont val="Arial"/>
        <family val="2"/>
      </rPr>
      <t>Demontaža obstoječe instalacije, dobava in polaganje novih el,. kablov (popravila elektroinstalacije):</t>
    </r>
    <r>
      <rPr>
        <sz val="10"/>
        <rFont val="Arial"/>
        <family val="2"/>
      </rPr>
      <t xml:space="preserve">
dobavo in montažo-polaganje  v kabelske jarke, uvlačenje v p/o ali n/o cevi ali parapetne kanale, polaganje na horizontalne ali vertikalne kabelske police/letve). V ceno pri kablih do 16 mm2 upoštevati kabelske čevlje/tulce. Kabli 0,4/1kV.</t>
    </r>
  </si>
  <si>
    <r>
      <rPr>
        <b/>
        <sz val="10"/>
        <rFont val="Arial"/>
        <family val="2"/>
      </rPr>
      <t xml:space="preserve">Inštalacijski odklopnik:
</t>
    </r>
    <r>
      <rPr>
        <sz val="10"/>
        <rFont val="Arial"/>
        <family val="2"/>
      </rPr>
      <t>6kA in 10kA, karakteristike B, C in D, za montažo na DIN letev</t>
    </r>
  </si>
  <si>
    <r>
      <rPr>
        <b/>
        <sz val="10"/>
        <rFont val="Arial"/>
        <family val="2"/>
      </rPr>
      <t>Stikala in vtičnice različnih kombinacij</t>
    </r>
    <r>
      <rPr>
        <sz val="10"/>
        <rFont val="Arial"/>
        <family val="2"/>
      </rPr>
      <t xml:space="preserve"> - demontaža in montaža novega elementa; kvalitetni razred TEM, Schrack…</t>
    </r>
  </si>
  <si>
    <r>
      <rPr>
        <b/>
        <sz val="10"/>
        <rFont val="Arial"/>
        <family val="2"/>
      </rPr>
      <t xml:space="preserve">Diferenčno zaščitno stikalo </t>
    </r>
    <r>
      <rPr>
        <sz val="10"/>
        <rFont val="Arial"/>
        <family val="2"/>
      </rPr>
      <t>(RCD), 30mA do 300mA, tip A</t>
    </r>
  </si>
  <si>
    <r>
      <rPr>
        <b/>
        <sz val="10"/>
        <rFont val="Arial"/>
        <family val="2"/>
      </rPr>
      <t>Kombinirano zaščitno stikalo</t>
    </r>
    <r>
      <rPr>
        <sz val="10"/>
        <rFont val="Arial"/>
        <family val="2"/>
      </rPr>
      <t xml:space="preserve"> (KZS), 10mA do 300mA, tip A, karakteristike B in C</t>
    </r>
  </si>
  <si>
    <r>
      <rPr>
        <b/>
        <sz val="10"/>
        <rFont val="Arial"/>
        <family val="2"/>
      </rPr>
      <t>IR senzor prisotnosti:</t>
    </r>
    <r>
      <rPr>
        <sz val="10"/>
        <rFont val="Arial"/>
        <family val="2"/>
      </rPr>
      <t xml:space="preserve">
dobava in montaža IR senzorjev kvalitetni razred Steinel ali enakovredno</t>
    </r>
  </si>
  <si>
    <r>
      <t xml:space="preserve">Svetilke komplet:
</t>
    </r>
    <r>
      <rPr>
        <sz val="10"/>
        <rFont val="Arial"/>
        <family val="2"/>
      </rPr>
      <t>Demontaža obstoječe, dobava in montaža novih svetil na zid, strop, les, itd.: komplet s pritrdilnim materialom.</t>
    </r>
  </si>
  <si>
    <r>
      <t xml:space="preserve">Nadgradna </t>
    </r>
    <r>
      <rPr>
        <b/>
        <i/>
        <sz val="10"/>
        <rFont val="Arial"/>
        <family val="2"/>
      </rPr>
      <t>stropna</t>
    </r>
    <r>
      <rPr>
        <i/>
        <sz val="10"/>
        <rFont val="Arial"/>
        <family val="2"/>
      </rPr>
      <t xml:space="preserve">/viseča/stenska, uporabna za prostore z visokimi stropi: </t>
    </r>
    <r>
      <rPr>
        <b/>
        <sz val="10"/>
        <rFont val="Arial"/>
        <family val="2"/>
      </rPr>
      <t xml:space="preserve">
</t>
    </r>
    <r>
      <rPr>
        <sz val="10"/>
        <rFont val="Arial"/>
        <family val="2"/>
      </rPr>
      <t>okrogla/pravokotna, izmer cc fi 320 do fi 450 mm/pravokotna 350 do 650, ohišje liti Al z INOX vijaki, IP 65, napajalna napetost 240V/50Hz, AC, učinkovitost  100 do 140 lm/W, 4000 K/5000 K, izstopni kot 60 ali 90 st, življenska doba cc 40.000 h ali več. proizvajalec Navaro ali enakovredno.</t>
    </r>
  </si>
  <si>
    <r>
      <rPr>
        <b/>
        <sz val="10"/>
        <rFont val="Arial"/>
        <family val="2"/>
      </rPr>
      <t xml:space="preserve">Nadgradna linijska stropna/stenska, </t>
    </r>
    <r>
      <rPr>
        <sz val="10"/>
        <rFont val="Arial"/>
        <family val="2"/>
      </rPr>
      <t xml:space="preserve"> uporabna za indistrijske prostore, ohišje iz AL, PC difuzor, vijaki iz INOX. Napajalna napetost 240 V/50Hz AC. Življenska doba min 40.000 h ali več. Učinkovitost cc 130 lm/W, 4200K /6400 K, IP 65</t>
    </r>
  </si>
  <si>
    <r>
      <t xml:space="preserve">Nadgradna svetilka komplet stropna/stenska,  uporabna za industrijske prostore, material ohišja polycarbonate/PMMa, </t>
    </r>
    <r>
      <rPr>
        <sz val="10"/>
        <rFont val="Arial"/>
        <family val="2"/>
      </rPr>
      <t xml:space="preserve">nosilci iz INOX, PMMA difuzor in UV zaščito,  barva svetlobe 4200k/6000 k (glede na zahteve-lokacijo montaže) IP (65)/IP 66 .Napajalna napetost 240 V/50Hz AC. </t>
    </r>
  </si>
  <si>
    <r>
      <rPr>
        <b/>
        <sz val="10"/>
        <rFont val="Arial"/>
        <family val="2"/>
      </rPr>
      <t xml:space="preserve">Zamenjava svetil koplet zunanje razsvetljave na drogovih z LED modulnimi (zamenljivimi) svetilkami.
</t>
    </r>
    <r>
      <rPr>
        <sz val="10"/>
        <rFont val="Arial"/>
        <family val="2"/>
      </rPr>
      <t>Demontaža obstoječih svetil, dobava in montaža LED svetil z vertikalnim ali stranskim natikom na drog od fi 40 do 60 mm z možnostjo nagiba do 15 st.. Montaža na višine droga 5-8 m. stopnja mehanske trdnosti min IK09/IK08: barvna temp. 3000-4200 K(6400K) IP 65,/IP66  barve siva, kot svetilnosti cc 110-140 st, Index barvne reprodukcije (CRI) Ra&gt;80, življenska doba &gt; 50.000 h, material AL  prašno lakirano in kaljeno steklo svetilke.
Pritrdilni material vijaki podložke iz INOX.  
Primer: CSLO40/LED Trend line, Lumenia street ELUM1, Magnum MT 16/32 LED 40W CCT 4000 K Optics-C, dobavitel Mines Team do.o.,  LED STAR d.o.o., Siteco,Tracon Prestige Lumenia ali enakovredno. Upoštevati ceno svetilke do 160 EUR brez DDV.</t>
    </r>
  </si>
  <si>
    <r>
      <rPr>
        <b/>
        <sz val="10"/>
        <rFont val="Arial"/>
        <family val="2"/>
      </rPr>
      <t xml:space="preserve">Označevanje kablov, </t>
    </r>
    <r>
      <rPr>
        <sz val="10"/>
        <rFont val="Arial"/>
        <family val="2"/>
      </rPr>
      <t>končnih elementov, porabnikov, označevanje znotraj razdelilnika (zajeti oceno za razdelilnik do 20 tokokrogov)</t>
    </r>
  </si>
  <si>
    <r>
      <rPr>
        <b/>
        <sz val="10"/>
        <rFont val="Arial"/>
        <family val="2"/>
        <charset val="238"/>
      </rPr>
      <t>Elektro omarica nadometna notranja kovinska:</t>
    </r>
    <r>
      <rPr>
        <sz val="10"/>
        <rFont val="Arial"/>
        <family val="2"/>
      </rPr>
      <t xml:space="preserve"> Demontaža, dobava in montaža nove elektro omarice. Omarica kovinska -prašno lakirana ali INOX. Stopnja zaščite min IP44. Montaža komplet z vrati z univerzalno ključavnico, enopolno shemo in označevanjem elementov, pritrdilnim materialom ter ničelno, ozemljitveno zbiralko, sponkami in drugim drobnim materialom. Omarica mora ustrezati standardu EN 50298, 60529, 60695.</t>
    </r>
  </si>
  <si>
    <r>
      <rPr>
        <b/>
        <sz val="10"/>
        <rFont val="Arial"/>
        <family val="2"/>
      </rPr>
      <t>Vrtljivo stikalo za montažo na vrata razdelilnika</t>
    </r>
    <r>
      <rPr>
        <sz val="10"/>
        <rFont val="Arial"/>
        <family val="2"/>
      </rPr>
      <t>, komplet s podaljšano ročico (za stikala večjih moči) ter po potrebi indikatorjem delovanja (vgradna LED sijalka)</t>
    </r>
  </si>
  <si>
    <r>
      <rPr>
        <b/>
        <sz val="10"/>
        <rFont val="Arial"/>
        <family val="2"/>
      </rPr>
      <t xml:space="preserve">Krmilni element </t>
    </r>
    <r>
      <rPr>
        <sz val="10"/>
        <rFont val="Arial"/>
        <family val="2"/>
      </rPr>
      <t>za vgradnjo na DIN letev</t>
    </r>
  </si>
  <si>
    <r>
      <t xml:space="preserve">Strelovodna zaščita: </t>
    </r>
    <r>
      <rPr>
        <sz val="10"/>
        <rFont val="Arial"/>
        <family val="2"/>
      </rPr>
      <t>dobava in montaža zamenjava neustreznih, okvarjenih ali istrošenih elementov. Polaganje na strešne konstrukcije in stene objektov.</t>
    </r>
  </si>
  <si>
    <r>
      <t>Vodniki</t>
    </r>
    <r>
      <rPr>
        <sz val="10"/>
        <rFont val="Arial"/>
        <family val="2"/>
      </rPr>
      <t>: dobava in polaganje-vgradnja ploščatega FeZn vodnika odvod/ozemljitev: 20/3, 25/4, 30/4, 35/4 mm Vgradnja  na globino 50-70 cm. Upoštevati vsa potrebna dela. Spoji izvedeni s križno spojko ter v zemlji protikorozijsko zaščiteni z bitumnom.</t>
    </r>
  </si>
  <si>
    <r>
      <rPr>
        <b/>
        <sz val="10"/>
        <rFont val="Arial"/>
        <family val="2"/>
      </rPr>
      <t>Strešni nosilci:</t>
    </r>
    <r>
      <rPr>
        <sz val="10"/>
        <rFont val="Arial"/>
        <family val="2"/>
      </rPr>
      <t xml:space="preserve"> 
dobava in polaganje strelovodnih strešnih ali stenskih nosilcev, podpor za vodnik fi 8-10 ali ploščati, za različne vrste strešnih kritin,  polaganje /lepljenje/(vijačenje), material PVC, Inox, Nosilci SF 06, SF 65, SF 71, SF 67 ..Primer: Setnikar, nosilci SON 17, 16 ..Hermi, ali enakovredno.</t>
    </r>
  </si>
  <si>
    <t>Pri izboru upoštevati dobavitelje, kot npr.: AJM d.o.o. ali enakovredno.</t>
  </si>
  <si>
    <t>barva in vzorec vhodnih varnostnih vrat po izboru naročnika (npr. ameriški hrast, prečni hrast, alpski hrast, podeželski hrast, lancelot hrast grča, češnja, mahagonijev, bukev, akacija, oreh, antracit siva RAL 7060, bela gladka, bela dekor);</t>
  </si>
  <si>
    <t>Vhodna varnostna vrata KRPAN ali enakovredno</t>
  </si>
  <si>
    <t>Vratno krilo 50mm - polno, sestavljeno iz masivnega lepljenega smrekovega lesa 45x38x200 in naluknjane iverokal plošče debeline 38 mm. Dve plasti lesonita in obloženo z ultrapasom. Robovi brazdani, oblečeni s trakom ABS, penasto tesnilo Q-lon po celotnem obsegu krila. Teža vratnega krila 50-65kg, zvožne izolacije do 42 db.</t>
  </si>
  <si>
    <t>Podboj iz masivnega smrekovega lepljenega lesa s tesnilom Q-lon.</t>
  </si>
  <si>
    <t>Nizek lesen prag. Dodatna ALU zaščita praga s tesnilom iz notranje strani odrezana po višini pripire. Masivne zunanje letvice širine 80 mm ali več.</t>
  </si>
  <si>
    <t>5 - točkovna ključavnica AGB
Varnostna kljuka Dieckmann polokrogla FI ali enakovredno.
Cilindrični vložek ISEO R6 in 5 ključev.
najmanj 3 nastavljiva nasadila AGB ali enakovredno.
Širokokotno kukalo
Vgravirana samolepilna tablica s številko stavbe in stanovanja.</t>
  </si>
  <si>
    <t>Vključno z izmero, demontažo in odvozom starih vrat, dobavo in montažo novih varnostnih vrat s silikoniziranjem, akriljiranje raznih stikov z akrilno tesnilno maso.</t>
  </si>
  <si>
    <t>do: (širina) 950 x (višina) 2100 mm x (podboj) 280 mm</t>
  </si>
  <si>
    <t>doplačilo za dimenzije nad:  950 (širina) x (višina) 2100 mm x 280 mm (podboj)</t>
  </si>
  <si>
    <t>doplačilo za zapiranje obstoječe nadsvetlobe s termopan steklom, polnilo les ali knauf obdelava do beljenja.</t>
  </si>
  <si>
    <t>doplačilo za prečni dekor (prečni hrast, prečni oreh, mahagonij, antracit ali kombinacije dveh dekorjev.</t>
  </si>
  <si>
    <t>Popravilo mehanizma vhodnih varnostnih vrat</t>
  </si>
  <si>
    <t>barva in vzorec notranjih (krilo in podboji) po izboru naročnika (npr. hrast sivi, beljen, krtačen, grča ali bor, jesen, akacija, češnja, bela, rjava);</t>
  </si>
  <si>
    <t>Vratno krilo polno  gladko z zaobljenim robom, sestavljeno obstojno na vlago s stabilizatorjem MDF ali umetni material, sredica specialna plošča iz umetnega materiala, pokrivna plošča iz materiala odpornega na vlago, površina krila iz CPL, HPL ali laminata. Barva rjava ali siva oz. v barvi po izboru naročnika. Vrata izdelana z ali brez prezračevalne rešetke. Nasadilo iz INOX, zapirna pločevina iz INOX kljuka standard s cilindričnim vložkom in 3 kos ključev proizvajalec garant ali enakovredno. Širina vrat odvisna od izvedbe robov vratnih kril cc:</t>
  </si>
  <si>
    <r>
      <t xml:space="preserve">Vratno krilo - polno, gladko z ostrim ali zaobljenim robom (po odločitvi naročnika) sestavljeno iz masivnega lesenega (npr. smreka) okvirja, dodatno ojačano za nasadila in ključavnico, v sredini je perforirana iverna plošča. Obložne plošče iverne od 3-4 mm, po površini </t>
    </r>
    <r>
      <rPr>
        <sz val="10"/>
        <rFont val="Arial"/>
        <family val="2"/>
        <charset val="238"/>
      </rPr>
      <t>furnirano,</t>
    </r>
    <r>
      <rPr>
        <sz val="10"/>
        <rFont val="Arial"/>
        <family val="2"/>
      </rPr>
      <t xml:space="preserve"> robovi brazdani, oblečeni s trakom ABS. Krilo je površinsko obdelano, barva po izboru naročnika, nakovano s trodelnimi nasadili, cilindrično ključavnico vključno s cilindrom in 3 ključi, kljuko, ščitniki, dimenzija krila:</t>
    </r>
  </si>
  <si>
    <t>Zamenjava vhodnih vrat</t>
  </si>
  <si>
    <r>
      <t xml:space="preserve">Pri izvedbi del upoštevati različne dimenzije vrat, pri čemer se </t>
    </r>
    <r>
      <rPr>
        <b/>
        <sz val="10"/>
        <rFont val="Arial"/>
        <family val="2"/>
        <charset val="238"/>
      </rPr>
      <t>upošteva demontažo starih ter dobavo in montažo novih varnostnih vhodnih vrat</t>
    </r>
    <r>
      <rPr>
        <sz val="10"/>
        <rFont val="Arial"/>
        <family val="2"/>
      </rPr>
      <t xml:space="preserve"> različnih širin in višina. Montažo izvede proizvajalec vrat, razen če se naročnik in pogodbeni izvajalec izrecno drugače dogovorita.</t>
    </r>
  </si>
  <si>
    <t>3.3</t>
  </si>
  <si>
    <t>3.4</t>
  </si>
  <si>
    <r>
      <rPr>
        <b/>
        <sz val="10"/>
        <rFont val="Arial"/>
        <family val="2"/>
      </rPr>
      <t>Talna granotogres keramika</t>
    </r>
    <r>
      <rPr>
        <sz val="10"/>
        <rFont val="Arial"/>
        <family val="2"/>
      </rPr>
      <t xml:space="preserve">: dobava in polaganje talne granitogres keramike z lepilom ali v beton; keramika različnih dimenzije  do 0,24m2 po potrditvi naročnika, stiki minimalni, </t>
    </r>
    <r>
      <rPr>
        <b/>
        <sz val="10"/>
        <rFont val="Arial"/>
        <family val="2"/>
        <charset val="238"/>
      </rPr>
      <t>stičenje s vodoodporno fugirno maso</t>
    </r>
    <r>
      <rPr>
        <sz val="10"/>
        <rFont val="Arial"/>
        <family val="2"/>
      </rPr>
      <t xml:space="preserve"> za zunanje površine; polaganje npr. balkon, itd.</t>
    </r>
  </si>
  <si>
    <t>doplačilo za enostranski barvni dekor (predvidoma rjavi)</t>
  </si>
  <si>
    <t>vključno z demontažo obstoječega okna - skupaj z okovjem letvami in montažnim materialom in senčili (roleta, žaluzija..)</t>
  </si>
  <si>
    <t>dobava in montaža novega okna -fiksna zasteklitev, skupaj okvir z steklom, barva bela + bela, montažni material, montaža (vstavitev pritrditev z vijaki) zapolnitev s PU peno), silikoniziranje - max. špranja do 5mm (enostransko), obojestransko letvanje (razširitveni profil), itd.polnilo lepljeno varnostno steklo 44.1/16/44.1 - Us=1,0Wm2K</t>
  </si>
  <si>
    <r>
      <t xml:space="preserve">Notranja vrata - lesena (Lip Bled ali enakovredno): </t>
    </r>
    <r>
      <rPr>
        <sz val="10"/>
        <rFont val="Arial"/>
        <family val="2"/>
      </rPr>
      <t>menjava vrat</t>
    </r>
  </si>
  <si>
    <t>izvedba z baterijskim napajanjem 9V</t>
  </si>
  <si>
    <t>izvedba z omrežnim napajanjem 24V</t>
  </si>
  <si>
    <t>Upoštevajte ceno nabave do 170 EUR brez DDV za 24V in do 195 EUR/kos z DDV za baterijsko 9V napajanje</t>
  </si>
  <si>
    <t>b/1</t>
  </si>
  <si>
    <t>b/2</t>
  </si>
  <si>
    <t>Zahteve po klasifikaciji zahtevanih nergetskih nalepk so po klasifikaciji veljavni v letu 2020 oziroma se bo upoštevala primerljiva klasifikacija novih energetskih razredov.</t>
  </si>
  <si>
    <t>na vhodna varnostna vrata;</t>
  </si>
  <si>
    <t>na vhodno vratno krilo in podboj (kovinski, leseni, ALU);</t>
  </si>
  <si>
    <t>Asfaltiranje talnih površin iz asfalt betona. Asfalt različnih frakcij ca od 0-11, 4-12, 0-16, 0-22 mm. Vsa stična robna mesta stari - novi asfalt se fino zagladi in premaže. Vozno površino strojno "virbo" komprimirati. Stari asfalt odvoz na komunalno deponijo s plačilom takse</t>
  </si>
  <si>
    <t>Pečna reber; Javorniška b.š., Postojna</t>
  </si>
  <si>
    <t>TKO Janče; Janče b.š., Ljubljana</t>
  </si>
  <si>
    <t>Upoštevajte ceno keramike do 25 EUR/m2 brez DDV; I kvaliteta, kot npr. ploščice Gorenje ali enakovredno izdelano na področju EU</t>
  </si>
  <si>
    <t>upoštevajte ceno keramike do 25 EUR/m2 brez DDV; I kvaliteta, izdelano na področju EU, odpornost min PEI4 zdrsnost R 10</t>
  </si>
  <si>
    <t>x</t>
  </si>
  <si>
    <t>toplotna prehodnost stekla mora biti (enaka ali manjša) Us = 1 W/m²K,</t>
  </si>
  <si>
    <t>vhodna vrata s podboji (kovinski Fe, ali leseni) in vratno krilo; dim. š x v  do 100 x 240 cm</t>
  </si>
  <si>
    <t>demontaža zunanja/notranja vrata - samo vratno krilo; dim. š x v = do 120 x 240 cm</t>
  </si>
  <si>
    <t>k računu se priloži zapisnik proizvajalca o izvršeni montaži</t>
  </si>
  <si>
    <t>Zamenjava notranjih vrat</t>
  </si>
  <si>
    <t>Pri izvedbi del upoštevati različne dimenzije vrat, pri čemer se upošteva dobava in montaža podboja, vrste podboja (kovinski ali leseni), vratnega krila, kljuk in tečajev. Pod dimenzijo vrat se upošteva širina vratnega krila, podboja različnih širin in višina vratnega krila. Montažo izvede proizvajalec vrat, razen če se naročnik in pogodbeni izvajalec drugače dogovorita.</t>
  </si>
  <si>
    <t>barva in vzorec notranjih (krilo in podboji) za posamezno stanovanje po izboru naročnika (npr. hrast beljen, sivi, krtačen, grča ali bor, jesen, akacija, češnja, bela, rjava);</t>
  </si>
  <si>
    <t>Notranja vrata LIP BLED ali enakovredno - lesena</t>
  </si>
  <si>
    <r>
      <t xml:space="preserve">Vratno krilo, zaobljen rob - polno, sestavljeno iz masivnega lesenega (npr. smreka) okvirja, dodatno ojačano za nasadila in ključavnico, v sredini je </t>
    </r>
    <r>
      <rPr>
        <u/>
        <sz val="10"/>
        <rFont val="Arial"/>
        <family val="2"/>
        <charset val="238"/>
      </rPr>
      <t>perforirana iverna plošča (iverokal)</t>
    </r>
    <r>
      <rPr>
        <sz val="10"/>
        <rFont val="Arial"/>
        <family val="2"/>
      </rPr>
      <t xml:space="preserve">. Obložne plošče iverne 3,2 mm, </t>
    </r>
    <r>
      <rPr>
        <sz val="10"/>
        <rFont val="Arial"/>
        <family val="2"/>
        <charset val="238"/>
      </rPr>
      <t xml:space="preserve">po površini CPL kot naprimer </t>
    </r>
    <r>
      <rPr>
        <b/>
        <sz val="10"/>
        <rFont val="Arial"/>
        <family val="2"/>
        <charset val="238"/>
      </rPr>
      <t>CPL VISIO LINE - L3 hrast beljen, LIP Bled</t>
    </r>
    <r>
      <rPr>
        <sz val="10"/>
        <rFont val="Arial"/>
        <family val="2"/>
        <charset val="238"/>
      </rPr>
      <t xml:space="preserve"> ali enakovredno,</t>
    </r>
    <r>
      <rPr>
        <sz val="10"/>
        <rFont val="Arial"/>
        <family val="2"/>
      </rPr>
      <t xml:space="preserve"> robovi brazdani, oblečeni s trakom ABS. Krilo je površinsko obdelan</t>
    </r>
    <r>
      <rPr>
        <sz val="10"/>
        <rFont val="Arial"/>
        <family val="2"/>
        <charset val="238"/>
      </rPr>
      <t>o, z  nasadili, na</t>
    </r>
    <r>
      <rPr>
        <sz val="10"/>
        <rFont val="Arial"/>
        <family val="2"/>
      </rPr>
      <t>vadno ključavnico, kljuko, ščitniki, dimenzija krila:</t>
    </r>
  </si>
  <si>
    <t>cca. 650 x 2100  mm</t>
  </si>
  <si>
    <t>cca. 750 x 2100  mm</t>
  </si>
  <si>
    <t>cca. 850 x 2100  mm</t>
  </si>
  <si>
    <t>3.1.1</t>
  </si>
  <si>
    <t>3.1.2</t>
  </si>
  <si>
    <t>vodotesnost – kategorija E750 (SIST EN 12208)</t>
  </si>
  <si>
    <t>odpornost na veter – kategorija C4/B4 (SIST EN 12210)</t>
  </si>
  <si>
    <r>
      <t>zvočna izolacija najmanj 32 dB, ( SIST EN ISO  10</t>
    </r>
    <r>
      <rPr>
        <sz val="10"/>
        <rFont val="Arial"/>
        <family val="2"/>
      </rPr>
      <t>140-3  )</t>
    </r>
  </si>
  <si>
    <t>toplotna prehodnost okna in balkonskih vrat kot celote mora biti enaka ali manjša Uo = 0,75 W/m²K,</t>
  </si>
  <si>
    <t>toplotna prehodnost PVC okvirja (profil) mora biti enaka ali manjša Uo =0,95 W/m²K, izmerjena po standardu SIST EN ISO 10077-2</t>
  </si>
  <si>
    <t xml:space="preserve">okna in balkonska vrata morajo biti izdelana v skladu z zahtevami slovenskega standarda SIST EN 14351-1:2006+A2:2016, </t>
  </si>
  <si>
    <t>Zahteva se energijsko varčno tesnenje stavbnega pohištva - vgradnja po smernicah RAL
Izvajalec vgradnje in montaže mora imeti pridobljen znak kakovosti v graditeljstvu za montažo, izdan s strani ZRMK oz. enakovredne pooblaščene institucije.</t>
  </si>
  <si>
    <t>Ponudnik zagotavlja, da bo dobavo in montažo PVC oken, PVC vrat, polic in senčil (žaluzije, rolete), izvedel podizvajalec, kateremu je dobava in montaža nevedene opreme sestavni del proizvodnega programa ter, da spodaj navedeni elementi izpolnjujejo sledeče kriterije oziroma jih bodo upoštevali pri dobavi, montaži in primopredaji:</t>
  </si>
  <si>
    <t>zahtevana sestava in debelina stekla (ISO 4 – 18  - 4 -18  - 4 s plinom),</t>
  </si>
  <si>
    <t>toplotna prehodnost stekla mora biti (enaka ali manjša) Us = 0,5 W/m²K,</t>
  </si>
  <si>
    <r>
      <t>izdelan mora biti iz visoko odpornih in atestiranih najmanj 6 komornih</t>
    </r>
    <r>
      <rPr>
        <sz val="10"/>
        <rFont val="Arial"/>
        <family val="2"/>
      </rPr>
      <t xml:space="preserve"> PVC profilov,</t>
    </r>
  </si>
  <si>
    <r>
      <t xml:space="preserve">debelina okvirja in krila mora biti od 80 do </t>
    </r>
    <r>
      <rPr>
        <sz val="10"/>
        <rFont val="Arial"/>
        <family val="2"/>
      </rPr>
      <t>max 95 mm,</t>
    </r>
    <r>
      <rPr>
        <sz val="10"/>
        <rFont val="Arial"/>
        <family val="2"/>
        <charset val="238"/>
      </rPr>
      <t xml:space="preserve"> z ustreznimi ojačitvami (iz steklenih vlaken) v krilu in okvirju (brez jeklenih ojačitev),</t>
    </r>
  </si>
  <si>
    <t>okensko in balkonsko krilo se mora odpirati preko okovja v horizontalno in vertikalno smer (ventus); vertikalno odpiranje (ventus) mora biti večstopenjsko (vsaj 3 stopnje)</t>
  </si>
  <si>
    <r>
      <t>toplotna prehodnost PVC okvirja (profil) mora biti enaka ali manjša Uo = 0,95 W/m²K</t>
    </r>
    <r>
      <rPr>
        <sz val="10"/>
        <rFont val="Arial"/>
        <family val="2"/>
      </rPr>
      <t>,</t>
    </r>
  </si>
  <si>
    <t>notranja in zunanja senčila (žaluzije, rolete) morajo biti izdelana kvalitetno, iz kovinskih materialov, pri čemer mora biti upoštevan standard SIST EN 13120:2009 + A1:2014; SIST EN 16433:2014 in SIST EN 16434:2014.</t>
  </si>
  <si>
    <t>dobava in montaža novega okna, skupaj okvir + krilo, vgrajeno okovje, nasadila, okno se odpira levo ali desno (glede na dogovor) + ventus odpiranje; barva bela + bela, montažni material, montaža (vstavitev pritrditev z vijaki zapolnitev s PU peno), s silikoniziranjem, akriljiranje raznih stikov z akrilno tesnilno maso - max. špranja do 5mm (enostransko), obojestransko letvanje, kot sledi:</t>
  </si>
  <si>
    <t>dobava in montaža novega okna, skupaj okvir + oba krila, vgrajeno okovje, nasadila, eno krilo okna se odpira levo, drugo desno, eno od kril se odpira ventus; barva bela + bela, montažni material, montaža (vstavitev pritrditev z vijaki zapolnitev s PU peno), s silikoniziranjem, akriljiranje raznih stikov z akrilno tesnilno maso - max. špranja do 5mm (enostransko), obojestransko letvanje, kot sledi:</t>
  </si>
  <si>
    <t>Upoštevajte ceno nabave do 100 EUR/kos brez DDV</t>
  </si>
  <si>
    <t>Upoštevajte ceno nabave do 150 EUR/kos brez DDV</t>
  </si>
  <si>
    <t>Upoštevajte ceno nabave do 160 EUR/kos brez DDV</t>
  </si>
  <si>
    <t>enoročne nadometne termostatske mešalne baterije za tuš kabino s cevjo in ročnim tušem (pršilo ročke min fi 10cm) in konzolo</t>
  </si>
  <si>
    <t>Upoštevajte ceno nabave do 250 EUR/kos brez DDV</t>
  </si>
  <si>
    <t>Odpiranje steklenih vrat kabine je lahko enostransko ali obojestransko, navzven ali drsno. Drsna izvedba vrat mora omogočati enostavno snemanje vrat za čiščenje kabine. Steklena nadgradnja iz kaljenega prozornega stekla min. debeline 6 mm, profili kabine aluminijasti  z visokopolirano srebrno galvansko prevleko. Kabina naj ima prozorna tesnila z vgrajenim magnetnim profilom. Steklena nadgradnja se vgradi po navodilu proizvajalca glede na tip tuš kabine, upoštevati ves montažni material, brezkislinski silikonski fungicidni kit. Vgradnja po navodilu proizvajalca; vse prilagojeno za tuš kadi:</t>
  </si>
  <si>
    <r>
      <rPr>
        <b/>
        <sz val="10"/>
        <rFont val="Arial"/>
        <family val="2"/>
      </rPr>
      <t>Demontaža obstoječe tuš kadi</t>
    </r>
    <r>
      <rPr>
        <sz val="10"/>
        <rFont val="Arial"/>
        <family val="2"/>
      </rPr>
      <t xml:space="preserve"> z vsemi priključki, dobava in monataža nove tuš kadi s priključkom na odtok brez podzidave (samostojna z podstavkom), z vsemi priključki: kpl sifon (povezava kad - odtok), rozeto v kadi, tesnila, brezkislinski silikonski fungicidni kit (brezbarvni ali barvni) - zatesnitev, itd.</t>
    </r>
  </si>
  <si>
    <r>
      <t xml:space="preserve">Pisoar: </t>
    </r>
    <r>
      <rPr>
        <sz val="10"/>
        <rFont val="Arial"/>
        <family val="2"/>
      </rPr>
      <t>demontaža, dobava in montaža pisoarja komplet z odtočnim sifonom, priključnimi elementi, podometno senzorsko armaturo komplet/nadometno armaturo vključno s tesnilnim in pritrdilni materialom</t>
    </r>
    <r>
      <rPr>
        <b/>
        <sz val="10"/>
        <rFont val="Arial"/>
        <family val="2"/>
      </rPr>
      <t xml:space="preserve"> in brezkislinski silikonski fungicidni kit</t>
    </r>
  </si>
  <si>
    <r>
      <rPr>
        <b/>
        <sz val="10"/>
        <rFont val="Arial"/>
        <family val="2"/>
      </rPr>
      <t>WC prostostoječa školjka s spodnjim/stenskim  odtokom:</t>
    </r>
    <r>
      <rPr>
        <sz val="10"/>
        <rFont val="Arial"/>
        <family val="2"/>
      </rPr>
      <t xml:space="preserve">
demontaža, dobava in montaža nove WC prostostoječe školjke s spodnjim/stenskim  odtokom, kpl z vso armaturo (priključki, tesnila - ekscenter, pritrdilni material, brezkislinski silikonski fungicidni kit, odtočna cev itd.), barva bela. Kot  npr. Laguna Liv Postojna, Dolomite, Gemma 2 ali enakovredno</t>
    </r>
  </si>
  <si>
    <r>
      <rPr>
        <b/>
        <u/>
        <sz val="10"/>
        <rFont val="Arial"/>
        <family val="2"/>
      </rPr>
      <t>Obstoječa kopalniška oprema</t>
    </r>
    <r>
      <rPr>
        <sz val="10"/>
        <rFont val="Arial"/>
        <family val="2"/>
      </rPr>
      <t xml:space="preserve"> - demontaža in ponovna fina montaža že obstoječe kopalniške opreme, komplet z vsem tesnilnim in pritrdilnim materialom in brezkislinski silikonski fungicidni kit:</t>
    </r>
  </si>
  <si>
    <r>
      <t>Umivalnik keramični:</t>
    </r>
    <r>
      <rPr>
        <sz val="10"/>
        <rFont val="Arial"/>
        <family val="2"/>
      </rPr>
      <t xml:space="preserve"> demontaža obstoječega  kpl. z armaturo, dobava in montaža novega</t>
    </r>
    <r>
      <rPr>
        <u/>
        <sz val="10"/>
        <rFont val="Arial"/>
        <family val="2"/>
      </rPr>
      <t xml:space="preserve"> </t>
    </r>
    <r>
      <rPr>
        <sz val="10"/>
        <rFont val="Arial"/>
        <family val="2"/>
      </rPr>
      <t>umivalnika</t>
    </r>
    <r>
      <rPr>
        <b/>
        <sz val="10"/>
        <rFont val="Arial"/>
        <family val="2"/>
      </rPr>
      <t>,</t>
    </r>
    <r>
      <rPr>
        <sz val="10"/>
        <rFont val="Arial"/>
        <family val="2"/>
      </rPr>
      <t xml:space="preserve"> kpl z vso armaturo (priključki, tesnila pritrdilni material), barva bela. Umivalnik z odprtino za armaturo in prelivom za montažo na steno: vključno s silikoniziranjem stika s steno brezkislinski silikonski fungicidni kit
Možni dobavitelji Dolomite, ideal standardal, Inker ali enakovredno.</t>
    </r>
  </si>
  <si>
    <r>
      <rPr>
        <b/>
        <sz val="10"/>
        <rFont val="Arial"/>
        <family val="2"/>
      </rPr>
      <t>Preverjanje in ugotavljanje vzroka zamakanja</t>
    </r>
    <r>
      <rPr>
        <sz val="10"/>
        <rFont val="Arial"/>
        <family val="2"/>
      </rPr>
      <t>, pojava plesni na zidnih površinah, vodotesnosti in pretočnosti vodovodnih in kanalizacijskih cevi, talnega sifona, itd., Navedena dela se izvaja praviloma pri vseh defektažnih delih  po predhodnem dogovoru z predstavnikom naročnika in intervencijah katerih posledica je zamakanje. (praviloma največ do 2 ure na pregled ali intervencijo, ne glede na število udeležencev pri pregledu)</t>
    </r>
  </si>
  <si>
    <t>Čiščenje - odmaševanje odtokov (upoštevati kitanje z brezkislinskim silikonski fungicidnim kitom):</t>
  </si>
  <si>
    <t>barva in vzorec notranjih (krilo in podboji) po izboru naročnika ;</t>
  </si>
  <si>
    <t>Vključno s silikoniziranjem, akriljiranje stikov vrat s steno z akrilno tesnilno maso.</t>
  </si>
  <si>
    <r>
      <rPr>
        <b/>
        <sz val="10"/>
        <rFont val="Arial"/>
        <family val="2"/>
      </rPr>
      <t>Stena steklena,</t>
    </r>
    <r>
      <rPr>
        <sz val="10"/>
        <rFont val="Arial"/>
        <family val="2"/>
      </rPr>
      <t xml:space="preserve"> steklo kaljeno prozorno, min. debeline 6 mm. Profili stene aluminijasti  z visokopolirano srebrno galvansko prevleko, pritrditev v obstoječi okvir z nerjavečimi vijaki. Fiksno/premična stena se montira na že obstoječo tuš kad ali že urejeno steno prostora za tuširanje. Vgradnja po navodilu proizvajalca, upoštevati ves montažni material. Upoštevati kitanje z brezkislinskim silikonski fungicidnim kitom.</t>
    </r>
  </si>
  <si>
    <t>upoštevati kitanje z brezkislinskim silikonski fungicidnim kitom</t>
  </si>
  <si>
    <t>PREZRAČEVANJE</t>
  </si>
  <si>
    <t>Upoštevati naslednje tehnične in splošne pogoje:</t>
  </si>
  <si>
    <t>Montaža se praviloma izvede v enem dnevu, pri prenovi stanovanj pa v dveh fazah - groba in fina montaža</t>
  </si>
  <si>
    <t>Prezračevanje v obsegu:</t>
  </si>
  <si>
    <t>Dobava in montaža zajema demontažo obstoječih elementov prezračevanja, dobavo in vgradnjo ustreznih elementov prezračevalnega sistema, njihov priklop in zagon sistema. Vgradnja vključuje groba zidarska dela, izvedbo prehodov preko stene na prosto (preboj stene, utrditvene cevi, zunanje rešetke) ali namestitev na obstoječ vertikalni jašek.</t>
  </si>
  <si>
    <r>
      <rPr>
        <u/>
        <sz val="10"/>
        <rFont val="Arial"/>
        <family val="2"/>
        <charset val="238"/>
      </rPr>
      <t>Odvodni radialni ventilator</t>
    </r>
    <r>
      <rPr>
        <sz val="10"/>
        <rFont val="Arial"/>
        <family val="2"/>
        <charset val="238"/>
      </rPr>
      <t xml:space="preserve"> z IPX5 zaščito, z brez krtačnim motorjem z večstopenjsko nastavitvijo pretoka, min 15m3/h (do 10dB), največji pretok najmanj 60 m3/h (do 36dB), z možnostjo nadometne ali podometne vgradnje, kot na primer Lunos Silvento ali enakovredno in</t>
    </r>
    <r>
      <rPr>
        <u/>
        <sz val="10"/>
        <rFont val="Arial"/>
        <family val="2"/>
        <charset val="238"/>
      </rPr>
      <t xml:space="preserve"> krmilna enota</t>
    </r>
    <r>
      <rPr>
        <sz val="10"/>
        <rFont val="Arial"/>
        <family val="2"/>
        <charset val="238"/>
      </rPr>
      <t>, ki omogoča časovni zamik delovanja, delovanje v intervalih in možnostjo zaklepanja nastavitve, kot na primer Lunos 5/EC-ZI ali enakovredno.</t>
    </r>
  </si>
  <si>
    <r>
      <rPr>
        <u/>
        <sz val="10"/>
        <rFont val="Arial"/>
        <family val="2"/>
        <charset val="238"/>
      </rPr>
      <t>Rekuperatorska prezračevalna enota</t>
    </r>
    <r>
      <rPr>
        <sz val="10"/>
        <rFont val="Arial"/>
        <family val="2"/>
        <charset val="238"/>
      </rPr>
      <t xml:space="preserve"> s keramičnim hranilnikom toplote v ohišju, z zaščito IP22, 12V reverzibilnim motorjem, krmiljenje s pametno krmilno enoto, najmanjši pretok 15m3/h (do 16dB) in največji pretok najmanj 38 m3/h (do 26dB), najmanj 90,6% toplotni izkoristek, s kanalom premera 160mm, vključno s pralnim zračnim filtrom razreda G3, zunanjo rešetko z mrežico proti mrčesu, notranjim dekorativnim pokrovom z zvočno izolacijo, vključno z napajlno enoto 12V/18W, kot naprimer Lunos e2 ali enakovredno in </t>
    </r>
    <r>
      <rPr>
        <u/>
        <sz val="10"/>
        <rFont val="Arial"/>
        <family val="2"/>
        <charset val="238"/>
      </rPr>
      <t>pametna krmilna enota</t>
    </r>
    <r>
      <rPr>
        <sz val="10"/>
        <rFont val="Arial"/>
        <family val="2"/>
        <charset val="238"/>
      </rPr>
      <t xml:space="preserve"> za brezžično krmiljenje rekuperativnih enot z daljinskim upravljalnikom in aplikacijo (Android in iOS) za pametni telefon, kot naprimer iVent CU ali enakovredno.</t>
    </r>
  </si>
  <si>
    <t>Izdelava utora (do 1x1 cm), položitev napajalnega trdožilnega kabla 5 x 1,5 mm2 (NYM-J) in kitanje utora (na primer od ventilatorske enote do stikala za upravljanje enote)</t>
  </si>
  <si>
    <t>Izdelava utora (do 1x1 cm), položitev napajalnega mehkožilnega kabla min presek 2 x 0,75 mm2 (PP/L) in kitanje utora (na primer od krmilne enote do rekuperatorja).</t>
  </si>
  <si>
    <t>27</t>
  </si>
  <si>
    <t>27.1</t>
  </si>
  <si>
    <t>3.0</t>
  </si>
  <si>
    <t>Demontaža obstoječih, dobava in montaža novih elektro elementov, kpl z vsem veznim in pritrdilnim materialom:</t>
  </si>
  <si>
    <r>
      <t>Elektro elementi, pritrditveni mehanizem s krempeljci in dodatno možnostjo z vijaki, kpl z nosilcem, okvirjem in tipkami,</t>
    </r>
    <r>
      <rPr>
        <u/>
        <sz val="10"/>
        <rFont val="Arial"/>
        <family val="2"/>
        <charset val="238"/>
      </rPr>
      <t xml:space="preserve"> brezvijačni kontakti priključitve vodnikov</t>
    </r>
    <r>
      <rPr>
        <sz val="10"/>
        <rFont val="Arial"/>
        <family val="2"/>
        <charset val="238"/>
      </rPr>
      <t xml:space="preserve"> 1,5-2,5mm2, združljivi s sestavljivimi zidnimi dozami 71mm - v primeru združljivih doz se uporabi ustrezen horizontalni oz. vertikalni okvir, barva bela-sijaj, kot naprimer </t>
    </r>
    <r>
      <rPr>
        <b/>
        <sz val="10"/>
        <rFont val="Arial"/>
        <family val="2"/>
        <charset val="238"/>
      </rPr>
      <t>EKONOMIK TEM Čatež</t>
    </r>
    <r>
      <rPr>
        <sz val="10"/>
        <rFont val="Arial"/>
        <family val="2"/>
        <charset val="238"/>
      </rPr>
      <t xml:space="preserve"> ali enakovredno:</t>
    </r>
  </si>
  <si>
    <t>Stikalo mora ustrezati standardu EN 60669-1 in imeti možnost naknadne osvetlitve stikala</t>
  </si>
  <si>
    <t>Stikalo enopolno 10A x 250V</t>
  </si>
  <si>
    <t>Stikalo dvopolno 16A x 250V</t>
  </si>
  <si>
    <t>Stikalo serijsko 10A x 250V</t>
  </si>
  <si>
    <t>Stikalo menjalno 10A x 250V</t>
  </si>
  <si>
    <t>Stikalo dvojno menjalno 10A x 250V</t>
  </si>
  <si>
    <t>Stikalo križno 10A x 250V</t>
  </si>
  <si>
    <t>Tipkalo serijsko ali tipkalo žaluzijsko 10A x 250V</t>
  </si>
  <si>
    <t>Tipkalo enopolno 10A x 250V</t>
  </si>
  <si>
    <t>Vtičnica mora ustrezati standardu IEC 60884-1 in imeti vgrajeno varovalom pred dotikom elementov pod napetostjo (otroška zaščita).</t>
  </si>
  <si>
    <t>Vtičnica šuko 16A 250V</t>
  </si>
  <si>
    <t>Vtičnica šuko 16A 250V s prozornim pokrovom</t>
  </si>
  <si>
    <t>Vtičnica šuko dvojna 16A 250V</t>
  </si>
  <si>
    <t>3.1.3</t>
  </si>
  <si>
    <t>Ostali elementi</t>
  </si>
  <si>
    <t>Vtičnica CAT6s, RJ45, 8/8, ustrezna standardu IEC 60603-7</t>
  </si>
  <si>
    <t>Ohišje, nadometno</t>
  </si>
  <si>
    <r>
      <rPr>
        <u/>
        <sz val="10"/>
        <rFont val="Arial"/>
        <family val="2"/>
        <charset val="238"/>
      </rPr>
      <t>Modularni</t>
    </r>
    <r>
      <rPr>
        <sz val="10"/>
        <rFont val="Arial"/>
        <family val="2"/>
        <charset val="238"/>
      </rPr>
      <t xml:space="preserve"> elektro elementi enostavno pritrjeni v nosilec (klik-in, klik-out), kpl z nosilcem, okvirjem in tipkami, </t>
    </r>
    <r>
      <rPr>
        <u/>
        <sz val="10"/>
        <rFont val="Arial"/>
        <family val="2"/>
        <charset val="238"/>
      </rPr>
      <t>vijačna priključitev</t>
    </r>
    <r>
      <rPr>
        <sz val="10"/>
        <rFont val="Arial"/>
        <family val="2"/>
        <charset val="238"/>
      </rPr>
      <t xml:space="preserve"> vodnikov 1,5-2,5mm2, združljivi s sestavljivimi zidnimi dozami 71mm - v primeru združljivih doz se uporabi ustrezen horizontalni oz. vertikalni okvir, barva bela-sijaj, kot naprimer </t>
    </r>
    <r>
      <rPr>
        <b/>
        <sz val="10"/>
        <rFont val="Arial"/>
        <family val="2"/>
        <charset val="238"/>
      </rPr>
      <t>MODUL SOFT, TEM Čatež</t>
    </r>
    <r>
      <rPr>
        <sz val="10"/>
        <rFont val="Arial"/>
        <family val="2"/>
        <charset val="238"/>
      </rPr>
      <t xml:space="preserve"> ali enakovredno:</t>
    </r>
  </si>
  <si>
    <t>3.2.1</t>
  </si>
  <si>
    <t>Modul stikala 1M oz. 2M z zamenjljivimi tipkami, z nosilcem, mora ustrezati standardu EN 60669-1 in imeti možnost naknadne osvetlitve stikala</t>
  </si>
  <si>
    <t>Stikalo enopolno 16A x 250V, 1M</t>
  </si>
  <si>
    <t>Stikalo dvopolno 16A x 250V, 1M</t>
  </si>
  <si>
    <t>Stikalo serijsko 10A x 250V, 1M</t>
  </si>
  <si>
    <t>Stikalo menjalno 16A x 250V, 1M</t>
  </si>
  <si>
    <t>Stikalo križno 16A x 250V, 1M</t>
  </si>
  <si>
    <t>Stikalo žaluzijsko ali tipkalo žaluzijsko 16A x 250V, 1M</t>
  </si>
  <si>
    <t>Tipkalo enopolno 16A x 250V, 1M</t>
  </si>
  <si>
    <t>Kopalniški set 3 stikal, kpl, z indikatorji, nosilcem in okvirjem, 3x20A 250V, 4M</t>
  </si>
  <si>
    <t>3.2.2</t>
  </si>
  <si>
    <t>Modul vtičnice mora ustrezati standardu IEC 60884-1 in imeti vgrajeno varovalom pred dotikom elementov pod napetostjo (otroška zaščita).</t>
  </si>
  <si>
    <t>Vtičnica šuko 16A 250V, 2M</t>
  </si>
  <si>
    <t>Vtičnica šuko 16A 250V s prozornim pokrovom, 2M</t>
  </si>
  <si>
    <t xml:space="preserve">Vtičnica (npr. za brivni aparat) EURO+KS 2P, 16A 250V, 1M </t>
  </si>
  <si>
    <t>3.2.3</t>
  </si>
  <si>
    <t>POLNILO 1M oz. POLNILO 2M (za zapolnjevanje praznih mest), mora ustrezati standardu EN 60669-1</t>
  </si>
  <si>
    <t xml:space="preserve">Ohišje (CUBO), nadometno z dnom, IP 20, ustreza standardu EN 60669-1, od 1M do 2M </t>
  </si>
  <si>
    <t>Vtičnica CAT6s, RJ45, 8/8, KS keystone pritrditveni standard, ustrezna standardu IEC 60603-7, 1M</t>
  </si>
  <si>
    <r>
      <t xml:space="preserve">Ogled, priprava, izračun, demontaža, dobava in montaža IR panelov, regulatorja, tipala, nastavitev ogrevalnih elementov in priklop na električno inštalacijo. IR paneli bele barve, IP 54, s toplotno izolacijo, ki usmerja gretje samo na eni strani, najvišja sprednja temperatura največ 85 </t>
    </r>
    <r>
      <rPr>
        <vertAlign val="superscript"/>
        <sz val="10"/>
        <rFont val="Arial"/>
        <family val="2"/>
      </rPr>
      <t>o</t>
    </r>
    <r>
      <rPr>
        <sz val="10"/>
        <rFont val="Arial"/>
        <family val="2"/>
      </rPr>
      <t xml:space="preserve">C, s pričakovano življensko dobo 40+ let, certificirani standardom EU, kot naprimer EKOSEN Sunlife One matt ali enakovredno, garancija na IR panele 15 let z možnostjo podaljšanja na 20 let, moč posameznega panela manjša od 900 W/m2. Regulacija IR panelov brez histereze, kot naprimer EKOSEN IR Sun Wi-Fi ali enakovredno, garancija na Wi-FI regulator 2 leti. Regulacija ne sme delovati na principu vklapljanja 100% ves čas. </t>
    </r>
    <r>
      <rPr>
        <b/>
        <sz val="10"/>
        <rFont val="Arial"/>
        <family val="2"/>
      </rPr>
      <t>Montažo izvede izključno proizvajalec opreme</t>
    </r>
    <r>
      <rPr>
        <sz val="10"/>
        <rFont val="Arial"/>
        <family val="2"/>
      </rPr>
      <t xml:space="preserve"> (IR panelov in regulatorjev) z vsaj 10 letnimi izkušnjami delovanja na trgu z IR paneli.</t>
    </r>
  </si>
  <si>
    <t>IR panel 300 W, 1,3A (593x593x20; 6,4 kg)</t>
  </si>
  <si>
    <t>IR panel 600 W, 2,6A (1193x593x20; 11,7 kg)</t>
  </si>
  <si>
    <t>IR panel 750 W, 3,2A (1193x740x20; 14,9 kg)</t>
  </si>
  <si>
    <t>IR panel 900 W, 3,9A (1193x913x20; 13,9 kg)</t>
  </si>
  <si>
    <t>IR panel 1000 W, 4,5A (1340x913x20; 15,5 kg)</t>
  </si>
  <si>
    <t>IR SUN regulator Wi-Fi</t>
  </si>
  <si>
    <t>IR SUN tipalo</t>
  </si>
  <si>
    <t>Montaža posameznega panel (vgradnja IR panela, vgradnja in nastavitev regulatorja, podometna montaža kabla in doze za termostat (štemanje in kitanje), priklop v prostoru na obstoječo električno inštalacijo, do 3m kabla.</t>
  </si>
  <si>
    <t>odstranitev plinske peči</t>
  </si>
  <si>
    <t>odstranitev radiatorja in razrez pripadajočih cevi ter odvoz na deponijo</t>
  </si>
  <si>
    <r>
      <rPr>
        <b/>
        <sz val="10"/>
        <rFont val="Arial"/>
        <family val="2"/>
      </rPr>
      <t>Preizkus interne elektro instalacije,</t>
    </r>
    <r>
      <rPr>
        <sz val="10"/>
        <rFont val="Arial"/>
        <family val="2"/>
      </rPr>
      <t xml:space="preserve"> napetostnih vodov, elektro omaric z izdajo poročila pooblaščene institucije z enopolno shemo - velja za obstoječo že vgrajeno instalacijo in novo vgrajeno instalacijo. (1x izvod v razdelilnik, izvod v digitalni obliki PDF)</t>
    </r>
  </si>
  <si>
    <t>OGREVANJE IN PREZRAČEVANJE</t>
  </si>
  <si>
    <t>Skupanj vrednost -  ogrevanje in prezračevanje</t>
  </si>
  <si>
    <t>V času izvajanja pogodbe se lahko objekti in lokacije znotraj posameznega</t>
  </si>
  <si>
    <t>sklopa spremenijo glede na obseg objektov s katerimi upravlja SV</t>
  </si>
  <si>
    <t>V dogovoru z izvajalcem, se lahko do 10% vrednosti JN, izvedejo vzdrževalna dela</t>
  </si>
  <si>
    <t>za objekte na širšem območju Republike Slovenije.</t>
  </si>
  <si>
    <t>Popisi so nestandardni, zato naj ponudnik dobro prebere vse postavke popisa del.</t>
  </si>
  <si>
    <t>Dela, navedena v posamezni postavki, se lahko izvajajo v sklopu ostalih del pri obnovi,</t>
  </si>
  <si>
    <t xml:space="preserve"> ali pa samostojno, odvisno od konkretne potrebe po izvedbi dela.</t>
  </si>
  <si>
    <t xml:space="preserve">Ponudnik mora nuditi in podati enotne cene za vse pozicije iz popisov del in to tako, kot je določeno </t>
  </si>
  <si>
    <t>(zapisano) za vsako postavko (upoštevati tudi OPOMBO pri posameznih postavkah popisa del).</t>
  </si>
  <si>
    <t>Vrednosti cen vpisati samo k zahtevanim opisom in količinam.</t>
  </si>
  <si>
    <t>Ponudnik mora izkazati, da je posamezni material/izdelek enakovreden zahtevanemu</t>
  </si>
  <si>
    <t>Naročnik in izbrani izvajalec del bosta do veljavnosti pogodbe, uskladila materiale in izdelke</t>
  </si>
  <si>
    <t>za vgradnjo, s tehničnimi specifikacijami zahtevanimi v tem popisu del, barva in vzorec</t>
  </si>
  <si>
    <t>Vsi materiali in izdelki morajo biti izdelani na področju EU.</t>
  </si>
  <si>
    <t>se izbere za vsak posamezni objekt posebej.</t>
  </si>
  <si>
    <t>Za vgrajene materiale (stavbno pohištvo, kopalniška kad, steklena nadgradnja, grelnik vode, mešalna baterija, radiator)</t>
  </si>
  <si>
    <t>števec za vodo ipd) mora izvajalec hraniti garancijske liste proizvajalca in kopijo računa</t>
  </si>
  <si>
    <t>nabave materiala.</t>
  </si>
  <si>
    <t>na vse vodovodne ventile, različnih tipov in dimenzij</t>
  </si>
  <si>
    <t>vhodna vrata - upoštevati dobavitelje, kot npr.: KRPAN ali enakoredno.
notranja vrata - upoštevati dobavitelje, kot npr.: Lip Bled ali enakovredno.</t>
  </si>
  <si>
    <t>TOPLOVOD</t>
  </si>
  <si>
    <t>kol</t>
  </si>
  <si>
    <t>Vrednost</t>
  </si>
  <si>
    <t>Predizolirane ravne cevi</t>
  </si>
  <si>
    <t>- temperatura sistema 	90/70°C
- nazivni tlak 		NP16
- predizolirana cev za transport vroče vode do temperature 130°C po standardu EN253,
- material jeklene cevi St 37.0 po DIN 1626,  jeklena brezšivna cev po  EN 10216-1, oz. šivna po EN 20217-1               
- dimenzija cevi skladno z ISO 4200/DIN 2458
- izolacijski material 2-komponentna trda pena (PUR) do 130° C skupaj z žicami za elektronski nadzor vlage,
- zaščitna cev polietilen PEHD po DIN 8075 ali ISO standardu
- debelina izolacije je povsod 1x povečana, Serija 2
- obvezni so certifikati in garancije proizvajalca</t>
  </si>
  <si>
    <t>Predizolirane ravne cevi (DN/DZ - nazivna dimenzija cevi / dimenzija zaščitnega plašča), izdelane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140°C in nadtlak do 25 bar, vključno z dodatkom za rezanje, brušenje in varjenje. Proizvod Purlen, Logstor (Serija 2), ali enakovredno:</t>
  </si>
  <si>
    <t>DN150/DZ280, izdelana iz cevi fi 168,3x4,0 v skupni dolžini</t>
  </si>
  <si>
    <t>DN125/DZ250, izdelana iz cevi fi 139,7x3,6 v skupni dolžini</t>
  </si>
  <si>
    <t>DN100/DZ225, izdelana iz cevi fi 114,3x3,6 v skupni dolžini</t>
  </si>
  <si>
    <t>DN80/DZ180, izdelana iz cevi fi 88,9x3,2 v skupni dolžini</t>
  </si>
  <si>
    <t>DN65/DZ160, izdelana iz cevi fi 76,1x2,9 v skupni dolžini</t>
  </si>
  <si>
    <t>DN50/DZ140, izdelana iz cevi fi 60,3x2,9 v skupni dolžini</t>
  </si>
  <si>
    <t>DN40/DZ125, izdelana iz cevi fi 48,3x2,6 v skupni dolžini</t>
  </si>
  <si>
    <t>DN32/DZ125, izdelana iz cevi fi 42,4x2,6 v skupni dolžini</t>
  </si>
  <si>
    <t>DN25/DZ110, izdelana iz cevi fi 33,7x2,6 v skupni dolžini</t>
  </si>
  <si>
    <t>Predizolirani cevni loki</t>
  </si>
  <si>
    <r>
      <rPr>
        <sz val="10"/>
        <rFont val="Arial"/>
        <family val="2"/>
        <charset val="238"/>
      </rPr>
      <t xml:space="preserve">Predizolirani cevni loki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140°C in nadtlak do 25 bar, vključno z dodatkom za rezanje, brušenje in varjenje. </t>
    </r>
    <r>
      <rPr>
        <b/>
        <sz val="10"/>
        <rFont val="Arial"/>
        <family val="2"/>
        <charset val="238"/>
      </rPr>
      <t>Dimenzije lokov katere so različne od 90° je potrebno pred nabavo preveriti na trasi toplovoda</t>
    </r>
    <r>
      <rPr>
        <sz val="10"/>
        <rFont val="Arial"/>
        <family val="2"/>
        <charset val="238"/>
      </rPr>
      <t>. Proizvod Purlen, Logstor (Serija 2), ali enakovredno:</t>
    </r>
  </si>
  <si>
    <t>DN150/DZ280 cevni lok (R = 2,5 D), L1/L2 = 1,0/1,0 m, izdelan iz cevi fi 168,3x4,0:</t>
  </si>
  <si>
    <t xml:space="preserve">- 45°cevni lok </t>
  </si>
  <si>
    <t xml:space="preserve">- 30°cevni lok </t>
  </si>
  <si>
    <t>DN150/DZ280 cevni lok (R = 2,5 D), L1/L2 = 1,5/1,5 m, izdelan iz cevi fi 168,3x4,0:</t>
  </si>
  <si>
    <t xml:space="preserve">- 90°cevni lok </t>
  </si>
  <si>
    <t>DN150/DZ280 cevni lok (R = 2,5 D), L1/L2 = 1,5/1,0 m, izdelan iz cevi fi 168,3x4,0:</t>
  </si>
  <si>
    <t>DN125/DZ250 cevni lok (R = 2,5 D), L1/L2 = 1,0/1,0 m, izdelan iz cevi fi 139,7x3,6:</t>
  </si>
  <si>
    <t xml:space="preserve">- 85°cevni lok </t>
  </si>
  <si>
    <t xml:space="preserve">- 5°cevni lok </t>
  </si>
  <si>
    <t>DN125/DZ250 cevni lok (R = 2,5 D), L1/L2 = 1,5/1,0 m, izdelan iz cevi fi 139,7x3,6:</t>
  </si>
  <si>
    <t>DN100/DZ225 cevni lok (R = 2,5 D), L1/L2 = 1,0/1,0 m, izdelan iz cevi fi 114,3x3,6:</t>
  </si>
  <si>
    <t>DN100/DZ225 cevni lok (R = 2,5 D), L1/L2 = 1,5/1,5 m, izdelan iz cevi fi 114,3x3,6:</t>
  </si>
  <si>
    <t xml:space="preserve">- 79°cevni lok </t>
  </si>
  <si>
    <t xml:space="preserve">- 78°cevni lok </t>
  </si>
  <si>
    <t xml:space="preserve">- 75°cevni lok </t>
  </si>
  <si>
    <t>DN100/DZ225 cevni lok (R = 2,5 D), L1/L2 = 1,5/1,0 m, izdelan iz cevi fi 114,3x3,6:</t>
  </si>
  <si>
    <t>DN80/DZ180 cevni lok (R = 2,5 D), L1/L2 = 1,0/1,0 m, izdelan iz cevi   fi 88,9x3,2:</t>
  </si>
  <si>
    <t xml:space="preserve">- 60°cevni lok </t>
  </si>
  <si>
    <t xml:space="preserve">- 40°cevni lok </t>
  </si>
  <si>
    <t xml:space="preserve">- 35°cevni lok </t>
  </si>
  <si>
    <t xml:space="preserve">- 10°cevni lok </t>
  </si>
  <si>
    <t>DN80/DZ180 cevni lok (R = 2,5 D), L1/L2 = 1,5/1,0 m, izdelan iz cevi   fi 88,9x3,2:</t>
  </si>
  <si>
    <t>DN65/DZ160 cevni lok (R = 2,5 D), L1/L2 = 1,0/1,0 m, izdelan iz cevi   fi 76,1x2,9:</t>
  </si>
  <si>
    <t>DN65/DZ160 cevni lok (R = 2,5 D), L1/L2 = 1,0/1,5 m, izdelan iz cevi   fi 76,1x2,9:</t>
  </si>
  <si>
    <t>DN50/DZ140 cevni lok (R = 2,5 D), L1/L2 = 1,0/1,0 m, izdelan iz cevi   fi 60,3x2,9:</t>
  </si>
  <si>
    <t>DN50/DZ140 cevni lok (R = 2,5 D), L1/L2 = 1,0/1,5 m, izdelan iz cevi   fi 60,3x2,9:</t>
  </si>
  <si>
    <t>DN40/DZ125 cevni lok (R = 2,5 D), L1/L2 = 1,0/1,0 m, izdelan iz cevi   fi 48,3x2,6:</t>
  </si>
  <si>
    <t>s/</t>
  </si>
  <si>
    <t>DN32/DZ125 cevni lok (R = 2,5 D), L1/L2 = 1,0/1,0 m, izdelan iz cevi   fi 42,4x2,6:</t>
  </si>
  <si>
    <t>š/</t>
  </si>
  <si>
    <t xml:space="preserve">- 70°cevni lok </t>
  </si>
  <si>
    <t xml:space="preserve">- 20°cevni lok </t>
  </si>
  <si>
    <t>t/</t>
  </si>
  <si>
    <t>DN32/DZ125 cevni lok (R = 2,5 D), L1/L2 = 1,0/1,5 m, izdelan iz cevi   fi 42,4x2,6:</t>
  </si>
  <si>
    <t>u/</t>
  </si>
  <si>
    <t>DN25/DZ110 cevni lok (R = 2,5 D), L1/L2 = 1,0/1,0 m, izdelan iz cevi   fi 33,7x2,6:</t>
  </si>
  <si>
    <t>v/</t>
  </si>
  <si>
    <t>DN25/DZ110 cevni lok (R = 2,5 D), L1/L2 = 1,0/0,5 m, izdelan iz cevi   fi 33,7x2,6:</t>
  </si>
  <si>
    <t>z/</t>
  </si>
  <si>
    <t>DN25/DZ110 cevni lok (R = 2,5 D), L1/L2 = 1,5/0,5 m, izdelan iz cevi   fi 33,7x2,6:</t>
  </si>
  <si>
    <t>ž/</t>
  </si>
  <si>
    <t>Predizolirani T kosi etažirani 45°</t>
  </si>
  <si>
    <t>Predizolirani T kosi etažirani 45°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140°C in nadtlak do 25 bar, vključno z dodatkom za rezanje, brušenje in varjenje. Proizvod Purlen, Logstor (Serija 2), ali enakovredno:</t>
  </si>
  <si>
    <t xml:space="preserve">DN150/DZ280 predizolirani reducirni T kos, izdelan iz cevi fi 168,3x4,0, L1 = 1,0 m, 90°odcep (za etažo 45°) DN125/DZ250, izdelan iz cevi fi 139,7x3,6, </t>
  </si>
  <si>
    <t>DN125/DZ250 predizolirani reducirni T kos, izdelan iz cevi fi 139,7x3,6, L1 = 1,0 m, 90°odcep (za etažo 45°) DN50/DZ140, izdelan iz cevi fi 60,3x2,9, L2 = 1,0 m</t>
  </si>
  <si>
    <t>DN125/DZ250 predizolirani reducirni T kos, izdelan iz cevi fi 139,7x3,6, L1 = 1,0 m, 90°odcep (za etažo 45°) DN40/DZ125, izdelan iz cevi fi 48,3x2,6, L2 = 1,0 m</t>
  </si>
  <si>
    <t>DN100/DZ225 predizolirani reducirni T kos, izdelan iz cevi fi 114,3x3,6, L1 = 1,0 m, 90°odcep (za etažo 45°) DN50/DZ140, izdelan iz cevi fi 60,3x2,9, L2 = 1,0 m</t>
  </si>
  <si>
    <t>DN80/DZ180 predizolirani reducirni T kos, izdelan iz cevi fi 88,9x3,2, L1 = 1,0 m, 90°odcep (za etažo 45°) DN50/DZ140, izdelan iz cevi fi 60,3x2,9, L2 = 1,0 m</t>
  </si>
  <si>
    <t>DN65/DZ160 predizolirani reducirni T kos, izdelan iz cevi fi 76,1x2,9, L1 = 1,0 m, 90°odcep (za etažo 45°) DN50/DZ140, izdelan iz cevi fi 60,3x2,9, L2 = 1,0 m</t>
  </si>
  <si>
    <t>Predizolirani T kosi paralelni</t>
  </si>
  <si>
    <t>Predizolirani T kosi paralelni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za vodo do 140°C in nadtlak do 25 bar, vključno z dodatkom za rezanje, brušenje in varjenje. Proizvod Purlen, Logstor (Serija 2), ali enakovredno:</t>
  </si>
  <si>
    <t xml:space="preserve">DN125/DZ250 predizolirani reducirni T kos, izdelan iz cevi fi 139,7x3,6, L1 = 1,0 m, 90°odcep (paralelni) DN100/DZ225, izdelan iz cevi fi 114,3x3,6, </t>
  </si>
  <si>
    <t xml:space="preserve">DN100/DZ225 predizolirani reducirni T kos, izdelan iz cevi fi 114,3x3,6, L1 = 1,0 m, 90°odcep (paralelni) DN65/DZ160, izdelan iz cevi fi 76,1x2,9, </t>
  </si>
  <si>
    <t xml:space="preserve">DN100/DZ225 predizolirani reducirni T kos, izdelan iz cevi fi 114,3x3,6, L1 = 1,0 m, 90°odcep (paralelni) DN40/DZ125, izdelan iz cevi fi 48,3x2,6, </t>
  </si>
  <si>
    <t xml:space="preserve">DN100/DZ225 predizolirani reducirni T kos, izdelan iz cevi fi 114,3x3,6, L1 = 1,0 m, 90°odcep (paralelni) DN32/DZ125, izdelan iz cevi fi 42,4x2,6, </t>
  </si>
  <si>
    <t xml:space="preserve">DN100/DZ225 predizolirani reducirni T kos, izdelan iz cevi fi 114,3x3,6, L1 = 1,0 m, 90°odcep (paralelni) DN25/DZ110, izdelan iz cevi fi  33,7x2,6, </t>
  </si>
  <si>
    <t xml:space="preserve">DN80/DZ180 predizolirani reducirni T kos, izdelan iz cevi fi 88,9x3,2, L1 = 1,0 m, 90°odcep (paralelni) DN32/DZ125, izdelan iz cevi fi 42,4x2,6, </t>
  </si>
  <si>
    <t xml:space="preserve">DN80/DZ180 predizolirani reducirni T kos, izdelan iz cevi fi 88,9x3,2, L1 = 1,0 m, 90°odcep (paralelni) DN40/DZ125, izdelan iz cevi fi 48,3x2,6, </t>
  </si>
  <si>
    <t xml:space="preserve">DN40/DZ125 predizolirani reducirni T kos, izdelan iz cevi fi 48,3x2,6, L1 = 1,0 m, 90°odcep (paralelni) DN32/DZ125, izdelan iz cevi fi 42,4x2,6, </t>
  </si>
  <si>
    <t>Predizolirani reducirni kosi</t>
  </si>
  <si>
    <t>Predizolirani reducirni kosi (DN/DZ - nazivna dimenzija cevi / dimenzija zaščitnega plašča) izdelani iz jeklenih šivnih cevi (St.37.0, po DIN 1626 in EN10217-1) v izolativnem ovoju iz PUR (Poliuretanska pena, po EN 253, gostote ϱ &gt; 60 kg/m3, toplotne prevodnosti λ ≤ 0,027 W/mK) in oplaščenih v zaščitnem HD-PE plašču (trdi Polietilen, po DIN 8075, gostote ϱ &gt; 940 kg/m3), z vgrajenimi kontrolnimi žicami za nadzor tesnosti, Nordijski sistem, za vodo do 140oC in nadtlak do 25 bar, vključno z dodatkom za rezanje, brušenje in varjenje. Proizvod Purlen, Logstor (Serija 2), ali enakovredno:</t>
  </si>
  <si>
    <t>DN150/DZ280 iz cevi fi 168,3x4,0 / DN125/DZ250 iz cevi fi 139,7x3,6, L = 1,0 m</t>
  </si>
  <si>
    <t>DN125/DZ250 iz cevi fi 139,7x3,6 / DN100/DZ225 iz cevi fi 114,3x3,6, L = 1,0 m</t>
  </si>
  <si>
    <t>DN125/DZ250 iz cevi fi 139,7x3,6 / DN80/DZ180 iz cevi fi 88,9x3,2, L = 1,0 m</t>
  </si>
  <si>
    <t>DN100/DZ225 iz cevi fi 114,3x3,6 / DN80/DZ180 iz cevi fi 88,9x3,2, L = 1,0 m</t>
  </si>
  <si>
    <t>DN100/DZ225 iz cevi fi 114,3x3,6 / DN65/DZ160 iz cevi fi 76,1x2,9, L = 1,0 m</t>
  </si>
  <si>
    <t>DN80/DZ180 iz cevi fi 88,9x3,2 / DN65/DZ160 iz cevi fi 76,1x2,9, L = 1,0 m</t>
  </si>
  <si>
    <t>DN65/DZ160 iz cevi fi 76,1x2,9 / DN50/DZ140 iz cevi fi 60,3x2,9, L = 1,0 m</t>
  </si>
  <si>
    <t>DN40/DZ140 iz cevi fi 48,3x2,6 / DN32/DZ125 iz cevi fi 42,4x2,6, L = 1,0 m</t>
  </si>
  <si>
    <t>Zaporna armatura</t>
  </si>
  <si>
    <t>Zaporna armatura, anti korozijsko zaščitena, predizolirana kroglična pipa (AA) po ISO 6761, DIN 2559B1 z 1x povečano izolacijo, posamezni odcepi v AB jašku z vodotesnim pokrovom, skupaj z protiprirobnico in s tesnilnim in pritrdilnim materialom</t>
  </si>
  <si>
    <t>DN25 PN16</t>
  </si>
  <si>
    <t>DN32 PN16</t>
  </si>
  <si>
    <t>DN40 PN16</t>
  </si>
  <si>
    <t>DN50 PN16</t>
  </si>
  <si>
    <t>DN65 PN16</t>
  </si>
  <si>
    <t>DN80 PN16</t>
  </si>
  <si>
    <t>Ročna zaporna krogelna pipa za hladno in toplo vodo od 2°C do 120°C v posameznem objektu, s navojnim/prirobničnim priključkom PN16, skupaj z protiprirobnico in s tesnilnim in pritrdilnim materialom</t>
  </si>
  <si>
    <t>DN100 PN16</t>
  </si>
  <si>
    <t>DN150 PN16</t>
  </si>
  <si>
    <t>Tesnilni obroč</t>
  </si>
  <si>
    <t>Tesnilni obroč, vodotesen prehod skozi steno, debeline 18 mm, dolžine 50 mm, izdelan iz NR-SBR gume, nameščen na HD-PE plašču in vbetoniran v prehod predizolirane cevi skozi zunanjo steno / tla objekta ali jaška. Proizvod Purlen, Logstor (Serija 2) ali enakovredno</t>
  </si>
  <si>
    <t>DN150/DZ280</t>
  </si>
  <si>
    <t>DN100/DZ225</t>
  </si>
  <si>
    <t>DN80/DZ180</t>
  </si>
  <si>
    <t>DN65/DZ160</t>
  </si>
  <si>
    <t>DN50/DZ140</t>
  </si>
  <si>
    <t>DN40/DZ125</t>
  </si>
  <si>
    <t>DN32/DZ125</t>
  </si>
  <si>
    <t>DN25/DZ110</t>
  </si>
  <si>
    <t>Termostezne spojke</t>
  </si>
  <si>
    <t>Termostezne spojke komplet z materialom za izolacijo in tesnenje varnih spojev po standardu SIST EN 448. Termostezna spojka v kompletu vsebuje termostezno spojko, butilenski podložni trak, čep, flika, komponenta A+B - PUR pena, plastični distančnik za žice detekcije vlažnosti, kovinski tulec za povezovanje žice za detekcijo vlažnosti. Proizvod Purlen, Logstor (Serija 2), ali enakovredno, za spoj predizoliranih cevi</t>
  </si>
  <si>
    <t>DN125/DZ250</t>
  </si>
  <si>
    <t>Zaščitne blazine</t>
  </si>
  <si>
    <t>Zaščitne blazine debeline 40 mm, izdelane iz mehke nerazgradljive Polietilenske pene z zaprto celično strukturo (gostote ϱ = 20 - 25 kg/m3), namenjena mehanski zaščiti v zemljo položenega toplovoda in nameščena bočno vzdolž predizoliranih cevi na mestih proste dilatacije (raztezanae in krčenja), vključno z veznim materialom za bočno pritrditev na zunanji HD-PE plašč (izvedeno po navodilih proizvajalca). Proizvod Purlen, Logstor (blazina dimenzije D x Š = 2 x 1 m), ali enakovredno, nazrezano v trakove sledečih dimenzij</t>
  </si>
  <si>
    <t>debelina s=40mm</t>
  </si>
  <si>
    <t>Podložne grede</t>
  </si>
  <si>
    <t xml:space="preserve">Podložne grede za cevi, izdelane iz ekstrudiranega polistirena </t>
  </si>
  <si>
    <t>dimenzije = 80x100x600mm</t>
  </si>
  <si>
    <t>dimenzije = 80x100x800mm</t>
  </si>
  <si>
    <t>PVC opozorilni trak</t>
  </si>
  <si>
    <t>PVC opozorilni trak - indikator "pozor vročevod" s kovinsko nitko za položitev nad traso toplovoda (nad predtok in povratek posebej).</t>
  </si>
  <si>
    <t>Izvedba priključkov</t>
  </si>
  <si>
    <t>Izvedba priključkov na obstoječe ali nove toplotne postaje oz. obstoječe cevi v kleti ali pritličju objektov, vključno zapora, praznjenje in ponovno polnjenje sistema po izvedeni delih, razrez cevovoda ter priprava koncev cevi za izvedbo priključka</t>
  </si>
  <si>
    <t>DN100 (Ø114,3x3,6) VEJA1, VEJA 2</t>
  </si>
  <si>
    <t>DN150 (Ø168,3x4,0) VEJA 3</t>
  </si>
  <si>
    <t>DN25 (Ø33,7x2,6)</t>
  </si>
  <si>
    <t>DN32 (Ø42,4x2,6)</t>
  </si>
  <si>
    <t>DN40 (Ø48,3x2,6)</t>
  </si>
  <si>
    <t>DN50 (Ø60,3x2,9)</t>
  </si>
  <si>
    <t>DN65 (Ø76,1x2,9)</t>
  </si>
  <si>
    <t>DN80 (Ø88,9x3,2)</t>
  </si>
  <si>
    <t>Jeklena cev</t>
  </si>
  <si>
    <t>Jeklena cev za izvedbo priključkov, izdelana iz materiala St. 37.0, po EN20216-1 (DIN 2448).Vključno varilni in pomožni material</t>
  </si>
  <si>
    <t>DN100 (Ø114,3x3,6)</t>
  </si>
  <si>
    <t>DN150 (Ø168,3x4,0)</t>
  </si>
  <si>
    <t>Jekleni standardni cevni lok</t>
  </si>
  <si>
    <t>Jekleni standardni cevni lok 90° po DIN 2448. Vključno varilni in pomožni material.</t>
  </si>
  <si>
    <t>Izvedba priključkov za izpust vode</t>
  </si>
  <si>
    <t>Izvedba priključkov za izpust vode  v objektu, iz jeklene šivne cevi (St.37.0, po DIN 1626 in EN10217-1) dimenzije glede na posamezno toplotno postajo, v sestavi:
- polnilno praznilna krogelna pipa NP16 s kapo na verižici in navojnim priključkom,
- 1 m jeklena črna (St 37,0) šivna cev po EN 10217-1, dimenzija enaka zaporni pipi,
- priprava cevi za izvedbo vbodnega zvara jeklene cevi, vključno z dodatkom za rezanje in brušenje ter varilnim in tesnilnim materialom.</t>
  </si>
  <si>
    <t>DN20 (Ø26,9x2,6) do vključno DN32 dimenzije toplovoda</t>
  </si>
  <si>
    <t>DN32 (Ø42,4x2,6) do vključno DN50 dimenzije toplovoda</t>
  </si>
  <si>
    <t>DN40 (Ø48,3x2,6) do vključno DN80 dimenzije toplovoda</t>
  </si>
  <si>
    <t>DN50 (Ø60,3x2,9) do vključno DN150 dimenzije toplovoda</t>
  </si>
  <si>
    <t>Izvedba kratke veze</t>
  </si>
  <si>
    <t>Izvedba kratke veze za cirkulacijo, iz jeklene šivne cevi (St.37.0, po DIN 1626 in EN10217-1) v jaških 2.10A in 3.46A, v sestavi:
- (1,0 m cevi DN 15 z dvema cevnima lokoma) skupaj z izpustnim oz. odzračnim ventilom, 
- jekleno črno (St 37,0) bombirano dno, vključno z izdelavo odprtine za uvaritev cevi,
- termostezno koleno in spojka, komplet z materialom za izolacijo in tesnenje varnih spojev po standardu SIST EN 448. Termostezna spojka v kompletu vsebuje termostezno spojko, butilenski podložni trak, čep, flika, komponenta A+B - PUR pena, plastični distančnik za žice detekcije vlažnosti, kovinski tulec za povezovanje žice za detekcijo vlažnosti. Proizvod Purlen (Serija 2), ali enakovredno, 
vključno z dodatkom za rezanje in brušenje ter varilnim in tesnilnim materialom.</t>
  </si>
  <si>
    <t>na cev DN32 (Ø42,4x2,6)</t>
  </si>
  <si>
    <t>na cev DN65 (Ø76,1x2,9)</t>
  </si>
  <si>
    <t>Toplotna izolacija</t>
  </si>
  <si>
    <t>Toplotna izolacija toplovodnih cevi v kineti in v prostorih toplotnih postaj z mineralno volno in zaščiteno z Al pločevino. Debelina izolacije za cevi do vklj DN80 je enaka premeru cevi, nad DN100 pa je 100mm</t>
  </si>
  <si>
    <t>Tlačni preizkus</t>
  </si>
  <si>
    <t>Tlačni preizkusi 3 kpl v zemljo položenih, fizično ločenih zunanjih predizoliranih jeklenih toplovodov, vključno s polnjenjem (z vodo) in odzračenjem (pred izvedbo preizkusov) ter praznjenjem in izpiranjem (po uspešni izvedbi tlačnih preizkusov). Tlačni preizkusi se izvedejo pri preizkusnem tlaku 16 bar in za vsak toplovod ločeno. Tlačni preizkusi se izvedejo pred namestitvijo zažčitnih HD-PE cevnih objemk na zvarnih spojih prediozoliranih toplovodnih cevi in pred zasipanjem toplovodov. Tlačni preizkusi se izvedejo tudi po zasipavanju toplovodov. V tlačnih preizkusih so vključeni vsi elementi in cevovodi novih zunanjih podzemnih toplovodov med zapornimi organi v energetskem objektu, ter zapornimi organi na vstopu toplovodov v 20 novih direktnih toplotnih postaj, ter izdelavo pisnega poročila o uspešno opravljenem tlačnem preizkusu. Vsak cevovod (predtok, povratek) se šteje kot 1 kpl tlačnega preizkusa.</t>
  </si>
  <si>
    <t>Signalni kabel</t>
  </si>
  <si>
    <t>Kovinske spojke za povezavo Cu-žice detekcije, za celoten toplovod.</t>
  </si>
  <si>
    <t>Končni člen</t>
  </si>
  <si>
    <t>Končni člen za signalno ožičenje (1 kos za vsak konec voda)</t>
  </si>
  <si>
    <t>Preizkus signalnega kabla</t>
  </si>
  <si>
    <t>Preizkus signala signalnega kabla s protokoliranjem pred in po zasipu jarka</t>
  </si>
  <si>
    <t>Stacionirana dvokanalna naprava</t>
  </si>
  <si>
    <t>Stacionarna dvokanalna naprava za kontrolo vlage za nordijski sistem nadzora vlažnosti po EN 14419, z dosegom meritve za max. 2x 1680m bakrene žice. Naprava mora posedovati brezpotencialni izhod za javljanje stanja napake. Vključno montaža, drobni pribor in zagon.</t>
  </si>
  <si>
    <t>Skupaj Vrednost - toplovod: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</si>
</sst>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44" formatCode="_-* #,##0.00\ &quot;€&quot;_-;\-* #,##0.00\ &quot;€&quot;_-;_-* &quot;-&quot;??\ &quot;€&quot;_-;_-@_-"/>
    <numFmt numFmtId="164" formatCode="_-* #,##0.00\ _€_-;\-* #,##0.00\ _€_-;_-* &quot;-&quot;??\ _€_-;_-@_-"/>
    <numFmt numFmtId="165" formatCode="_ * #,##0.00_)_ ;_ * \(#,##0.00\)_ ;_ * &quot;-&quot;??_)_ ;_ @_ "/>
    <numFmt numFmtId="166" formatCode="_-* #,##0.00\ _S_I_T_-;\-* #,##0.00\ _S_I_T_-;_-* &quot;-&quot;??\ _S_I_T_-;_-@_-"/>
    <numFmt numFmtId="167" formatCode="#,##0.00\ [$€-1]"/>
    <numFmt numFmtId="168" formatCode="#,##0.00\ "/>
    <numFmt numFmtId="169" formatCode="_-* #,##0.00\ &quot;SIT&quot;_-;\-* #,##0.00\ &quot;SIT&quot;_-;_-* &quot;-&quot;??\ &quot;SIT&quot;_-;_-@_-"/>
    <numFmt numFmtId="170" formatCode="_-* #,##0.00\ _E_U_R_-;\-* #,##0.00\ _E_U_R_-;_-* &quot;-&quot;??\ _E_U_R_-;_-@_-"/>
    <numFmt numFmtId="171" formatCode="_-* #,##0\ _S_I_T_-;\-* #,##0\ _S_I_T_-;_-* &quot;-&quot;??\ _S_I_T_-;_-@_-"/>
    <numFmt numFmtId="172" formatCode="_([$€]* #,##0.00_);_([$€]* \(#,##0.00\);_([$€]* &quot;-&quot;??_);_(@_)"/>
    <numFmt numFmtId="173" formatCode="#,##0.00\ [$SIT-424]"/>
    <numFmt numFmtId="174" formatCode="m\o\n\th\ d\,\ yyyy"/>
    <numFmt numFmtId="175" formatCode="#,#00"/>
    <numFmt numFmtId="176" formatCode="#,"/>
  </numFmts>
  <fonts count="71" x14ac:knownFonts="1">
    <font>
      <sz val="8"/>
      <name val="Arial CE"/>
      <charset val="238"/>
    </font>
    <font>
      <sz val="11"/>
      <color theme="1"/>
      <name val="Calibri"/>
      <family val="2"/>
      <charset val="238"/>
      <scheme val="minor"/>
    </font>
    <font>
      <sz val="11"/>
      <color theme="1"/>
      <name val="Calibri"/>
      <family val="2"/>
      <charset val="238"/>
      <scheme val="minor"/>
    </font>
    <font>
      <sz val="10"/>
      <name val="Arial CE"/>
      <charset val="238"/>
    </font>
    <font>
      <sz val="10"/>
      <color indexed="8"/>
      <name val="Arial"/>
      <family val="2"/>
      <charset val="238"/>
    </font>
    <font>
      <sz val="8"/>
      <name val="Arial CE"/>
      <charset val="238"/>
    </font>
    <font>
      <sz val="10"/>
      <name val="Arial"/>
      <family val="2"/>
      <charset val="238"/>
    </font>
    <font>
      <b/>
      <sz val="10"/>
      <name val="Arial"/>
      <family val="2"/>
      <charset val="238"/>
    </font>
    <font>
      <u/>
      <sz val="10"/>
      <name val="Arial"/>
      <family val="2"/>
      <charset val="238"/>
    </font>
    <font>
      <sz val="10"/>
      <name val="Arial"/>
      <family val="2"/>
    </font>
    <font>
      <sz val="10"/>
      <color theme="3"/>
      <name val="Arial"/>
      <family val="2"/>
      <charset val="238"/>
    </font>
    <font>
      <u/>
      <sz val="10"/>
      <name val="Arial"/>
      <family val="2"/>
    </font>
    <font>
      <sz val="10"/>
      <color rgb="FF7030A0"/>
      <name val="Arial"/>
      <family val="2"/>
    </font>
    <font>
      <sz val="10"/>
      <color rgb="FFFF0000"/>
      <name val="Arial"/>
      <family val="2"/>
    </font>
    <font>
      <b/>
      <sz val="10"/>
      <name val="Arial"/>
      <family val="2"/>
    </font>
    <font>
      <b/>
      <u/>
      <sz val="10"/>
      <name val="Arial"/>
      <family val="2"/>
    </font>
    <font>
      <sz val="10"/>
      <color theme="1"/>
      <name val="Arial"/>
      <family val="2"/>
    </font>
    <font>
      <sz val="10"/>
      <name val="Arial CE"/>
      <family val="2"/>
      <charset val="238"/>
    </font>
    <font>
      <sz val="10"/>
      <name val="Arial CE"/>
    </font>
    <font>
      <sz val="11"/>
      <name val="Times New Roman CE"/>
      <charset val="238"/>
    </font>
    <font>
      <sz val="11"/>
      <color indexed="9"/>
      <name val="Calibri"/>
      <family val="2"/>
      <charset val="238"/>
    </font>
    <font>
      <sz val="11"/>
      <color indexed="10"/>
      <name val="Calibri"/>
      <family val="2"/>
      <charset val="238"/>
    </font>
    <font>
      <i/>
      <sz val="11"/>
      <color indexed="23"/>
      <name val="Calibri"/>
      <family val="2"/>
      <charset val="238"/>
    </font>
    <font>
      <b/>
      <sz val="11"/>
      <color indexed="9"/>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1"/>
      <color indexed="10"/>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sz val="11"/>
      <color indexed="19"/>
      <name val="Calibri"/>
      <family val="2"/>
      <charset val="238"/>
    </font>
    <font>
      <sz val="10"/>
      <color indexed="8"/>
      <name val="MS Sans Serif"/>
      <charset val="238"/>
    </font>
    <font>
      <sz val="11"/>
      <color theme="1"/>
      <name val="Times New Roman"/>
      <family val="2"/>
      <charset val="238"/>
    </font>
    <font>
      <sz val="10"/>
      <color theme="3"/>
      <name val="Arial"/>
      <family val="2"/>
    </font>
    <font>
      <i/>
      <sz val="10"/>
      <name val="Arial"/>
      <family val="2"/>
    </font>
    <font>
      <b/>
      <sz val="10"/>
      <color theme="3"/>
      <name val="Arial"/>
      <family val="2"/>
    </font>
    <font>
      <i/>
      <u/>
      <sz val="10"/>
      <name val="Arial"/>
      <family val="2"/>
    </font>
    <font>
      <sz val="10"/>
      <color indexed="8"/>
      <name val="Arial"/>
      <family val="2"/>
    </font>
    <font>
      <u/>
      <vertAlign val="superscript"/>
      <sz val="10"/>
      <name val="Arial"/>
      <family val="2"/>
    </font>
    <font>
      <sz val="12"/>
      <name val="Times New Roman CE"/>
      <charset val="238"/>
    </font>
    <font>
      <i/>
      <sz val="11"/>
      <color rgb="FF7F7F7F"/>
      <name val="Calibri"/>
      <family val="2"/>
      <charset val="238"/>
      <scheme val="minor"/>
    </font>
    <font>
      <sz val="10"/>
      <name val="Times New Roman"/>
      <family val="1"/>
      <charset val="238"/>
    </font>
    <font>
      <sz val="12"/>
      <name val="Times New Roman"/>
      <family val="1"/>
    </font>
    <font>
      <sz val="1"/>
      <color indexed="8"/>
      <name val="Courier"/>
      <family val="3"/>
    </font>
    <font>
      <b/>
      <sz val="1"/>
      <color indexed="8"/>
      <name val="Courier"/>
      <family val="3"/>
    </font>
    <font>
      <sz val="12"/>
      <name val="Courier"/>
      <family val="3"/>
    </font>
    <font>
      <sz val="12"/>
      <name val="Courier"/>
      <family val="1"/>
      <charset val="238"/>
    </font>
    <font>
      <sz val="11"/>
      <color indexed="8"/>
      <name val="Calibri"/>
      <family val="2"/>
      <charset val="238"/>
    </font>
    <font>
      <sz val="10"/>
      <color theme="1"/>
      <name val="Arial"/>
      <family val="2"/>
      <charset val="238"/>
    </font>
    <font>
      <sz val="11"/>
      <name val="Arial CE"/>
      <charset val="238"/>
    </font>
    <font>
      <sz val="12"/>
      <color theme="1"/>
      <name val="Arial"/>
      <family val="2"/>
      <charset val="238"/>
    </font>
    <font>
      <sz val="10"/>
      <color indexed="8"/>
      <name val="Tahoma"/>
      <family val="2"/>
      <charset val="238"/>
    </font>
    <font>
      <i/>
      <sz val="10"/>
      <color rgb="FF7F7F7F"/>
      <name val="Arial"/>
      <family val="2"/>
      <charset val="238"/>
    </font>
    <font>
      <i/>
      <sz val="10"/>
      <name val="Arial"/>
      <family val="2"/>
      <charset val="238"/>
    </font>
    <font>
      <b/>
      <strike/>
      <sz val="10"/>
      <name val="Arial"/>
      <family val="2"/>
    </font>
    <font>
      <sz val="10"/>
      <name val="Calibri"/>
      <family val="2"/>
    </font>
    <font>
      <b/>
      <i/>
      <sz val="10"/>
      <name val="Arial"/>
      <family val="2"/>
    </font>
    <font>
      <u/>
      <sz val="10"/>
      <color theme="3"/>
      <name val="Arial"/>
      <family val="2"/>
    </font>
    <font>
      <sz val="8"/>
      <color theme="3"/>
      <name val="Arial CE"/>
      <charset val="238"/>
    </font>
    <font>
      <sz val="10"/>
      <color theme="6" tint="-0.499984740745262"/>
      <name val="Arial"/>
      <family val="2"/>
      <charset val="238"/>
    </font>
    <font>
      <b/>
      <u/>
      <sz val="10"/>
      <name val="Arial"/>
      <family val="2"/>
      <charset val="238"/>
    </font>
    <font>
      <sz val="10"/>
      <color theme="4"/>
      <name val="Arial"/>
      <family val="2"/>
      <charset val="238"/>
    </font>
    <font>
      <b/>
      <sz val="10"/>
      <color rgb="FFFF0000"/>
      <name val="Arial"/>
      <family val="2"/>
    </font>
    <font>
      <sz val="10"/>
      <color theme="4" tint="-0.249977111117893"/>
      <name val="Arial"/>
      <family val="2"/>
    </font>
    <font>
      <vertAlign val="superscript"/>
      <sz val="10"/>
      <name val="Arial"/>
      <family val="2"/>
    </font>
    <font>
      <sz val="10"/>
      <color theme="4" tint="-0.249977111117893"/>
      <name val="Arial"/>
      <family val="2"/>
      <charset val="238"/>
    </font>
    <font>
      <sz val="11"/>
      <name val="Calibri"/>
      <family val="2"/>
      <charset val="238"/>
      <scheme val="minor"/>
    </font>
    <font>
      <b/>
      <sz val="10"/>
      <color theme="1"/>
      <name val="Arial"/>
      <family val="2"/>
      <charset val="238"/>
    </font>
    <font>
      <sz val="10"/>
      <color rgb="FFFF0000"/>
      <name val="Arial"/>
      <family val="2"/>
      <charset val="238"/>
    </font>
    <font>
      <u/>
      <sz val="10"/>
      <color rgb="FFFF0000"/>
      <name val="Arial"/>
      <family val="2"/>
      <charset val="238"/>
    </font>
  </fonts>
  <fills count="14">
    <fill>
      <patternFill patternType="none"/>
    </fill>
    <fill>
      <patternFill patternType="gray125"/>
    </fill>
    <fill>
      <patternFill patternType="solid">
        <fgColor theme="0"/>
        <bgColor indexed="64"/>
      </patternFill>
    </fill>
    <fill>
      <patternFill patternType="solid">
        <fgColor indexed="26"/>
      </patternFill>
    </fill>
    <fill>
      <patternFill patternType="solid">
        <fgColor indexed="43"/>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s>
  <borders count="18">
    <border>
      <left/>
      <right/>
      <top/>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style="thin">
        <color indexed="56"/>
      </top>
      <bottom style="double">
        <color indexed="56"/>
      </bottom>
      <diagonal/>
    </border>
    <border>
      <left/>
      <right/>
      <top style="thin">
        <color auto="1"/>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thin">
        <color auto="1"/>
      </bottom>
      <diagonal/>
    </border>
    <border>
      <left/>
      <right/>
      <top style="thin">
        <color indexed="64"/>
      </top>
      <bottom style="double">
        <color indexed="64"/>
      </bottom>
      <diagonal/>
    </border>
  </borders>
  <cellStyleXfs count="1007">
    <xf numFmtId="0" fontId="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5" fillId="0" borderId="0"/>
    <xf numFmtId="0" fontId="2" fillId="0" borderId="0"/>
    <xf numFmtId="0" fontId="2" fillId="0" borderId="0"/>
    <xf numFmtId="0" fontId="2" fillId="0" borderId="0"/>
    <xf numFmtId="166" fontId="3" fillId="0" borderId="0" applyFont="0" applyFill="0" applyBorder="0" applyAlignment="0" applyProtection="0"/>
    <xf numFmtId="0" fontId="6" fillId="0" borderId="0"/>
    <xf numFmtId="0" fontId="3" fillId="0" borderId="0"/>
    <xf numFmtId="0" fontId="20" fillId="7"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4" fillId="11" borderId="0" applyNumberFormat="0" applyBorder="0" applyAlignment="0" applyProtection="0"/>
    <xf numFmtId="0" fontId="27" fillId="12" borderId="2" applyNumberFormat="0" applyAlignment="0" applyProtection="0"/>
    <xf numFmtId="0" fontId="23" fillId="13" borderId="3" applyNumberFormat="0" applyAlignment="0" applyProtection="0"/>
    <xf numFmtId="166" fontId="6" fillId="0" borderId="0" applyFont="0" applyFill="0" applyBorder="0" applyAlignment="0" applyProtection="0"/>
    <xf numFmtId="172" fontId="18" fillId="0" borderId="0" applyFont="0" applyFill="0" applyBorder="0" applyAlignment="0" applyProtection="0"/>
    <xf numFmtId="0" fontId="22" fillId="0" borderId="0" applyNumberFormat="0" applyFill="0" applyBorder="0" applyAlignment="0" applyProtection="0"/>
    <xf numFmtId="0" fontId="28" fillId="0" borderId="4" applyNumberFormat="0" applyFill="0" applyAlignment="0" applyProtection="0"/>
    <xf numFmtId="0" fontId="29" fillId="0" borderId="5" applyNumberFormat="0" applyFill="0" applyAlignment="0" applyProtection="0"/>
    <xf numFmtId="0" fontId="30" fillId="0" borderId="6" applyNumberFormat="0" applyFill="0" applyAlignment="0" applyProtection="0"/>
    <xf numFmtId="0" fontId="30" fillId="0" borderId="0" applyNumberFormat="0" applyFill="0" applyBorder="0" applyAlignment="0" applyProtection="0"/>
    <xf numFmtId="0" fontId="25" fillId="4" borderId="2" applyNumberFormat="0" applyAlignment="0" applyProtection="0"/>
    <xf numFmtId="0" fontId="21" fillId="0" borderId="7" applyNumberFormat="0" applyFill="0" applyAlignment="0" applyProtection="0"/>
    <xf numFmtId="0" fontId="6" fillId="0" borderId="0"/>
    <xf numFmtId="0" fontId="18" fillId="0" borderId="0"/>
    <xf numFmtId="0" fontId="6" fillId="0" borderId="0"/>
    <xf numFmtId="0" fontId="6" fillId="0" borderId="0"/>
    <xf numFmtId="0" fontId="18" fillId="0" borderId="0"/>
    <xf numFmtId="0" fontId="6" fillId="0" borderId="0"/>
    <xf numFmtId="0" fontId="3" fillId="0" borderId="0"/>
    <xf numFmtId="0" fontId="18" fillId="0" borderId="0"/>
    <xf numFmtId="0" fontId="18" fillId="0" borderId="0"/>
    <xf numFmtId="0" fontId="6" fillId="0" borderId="0"/>
    <xf numFmtId="0" fontId="3" fillId="0" borderId="0"/>
    <xf numFmtId="0" fontId="6" fillId="0" borderId="0"/>
    <xf numFmtId="0" fontId="6" fillId="0" borderId="0"/>
    <xf numFmtId="0" fontId="6" fillId="0" borderId="0"/>
    <xf numFmtId="0" fontId="6"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1" fillId="4" borderId="0" applyNumberFormat="0" applyBorder="0" applyAlignment="0" applyProtection="0"/>
    <xf numFmtId="0" fontId="6" fillId="0" borderId="0"/>
    <xf numFmtId="0" fontId="6" fillId="0" borderId="0"/>
    <xf numFmtId="0" fontId="6" fillId="0" borderId="0"/>
    <xf numFmtId="0" fontId="6" fillId="0" borderId="0"/>
    <xf numFmtId="0" fontId="18" fillId="0" borderId="0"/>
    <xf numFmtId="0" fontId="3" fillId="3" borderId="8" applyNumberFormat="0" applyFont="0" applyAlignment="0" applyProtection="0"/>
    <xf numFmtId="0" fontId="17" fillId="0" borderId="0"/>
    <xf numFmtId="0" fontId="26" fillId="0" borderId="9" applyNumberFormat="0" applyFill="0" applyAlignment="0" applyProtection="0"/>
    <xf numFmtId="169" fontId="6"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70" fontId="3" fillId="0" borderId="0" applyFont="0" applyFill="0" applyBorder="0" applyAlignment="0" applyProtection="0"/>
    <xf numFmtId="171" fontId="3" fillId="0" borderId="0" applyFont="0" applyFill="0" applyBorder="0" applyAlignment="0" applyProtection="0"/>
    <xf numFmtId="171" fontId="3"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5" fontId="18" fillId="0" borderId="0" applyFont="0" applyFill="0" applyBorder="0" applyAlignment="0" applyProtection="0"/>
    <xf numFmtId="164" fontId="18" fillId="0" borderId="0" applyFont="0" applyFill="0" applyBorder="0" applyAlignment="0" applyProtection="0"/>
    <xf numFmtId="166" fontId="6" fillId="0" borderId="0" applyFont="0" applyFill="0" applyBorder="0" applyAlignment="0" applyProtection="0"/>
    <xf numFmtId="170" fontId="3" fillId="0" borderId="0" applyFont="0" applyFill="0" applyBorder="0" applyAlignment="0" applyProtection="0"/>
    <xf numFmtId="170" fontId="3"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6" fontId="3" fillId="0" borderId="0" applyFont="0" applyFill="0" applyBorder="0" applyAlignment="0" applyProtection="0"/>
    <xf numFmtId="171" fontId="18" fillId="0" borderId="0" applyFont="0" applyFill="0" applyBorder="0" applyAlignment="0" applyProtection="0"/>
    <xf numFmtId="171" fontId="18" fillId="0" borderId="0" applyFont="0" applyFill="0" applyBorder="0" applyAlignment="0" applyProtection="0"/>
    <xf numFmtId="170" fontId="18" fillId="0" borderId="0" applyFont="0" applyFill="0" applyBorder="0" applyAlignment="0" applyProtection="0"/>
    <xf numFmtId="170" fontId="18" fillId="0" borderId="0" applyFont="0" applyFill="0" applyBorder="0" applyAlignment="0" applyProtection="0"/>
    <xf numFmtId="165" fontId="18" fillId="0" borderId="0" applyFont="0" applyFill="0" applyBorder="0" applyAlignment="0" applyProtection="0"/>
    <xf numFmtId="170" fontId="18" fillId="0" borderId="0" applyFont="0" applyFill="0" applyBorder="0" applyAlignment="0" applyProtection="0"/>
    <xf numFmtId="165" fontId="18" fillId="0" borderId="0" applyFont="0" applyFill="0" applyBorder="0" applyAlignment="0" applyProtection="0"/>
    <xf numFmtId="173" fontId="18" fillId="0" borderId="0" applyFont="0" applyFill="0" applyBorder="0" applyAlignment="0" applyProtection="0"/>
    <xf numFmtId="164" fontId="18" fillId="0" borderId="0" applyFont="0" applyFill="0" applyBorder="0" applyAlignment="0" applyProtection="0"/>
    <xf numFmtId="166" fontId="6" fillId="0" borderId="0" applyFont="0" applyFill="0" applyBorder="0" applyAlignment="0" applyProtection="0"/>
    <xf numFmtId="165" fontId="18" fillId="0" borderId="0" applyFont="0" applyFill="0" applyBorder="0" applyAlignment="0" applyProtection="0"/>
    <xf numFmtId="166" fontId="6" fillId="0" borderId="0" applyFont="0" applyFill="0" applyBorder="0" applyAlignment="0" applyProtection="0"/>
    <xf numFmtId="0" fontId="3" fillId="0" borderId="0"/>
    <xf numFmtId="0" fontId="26" fillId="0" borderId="12" applyNumberFormat="0" applyFill="0" applyAlignment="0" applyProtection="0"/>
    <xf numFmtId="0" fontId="3" fillId="3" borderId="11" applyNumberFormat="0" applyFont="0" applyAlignment="0" applyProtection="0"/>
    <xf numFmtId="0" fontId="25" fillId="4" borderId="10" applyNumberFormat="0" applyAlignment="0" applyProtection="0"/>
    <xf numFmtId="0" fontId="27" fillId="12" borderId="10" applyNumberFormat="0" applyAlignment="0" applyProtection="0"/>
    <xf numFmtId="0" fontId="3" fillId="0" borderId="0"/>
    <xf numFmtId="0" fontId="32" fillId="0" borderId="0"/>
    <xf numFmtId="0" fontId="3" fillId="0" borderId="0"/>
    <xf numFmtId="166" fontId="3" fillId="0" borderId="0" applyFont="0" applyFill="0" applyBorder="0" applyAlignment="0" applyProtection="0"/>
    <xf numFmtId="0" fontId="33" fillId="0" borderId="0"/>
    <xf numFmtId="0" fontId="2" fillId="0" borderId="0"/>
    <xf numFmtId="164" fontId="2" fillId="0" borderId="0" applyFont="0" applyFill="0" applyBorder="0" applyAlignment="0" applyProtection="0"/>
    <xf numFmtId="0" fontId="32" fillId="0" borderId="0"/>
    <xf numFmtId="0" fontId="4" fillId="0" borderId="0"/>
    <xf numFmtId="0" fontId="3" fillId="0" borderId="0"/>
    <xf numFmtId="0" fontId="3" fillId="0" borderId="0"/>
    <xf numFmtId="0" fontId="32" fillId="0" borderId="0"/>
    <xf numFmtId="0" fontId="5" fillId="0" borderId="0"/>
    <xf numFmtId="166" fontId="5" fillId="0" borderId="0" applyFont="0" applyFill="0" applyBorder="0" applyAlignment="0" applyProtection="0"/>
    <xf numFmtId="0" fontId="5" fillId="0" borderId="0"/>
    <xf numFmtId="166" fontId="5" fillId="0" borderId="0" applyFont="0" applyFill="0" applyBorder="0" applyAlignment="0" applyProtection="0"/>
    <xf numFmtId="0" fontId="3" fillId="0" borderId="0"/>
    <xf numFmtId="166" fontId="3" fillId="0" borderId="0" applyFont="0" applyFill="0" applyBorder="0" applyAlignment="0" applyProtection="0"/>
    <xf numFmtId="0" fontId="40" fillId="0" borderId="0"/>
    <xf numFmtId="0" fontId="41" fillId="0" borderId="0" applyNumberFormat="0" applyFill="0" applyBorder="0" applyAlignment="0" applyProtection="0"/>
    <xf numFmtId="0" fontId="42" fillId="0" borderId="0"/>
    <xf numFmtId="0" fontId="42" fillId="0" borderId="0"/>
    <xf numFmtId="0" fontId="3" fillId="0" borderId="0"/>
    <xf numFmtId="0" fontId="3" fillId="0" borderId="0"/>
    <xf numFmtId="174" fontId="44" fillId="0" borderId="0">
      <protection locked="0"/>
    </xf>
    <xf numFmtId="174" fontId="44" fillId="0" borderId="0">
      <protection locked="0"/>
    </xf>
    <xf numFmtId="175" fontId="44" fillId="0" borderId="0">
      <protection locked="0"/>
    </xf>
    <xf numFmtId="175" fontId="44" fillId="0" borderId="0">
      <protection locked="0"/>
    </xf>
    <xf numFmtId="176" fontId="45" fillId="0" borderId="0">
      <protection locked="0"/>
    </xf>
    <xf numFmtId="176" fontId="45" fillId="0" borderId="0">
      <protection locked="0"/>
    </xf>
    <xf numFmtId="176" fontId="45" fillId="0" borderId="0">
      <protection locked="0"/>
    </xf>
    <xf numFmtId="176" fontId="45" fillId="0" borderId="0">
      <protection locked="0"/>
    </xf>
    <xf numFmtId="0" fontId="46" fillId="0" borderId="0"/>
    <xf numFmtId="0" fontId="47" fillId="0" borderId="0"/>
    <xf numFmtId="0" fontId="46" fillId="0" borderId="0"/>
    <xf numFmtId="0" fontId="47" fillId="0" borderId="0"/>
    <xf numFmtId="0" fontId="6" fillId="0" borderId="0"/>
    <xf numFmtId="0" fontId="47" fillId="0" borderId="0"/>
    <xf numFmtId="0" fontId="47" fillId="0" borderId="0"/>
    <xf numFmtId="0" fontId="46" fillId="0" borderId="0"/>
    <xf numFmtId="0" fontId="48" fillId="0" borderId="0"/>
    <xf numFmtId="0" fontId="2" fillId="0" borderId="0"/>
    <xf numFmtId="0" fontId="49"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0" fillId="0" borderId="0"/>
    <xf numFmtId="0" fontId="6" fillId="0" borderId="0"/>
    <xf numFmtId="0" fontId="46" fillId="0" borderId="0"/>
    <xf numFmtId="0" fontId="46" fillId="0" borderId="0"/>
    <xf numFmtId="0" fontId="3" fillId="0" borderId="0"/>
    <xf numFmtId="0" fontId="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8"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9" fillId="0" borderId="0"/>
    <xf numFmtId="0" fontId="49" fillId="0" borderId="0"/>
    <xf numFmtId="0" fontId="49" fillId="0" borderId="0"/>
    <xf numFmtId="0" fontId="49" fillId="0" borderId="0"/>
    <xf numFmtId="0" fontId="49" fillId="0" borderId="0"/>
    <xf numFmtId="0" fontId="51" fillId="0" borderId="0"/>
    <xf numFmtId="0" fontId="3" fillId="0" borderId="0"/>
    <xf numFmtId="0" fontId="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3"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52"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6" fillId="0" borderId="0"/>
    <xf numFmtId="0" fontId="47" fillId="0" borderId="0"/>
    <xf numFmtId="0" fontId="53" fillId="0" borderId="0" applyNumberFormat="0" applyFill="0" applyBorder="0" applyAlignment="0" applyProtection="0"/>
    <xf numFmtId="0" fontId="43" fillId="0" borderId="0"/>
    <xf numFmtId="176" fontId="44" fillId="0" borderId="17">
      <protection locked="0"/>
    </xf>
    <xf numFmtId="176" fontId="44" fillId="0" borderId="17">
      <protection locked="0"/>
    </xf>
    <xf numFmtId="169" fontId="3" fillId="0" borderId="0" applyFont="0" applyFill="0" applyBorder="0" applyAlignment="0" applyProtection="0"/>
    <xf numFmtId="169" fontId="3" fillId="0" borderId="0" applyFont="0" applyFill="0" applyBorder="0" applyAlignment="0" applyProtection="0"/>
    <xf numFmtId="166" fontId="48" fillId="0" borderId="0" applyFont="0" applyFill="0" applyBorder="0" applyAlignment="0" applyProtection="0"/>
    <xf numFmtId="0" fontId="51" fillId="0" borderId="0"/>
    <xf numFmtId="0" fontId="51" fillId="0" borderId="0"/>
    <xf numFmtId="0" fontId="40" fillId="0" borderId="0"/>
    <xf numFmtId="0" fontId="40" fillId="0" borderId="0"/>
    <xf numFmtId="0" fontId="40" fillId="0" borderId="0"/>
    <xf numFmtId="0" fontId="1" fillId="0" borderId="0"/>
  </cellStyleXfs>
  <cellXfs count="356">
    <xf numFmtId="0" fontId="0" fillId="0" borderId="0" xfId="0"/>
    <xf numFmtId="0" fontId="9" fillId="0" borderId="0" xfId="0" applyFont="1"/>
    <xf numFmtId="4" fontId="6" fillId="0" borderId="0" xfId="0" applyNumberFormat="1" applyFont="1" applyAlignment="1">
      <alignment horizontal="center"/>
    </xf>
    <xf numFmtId="0" fontId="9" fillId="0" borderId="0" xfId="0" applyFont="1" applyFill="1" applyBorder="1" applyAlignment="1" applyProtection="1">
      <alignment vertical="center" wrapText="1"/>
    </xf>
    <xf numFmtId="1" fontId="6" fillId="0" borderId="0" xfId="0" applyNumberFormat="1" applyFont="1" applyAlignment="1">
      <alignment horizontal="center"/>
    </xf>
    <xf numFmtId="4" fontId="34" fillId="0" borderId="0" xfId="31" applyNumberFormat="1" applyFont="1" applyFill="1" applyBorder="1" applyAlignment="1" applyProtection="1">
      <alignment horizontal="right" wrapText="1"/>
      <protection locked="0"/>
    </xf>
    <xf numFmtId="0" fontId="9" fillId="0" borderId="0" xfId="0" applyFont="1" applyAlignment="1">
      <alignment vertical="center"/>
    </xf>
    <xf numFmtId="4" fontId="34" fillId="0" borderId="0" xfId="0" applyNumberFormat="1" applyFont="1" applyAlignment="1" applyProtection="1">
      <alignment horizontal="center"/>
      <protection locked="0"/>
    </xf>
    <xf numFmtId="0" fontId="9" fillId="0" borderId="0" xfId="0" applyFont="1" applyAlignment="1" applyProtection="1">
      <alignment vertical="center"/>
      <protection hidden="1"/>
    </xf>
    <xf numFmtId="0" fontId="9" fillId="0" borderId="0" xfId="0" applyFont="1" applyAlignment="1">
      <alignment vertical="top"/>
    </xf>
    <xf numFmtId="0" fontId="16" fillId="0" borderId="0" xfId="0" applyFont="1" applyAlignment="1">
      <alignment vertical="top"/>
    </xf>
    <xf numFmtId="0" fontId="12" fillId="0" borderId="0" xfId="0" applyFont="1" applyAlignment="1">
      <alignment vertical="top"/>
    </xf>
    <xf numFmtId="0" fontId="9" fillId="2" borderId="0" xfId="0" applyFont="1" applyFill="1" applyAlignment="1">
      <alignment vertical="center"/>
    </xf>
    <xf numFmtId="0" fontId="13" fillId="0" borderId="0" xfId="0" applyFont="1" applyAlignment="1">
      <alignment vertical="center"/>
    </xf>
    <xf numFmtId="0" fontId="14" fillId="0" borderId="0" xfId="0" applyFont="1" applyAlignment="1">
      <alignment vertical="center"/>
    </xf>
    <xf numFmtId="0" fontId="12" fillId="0" borderId="0" xfId="0" applyFont="1" applyAlignment="1">
      <alignment vertical="center"/>
    </xf>
    <xf numFmtId="0" fontId="38" fillId="0" borderId="0" xfId="0" applyFont="1"/>
    <xf numFmtId="4" fontId="34" fillId="0" borderId="1" xfId="0" applyNumberFormat="1" applyFont="1" applyBorder="1" applyAlignment="1" applyProtection="1">
      <alignment horizontal="center"/>
      <protection locked="0"/>
    </xf>
    <xf numFmtId="4" fontId="34" fillId="0" borderId="0" xfId="0" applyNumberFormat="1" applyFont="1" applyAlignment="1" applyProtection="1">
      <alignment horizontal="left" wrapText="1"/>
      <protection locked="0"/>
    </xf>
    <xf numFmtId="4" fontId="34" fillId="0" borderId="16" xfId="0" applyNumberFormat="1" applyFont="1" applyBorder="1" applyAlignment="1" applyProtection="1">
      <alignment horizontal="center"/>
      <protection locked="0"/>
    </xf>
    <xf numFmtId="4" fontId="34" fillId="0" borderId="0" xfId="0" applyNumberFormat="1" applyFont="1" applyProtection="1">
      <protection locked="0"/>
    </xf>
    <xf numFmtId="4" fontId="36" fillId="0" borderId="0" xfId="0" applyNumberFormat="1" applyFont="1" applyAlignment="1" applyProtection="1">
      <alignment horizontal="center"/>
      <protection locked="0"/>
    </xf>
    <xf numFmtId="4" fontId="9" fillId="0" borderId="0" xfId="0" applyNumberFormat="1" applyFont="1" applyAlignment="1">
      <alignment horizontal="center" vertical="center"/>
    </xf>
    <xf numFmtId="4" fontId="36" fillId="0" borderId="16" xfId="0" applyNumberFormat="1" applyFont="1" applyBorder="1" applyAlignment="1" applyProtection="1">
      <alignment horizontal="center"/>
      <protection locked="0"/>
    </xf>
    <xf numFmtId="1" fontId="9" fillId="0" borderId="0" xfId="0" applyNumberFormat="1" applyFont="1" applyAlignment="1">
      <alignment horizontal="center" vertical="center"/>
    </xf>
    <xf numFmtId="1" fontId="10" fillId="0" borderId="0" xfId="0" applyNumberFormat="1" applyFont="1" applyAlignment="1" applyProtection="1">
      <alignment horizontal="center"/>
      <protection locked="0"/>
    </xf>
    <xf numFmtId="4" fontId="34" fillId="0" borderId="0" xfId="0" applyNumberFormat="1" applyFont="1" applyAlignment="1" applyProtection="1">
      <alignment horizontal="left"/>
      <protection locked="0"/>
    </xf>
    <xf numFmtId="0" fontId="12" fillId="0" borderId="0" xfId="0" applyFont="1"/>
    <xf numFmtId="4" fontId="10" fillId="0" borderId="0" xfId="0" applyNumberFormat="1" applyFont="1" applyAlignment="1" applyProtection="1">
      <alignment horizontal="center"/>
      <protection locked="0"/>
    </xf>
    <xf numFmtId="4" fontId="34" fillId="0" borderId="0" xfId="0" applyNumberFormat="1" applyFont="1" applyAlignment="1" applyProtection="1">
      <alignment horizontal="center" wrapText="1"/>
      <protection locked="0"/>
    </xf>
    <xf numFmtId="4" fontId="34" fillId="0" borderId="13" xfId="0" applyNumberFormat="1" applyFont="1" applyBorder="1" applyAlignment="1" applyProtection="1">
      <alignment horizontal="center"/>
      <protection locked="0"/>
    </xf>
    <xf numFmtId="0" fontId="34" fillId="0" borderId="1" xfId="0" applyFont="1" applyBorder="1" applyAlignment="1" applyProtection="1">
      <alignment horizontal="center"/>
      <protection locked="0"/>
    </xf>
    <xf numFmtId="0" fontId="34" fillId="0" borderId="0" xfId="0" applyFont="1" applyAlignment="1" applyProtection="1">
      <alignment vertical="center"/>
      <protection locked="0"/>
    </xf>
    <xf numFmtId="4" fontId="34" fillId="0" borderId="0" xfId="0" applyNumberFormat="1" applyFont="1" applyAlignment="1" applyProtection="1">
      <alignment vertical="center"/>
      <protection locked="0"/>
    </xf>
    <xf numFmtId="4" fontId="34" fillId="0" borderId="1" xfId="0" applyNumberFormat="1" applyFont="1" applyBorder="1" applyProtection="1">
      <protection locked="0"/>
    </xf>
    <xf numFmtId="4" fontId="34" fillId="0" borderId="16" xfId="0" applyNumberFormat="1" applyFont="1" applyBorder="1" applyAlignment="1" applyProtection="1">
      <alignment vertical="center"/>
      <protection locked="0"/>
    </xf>
    <xf numFmtId="1" fontId="6" fillId="0" borderId="0" xfId="0" applyNumberFormat="1" applyFont="1" applyAlignment="1">
      <alignment horizontal="center" vertical="center"/>
    </xf>
    <xf numFmtId="0" fontId="59" fillId="0" borderId="0" xfId="0" applyFont="1" applyProtection="1">
      <protection locked="0"/>
    </xf>
    <xf numFmtId="4" fontId="36" fillId="0" borderId="0" xfId="0" applyNumberFormat="1" applyFont="1" applyAlignment="1" applyProtection="1">
      <alignment horizontal="left"/>
      <protection locked="0"/>
    </xf>
    <xf numFmtId="4" fontId="58" fillId="0" borderId="0" xfId="0" applyNumberFormat="1" applyFont="1" applyAlignment="1" applyProtection="1">
      <alignment horizontal="left"/>
      <protection locked="0"/>
    </xf>
    <xf numFmtId="4" fontId="34" fillId="0" borderId="16" xfId="0" applyNumberFormat="1" applyFont="1" applyBorder="1" applyAlignment="1" applyProtection="1">
      <alignment horizontal="left"/>
      <protection locked="0"/>
    </xf>
    <xf numFmtId="4" fontId="34" fillId="0" borderId="1" xfId="0" applyNumberFormat="1" applyFont="1" applyBorder="1" applyAlignment="1" applyProtection="1">
      <alignment horizontal="left"/>
      <protection locked="0"/>
    </xf>
    <xf numFmtId="4" fontId="64" fillId="0" borderId="0" xfId="0" applyNumberFormat="1" applyFont="1" applyAlignment="1" applyProtection="1">
      <alignment horizontal="right"/>
      <protection locked="0"/>
    </xf>
    <xf numFmtId="4" fontId="64" fillId="0" borderId="1" xfId="0" applyNumberFormat="1" applyFont="1" applyBorder="1" applyAlignment="1" applyProtection="1">
      <alignment horizontal="right"/>
      <protection locked="0"/>
    </xf>
    <xf numFmtId="4" fontId="34" fillId="0" borderId="0" xfId="0" applyNumberFormat="1" applyFont="1" applyBorder="1" applyAlignment="1" applyProtection="1">
      <alignment horizontal="center"/>
      <protection locked="0"/>
    </xf>
    <xf numFmtId="4" fontId="6" fillId="0" borderId="0" xfId="31" applyNumberFormat="1" applyFont="1" applyFill="1" applyBorder="1" applyAlignment="1" applyProtection="1">
      <alignment horizontal="center" wrapText="1"/>
    </xf>
    <xf numFmtId="1" fontId="9" fillId="0" borderId="0" xfId="31" applyNumberFormat="1" applyFont="1" applyFill="1" applyBorder="1" applyAlignment="1" applyProtection="1">
      <alignment horizontal="center" wrapText="1"/>
    </xf>
    <xf numFmtId="49" fontId="9" fillId="0" borderId="0" xfId="0" applyNumberFormat="1" applyFont="1" applyAlignment="1" applyProtection="1">
      <alignment horizontal="center" vertical="top"/>
    </xf>
    <xf numFmtId="0" fontId="9" fillId="0" borderId="0" xfId="0" applyFont="1" applyAlignment="1" applyProtection="1">
      <alignment horizontal="center" vertical="top"/>
    </xf>
    <xf numFmtId="0" fontId="13" fillId="0" borderId="0" xfId="0" applyFont="1" applyAlignment="1" applyProtection="1">
      <alignment vertical="center" wrapText="1"/>
    </xf>
    <xf numFmtId="1" fontId="14" fillId="0" borderId="0" xfId="0" applyNumberFormat="1" applyFont="1" applyAlignment="1" applyProtection="1">
      <alignment horizontal="left" vertical="center"/>
    </xf>
    <xf numFmtId="1" fontId="6" fillId="0" borderId="0" xfId="0" applyNumberFormat="1" applyFont="1" applyAlignment="1" applyProtection="1">
      <alignment horizontal="center"/>
    </xf>
    <xf numFmtId="1" fontId="9" fillId="0" borderId="0" xfId="0" applyNumberFormat="1" applyFont="1" applyAlignment="1" applyProtection="1">
      <alignment horizontal="center"/>
    </xf>
    <xf numFmtId="4" fontId="9" fillId="0" borderId="0" xfId="0" applyNumberFormat="1" applyFont="1" applyAlignment="1" applyProtection="1">
      <alignment horizontal="right"/>
    </xf>
    <xf numFmtId="0" fontId="9" fillId="0" borderId="0" xfId="0" applyFont="1" applyAlignment="1" applyProtection="1">
      <alignment vertical="center" wrapText="1"/>
    </xf>
    <xf numFmtId="0" fontId="9" fillId="0" borderId="0" xfId="0" applyFont="1" applyAlignment="1" applyProtection="1">
      <alignment horizontal="left" vertical="center" wrapText="1"/>
    </xf>
    <xf numFmtId="0" fontId="6" fillId="0" borderId="0" xfId="0" applyFont="1" applyAlignment="1" applyProtection="1">
      <alignment horizontal="center" wrapText="1"/>
    </xf>
    <xf numFmtId="1" fontId="9" fillId="0" borderId="0" xfId="0" applyNumberFormat="1" applyFont="1" applyAlignment="1" applyProtection="1">
      <alignment horizontal="center" wrapText="1"/>
    </xf>
    <xf numFmtId="0" fontId="9" fillId="0" borderId="0" xfId="0" applyFont="1" applyAlignment="1" applyProtection="1">
      <alignment vertical="center"/>
    </xf>
    <xf numFmtId="1" fontId="9" fillId="0" borderId="0" xfId="0" applyNumberFormat="1" applyFont="1" applyAlignment="1" applyProtection="1">
      <alignment horizontal="center" vertical="top"/>
    </xf>
    <xf numFmtId="1" fontId="11" fillId="0" borderId="0" xfId="0" applyNumberFormat="1" applyFont="1" applyAlignment="1" applyProtection="1">
      <alignment horizontal="left" vertical="center" wrapText="1"/>
    </xf>
    <xf numFmtId="1" fontId="11" fillId="0" borderId="0" xfId="0" applyNumberFormat="1" applyFont="1" applyAlignment="1" applyProtection="1">
      <alignment horizontal="left" vertical="center"/>
    </xf>
    <xf numFmtId="1" fontId="8" fillId="0" borderId="0" xfId="0" applyNumberFormat="1" applyFont="1" applyAlignment="1" applyProtection="1">
      <alignment horizontal="center"/>
    </xf>
    <xf numFmtId="1" fontId="11" fillId="0" borderId="0" xfId="0" applyNumberFormat="1" applyFont="1" applyAlignment="1" applyProtection="1">
      <alignment horizontal="center"/>
    </xf>
    <xf numFmtId="1" fontId="7" fillId="0" borderId="0" xfId="0" applyNumberFormat="1" applyFont="1" applyAlignment="1" applyProtection="1">
      <alignment horizontal="center"/>
    </xf>
    <xf numFmtId="1" fontId="14" fillId="0" borderId="0" xfId="0" applyNumberFormat="1" applyFont="1" applyAlignment="1" applyProtection="1">
      <alignment horizontal="center"/>
    </xf>
    <xf numFmtId="1" fontId="14" fillId="0" borderId="0" xfId="0" applyNumberFormat="1" applyFont="1" applyAlignment="1" applyProtection="1">
      <alignment horizontal="center" vertical="top"/>
    </xf>
    <xf numFmtId="1" fontId="9" fillId="0" borderId="0" xfId="0" applyNumberFormat="1" applyFont="1" applyAlignment="1" applyProtection="1">
      <alignment horizontal="center" vertical="center" wrapText="1"/>
    </xf>
    <xf numFmtId="1" fontId="9" fillId="0" borderId="0" xfId="0" applyNumberFormat="1" applyFont="1" applyAlignment="1" applyProtection="1">
      <alignment horizontal="center" vertical="center"/>
    </xf>
    <xf numFmtId="1" fontId="9" fillId="0" borderId="0" xfId="0" applyNumberFormat="1" applyFont="1" applyAlignment="1" applyProtection="1">
      <alignment horizontal="left" vertical="center"/>
    </xf>
    <xf numFmtId="1" fontId="9" fillId="0" borderId="0" xfId="0" applyNumberFormat="1" applyFont="1" applyAlignment="1" applyProtection="1">
      <alignment horizontal="left" vertical="center" wrapText="1"/>
    </xf>
    <xf numFmtId="49" fontId="6" fillId="0" borderId="0" xfId="0" applyNumberFormat="1" applyFont="1" applyAlignment="1" applyProtection="1">
      <alignment horizontal="center" vertical="top"/>
    </xf>
    <xf numFmtId="1" fontId="7" fillId="0" borderId="0" xfId="0" applyNumberFormat="1" applyFont="1" applyAlignment="1" applyProtection="1">
      <alignment horizontal="center" vertical="top"/>
    </xf>
    <xf numFmtId="1" fontId="7" fillId="0" borderId="0" xfId="0" applyNumberFormat="1" applyFont="1" applyAlignment="1" applyProtection="1">
      <alignment horizontal="left" vertical="top" wrapText="1"/>
    </xf>
    <xf numFmtId="1" fontId="8" fillId="0" borderId="0" xfId="0" applyNumberFormat="1" applyFont="1" applyAlignment="1" applyProtection="1">
      <alignment horizontal="left"/>
    </xf>
    <xf numFmtId="4" fontId="10" fillId="0" borderId="0" xfId="0" applyNumberFormat="1" applyFont="1" applyAlignment="1" applyProtection="1">
      <alignment horizontal="center"/>
    </xf>
    <xf numFmtId="4" fontId="6" fillId="0" borderId="0" xfId="0" applyNumberFormat="1" applyFont="1" applyAlignment="1" applyProtection="1">
      <alignment horizontal="center"/>
    </xf>
    <xf numFmtId="0" fontId="0" fillId="0" borderId="0" xfId="0" applyAlignment="1" applyProtection="1">
      <alignment horizontal="right"/>
    </xf>
    <xf numFmtId="1" fontId="6" fillId="0" borderId="0" xfId="0" applyNumberFormat="1" applyFont="1" applyAlignment="1" applyProtection="1">
      <alignment horizontal="center" vertical="top"/>
    </xf>
    <xf numFmtId="0" fontId="8" fillId="0" borderId="0" xfId="0" applyFont="1" applyAlignment="1" applyProtection="1">
      <alignment horizontal="left" vertical="top" wrapText="1"/>
    </xf>
    <xf numFmtId="0" fontId="7" fillId="0" borderId="0" xfId="0" applyFont="1" applyAlignment="1" applyProtection="1">
      <alignment horizontal="left" wrapText="1"/>
    </xf>
    <xf numFmtId="0" fontId="6" fillId="0" borderId="0" xfId="0" applyFont="1" applyAlignment="1" applyProtection="1">
      <alignment horizontal="left" vertical="top" wrapText="1"/>
    </xf>
    <xf numFmtId="0" fontId="6" fillId="0" borderId="0" xfId="0" applyFont="1" applyAlignment="1" applyProtection="1">
      <alignment horizontal="left" wrapText="1"/>
    </xf>
    <xf numFmtId="1" fontId="14" fillId="0" borderId="0" xfId="0" applyNumberFormat="1" applyFont="1" applyAlignment="1" applyProtection="1">
      <alignment horizontal="left" vertical="center" wrapText="1"/>
    </xf>
    <xf numFmtId="1" fontId="7" fillId="0" borderId="0" xfId="0" applyNumberFormat="1" applyFont="1" applyAlignment="1" applyProtection="1">
      <alignment horizontal="left" vertical="center" wrapText="1"/>
    </xf>
    <xf numFmtId="1" fontId="8" fillId="0" borderId="0" xfId="0" applyNumberFormat="1" applyFont="1" applyAlignment="1" applyProtection="1">
      <alignment horizontal="left" vertical="center"/>
    </xf>
    <xf numFmtId="1" fontId="6" fillId="0" borderId="0" xfId="0" applyNumberFormat="1" applyFont="1" applyAlignment="1" applyProtection="1">
      <alignment horizontal="right" vertical="center"/>
    </xf>
    <xf numFmtId="0" fontId="6" fillId="0" borderId="0" xfId="0" applyFont="1" applyAlignment="1" applyProtection="1">
      <alignment horizontal="left" vertical="center" wrapText="1"/>
    </xf>
    <xf numFmtId="0" fontId="8" fillId="0" borderId="0" xfId="0" applyFont="1" applyAlignment="1" applyProtection="1">
      <alignment horizontal="left" vertical="center" wrapText="1"/>
    </xf>
    <xf numFmtId="0" fontId="7" fillId="0" borderId="0" xfId="0" applyFont="1" applyAlignment="1" applyProtection="1">
      <alignment horizontal="left" vertical="center" wrapText="1"/>
    </xf>
    <xf numFmtId="4" fontId="10" fillId="0" borderId="0" xfId="0" applyNumberFormat="1" applyFont="1" applyAlignment="1" applyProtection="1">
      <alignment horizontal="right"/>
    </xf>
    <xf numFmtId="1" fontId="8" fillId="0" borderId="0" xfId="0" applyNumberFormat="1" applyFont="1" applyAlignment="1" applyProtection="1">
      <alignment horizontal="left" vertical="top" wrapText="1"/>
    </xf>
    <xf numFmtId="1" fontId="7" fillId="0" borderId="0" xfId="0" applyNumberFormat="1" applyFont="1" applyAlignment="1" applyProtection="1">
      <alignment horizontal="left"/>
    </xf>
    <xf numFmtId="1" fontId="6" fillId="0" borderId="0" xfId="0" applyNumberFormat="1" applyFont="1" applyAlignment="1" applyProtection="1">
      <alignment horizontal="left" vertical="top" wrapText="1"/>
    </xf>
    <xf numFmtId="1" fontId="6" fillId="0" borderId="0" xfId="0" applyNumberFormat="1" applyFont="1" applyAlignment="1" applyProtection="1">
      <alignment horizontal="left"/>
    </xf>
    <xf numFmtId="1" fontId="6" fillId="0" borderId="0" xfId="0" applyNumberFormat="1" applyFont="1" applyAlignment="1" applyProtection="1">
      <alignment horizontal="right"/>
    </xf>
    <xf numFmtId="0" fontId="0" fillId="0" borderId="0" xfId="0" applyProtection="1"/>
    <xf numFmtId="0" fontId="0" fillId="0" borderId="0" xfId="0" applyFont="1" applyAlignment="1" applyProtection="1">
      <alignment horizontal="center"/>
    </xf>
    <xf numFmtId="0" fontId="0" fillId="0" borderId="0" xfId="0" applyAlignment="1" applyProtection="1">
      <alignment horizontal="center"/>
    </xf>
    <xf numFmtId="0" fontId="8" fillId="0" borderId="0" xfId="0" applyFont="1" applyAlignment="1" applyProtection="1">
      <alignment horizontal="justify" vertical="top" wrapText="1"/>
    </xf>
    <xf numFmtId="0" fontId="7" fillId="0" borderId="0" xfId="0" applyFont="1" applyAlignment="1" applyProtection="1">
      <alignment horizontal="justify"/>
    </xf>
    <xf numFmtId="0" fontId="6" fillId="0" borderId="0" xfId="0" applyFont="1" applyAlignment="1" applyProtection="1">
      <alignment horizontal="justify" vertical="top" wrapText="1"/>
    </xf>
    <xf numFmtId="0" fontId="6" fillId="0" borderId="0" xfId="0" applyFont="1" applyAlignment="1" applyProtection="1">
      <alignment horizontal="justify"/>
    </xf>
    <xf numFmtId="0" fontId="6" fillId="0" borderId="0" xfId="0" applyFont="1" applyProtection="1"/>
    <xf numFmtId="1" fontId="7" fillId="0" borderId="0" xfId="0" applyNumberFormat="1" applyFont="1" applyAlignment="1" applyProtection="1">
      <alignment horizontal="left" vertical="top"/>
    </xf>
    <xf numFmtId="1" fontId="9" fillId="0" borderId="0" xfId="0" applyNumberFormat="1" applyFont="1" applyAlignment="1" applyProtection="1">
      <alignment horizontal="left" vertical="top"/>
    </xf>
    <xf numFmtId="4" fontId="64" fillId="0" borderId="0" xfId="0" applyNumberFormat="1" applyFont="1" applyAlignment="1" applyProtection="1">
      <alignment horizontal="right"/>
    </xf>
    <xf numFmtId="1" fontId="6" fillId="0" borderId="0" xfId="0" applyNumberFormat="1" applyFont="1" applyAlignment="1" applyProtection="1">
      <alignment horizontal="left" vertical="top"/>
    </xf>
    <xf numFmtId="0" fontId="67" fillId="0" borderId="0" xfId="0" applyFont="1" applyProtection="1"/>
    <xf numFmtId="0" fontId="11" fillId="0" borderId="0" xfId="0" applyFont="1" applyAlignment="1" applyProtection="1">
      <alignment horizontal="left" vertical="top"/>
    </xf>
    <xf numFmtId="0" fontId="14" fillId="0" borderId="0" xfId="0" applyFont="1" applyAlignment="1" applyProtection="1">
      <alignment horizontal="center" vertical="center" wrapText="1"/>
    </xf>
    <xf numFmtId="0" fontId="14" fillId="0" borderId="0" xfId="0" applyFont="1" applyAlignment="1" applyProtection="1">
      <alignment horizontal="center" vertical="center"/>
    </xf>
    <xf numFmtId="0" fontId="7" fillId="0" borderId="0" xfId="0" applyFont="1" applyAlignment="1" applyProtection="1">
      <alignment horizontal="center"/>
    </xf>
    <xf numFmtId="0" fontId="6" fillId="0" borderId="0" xfId="0" applyFont="1" applyAlignment="1" applyProtection="1">
      <alignment vertical="top"/>
    </xf>
    <xf numFmtId="4" fontId="14" fillId="0" borderId="0" xfId="0" applyNumberFormat="1" applyFont="1" applyAlignment="1" applyProtection="1">
      <alignment horizontal="right"/>
    </xf>
    <xf numFmtId="0" fontId="6" fillId="0" borderId="0" xfId="0" applyFont="1" applyAlignment="1" applyProtection="1">
      <alignment horizontal="center"/>
    </xf>
    <xf numFmtId="0" fontId="6" fillId="0" borderId="0" xfId="0" applyFont="1" applyAlignment="1" applyProtection="1">
      <alignment horizontal="center" vertical="top"/>
    </xf>
    <xf numFmtId="0" fontId="6" fillId="0" borderId="0" xfId="0" applyFont="1" applyAlignment="1" applyProtection="1">
      <alignment horizontal="left" vertical="top"/>
    </xf>
    <xf numFmtId="0" fontId="9" fillId="0" borderId="0" xfId="0" applyFont="1" applyAlignment="1" applyProtection="1">
      <alignment horizontal="center"/>
    </xf>
    <xf numFmtId="0" fontId="61" fillId="0" borderId="0" xfId="0" applyFont="1" applyAlignment="1" applyProtection="1">
      <alignment horizontal="left" vertical="top"/>
    </xf>
    <xf numFmtId="0" fontId="9" fillId="0" borderId="0" xfId="0" applyFont="1" applyAlignment="1" applyProtection="1">
      <alignment horizontal="left" vertical="center"/>
    </xf>
    <xf numFmtId="0" fontId="9" fillId="0" borderId="0" xfId="1006" applyFont="1" applyAlignment="1" applyProtection="1">
      <alignment horizontal="left" vertical="top" wrapText="1"/>
    </xf>
    <xf numFmtId="1" fontId="11" fillId="0" borderId="0" xfId="0" applyNumberFormat="1" applyFont="1" applyAlignment="1" applyProtection="1">
      <alignment horizontal="left" vertical="top"/>
    </xf>
    <xf numFmtId="0" fontId="9" fillId="0" borderId="0" xfId="0" applyFont="1" applyAlignment="1" applyProtection="1">
      <alignment horizontal="center" vertical="center" wrapText="1"/>
    </xf>
    <xf numFmtId="0" fontId="9" fillId="0" borderId="0" xfId="0" applyFont="1" applyAlignment="1" applyProtection="1">
      <alignment horizontal="center" vertical="center"/>
    </xf>
    <xf numFmtId="44" fontId="9" fillId="0" borderId="0" xfId="0" applyNumberFormat="1" applyFont="1" applyAlignment="1" applyProtection="1">
      <alignment horizontal="center" vertical="top" wrapText="1"/>
    </xf>
    <xf numFmtId="0" fontId="9" fillId="0" borderId="0" xfId="0" applyFont="1" applyAlignment="1" applyProtection="1">
      <alignment vertical="top" wrapText="1"/>
    </xf>
    <xf numFmtId="0" fontId="9" fillId="0" borderId="0" xfId="0" applyFont="1" applyAlignment="1" applyProtection="1">
      <alignment horizontal="right"/>
    </xf>
    <xf numFmtId="4" fontId="12" fillId="0" borderId="0" xfId="0" applyNumberFormat="1" applyFont="1" applyAlignment="1" applyProtection="1">
      <alignment horizontal="right"/>
    </xf>
    <xf numFmtId="1" fontId="9" fillId="0" borderId="0" xfId="0" quotePrefix="1" applyNumberFormat="1" applyFont="1" applyAlignment="1" applyProtection="1">
      <alignment horizontal="center" vertical="top"/>
    </xf>
    <xf numFmtId="0" fontId="11" fillId="0" borderId="0" xfId="0" applyFont="1" applyAlignment="1" applyProtection="1">
      <alignment horizontal="center" vertical="top"/>
    </xf>
    <xf numFmtId="0" fontId="14" fillId="0" borderId="0" xfId="0" applyFont="1" applyAlignment="1" applyProtection="1">
      <alignment horizontal="center" vertical="top"/>
    </xf>
    <xf numFmtId="0" fontId="7" fillId="0" borderId="0" xfId="0" applyFont="1" applyAlignment="1" applyProtection="1">
      <alignment horizontal="center" vertical="top"/>
    </xf>
    <xf numFmtId="4" fontId="9" fillId="0" borderId="0" xfId="0" applyNumberFormat="1" applyFont="1" applyAlignment="1" applyProtection="1">
      <alignment horizontal="center"/>
    </xf>
    <xf numFmtId="0" fontId="9" fillId="0" borderId="0" xfId="0" applyFont="1" applyAlignment="1" applyProtection="1">
      <alignment horizontal="center" vertical="top" wrapText="1"/>
    </xf>
    <xf numFmtId="0" fontId="11" fillId="0" borderId="0" xfId="0" applyFont="1" applyAlignment="1" applyProtection="1">
      <alignment vertical="center" wrapText="1"/>
    </xf>
    <xf numFmtId="0" fontId="6" fillId="0" borderId="0" xfId="0" quotePrefix="1" applyFont="1" applyAlignment="1" applyProtection="1">
      <alignment vertical="center"/>
    </xf>
    <xf numFmtId="4" fontId="62" fillId="0" borderId="0" xfId="0" applyNumberFormat="1" applyFont="1" applyAlignment="1" applyProtection="1">
      <alignment horizontal="center"/>
    </xf>
    <xf numFmtId="0" fontId="9" fillId="0" borderId="0" xfId="0" quotePrefix="1" applyFont="1" applyAlignment="1" applyProtection="1">
      <alignment vertical="center" wrapText="1"/>
    </xf>
    <xf numFmtId="0" fontId="14" fillId="0" borderId="0" xfId="0" applyFont="1" applyAlignment="1" applyProtection="1">
      <alignment horizontal="left" vertical="center"/>
    </xf>
    <xf numFmtId="0" fontId="9" fillId="0" borderId="16" xfId="0" applyFont="1" applyBorder="1" applyAlignment="1" applyProtection="1">
      <alignment horizontal="center" vertical="top"/>
    </xf>
    <xf numFmtId="0" fontId="14" fillId="0" borderId="16" xfId="0" applyFont="1" applyBorder="1" applyAlignment="1" applyProtection="1">
      <alignment horizontal="left" vertical="top" wrapText="1"/>
    </xf>
    <xf numFmtId="0" fontId="9" fillId="0" borderId="16" xfId="0" applyFont="1" applyBorder="1" applyAlignment="1" applyProtection="1">
      <alignment wrapText="1"/>
    </xf>
    <xf numFmtId="0" fontId="7" fillId="0" borderId="16" xfId="0" applyFont="1" applyBorder="1" applyAlignment="1" applyProtection="1">
      <alignment horizontal="center"/>
    </xf>
    <xf numFmtId="1" fontId="14" fillId="0" borderId="16" xfId="0" applyNumberFormat="1" applyFont="1" applyBorder="1" applyAlignment="1" applyProtection="1">
      <alignment horizontal="center"/>
    </xf>
    <xf numFmtId="4" fontId="14" fillId="0" borderId="16" xfId="0" applyNumberFormat="1" applyFont="1" applyBorder="1" applyAlignment="1" applyProtection="1">
      <alignment horizontal="right"/>
    </xf>
    <xf numFmtId="0" fontId="9" fillId="0" borderId="0" xfId="0" applyFont="1" applyAlignment="1" applyProtection="1">
      <alignment wrapText="1"/>
    </xf>
    <xf numFmtId="4" fontId="9" fillId="0" borderId="16" xfId="0" applyNumberFormat="1" applyFont="1" applyBorder="1" applyAlignment="1" applyProtection="1">
      <alignment horizontal="right"/>
    </xf>
    <xf numFmtId="4" fontId="9" fillId="0" borderId="14" xfId="0" applyNumberFormat="1" applyFont="1" applyBorder="1" applyAlignment="1" applyProtection="1">
      <alignment horizontal="right"/>
    </xf>
    <xf numFmtId="0" fontId="9" fillId="0" borderId="1" xfId="0" applyFont="1" applyBorder="1" applyAlignment="1" applyProtection="1">
      <alignment horizontal="center" vertical="top"/>
    </xf>
    <xf numFmtId="0" fontId="9" fillId="0" borderId="1" xfId="0" applyFont="1" applyBorder="1" applyAlignment="1" applyProtection="1">
      <alignment vertical="top" wrapText="1"/>
    </xf>
    <xf numFmtId="0" fontId="9" fillId="0" borderId="1" xfId="0" applyFont="1" applyBorder="1" applyAlignment="1" applyProtection="1">
      <alignment wrapText="1"/>
    </xf>
    <xf numFmtId="4" fontId="6" fillId="0" borderId="1" xfId="0" applyNumberFormat="1" applyFont="1" applyBorder="1" applyAlignment="1" applyProtection="1">
      <alignment horizontal="center"/>
    </xf>
    <xf numFmtId="1" fontId="9" fillId="0" borderId="1" xfId="0" applyNumberFormat="1" applyFont="1" applyBorder="1" applyAlignment="1" applyProtection="1">
      <alignment horizontal="center"/>
    </xf>
    <xf numFmtId="4" fontId="9" fillId="0" borderId="13" xfId="0" applyNumberFormat="1" applyFont="1" applyBorder="1" applyAlignment="1" applyProtection="1">
      <alignment horizontal="right"/>
    </xf>
    <xf numFmtId="0" fontId="9" fillId="0" borderId="0" xfId="0" applyFont="1" applyAlignment="1" applyProtection="1">
      <alignment horizontal="left" vertical="top" wrapText="1"/>
    </xf>
    <xf numFmtId="0" fontId="14" fillId="0" borderId="0" xfId="0" applyFont="1" applyAlignment="1" applyProtection="1">
      <alignment horizontal="right" wrapText="1"/>
    </xf>
    <xf numFmtId="4" fontId="14" fillId="0" borderId="15" xfId="0" applyNumberFormat="1" applyFont="1" applyBorder="1" applyAlignment="1" applyProtection="1">
      <alignment horizontal="right"/>
    </xf>
    <xf numFmtId="0" fontId="9" fillId="0" borderId="16" xfId="0" applyFont="1" applyBorder="1" applyAlignment="1" applyProtection="1">
      <alignment vertical="top" wrapText="1"/>
    </xf>
    <xf numFmtId="4" fontId="6" fillId="0" borderId="16" xfId="0" applyNumberFormat="1" applyFont="1" applyBorder="1" applyAlignment="1" applyProtection="1">
      <alignment horizontal="center"/>
    </xf>
    <xf numFmtId="4" fontId="9" fillId="0" borderId="0" xfId="0" applyNumberFormat="1" applyFont="1" applyAlignment="1" applyProtection="1">
      <alignment horizontal="center" vertical="top"/>
    </xf>
    <xf numFmtId="0" fontId="14" fillId="0" borderId="0" xfId="0" applyFont="1" applyAlignment="1" applyProtection="1">
      <alignment vertical="top" wrapText="1"/>
    </xf>
    <xf numFmtId="0" fontId="14" fillId="0" borderId="0" xfId="0" applyFont="1" applyAlignment="1" applyProtection="1">
      <alignment wrapText="1"/>
    </xf>
    <xf numFmtId="4" fontId="7" fillId="0" borderId="0" xfId="0" applyNumberFormat="1" applyFont="1" applyAlignment="1" applyProtection="1">
      <alignment horizontal="center"/>
    </xf>
    <xf numFmtId="4" fontId="9" fillId="0" borderId="0" xfId="0" applyNumberFormat="1" applyFont="1" applyAlignment="1" applyProtection="1">
      <alignment horizontal="center" vertical="center"/>
    </xf>
    <xf numFmtId="4" fontId="9" fillId="0" borderId="1" xfId="0" applyNumberFormat="1" applyFont="1" applyBorder="1" applyAlignment="1" applyProtection="1">
      <alignment horizontal="right"/>
    </xf>
    <xf numFmtId="4" fontId="9" fillId="0" borderId="13" xfId="0" applyNumberFormat="1" applyFont="1" applyBorder="1" applyAlignment="1" applyProtection="1">
      <alignment horizontal="center" vertical="center"/>
    </xf>
    <xf numFmtId="1" fontId="14" fillId="0" borderId="0" xfId="0" applyNumberFormat="1" applyFont="1" applyAlignment="1" applyProtection="1">
      <alignment horizontal="left" vertical="top" wrapText="1"/>
    </xf>
    <xf numFmtId="1" fontId="9" fillId="0" borderId="0" xfId="0" applyNumberFormat="1" applyFont="1" applyAlignment="1" applyProtection="1">
      <alignment horizontal="right"/>
    </xf>
    <xf numFmtId="4" fontId="9" fillId="0" borderId="15" xfId="0" applyNumberFormat="1" applyFont="1" applyBorder="1" applyAlignment="1" applyProtection="1">
      <alignment horizontal="right"/>
    </xf>
    <xf numFmtId="4" fontId="9" fillId="0" borderId="0" xfId="0" applyNumberFormat="1" applyFont="1" applyAlignment="1" applyProtection="1">
      <alignment horizontal="right" vertical="center"/>
    </xf>
    <xf numFmtId="4" fontId="14" fillId="0" borderId="13" xfId="0" applyNumberFormat="1" applyFont="1" applyBorder="1" applyAlignment="1" applyProtection="1">
      <alignment horizontal="right"/>
    </xf>
    <xf numFmtId="0" fontId="14" fillId="0" borderId="16" xfId="0" applyFont="1" applyBorder="1" applyAlignment="1" applyProtection="1">
      <alignment horizontal="center" vertical="top"/>
    </xf>
    <xf numFmtId="0" fontId="14" fillId="0" borderId="16" xfId="0" applyFont="1" applyBorder="1" applyAlignment="1" applyProtection="1">
      <alignment vertical="center" wrapText="1"/>
    </xf>
    <xf numFmtId="0" fontId="15" fillId="0" borderId="0" xfId="0" applyFont="1" applyAlignment="1" applyProtection="1">
      <alignment vertical="center" wrapText="1"/>
    </xf>
    <xf numFmtId="0" fontId="14" fillId="0" borderId="0" xfId="0" applyFont="1" applyAlignment="1" applyProtection="1">
      <alignment horizontal="left" vertical="center" wrapText="1"/>
    </xf>
    <xf numFmtId="0" fontId="9" fillId="0" borderId="0" xfId="0" applyFont="1" applyProtection="1"/>
    <xf numFmtId="0" fontId="11" fillId="0" borderId="0" xfId="0" applyFont="1" applyAlignment="1" applyProtection="1">
      <alignment vertical="center"/>
    </xf>
    <xf numFmtId="0" fontId="9" fillId="0" borderId="0" xfId="25" applyFont="1" applyAlignment="1" applyProtection="1">
      <alignment vertical="center" wrapText="1"/>
    </xf>
    <xf numFmtId="0" fontId="14" fillId="0" borderId="0" xfId="0" applyFont="1" applyAlignment="1" applyProtection="1">
      <alignment vertical="center" wrapText="1"/>
    </xf>
    <xf numFmtId="0" fontId="14" fillId="0" borderId="0" xfId="25" applyFont="1" applyAlignment="1" applyProtection="1">
      <alignment vertical="center" wrapText="1"/>
    </xf>
    <xf numFmtId="0" fontId="9" fillId="0" borderId="0" xfId="25" applyFont="1" applyAlignment="1" applyProtection="1">
      <alignment vertical="top" wrapText="1"/>
    </xf>
    <xf numFmtId="0" fontId="9" fillId="0" borderId="0" xfId="0" applyFont="1" applyAlignment="1" applyProtection="1">
      <alignment vertical="top"/>
    </xf>
    <xf numFmtId="0" fontId="9" fillId="0" borderId="0" xfId="130" applyFont="1" applyAlignment="1" applyProtection="1">
      <alignment horizontal="justify" vertical="top" wrapText="1"/>
    </xf>
    <xf numFmtId="1" fontId="9" fillId="0" borderId="0" xfId="137" applyNumberFormat="1" applyFont="1" applyAlignment="1" applyProtection="1">
      <alignment horizontal="center" vertical="top"/>
    </xf>
    <xf numFmtId="0" fontId="9" fillId="0" borderId="0" xfId="137" applyFont="1" applyAlignment="1" applyProtection="1">
      <alignment vertical="top" wrapText="1"/>
    </xf>
    <xf numFmtId="1" fontId="9" fillId="0" borderId="1" xfId="0" applyNumberFormat="1" applyFont="1" applyBorder="1" applyAlignment="1" applyProtection="1">
      <alignment horizontal="center" vertical="top"/>
    </xf>
    <xf numFmtId="0" fontId="9" fillId="0" borderId="1" xfId="0" applyFont="1" applyBorder="1" applyAlignment="1" applyProtection="1">
      <alignment vertical="center" wrapText="1"/>
    </xf>
    <xf numFmtId="0" fontId="9" fillId="0" borderId="1" xfId="0" applyFont="1" applyBorder="1" applyAlignment="1" applyProtection="1">
      <alignment horizontal="center" vertical="center" wrapText="1"/>
    </xf>
    <xf numFmtId="0" fontId="6" fillId="0" borderId="1" xfId="0" applyFont="1" applyBorder="1" applyAlignment="1" applyProtection="1">
      <alignment horizontal="center" wrapText="1"/>
    </xf>
    <xf numFmtId="1" fontId="9" fillId="0" borderId="1" xfId="0" applyNumberFormat="1" applyFont="1" applyBorder="1" applyAlignment="1" applyProtection="1">
      <alignment horizontal="center" wrapText="1"/>
    </xf>
    <xf numFmtId="4" fontId="9" fillId="0" borderId="0" xfId="0" applyNumberFormat="1" applyFont="1" applyAlignment="1" applyProtection="1">
      <alignment horizontal="left" vertical="center" wrapText="1"/>
    </xf>
    <xf numFmtId="4" fontId="14" fillId="0" borderId="0" xfId="0" applyNumberFormat="1" applyFont="1" applyAlignment="1" applyProtection="1">
      <alignment horizontal="left" vertical="center" wrapText="1"/>
    </xf>
    <xf numFmtId="4" fontId="14" fillId="0" borderId="0" xfId="0" applyNumberFormat="1" applyFont="1" applyAlignment="1" applyProtection="1">
      <alignment horizontal="center" wrapText="1"/>
    </xf>
    <xf numFmtId="0" fontId="11" fillId="0" borderId="0" xfId="0" applyFont="1" applyAlignment="1" applyProtection="1">
      <alignment horizontal="left" vertical="center" wrapText="1"/>
    </xf>
    <xf numFmtId="1" fontId="35" fillId="0" borderId="0" xfId="0" applyNumberFormat="1" applyFont="1" applyAlignment="1" applyProtection="1">
      <alignment horizontal="center" vertical="top"/>
    </xf>
    <xf numFmtId="0" fontId="37" fillId="0" borderId="0" xfId="0" applyFont="1" applyAlignment="1" applyProtection="1">
      <alignment vertical="center" wrapText="1"/>
    </xf>
    <xf numFmtId="0" fontId="6" fillId="0" borderId="0" xfId="0" applyFont="1" applyAlignment="1" applyProtection="1">
      <alignment horizontal="center" vertical="center"/>
    </xf>
    <xf numFmtId="0" fontId="9" fillId="0" borderId="0" xfId="0" applyFont="1" applyAlignment="1" applyProtection="1">
      <alignment horizontal="justify" vertical="top" wrapText="1"/>
    </xf>
    <xf numFmtId="0" fontId="11" fillId="0" borderId="0" xfId="0" applyFont="1" applyAlignment="1" applyProtection="1">
      <alignment vertical="top" wrapText="1"/>
    </xf>
    <xf numFmtId="0" fontId="11" fillId="0" borderId="0" xfId="0" applyFont="1" applyAlignment="1" applyProtection="1">
      <alignment wrapText="1"/>
    </xf>
    <xf numFmtId="0" fontId="8" fillId="0" borderId="0" xfId="0" applyFont="1" applyAlignment="1" applyProtection="1">
      <alignment horizontal="center" wrapText="1"/>
    </xf>
    <xf numFmtId="1" fontId="11" fillId="0" borderId="0" xfId="0" applyNumberFormat="1" applyFont="1" applyAlignment="1" applyProtection="1">
      <alignment horizontal="center" wrapText="1"/>
    </xf>
    <xf numFmtId="0" fontId="9" fillId="0" borderId="0" xfId="32" applyFont="1" applyAlignment="1" applyProtection="1">
      <alignment vertical="top" wrapText="1"/>
    </xf>
    <xf numFmtId="0" fontId="9" fillId="0" borderId="0" xfId="6" applyFont="1" applyAlignment="1" applyProtection="1">
      <alignment vertical="center" wrapText="1"/>
    </xf>
    <xf numFmtId="0" fontId="14" fillId="0" borderId="0" xfId="139" applyFont="1" applyAlignment="1" applyProtection="1">
      <alignment horizontal="left" wrapText="1"/>
    </xf>
    <xf numFmtId="0" fontId="9" fillId="0" borderId="0" xfId="139" applyFont="1" applyAlignment="1" applyProtection="1">
      <alignment horizontal="left" vertical="top" wrapText="1"/>
    </xf>
    <xf numFmtId="4" fontId="9" fillId="0" borderId="0" xfId="0" applyNumberFormat="1" applyFont="1" applyAlignment="1" applyProtection="1">
      <alignment vertical="center" wrapText="1"/>
    </xf>
    <xf numFmtId="0" fontId="11" fillId="0" borderId="1" xfId="0" applyFont="1" applyBorder="1" applyAlignment="1" applyProtection="1">
      <alignment vertical="top" wrapText="1"/>
    </xf>
    <xf numFmtId="0" fontId="6" fillId="0" borderId="1" xfId="0" applyFont="1" applyBorder="1" applyAlignment="1" applyProtection="1">
      <alignment horizontal="center"/>
    </xf>
    <xf numFmtId="4" fontId="14" fillId="0" borderId="0" xfId="0" applyNumberFormat="1" applyFont="1" applyAlignment="1" applyProtection="1">
      <alignment vertical="center" wrapText="1"/>
    </xf>
    <xf numFmtId="4" fontId="14" fillId="0" borderId="16" xfId="0" applyNumberFormat="1" applyFont="1" applyBorder="1" applyAlignment="1" applyProtection="1">
      <alignment vertical="center" wrapText="1"/>
    </xf>
    <xf numFmtId="0" fontId="9" fillId="0" borderId="0" xfId="0" applyFont="1" applyAlignment="1" applyProtection="1">
      <alignment horizontal="right" vertical="center"/>
    </xf>
    <xf numFmtId="0" fontId="6" fillId="0" borderId="0" xfId="0" applyFont="1" applyAlignment="1" applyProtection="1">
      <alignment vertical="top" wrapText="1"/>
    </xf>
    <xf numFmtId="0" fontId="9" fillId="0" borderId="0" xfId="134" applyFont="1" applyAlignment="1" applyProtection="1">
      <alignment horizontal="justify" vertical="top" wrapText="1"/>
    </xf>
    <xf numFmtId="0" fontId="14" fillId="0" borderId="0" xfId="0" applyFont="1" applyProtection="1"/>
    <xf numFmtId="0" fontId="9" fillId="0" borderId="0" xfId="5" applyFont="1" applyAlignment="1" applyProtection="1">
      <alignment vertical="center" wrapText="1"/>
    </xf>
    <xf numFmtId="0" fontId="14" fillId="0" borderId="0" xfId="5" applyFont="1" applyAlignment="1" applyProtection="1">
      <alignment vertical="center" wrapText="1"/>
    </xf>
    <xf numFmtId="0" fontId="9" fillId="0" borderId="0" xfId="3" applyFont="1" applyAlignment="1" applyProtection="1">
      <alignment vertical="center" wrapText="1"/>
    </xf>
    <xf numFmtId="0" fontId="14" fillId="0" borderId="0" xfId="3" applyFont="1" applyAlignment="1" applyProtection="1">
      <alignment vertical="center" wrapText="1"/>
    </xf>
    <xf numFmtId="167" fontId="9" fillId="0" borderId="0" xfId="0" applyNumberFormat="1" applyFont="1" applyAlignment="1" applyProtection="1">
      <alignment horizontal="right" vertical="center"/>
    </xf>
    <xf numFmtId="168" fontId="6" fillId="0" borderId="0" xfId="0" applyNumberFormat="1" applyFont="1" applyAlignment="1" applyProtection="1">
      <alignment horizontal="center"/>
    </xf>
    <xf numFmtId="0" fontId="9" fillId="0" borderId="0" xfId="1006" applyFont="1" applyAlignment="1" applyProtection="1">
      <alignment horizontal="left" vertical="center" wrapText="1"/>
    </xf>
    <xf numFmtId="0" fontId="9" fillId="0" borderId="0" xfId="0" applyFont="1" applyAlignment="1" applyProtection="1">
      <alignment horizontal="justify" vertical="center" wrapText="1"/>
    </xf>
    <xf numFmtId="4" fontId="9" fillId="0" borderId="0" xfId="1006" applyNumberFormat="1" applyFont="1" applyAlignment="1" applyProtection="1">
      <alignment vertical="center"/>
    </xf>
    <xf numFmtId="4" fontId="9" fillId="0" borderId="1" xfId="0" applyNumberFormat="1" applyFont="1" applyBorder="1" applyAlignment="1" applyProtection="1">
      <alignment vertical="center" wrapText="1"/>
    </xf>
    <xf numFmtId="0" fontId="9" fillId="0" borderId="0" xfId="0" applyFont="1" applyAlignment="1" applyProtection="1">
      <alignment horizontal="left" wrapText="1"/>
    </xf>
    <xf numFmtId="0" fontId="9" fillId="0" borderId="1" xfId="0" applyFont="1" applyBorder="1" applyAlignment="1" applyProtection="1">
      <alignment horizontal="left" vertical="center" wrapText="1"/>
    </xf>
    <xf numFmtId="0" fontId="11" fillId="0" borderId="1" xfId="0" applyFont="1" applyBorder="1" applyAlignment="1" applyProtection="1">
      <alignment vertical="center" wrapText="1"/>
    </xf>
    <xf numFmtId="0" fontId="6" fillId="0" borderId="16" xfId="0" applyFont="1" applyBorder="1" applyAlignment="1" applyProtection="1">
      <alignment horizontal="center" vertical="center"/>
    </xf>
    <xf numFmtId="0" fontId="9" fillId="0" borderId="16" xfId="0" applyFont="1" applyBorder="1" applyAlignment="1" applyProtection="1">
      <alignment horizontal="center" vertical="center"/>
    </xf>
    <xf numFmtId="4" fontId="9" fillId="0" borderId="16" xfId="0" applyNumberFormat="1" applyFont="1" applyBorder="1" applyAlignment="1" applyProtection="1">
      <alignment horizontal="right" vertical="center"/>
    </xf>
    <xf numFmtId="1" fontId="9" fillId="0" borderId="0" xfId="0" applyNumberFormat="1" applyFont="1" applyAlignment="1" applyProtection="1">
      <alignment horizontal="center" vertical="top" wrapText="1"/>
    </xf>
    <xf numFmtId="0" fontId="14" fillId="0" borderId="0" xfId="137" applyFont="1" applyAlignment="1" applyProtection="1">
      <alignment vertical="top" wrapText="1"/>
    </xf>
    <xf numFmtId="0" fontId="9" fillId="0" borderId="0" xfId="137" applyFont="1" applyAlignment="1" applyProtection="1">
      <alignment horizontal="center" vertical="top"/>
    </xf>
    <xf numFmtId="0" fontId="6" fillId="0" borderId="0" xfId="137" applyFont="1" applyAlignment="1" applyProtection="1">
      <alignment horizontal="center" wrapText="1"/>
    </xf>
    <xf numFmtId="1" fontId="9" fillId="0" borderId="1" xfId="0" applyNumberFormat="1" applyFont="1" applyBorder="1" applyAlignment="1" applyProtection="1">
      <alignment horizontal="center" vertical="top" wrapText="1"/>
    </xf>
    <xf numFmtId="0" fontId="9" fillId="0" borderId="16" xfId="0" applyFont="1" applyBorder="1" applyAlignment="1" applyProtection="1">
      <alignment vertical="center" wrapText="1"/>
    </xf>
    <xf numFmtId="0" fontId="9" fillId="0" borderId="0" xfId="135" applyFont="1" applyAlignment="1" applyProtection="1">
      <alignment horizontal="left" vertical="top" wrapText="1"/>
    </xf>
    <xf numFmtId="0" fontId="35" fillId="0" borderId="0" xfId="0" applyFont="1" applyAlignment="1" applyProtection="1">
      <alignment vertical="center" wrapText="1"/>
    </xf>
    <xf numFmtId="0" fontId="14" fillId="0" borderId="1" xfId="0" applyFont="1" applyBorder="1" applyAlignment="1" applyProtection="1">
      <alignment horizontal="center" vertical="top"/>
    </xf>
    <xf numFmtId="0" fontId="14" fillId="0" borderId="0" xfId="0" applyFont="1" applyAlignment="1" applyProtection="1">
      <alignment vertical="center"/>
    </xf>
    <xf numFmtId="4" fontId="14" fillId="0" borderId="14" xfId="0" applyNumberFormat="1" applyFont="1" applyBorder="1" applyAlignment="1" applyProtection="1">
      <alignment horizontal="right"/>
    </xf>
    <xf numFmtId="0" fontId="9" fillId="0" borderId="1" xfId="0" applyFont="1" applyBorder="1" applyAlignment="1" applyProtection="1">
      <alignment vertical="center"/>
    </xf>
    <xf numFmtId="49" fontId="14" fillId="0" borderId="0" xfId="0" applyNumberFormat="1" applyFont="1" applyAlignment="1" applyProtection="1">
      <alignment horizontal="center" vertical="top"/>
    </xf>
    <xf numFmtId="0" fontId="7" fillId="0" borderId="0" xfId="0" applyFont="1" applyAlignment="1" applyProtection="1">
      <alignment vertical="center" wrapText="1"/>
    </xf>
    <xf numFmtId="0" fontId="7" fillId="0" borderId="0" xfId="0" applyFont="1" applyAlignment="1" applyProtection="1">
      <alignment vertical="top" wrapText="1"/>
    </xf>
    <xf numFmtId="1" fontId="60" fillId="0" borderId="0" xfId="0" applyNumberFormat="1" applyFont="1" applyAlignment="1" applyProtection="1">
      <alignment horizontal="center"/>
    </xf>
    <xf numFmtId="49" fontId="7" fillId="0" borderId="0" xfId="0" applyNumberFormat="1" applyFont="1" applyAlignment="1" applyProtection="1">
      <alignment horizontal="center" vertical="top"/>
    </xf>
    <xf numFmtId="4" fontId="66" fillId="0" borderId="0" xfId="0" applyNumberFormat="1" applyFont="1" applyAlignment="1" applyProtection="1">
      <alignment horizontal="center"/>
    </xf>
    <xf numFmtId="0" fontId="61" fillId="0" borderId="0" xfId="0" applyFont="1" applyAlignment="1" applyProtection="1">
      <alignment wrapText="1"/>
    </xf>
    <xf numFmtId="0" fontId="6" fillId="0" borderId="0" xfId="0" applyFont="1" applyAlignment="1" applyProtection="1">
      <alignment vertical="center"/>
    </xf>
    <xf numFmtId="0" fontId="6" fillId="0" borderId="0" xfId="0" applyFont="1" applyAlignment="1" applyProtection="1">
      <alignment horizontal="center" vertical="top" wrapText="1"/>
    </xf>
    <xf numFmtId="0" fontId="8" fillId="0" borderId="0" xfId="0" applyFont="1" applyAlignment="1" applyProtection="1">
      <alignment vertical="top" wrapText="1"/>
    </xf>
    <xf numFmtId="0" fontId="9" fillId="0" borderId="0" xfId="0" applyFont="1" applyAlignment="1" applyProtection="1">
      <alignment horizontal="justify" vertical="center"/>
    </xf>
    <xf numFmtId="49" fontId="9" fillId="0" borderId="0" xfId="0" applyNumberFormat="1" applyFont="1" applyAlignment="1" applyProtection="1">
      <alignment vertical="center" wrapText="1"/>
    </xf>
    <xf numFmtId="0" fontId="15" fillId="0" borderId="0" xfId="0" applyFont="1" applyAlignment="1" applyProtection="1">
      <alignment horizontal="justify" vertical="center" wrapText="1"/>
    </xf>
    <xf numFmtId="49" fontId="6" fillId="0" borderId="0" xfId="0" applyNumberFormat="1" applyFont="1" applyAlignment="1" applyProtection="1">
      <alignment vertical="top"/>
    </xf>
    <xf numFmtId="0" fontId="8" fillId="0" borderId="0" xfId="0" applyFont="1" applyAlignment="1" applyProtection="1">
      <alignment horizontal="left" wrapText="1"/>
    </xf>
    <xf numFmtId="0" fontId="14" fillId="0" borderId="0" xfId="0" applyFont="1" applyAlignment="1" applyProtection="1">
      <alignment horizontal="justify" vertical="center" wrapText="1"/>
    </xf>
    <xf numFmtId="49" fontId="11" fillId="0" borderId="0" xfId="0" applyNumberFormat="1" applyFont="1" applyAlignment="1" applyProtection="1">
      <alignment vertical="center" wrapText="1"/>
    </xf>
    <xf numFmtId="49" fontId="6" fillId="0" borderId="0" xfId="0" applyNumberFormat="1" applyFont="1" applyAlignment="1" applyProtection="1">
      <alignment vertical="top" wrapText="1"/>
    </xf>
    <xf numFmtId="0" fontId="11" fillId="0" borderId="0" xfId="0" applyFont="1" applyAlignment="1" applyProtection="1">
      <alignment horizontal="justify" vertical="center" wrapText="1"/>
    </xf>
    <xf numFmtId="49" fontId="6" fillId="0" borderId="0" xfId="0" applyNumberFormat="1" applyFont="1" applyAlignment="1" applyProtection="1">
      <alignment horizontal="center" wrapText="1"/>
    </xf>
    <xf numFmtId="49" fontId="14" fillId="0" borderId="0" xfId="0" applyNumberFormat="1" applyFont="1" applyAlignment="1" applyProtection="1">
      <alignment vertical="center" wrapText="1"/>
    </xf>
    <xf numFmtId="49" fontId="8" fillId="0" borderId="0" xfId="0" applyNumberFormat="1" applyFont="1" applyAlignment="1" applyProtection="1">
      <alignment horizontal="center" wrapText="1"/>
    </xf>
    <xf numFmtId="0" fontId="7" fillId="0" borderId="0" xfId="0" applyFont="1" applyAlignment="1" applyProtection="1">
      <alignment horizontal="center" wrapText="1"/>
    </xf>
    <xf numFmtId="1" fontId="14" fillId="0" borderId="0" xfId="0" applyNumberFormat="1" applyFont="1" applyAlignment="1" applyProtection="1">
      <alignment horizontal="center" wrapText="1"/>
    </xf>
    <xf numFmtId="0" fontId="11" fillId="0" borderId="0" xfId="0" applyFont="1" applyAlignment="1" applyProtection="1">
      <alignment horizontal="left" vertical="top" wrapText="1"/>
    </xf>
    <xf numFmtId="0" fontId="11" fillId="0" borderId="0" xfId="0" applyFont="1" applyAlignment="1" applyProtection="1">
      <alignment horizontal="left" wrapText="1"/>
    </xf>
    <xf numFmtId="0" fontId="11" fillId="0" borderId="0" xfId="137" applyFont="1" applyAlignment="1" applyProtection="1">
      <alignment vertical="top" wrapText="1"/>
    </xf>
    <xf numFmtId="49" fontId="9" fillId="0" borderId="0" xfId="0" applyNumberFormat="1" applyFont="1" applyAlignment="1" applyProtection="1">
      <alignment horizontal="left" vertical="top"/>
    </xf>
    <xf numFmtId="0" fontId="9" fillId="0" borderId="0" xfId="13" applyFont="1" applyAlignment="1" applyProtection="1">
      <alignment vertical="center" wrapText="1"/>
    </xf>
    <xf numFmtId="0" fontId="9" fillId="0" borderId="0" xfId="0" quotePrefix="1" applyFont="1" applyAlignment="1" applyProtection="1">
      <alignment horizontal="center" vertical="top"/>
    </xf>
    <xf numFmtId="167" fontId="6" fillId="0" borderId="0" xfId="0" applyNumberFormat="1" applyFont="1" applyAlignment="1" applyProtection="1">
      <alignment horizontal="center"/>
    </xf>
    <xf numFmtId="0" fontId="9" fillId="0" borderId="0" xfId="10" applyFont="1" applyAlignment="1" applyProtection="1">
      <alignment vertical="center" wrapText="1"/>
    </xf>
    <xf numFmtId="0" fontId="9" fillId="0" borderId="0" xfId="10" applyFont="1" applyAlignment="1" applyProtection="1">
      <alignment vertical="top" wrapText="1"/>
    </xf>
    <xf numFmtId="0" fontId="9" fillId="0" borderId="0" xfId="10" applyFont="1" applyAlignment="1" applyProtection="1">
      <alignment wrapText="1"/>
    </xf>
    <xf numFmtId="4" fontId="6" fillId="0" borderId="0" xfId="0" applyNumberFormat="1" applyFont="1" applyAlignment="1" applyProtection="1">
      <alignment horizontal="center" wrapText="1"/>
    </xf>
    <xf numFmtId="1" fontId="35" fillId="0" borderId="0" xfId="0" applyNumberFormat="1" applyFont="1" applyAlignment="1" applyProtection="1">
      <alignment horizontal="center" wrapText="1"/>
    </xf>
    <xf numFmtId="1" fontId="14" fillId="0" borderId="0" xfId="0" applyNumberFormat="1" applyFont="1" applyAlignment="1" applyProtection="1">
      <alignment horizontal="center" vertical="center"/>
    </xf>
    <xf numFmtId="0" fontId="9" fillId="0" borderId="0" xfId="14" applyFont="1" applyAlignment="1" applyProtection="1">
      <alignment vertical="center" wrapText="1"/>
    </xf>
    <xf numFmtId="0" fontId="9" fillId="0" borderId="0" xfId="13" applyFont="1" applyAlignment="1" applyProtection="1">
      <alignment vertical="top" wrapText="1"/>
    </xf>
    <xf numFmtId="0" fontId="6" fillId="0" borderId="0" xfId="0" applyFont="1" applyAlignment="1" applyProtection="1">
      <alignment vertical="center" wrapText="1"/>
    </xf>
    <xf numFmtId="0" fontId="6" fillId="0" borderId="1" xfId="0" applyFont="1" applyBorder="1" applyAlignment="1" applyProtection="1">
      <alignment vertical="top" wrapText="1"/>
    </xf>
    <xf numFmtId="4" fontId="14" fillId="0" borderId="1" xfId="0" applyNumberFormat="1" applyFont="1" applyBorder="1" applyAlignment="1" applyProtection="1">
      <alignment vertical="center" wrapText="1"/>
    </xf>
    <xf numFmtId="0" fontId="7" fillId="0" borderId="1" xfId="0" applyFont="1" applyBorder="1" applyAlignment="1" applyProtection="1">
      <alignment horizontal="center"/>
    </xf>
    <xf numFmtId="1" fontId="14" fillId="0" borderId="1" xfId="0" applyNumberFormat="1" applyFont="1" applyBorder="1" applyAlignment="1" applyProtection="1">
      <alignment horizontal="center"/>
    </xf>
    <xf numFmtId="0" fontId="9" fillId="0" borderId="0" xfId="16" applyFont="1" applyAlignment="1" applyProtection="1">
      <alignment vertical="center" wrapText="1"/>
    </xf>
    <xf numFmtId="2" fontId="6" fillId="0" borderId="0" xfId="0" applyNumberFormat="1" applyFont="1" applyAlignment="1" applyProtection="1">
      <alignment horizontal="center"/>
    </xf>
    <xf numFmtId="0" fontId="9" fillId="0" borderId="0" xfId="22" applyFont="1" applyAlignment="1" applyProtection="1">
      <alignment vertical="center" wrapText="1"/>
    </xf>
    <xf numFmtId="0" fontId="9" fillId="0" borderId="0" xfId="20" applyFont="1" applyAlignment="1" applyProtection="1">
      <alignment vertical="center" wrapText="1"/>
    </xf>
    <xf numFmtId="0" fontId="9" fillId="0" borderId="0" xfId="18" applyFont="1" applyAlignment="1" applyProtection="1">
      <alignment vertical="center" wrapText="1"/>
    </xf>
    <xf numFmtId="0" fontId="9" fillId="0" borderId="0" xfId="0" applyFont="1" applyAlignment="1" applyProtection="1">
      <alignment horizontal="center" wrapText="1"/>
    </xf>
    <xf numFmtId="0" fontId="9" fillId="0" borderId="0" xfId="123" applyFont="1" applyAlignment="1" applyProtection="1">
      <alignment wrapText="1"/>
    </xf>
    <xf numFmtId="0" fontId="9" fillId="0" borderId="0" xfId="23" applyFont="1" applyAlignment="1" applyProtection="1">
      <alignment horizontal="center" vertical="top"/>
    </xf>
    <xf numFmtId="0" fontId="9" fillId="0" borderId="0" xfId="21" applyFont="1" applyAlignment="1" applyProtection="1">
      <alignment vertical="center" wrapText="1"/>
    </xf>
    <xf numFmtId="0" fontId="9" fillId="0" borderId="0" xfId="24" applyFont="1" applyAlignment="1" applyProtection="1">
      <alignment vertical="center" wrapText="1"/>
    </xf>
    <xf numFmtId="0" fontId="9" fillId="0" borderId="0" xfId="19" applyFont="1" applyAlignment="1" applyProtection="1">
      <alignment vertical="top" wrapText="1"/>
    </xf>
    <xf numFmtId="0" fontId="9" fillId="0" borderId="0" xfId="19" applyFont="1" applyAlignment="1" applyProtection="1">
      <alignment vertical="center" wrapText="1"/>
    </xf>
    <xf numFmtId="1" fontId="6" fillId="0" borderId="0" xfId="0" applyNumberFormat="1" applyFont="1" applyAlignment="1" applyProtection="1">
      <alignment horizontal="center"/>
      <protection locked="0"/>
    </xf>
    <xf numFmtId="0" fontId="14" fillId="0" borderId="0" xfId="0" applyFont="1" applyAlignment="1">
      <alignment horizontal="center" vertical="top"/>
    </xf>
    <xf numFmtId="0" fontId="14" fillId="0" borderId="0" xfId="0" applyFont="1" applyAlignment="1">
      <alignment vertical="center" wrapText="1"/>
    </xf>
    <xf numFmtId="0" fontId="14" fillId="0" borderId="0" xfId="0" applyFont="1" applyAlignment="1">
      <alignment horizontal="center"/>
    </xf>
    <xf numFmtId="4" fontId="9" fillId="0" borderId="0" xfId="0" applyNumberFormat="1" applyFont="1" applyAlignment="1" applyProtection="1">
      <alignment horizontal="center"/>
      <protection locked="0"/>
    </xf>
    <xf numFmtId="1" fontId="14" fillId="0" borderId="0" xfId="0" applyNumberFormat="1" applyFont="1" applyAlignment="1">
      <alignment horizontal="center"/>
    </xf>
    <xf numFmtId="4" fontId="9" fillId="0" borderId="0" xfId="0" applyNumberFormat="1" applyFont="1" applyAlignment="1">
      <alignment horizontal="right"/>
    </xf>
    <xf numFmtId="0" fontId="14" fillId="0" borderId="16" xfId="0" applyFont="1" applyBorder="1" applyAlignment="1">
      <alignment vertical="center" wrapText="1"/>
    </xf>
    <xf numFmtId="0" fontId="14" fillId="0" borderId="16" xfId="0" applyFont="1" applyBorder="1" applyAlignment="1">
      <alignment horizontal="center"/>
    </xf>
    <xf numFmtId="4" fontId="9" fillId="0" borderId="16" xfId="0" applyNumberFormat="1" applyFont="1" applyBorder="1" applyAlignment="1" applyProtection="1">
      <alignment horizontal="center"/>
      <protection locked="0"/>
    </xf>
    <xf numFmtId="1" fontId="14" fillId="0" borderId="16" xfId="0" applyNumberFormat="1" applyFont="1" applyBorder="1" applyAlignment="1">
      <alignment horizontal="center"/>
    </xf>
    <xf numFmtId="4" fontId="14" fillId="0" borderId="16" xfId="0" applyNumberFormat="1" applyFont="1" applyBorder="1" applyAlignment="1">
      <alignment horizontal="right"/>
    </xf>
    <xf numFmtId="0" fontId="9" fillId="0" borderId="0" xfId="0" applyFont="1" applyAlignment="1">
      <alignment horizontal="center"/>
    </xf>
    <xf numFmtId="4" fontId="9" fillId="0" borderId="1" xfId="0" applyNumberFormat="1" applyFont="1" applyBorder="1" applyAlignment="1" applyProtection="1">
      <alignment horizontal="center"/>
      <protection locked="0"/>
    </xf>
    <xf numFmtId="1" fontId="9" fillId="0" borderId="0" xfId="0" applyNumberFormat="1" applyFont="1" applyAlignment="1">
      <alignment horizontal="center"/>
    </xf>
    <xf numFmtId="0" fontId="9" fillId="0" borderId="0" xfId="0" applyFont="1" applyAlignment="1">
      <alignment horizontal="center" wrapText="1"/>
    </xf>
    <xf numFmtId="1" fontId="9" fillId="0" borderId="0" xfId="0" applyNumberFormat="1" applyFont="1" applyAlignment="1">
      <alignment horizontal="center" wrapText="1"/>
    </xf>
    <xf numFmtId="0" fontId="9" fillId="0" borderId="0" xfId="0" applyFont="1" applyAlignment="1">
      <alignment vertical="center" wrapText="1"/>
    </xf>
    <xf numFmtId="4" fontId="14" fillId="0" borderId="14" xfId="0" applyNumberFormat="1" applyFont="1" applyBorder="1" applyAlignment="1">
      <alignment horizontal="right"/>
    </xf>
    <xf numFmtId="0" fontId="69" fillId="0" borderId="0" xfId="0" applyFont="1" applyAlignment="1" applyProtection="1">
      <alignment horizontal="center" vertical="top"/>
    </xf>
    <xf numFmtId="1" fontId="69" fillId="0" borderId="0" xfId="0" applyNumberFormat="1" applyFont="1" applyAlignment="1" applyProtection="1">
      <alignment horizontal="center" vertical="top"/>
    </xf>
    <xf numFmtId="0" fontId="70" fillId="0" borderId="0" xfId="0" applyFont="1" applyAlignment="1" applyProtection="1">
      <alignment horizontal="center" vertical="top"/>
    </xf>
    <xf numFmtId="1" fontId="70" fillId="0" borderId="0" xfId="0" applyNumberFormat="1" applyFont="1" applyAlignment="1" applyProtection="1">
      <alignment horizontal="center" vertical="top"/>
    </xf>
    <xf numFmtId="1" fontId="69" fillId="0" borderId="0" xfId="0" quotePrefix="1" applyNumberFormat="1" applyFont="1" applyAlignment="1" applyProtection="1">
      <alignment horizontal="center" vertical="top"/>
    </xf>
    <xf numFmtId="0" fontId="69" fillId="0" borderId="0" xfId="0" applyFont="1" applyAlignment="1" applyProtection="1">
      <alignment horizontal="center" vertical="top" wrapText="1"/>
    </xf>
    <xf numFmtId="0" fontId="69" fillId="0" borderId="16" xfId="0" applyFont="1" applyBorder="1" applyAlignment="1" applyProtection="1">
      <alignment horizontal="center" vertical="top"/>
    </xf>
    <xf numFmtId="0" fontId="69" fillId="0" borderId="1" xfId="0" applyFont="1" applyBorder="1" applyAlignment="1" applyProtection="1">
      <alignment horizontal="center" vertical="top"/>
    </xf>
    <xf numFmtId="1" fontId="69" fillId="0" borderId="0" xfId="137" applyNumberFormat="1" applyFont="1" applyAlignment="1" applyProtection="1">
      <alignment horizontal="center" vertical="top"/>
    </xf>
    <xf numFmtId="1" fontId="69" fillId="0" borderId="1" xfId="0" applyNumberFormat="1" applyFont="1" applyBorder="1" applyAlignment="1" applyProtection="1">
      <alignment horizontal="center" vertical="top"/>
    </xf>
    <xf numFmtId="0" fontId="69" fillId="0" borderId="0" xfId="0" applyFont="1" applyAlignment="1" applyProtection="1">
      <alignment horizontal="center"/>
    </xf>
    <xf numFmtId="1" fontId="69" fillId="0" borderId="0" xfId="0" applyNumberFormat="1" applyFont="1" applyAlignment="1" applyProtection="1">
      <alignment horizontal="center" vertical="top" wrapText="1"/>
    </xf>
    <xf numFmtId="0" fontId="69" fillId="0" borderId="0" xfId="137" applyFont="1" applyAlignment="1" applyProtection="1">
      <alignment horizontal="center" vertical="top"/>
    </xf>
    <xf numFmtId="1" fontId="69" fillId="0" borderId="1" xfId="0" applyNumberFormat="1" applyFont="1" applyBorder="1" applyAlignment="1" applyProtection="1">
      <alignment horizontal="center" vertical="top" wrapText="1"/>
    </xf>
    <xf numFmtId="0" fontId="69" fillId="0" borderId="0" xfId="0" applyFont="1" applyAlignment="1" applyProtection="1">
      <alignment horizontal="center" vertical="center"/>
    </xf>
    <xf numFmtId="49" fontId="69" fillId="0" borderId="0" xfId="0" applyNumberFormat="1" applyFont="1" applyAlignment="1" applyProtection="1">
      <alignment horizontal="center" vertical="top"/>
    </xf>
    <xf numFmtId="0" fontId="69" fillId="0" borderId="0" xfId="23" applyFont="1" applyAlignment="1" applyProtection="1">
      <alignment horizontal="center" vertical="top"/>
    </xf>
    <xf numFmtId="0" fontId="69" fillId="0" borderId="0" xfId="0" applyFont="1" applyAlignment="1">
      <alignment vertical="center" wrapText="1"/>
    </xf>
    <xf numFmtId="0" fontId="14" fillId="0" borderId="16" xfId="0" applyFont="1" applyFill="1" applyBorder="1" applyAlignment="1">
      <alignment horizontal="center" vertical="top"/>
    </xf>
    <xf numFmtId="0" fontId="63" fillId="0" borderId="16" xfId="0" applyFont="1" applyFill="1" applyBorder="1" applyAlignment="1">
      <alignment horizontal="center" vertical="top"/>
    </xf>
    <xf numFmtId="0" fontId="14" fillId="0" borderId="16" xfId="0" applyFont="1" applyFill="1" applyBorder="1" applyAlignment="1">
      <alignment vertical="center" wrapText="1"/>
    </xf>
    <xf numFmtId="0" fontId="14" fillId="0" borderId="0" xfId="0" applyFont="1" applyFill="1" applyAlignment="1">
      <alignment horizontal="center" vertical="top"/>
    </xf>
    <xf numFmtId="0" fontId="69" fillId="0" borderId="0" xfId="0" applyFont="1" applyFill="1" applyAlignment="1">
      <alignment horizontal="center" vertical="top"/>
    </xf>
    <xf numFmtId="0" fontId="14" fillId="0" borderId="0" xfId="0" applyFont="1" applyFill="1" applyAlignment="1">
      <alignment vertical="center" wrapText="1"/>
    </xf>
    <xf numFmtId="0" fontId="68" fillId="0" borderId="0" xfId="0" applyFont="1" applyFill="1" applyAlignment="1">
      <alignment vertical="center" wrapText="1"/>
    </xf>
    <xf numFmtId="0" fontId="49" fillId="0" borderId="0" xfId="0" quotePrefix="1" applyFont="1" applyFill="1" applyAlignment="1">
      <alignment vertical="center" wrapText="1"/>
    </xf>
    <xf numFmtId="0" fontId="6" fillId="0" borderId="0" xfId="0" applyFont="1" applyFill="1" applyAlignment="1">
      <alignment horizontal="center" vertical="top"/>
    </xf>
    <xf numFmtId="0" fontId="49" fillId="0" borderId="0" xfId="0" applyFont="1" applyFill="1" applyAlignment="1">
      <alignment vertical="top" wrapText="1"/>
    </xf>
    <xf numFmtId="0" fontId="8" fillId="0" borderId="0" xfId="0" applyFont="1" applyFill="1" applyAlignment="1">
      <alignment vertical="center" wrapText="1"/>
    </xf>
    <xf numFmtId="0" fontId="6" fillId="0" borderId="0" xfId="0" applyFont="1" applyFill="1" applyAlignment="1">
      <alignment horizontal="left" vertical="top" wrapText="1"/>
    </xf>
    <xf numFmtId="0" fontId="6" fillId="0" borderId="0" xfId="0" applyFont="1" applyFill="1" applyAlignment="1">
      <alignment vertical="center" wrapText="1"/>
    </xf>
    <xf numFmtId="0" fontId="6" fillId="0" borderId="0" xfId="0" quotePrefix="1" applyFont="1" applyFill="1" applyAlignment="1">
      <alignment horizontal="left" vertical="top" wrapText="1"/>
    </xf>
    <xf numFmtId="0" fontId="7" fillId="0" borderId="0" xfId="0" applyFont="1" applyFill="1" applyAlignment="1">
      <alignment vertical="center" wrapText="1"/>
    </xf>
    <xf numFmtId="0" fontId="11" fillId="0" borderId="0" xfId="0" applyFont="1" applyFill="1" applyAlignment="1">
      <alignment vertical="center" wrapText="1"/>
    </xf>
    <xf numFmtId="0" fontId="0" fillId="0" borderId="0" xfId="0" applyFill="1"/>
    <xf numFmtId="0" fontId="9" fillId="0" borderId="0" xfId="0" applyFont="1" applyFill="1" applyAlignment="1">
      <alignment vertical="center" wrapText="1"/>
    </xf>
    <xf numFmtId="4" fontId="9" fillId="0" borderId="0" xfId="0" applyNumberFormat="1" applyFont="1" applyFill="1" applyAlignment="1">
      <alignment vertical="center" wrapText="1"/>
    </xf>
  </cellXfs>
  <cellStyles count="1007">
    <cellStyle name="Accent1 2" xfId="34" xr:uid="{00000000-0005-0000-0000-000000000000}"/>
    <cellStyle name="Accent2 2" xfId="35" xr:uid="{00000000-0005-0000-0000-000001000000}"/>
    <cellStyle name="Accent3 2" xfId="36" xr:uid="{00000000-0005-0000-0000-000002000000}"/>
    <cellStyle name="Accent4 2" xfId="37" xr:uid="{00000000-0005-0000-0000-000003000000}"/>
    <cellStyle name="Accent5 2" xfId="38" xr:uid="{00000000-0005-0000-0000-000004000000}"/>
    <cellStyle name="Accent6 2" xfId="39" xr:uid="{00000000-0005-0000-0000-000005000000}"/>
    <cellStyle name="Bad 2" xfId="40" xr:uid="{00000000-0005-0000-0000-000006000000}"/>
    <cellStyle name="Calculation 2" xfId="41" xr:uid="{00000000-0005-0000-0000-000007000000}"/>
    <cellStyle name="Calculation 3" xfId="122" xr:uid="{00000000-0005-0000-0000-000008000000}"/>
    <cellStyle name="Check Cell 2" xfId="42" xr:uid="{00000000-0005-0000-0000-000009000000}"/>
    <cellStyle name="Comma 2" xfId="43" xr:uid="{00000000-0005-0000-0000-00000A000000}"/>
    <cellStyle name="Comma 2 2" xfId="136" xr:uid="{00000000-0005-0000-0000-00000B000000}"/>
    <cellStyle name="Comma 2 3" xfId="140" xr:uid="{00000000-0005-0000-0000-00000C000000}"/>
    <cellStyle name="Comma 3" xfId="86" xr:uid="{00000000-0005-0000-0000-00000D000000}"/>
    <cellStyle name="Date" xfId="147" xr:uid="{00000000-0005-0000-0000-00000E000000}"/>
    <cellStyle name="Date 2" xfId="148" xr:uid="{00000000-0005-0000-0000-00000F000000}"/>
    <cellStyle name="Euro" xfId="44" xr:uid="{00000000-0005-0000-0000-000010000000}"/>
    <cellStyle name="Explanatory Text 2" xfId="45" xr:uid="{00000000-0005-0000-0000-000011000000}"/>
    <cellStyle name="Explanatory Text 3" xfId="142" xr:uid="{00000000-0005-0000-0000-000012000000}"/>
    <cellStyle name="Fixed" xfId="149" xr:uid="{00000000-0005-0000-0000-000013000000}"/>
    <cellStyle name="Fixed 2" xfId="150" xr:uid="{00000000-0005-0000-0000-000014000000}"/>
    <cellStyle name="Heading 1 2" xfId="46" xr:uid="{00000000-0005-0000-0000-000015000000}"/>
    <cellStyle name="Heading 2 2" xfId="47" xr:uid="{00000000-0005-0000-0000-000016000000}"/>
    <cellStyle name="Heading 3 2" xfId="48" xr:uid="{00000000-0005-0000-0000-000017000000}"/>
    <cellStyle name="Heading 4 2" xfId="49" xr:uid="{00000000-0005-0000-0000-000018000000}"/>
    <cellStyle name="Heading1" xfId="151" xr:uid="{00000000-0005-0000-0000-000019000000}"/>
    <cellStyle name="Heading1 2" xfId="152" xr:uid="{00000000-0005-0000-0000-00001A000000}"/>
    <cellStyle name="Heading2" xfId="153" xr:uid="{00000000-0005-0000-0000-00001B000000}"/>
    <cellStyle name="Heading2 2" xfId="154" xr:uid="{00000000-0005-0000-0000-00001C000000}"/>
    <cellStyle name="Input 2" xfId="50" xr:uid="{00000000-0005-0000-0000-00001D000000}"/>
    <cellStyle name="Input 3" xfId="121" xr:uid="{00000000-0005-0000-0000-00001E000000}"/>
    <cellStyle name="Linked Cell 2" xfId="51" xr:uid="{00000000-0005-0000-0000-00001F000000}"/>
    <cellStyle name="Navadno" xfId="0" builtinId="0"/>
    <cellStyle name="Navadno 10" xfId="6" xr:uid="{00000000-0005-0000-0000-000021000000}"/>
    <cellStyle name="Navadno 10 2" xfId="52" xr:uid="{00000000-0005-0000-0000-000022000000}"/>
    <cellStyle name="Navadno 10 2 2" xfId="156" xr:uid="{00000000-0005-0000-0000-000023000000}"/>
    <cellStyle name="Navadno 10 3" xfId="157" xr:uid="{00000000-0005-0000-0000-000024000000}"/>
    <cellStyle name="Navadno 10 4" xfId="155" xr:uid="{00000000-0005-0000-0000-000025000000}"/>
    <cellStyle name="Navadno 10_Vodovod_Žepovci_Stogovci_Podgorje_Vratja_vas" xfId="158" xr:uid="{00000000-0005-0000-0000-000026000000}"/>
    <cellStyle name="Navadno 11" xfId="7" xr:uid="{00000000-0005-0000-0000-000027000000}"/>
    <cellStyle name="Navadno 11 2" xfId="160" xr:uid="{00000000-0005-0000-0000-000028000000}"/>
    <cellStyle name="Navadno 11 3" xfId="159" xr:uid="{00000000-0005-0000-0000-000029000000}"/>
    <cellStyle name="Navadno 11_Vodovod_Žepovci_Stogovci_Podgorje_Vratja_vas" xfId="161" xr:uid="{00000000-0005-0000-0000-00002A000000}"/>
    <cellStyle name="Navadno 12" xfId="8" xr:uid="{00000000-0005-0000-0000-00002B000000}"/>
    <cellStyle name="Navadno 12 2" xfId="162" xr:uid="{00000000-0005-0000-0000-00002C000000}"/>
    <cellStyle name="Navadno 13" xfId="2" xr:uid="{00000000-0005-0000-0000-00002D000000}"/>
    <cellStyle name="Navadno 13 2" xfId="163" xr:uid="{00000000-0005-0000-0000-00002E000000}"/>
    <cellStyle name="Navadno 14" xfId="4" xr:uid="{00000000-0005-0000-0000-00002F000000}"/>
    <cellStyle name="Navadno 14 2" xfId="164" xr:uid="{00000000-0005-0000-0000-000030000000}"/>
    <cellStyle name="Navadno 15" xfId="165" xr:uid="{00000000-0005-0000-0000-000031000000}"/>
    <cellStyle name="Navadno 16" xfId="166" xr:uid="{00000000-0005-0000-0000-000032000000}"/>
    <cellStyle name="Navadno 17" xfId="167" xr:uid="{00000000-0005-0000-0000-000033000000}"/>
    <cellStyle name="Navadno 17 2" xfId="168" xr:uid="{00000000-0005-0000-0000-000034000000}"/>
    <cellStyle name="Navadno 18" xfId="169" xr:uid="{00000000-0005-0000-0000-000035000000}"/>
    <cellStyle name="Navadno 18 2" xfId="170" xr:uid="{00000000-0005-0000-0000-000036000000}"/>
    <cellStyle name="Navadno 19" xfId="171" xr:uid="{00000000-0005-0000-0000-000037000000}"/>
    <cellStyle name="Navadno 19 2" xfId="172" xr:uid="{00000000-0005-0000-0000-000038000000}"/>
    <cellStyle name="Navadno 2" xfId="1" xr:uid="{00000000-0005-0000-0000-000039000000}"/>
    <cellStyle name="Navadno 2 10" xfId="133" xr:uid="{00000000-0005-0000-0000-00003A000000}"/>
    <cellStyle name="Navadno 2 10 2" xfId="174" xr:uid="{00000000-0005-0000-0000-00003B000000}"/>
    <cellStyle name="Navadno 2 10 3" xfId="173" xr:uid="{00000000-0005-0000-0000-00003C000000}"/>
    <cellStyle name="Navadno 2 11" xfId="175" xr:uid="{00000000-0005-0000-0000-00003D000000}"/>
    <cellStyle name="Navadno 2 11 2" xfId="176" xr:uid="{00000000-0005-0000-0000-00003E000000}"/>
    <cellStyle name="Navadno 2 12" xfId="177" xr:uid="{00000000-0005-0000-0000-00003F000000}"/>
    <cellStyle name="Navadno 2 12 2" xfId="178" xr:uid="{00000000-0005-0000-0000-000040000000}"/>
    <cellStyle name="Navadno 2 13" xfId="179" xr:uid="{00000000-0005-0000-0000-000041000000}"/>
    <cellStyle name="Navadno 2 13 2" xfId="180" xr:uid="{00000000-0005-0000-0000-000042000000}"/>
    <cellStyle name="Navadno 2 14" xfId="181" xr:uid="{00000000-0005-0000-0000-000043000000}"/>
    <cellStyle name="Navadno 2 14 2" xfId="182" xr:uid="{00000000-0005-0000-0000-000044000000}"/>
    <cellStyle name="Navadno 2 15" xfId="183" xr:uid="{00000000-0005-0000-0000-000045000000}"/>
    <cellStyle name="Navadno 2 15 2" xfId="184" xr:uid="{00000000-0005-0000-0000-000046000000}"/>
    <cellStyle name="Navadno 2 16" xfId="185" xr:uid="{00000000-0005-0000-0000-000047000000}"/>
    <cellStyle name="Navadno 2 16 2" xfId="186" xr:uid="{00000000-0005-0000-0000-000048000000}"/>
    <cellStyle name="Navadno 2 17" xfId="187" xr:uid="{00000000-0005-0000-0000-000049000000}"/>
    <cellStyle name="Navadno 2 17 2" xfId="188" xr:uid="{00000000-0005-0000-0000-00004A000000}"/>
    <cellStyle name="Navadno 2 18" xfId="189" xr:uid="{00000000-0005-0000-0000-00004B000000}"/>
    <cellStyle name="Navadno 2 18 2" xfId="190" xr:uid="{00000000-0005-0000-0000-00004C000000}"/>
    <cellStyle name="Navadno 2 19" xfId="191" xr:uid="{00000000-0005-0000-0000-00004D000000}"/>
    <cellStyle name="Navadno 2 19 2" xfId="192" xr:uid="{00000000-0005-0000-0000-00004E000000}"/>
    <cellStyle name="Navadno 2 2" xfId="54" xr:uid="{00000000-0005-0000-0000-00004F000000}"/>
    <cellStyle name="Navadno 2 2 2" xfId="55" xr:uid="{00000000-0005-0000-0000-000050000000}"/>
    <cellStyle name="Navadno 2 2 2 2" xfId="194" xr:uid="{00000000-0005-0000-0000-000051000000}"/>
    <cellStyle name="Navadno 2 2 3" xfId="56" xr:uid="{00000000-0005-0000-0000-000052000000}"/>
    <cellStyle name="Navadno 2 2 3 2" xfId="195" xr:uid="{00000000-0005-0000-0000-000053000000}"/>
    <cellStyle name="Navadno 2 2 4" xfId="128" xr:uid="{00000000-0005-0000-0000-000054000000}"/>
    <cellStyle name="Navadno 2 2 5" xfId="137" xr:uid="{00000000-0005-0000-0000-000055000000}"/>
    <cellStyle name="Navadno 2 2 6" xfId="193" xr:uid="{00000000-0005-0000-0000-000056000000}"/>
    <cellStyle name="Navadno 2 2_K108993_projektantski predracun_fekalna kanalizacija(1)" xfId="57" xr:uid="{00000000-0005-0000-0000-000057000000}"/>
    <cellStyle name="Navadno 2 20" xfId="196" xr:uid="{00000000-0005-0000-0000-000058000000}"/>
    <cellStyle name="Navadno 2 20 2" xfId="197" xr:uid="{00000000-0005-0000-0000-000059000000}"/>
    <cellStyle name="Navadno 2 21" xfId="198" xr:uid="{00000000-0005-0000-0000-00005A000000}"/>
    <cellStyle name="Navadno 2 21 2" xfId="199" xr:uid="{00000000-0005-0000-0000-00005B000000}"/>
    <cellStyle name="Navadno 2 22" xfId="200" xr:uid="{00000000-0005-0000-0000-00005C000000}"/>
    <cellStyle name="Navadno 2 22 2" xfId="201" xr:uid="{00000000-0005-0000-0000-00005D000000}"/>
    <cellStyle name="Navadno 2 23" xfId="202" xr:uid="{00000000-0005-0000-0000-00005E000000}"/>
    <cellStyle name="Navadno 2 23 2" xfId="203" xr:uid="{00000000-0005-0000-0000-00005F000000}"/>
    <cellStyle name="Navadno 2 24" xfId="204" xr:uid="{00000000-0005-0000-0000-000060000000}"/>
    <cellStyle name="Navadno 2 24 2" xfId="205" xr:uid="{00000000-0005-0000-0000-000061000000}"/>
    <cellStyle name="Navadno 2 25" xfId="206" xr:uid="{00000000-0005-0000-0000-000062000000}"/>
    <cellStyle name="Navadno 2 25 2" xfId="207" xr:uid="{00000000-0005-0000-0000-000063000000}"/>
    <cellStyle name="Navadno 2 26" xfId="208" xr:uid="{00000000-0005-0000-0000-000064000000}"/>
    <cellStyle name="Navadno 2 26 2" xfId="209" xr:uid="{00000000-0005-0000-0000-000065000000}"/>
    <cellStyle name="Navadno 2 27" xfId="210" xr:uid="{00000000-0005-0000-0000-000066000000}"/>
    <cellStyle name="Navadno 2 27 2" xfId="211" xr:uid="{00000000-0005-0000-0000-000067000000}"/>
    <cellStyle name="Navadno 2 28" xfId="212" xr:uid="{00000000-0005-0000-0000-000068000000}"/>
    <cellStyle name="Navadno 2 28 2" xfId="213" xr:uid="{00000000-0005-0000-0000-000069000000}"/>
    <cellStyle name="Navadno 2 29" xfId="214" xr:uid="{00000000-0005-0000-0000-00006A000000}"/>
    <cellStyle name="Navadno 2 29 2" xfId="215" xr:uid="{00000000-0005-0000-0000-00006B000000}"/>
    <cellStyle name="Navadno 2 3" xfId="58" xr:uid="{00000000-0005-0000-0000-00006C000000}"/>
    <cellStyle name="Navadno 2 3 2" xfId="217" xr:uid="{00000000-0005-0000-0000-00006D000000}"/>
    <cellStyle name="Navadno 2 3 3" xfId="216" xr:uid="{00000000-0005-0000-0000-00006E000000}"/>
    <cellStyle name="Navadno 2 30" xfId="218" xr:uid="{00000000-0005-0000-0000-00006F000000}"/>
    <cellStyle name="Navadno 2 30 2" xfId="219" xr:uid="{00000000-0005-0000-0000-000070000000}"/>
    <cellStyle name="Navadno 2 31" xfId="220" xr:uid="{00000000-0005-0000-0000-000071000000}"/>
    <cellStyle name="Navadno 2 31 2" xfId="221" xr:uid="{00000000-0005-0000-0000-000072000000}"/>
    <cellStyle name="Navadno 2 32" xfId="222" xr:uid="{00000000-0005-0000-0000-000073000000}"/>
    <cellStyle name="Navadno 2 32 2" xfId="223" xr:uid="{00000000-0005-0000-0000-000074000000}"/>
    <cellStyle name="Navadno 2 33" xfId="224" xr:uid="{00000000-0005-0000-0000-000075000000}"/>
    <cellStyle name="Navadno 2 33 2" xfId="225" xr:uid="{00000000-0005-0000-0000-000076000000}"/>
    <cellStyle name="Navadno 2 34" xfId="226" xr:uid="{00000000-0005-0000-0000-000077000000}"/>
    <cellStyle name="Navadno 2 34 2" xfId="227" xr:uid="{00000000-0005-0000-0000-000078000000}"/>
    <cellStyle name="Navadno 2 35" xfId="228" xr:uid="{00000000-0005-0000-0000-000079000000}"/>
    <cellStyle name="Navadno 2 35 2" xfId="229" xr:uid="{00000000-0005-0000-0000-00007A000000}"/>
    <cellStyle name="Navadno 2 36" xfId="230" xr:uid="{00000000-0005-0000-0000-00007B000000}"/>
    <cellStyle name="Navadno 2 36 2" xfId="231" xr:uid="{00000000-0005-0000-0000-00007C000000}"/>
    <cellStyle name="Navadno 2 37" xfId="232" xr:uid="{00000000-0005-0000-0000-00007D000000}"/>
    <cellStyle name="Navadno 2 37 2" xfId="233" xr:uid="{00000000-0005-0000-0000-00007E000000}"/>
    <cellStyle name="Navadno 2 38" xfId="234" xr:uid="{00000000-0005-0000-0000-00007F000000}"/>
    <cellStyle name="Navadno 2 38 2" xfId="235" xr:uid="{00000000-0005-0000-0000-000080000000}"/>
    <cellStyle name="Navadno 2 39" xfId="236" xr:uid="{00000000-0005-0000-0000-000081000000}"/>
    <cellStyle name="Navadno 2 39 2" xfId="237" xr:uid="{00000000-0005-0000-0000-000082000000}"/>
    <cellStyle name="Navadno 2 4" xfId="59" xr:uid="{00000000-0005-0000-0000-000083000000}"/>
    <cellStyle name="Navadno 2 4 2" xfId="239" xr:uid="{00000000-0005-0000-0000-000084000000}"/>
    <cellStyle name="Navadno 2 4 3" xfId="238" xr:uid="{00000000-0005-0000-0000-000085000000}"/>
    <cellStyle name="Navadno 2 40" xfId="240" xr:uid="{00000000-0005-0000-0000-000086000000}"/>
    <cellStyle name="Navadno 2 40 2" xfId="241" xr:uid="{00000000-0005-0000-0000-000087000000}"/>
    <cellStyle name="Navadno 2 41" xfId="242" xr:uid="{00000000-0005-0000-0000-000088000000}"/>
    <cellStyle name="Navadno 2 41 2" xfId="243" xr:uid="{00000000-0005-0000-0000-000089000000}"/>
    <cellStyle name="Navadno 2 42" xfId="244" xr:uid="{00000000-0005-0000-0000-00008A000000}"/>
    <cellStyle name="Navadno 2 42 2" xfId="245" xr:uid="{00000000-0005-0000-0000-00008B000000}"/>
    <cellStyle name="Navadno 2 43" xfId="246" xr:uid="{00000000-0005-0000-0000-00008C000000}"/>
    <cellStyle name="Navadno 2 43 2" xfId="247" xr:uid="{00000000-0005-0000-0000-00008D000000}"/>
    <cellStyle name="Navadno 2 44" xfId="248" xr:uid="{00000000-0005-0000-0000-00008E000000}"/>
    <cellStyle name="Navadno 2 44 2" xfId="249" xr:uid="{00000000-0005-0000-0000-00008F000000}"/>
    <cellStyle name="Navadno 2 45" xfId="250" xr:uid="{00000000-0005-0000-0000-000090000000}"/>
    <cellStyle name="Navadno 2 45 2" xfId="251" xr:uid="{00000000-0005-0000-0000-000091000000}"/>
    <cellStyle name="Navadno 2 46" xfId="252" xr:uid="{00000000-0005-0000-0000-000092000000}"/>
    <cellStyle name="Navadno 2 46 2" xfId="253" xr:uid="{00000000-0005-0000-0000-000093000000}"/>
    <cellStyle name="Navadno 2 47" xfId="254" xr:uid="{00000000-0005-0000-0000-000094000000}"/>
    <cellStyle name="Navadno 2 47 2" xfId="255" xr:uid="{00000000-0005-0000-0000-000095000000}"/>
    <cellStyle name="Navadno 2 48" xfId="256" xr:uid="{00000000-0005-0000-0000-000096000000}"/>
    <cellStyle name="Navadno 2 49" xfId="257" xr:uid="{00000000-0005-0000-0000-000097000000}"/>
    <cellStyle name="Navadno 2 5" xfId="60" xr:uid="{00000000-0005-0000-0000-000098000000}"/>
    <cellStyle name="Navadno 2 5 2" xfId="259" xr:uid="{00000000-0005-0000-0000-000099000000}"/>
    <cellStyle name="Navadno 2 5 3" xfId="258" xr:uid="{00000000-0005-0000-0000-00009A000000}"/>
    <cellStyle name="Navadno 2 50" xfId="260" xr:uid="{00000000-0005-0000-0000-00009B000000}"/>
    <cellStyle name="Navadno 2 51" xfId="261" xr:uid="{00000000-0005-0000-0000-00009C000000}"/>
    <cellStyle name="Navadno 2 52" xfId="141" xr:uid="{00000000-0005-0000-0000-00009D000000}"/>
    <cellStyle name="Navadno 2 53" xfId="1003" xr:uid="{00000000-0005-0000-0000-00009E000000}"/>
    <cellStyle name="Navadno 2 54" xfId="1005" xr:uid="{00000000-0005-0000-0000-00009F000000}"/>
    <cellStyle name="Navadno 2 55" xfId="1004" xr:uid="{00000000-0005-0000-0000-0000A0000000}"/>
    <cellStyle name="Navadno 2 6" xfId="61" xr:uid="{00000000-0005-0000-0000-0000A1000000}"/>
    <cellStyle name="Navadno 2 6 2" xfId="263" xr:uid="{00000000-0005-0000-0000-0000A2000000}"/>
    <cellStyle name="Navadno 2 6 3" xfId="262" xr:uid="{00000000-0005-0000-0000-0000A3000000}"/>
    <cellStyle name="Navadno 2 7" xfId="53" xr:uid="{00000000-0005-0000-0000-0000A4000000}"/>
    <cellStyle name="Navadno 2 7 2" xfId="265" xr:uid="{00000000-0005-0000-0000-0000A5000000}"/>
    <cellStyle name="Navadno 2 7 3" xfId="264" xr:uid="{00000000-0005-0000-0000-0000A6000000}"/>
    <cellStyle name="Navadno 2 8" xfId="125" xr:uid="{00000000-0005-0000-0000-0000A7000000}"/>
    <cellStyle name="Navadno 2 8 2" xfId="267" xr:uid="{00000000-0005-0000-0000-0000A8000000}"/>
    <cellStyle name="Navadno 2 8 3" xfId="266" xr:uid="{00000000-0005-0000-0000-0000A9000000}"/>
    <cellStyle name="Navadno 2 9" xfId="132" xr:uid="{00000000-0005-0000-0000-0000AA000000}"/>
    <cellStyle name="Navadno 2 9 2" xfId="269" xr:uid="{00000000-0005-0000-0000-0000AB000000}"/>
    <cellStyle name="Navadno 2 9 3" xfId="268" xr:uid="{00000000-0005-0000-0000-0000AC000000}"/>
    <cellStyle name="Navadno 2_K119550_projektantski predracun_vodovod-A(1)" xfId="62" xr:uid="{00000000-0005-0000-0000-0000AD000000}"/>
    <cellStyle name="Navadno 20" xfId="270" xr:uid="{00000000-0005-0000-0000-0000AE000000}"/>
    <cellStyle name="Navadno 20 2" xfId="271" xr:uid="{00000000-0005-0000-0000-0000AF000000}"/>
    <cellStyle name="Navadno 21" xfId="272" xr:uid="{00000000-0005-0000-0000-0000B0000000}"/>
    <cellStyle name="Navadno 21 2" xfId="273" xr:uid="{00000000-0005-0000-0000-0000B1000000}"/>
    <cellStyle name="Navadno 22" xfId="274" xr:uid="{00000000-0005-0000-0000-0000B2000000}"/>
    <cellStyle name="Navadno 22 2" xfId="275" xr:uid="{00000000-0005-0000-0000-0000B3000000}"/>
    <cellStyle name="Navadno 23" xfId="276" xr:uid="{00000000-0005-0000-0000-0000B4000000}"/>
    <cellStyle name="Navadno 23 2" xfId="277" xr:uid="{00000000-0005-0000-0000-0000B5000000}"/>
    <cellStyle name="Navadno 24" xfId="278" xr:uid="{00000000-0005-0000-0000-0000B6000000}"/>
    <cellStyle name="Navadno 24 2" xfId="279" xr:uid="{00000000-0005-0000-0000-0000B7000000}"/>
    <cellStyle name="Navadno 25" xfId="63" xr:uid="{00000000-0005-0000-0000-0000B8000000}"/>
    <cellStyle name="Navadno 25 2" xfId="64" xr:uid="{00000000-0005-0000-0000-0000B9000000}"/>
    <cellStyle name="Navadno 25 2 2" xfId="281" xr:uid="{00000000-0005-0000-0000-0000BA000000}"/>
    <cellStyle name="Navadno 25 3" xfId="65" xr:uid="{00000000-0005-0000-0000-0000BB000000}"/>
    <cellStyle name="Navadno 25 4" xfId="280" xr:uid="{00000000-0005-0000-0000-0000BC000000}"/>
    <cellStyle name="Navadno 26" xfId="282" xr:uid="{00000000-0005-0000-0000-0000BD000000}"/>
    <cellStyle name="Navadno 26 2" xfId="283" xr:uid="{00000000-0005-0000-0000-0000BE000000}"/>
    <cellStyle name="Navadno 27" xfId="284" xr:uid="{00000000-0005-0000-0000-0000BF000000}"/>
    <cellStyle name="Navadno 27 2" xfId="285" xr:uid="{00000000-0005-0000-0000-0000C0000000}"/>
    <cellStyle name="Navadno 28" xfId="286" xr:uid="{00000000-0005-0000-0000-0000C1000000}"/>
    <cellStyle name="Navadno 28 2" xfId="287" xr:uid="{00000000-0005-0000-0000-0000C2000000}"/>
    <cellStyle name="Navadno 29" xfId="288" xr:uid="{00000000-0005-0000-0000-0000C3000000}"/>
    <cellStyle name="Navadno 29 2" xfId="289" xr:uid="{00000000-0005-0000-0000-0000C4000000}"/>
    <cellStyle name="Navadno 3" xfId="9" xr:uid="{00000000-0005-0000-0000-0000C5000000}"/>
    <cellStyle name="Navadno 3 10" xfId="290" xr:uid="{00000000-0005-0000-0000-0000C6000000}"/>
    <cellStyle name="Navadno 3 10 2" xfId="291" xr:uid="{00000000-0005-0000-0000-0000C7000000}"/>
    <cellStyle name="Navadno 3 11" xfId="292" xr:uid="{00000000-0005-0000-0000-0000C8000000}"/>
    <cellStyle name="Navadno 3 11 2" xfId="293" xr:uid="{00000000-0005-0000-0000-0000C9000000}"/>
    <cellStyle name="Navadno 3 12" xfId="294" xr:uid="{00000000-0005-0000-0000-0000CA000000}"/>
    <cellStyle name="Navadno 3 12 2" xfId="295" xr:uid="{00000000-0005-0000-0000-0000CB000000}"/>
    <cellStyle name="Navadno 3 13" xfId="296" xr:uid="{00000000-0005-0000-0000-0000CC000000}"/>
    <cellStyle name="Navadno 3 13 2" xfId="297" xr:uid="{00000000-0005-0000-0000-0000CD000000}"/>
    <cellStyle name="Navadno 3 14" xfId="298" xr:uid="{00000000-0005-0000-0000-0000CE000000}"/>
    <cellStyle name="Navadno 3 14 2" xfId="299" xr:uid="{00000000-0005-0000-0000-0000CF000000}"/>
    <cellStyle name="Navadno 3 15" xfId="300" xr:uid="{00000000-0005-0000-0000-0000D0000000}"/>
    <cellStyle name="Navadno 3 15 2" xfId="301" xr:uid="{00000000-0005-0000-0000-0000D1000000}"/>
    <cellStyle name="Navadno 3 16" xfId="302" xr:uid="{00000000-0005-0000-0000-0000D2000000}"/>
    <cellStyle name="Navadno 3 16 2" xfId="303" xr:uid="{00000000-0005-0000-0000-0000D3000000}"/>
    <cellStyle name="Navadno 3 17" xfId="304" xr:uid="{00000000-0005-0000-0000-0000D4000000}"/>
    <cellStyle name="Navadno 3 17 2" xfId="305" xr:uid="{00000000-0005-0000-0000-0000D5000000}"/>
    <cellStyle name="Navadno 3 18" xfId="306" xr:uid="{00000000-0005-0000-0000-0000D6000000}"/>
    <cellStyle name="Navadno 3 18 2" xfId="307" xr:uid="{00000000-0005-0000-0000-0000D7000000}"/>
    <cellStyle name="Navadno 3 19" xfId="308" xr:uid="{00000000-0005-0000-0000-0000D8000000}"/>
    <cellStyle name="Navadno 3 19 2" xfId="309" xr:uid="{00000000-0005-0000-0000-0000D9000000}"/>
    <cellStyle name="Navadno 3 2" xfId="66" xr:uid="{00000000-0005-0000-0000-0000DA000000}"/>
    <cellStyle name="Navadno 3 2 2" xfId="311" xr:uid="{00000000-0005-0000-0000-0000DB000000}"/>
    <cellStyle name="Navadno 3 2 3" xfId="310" xr:uid="{00000000-0005-0000-0000-0000DC000000}"/>
    <cellStyle name="Navadno 3 20" xfId="312" xr:uid="{00000000-0005-0000-0000-0000DD000000}"/>
    <cellStyle name="Navadno 3 20 2" xfId="313" xr:uid="{00000000-0005-0000-0000-0000DE000000}"/>
    <cellStyle name="Navadno 3 21" xfId="314" xr:uid="{00000000-0005-0000-0000-0000DF000000}"/>
    <cellStyle name="Navadno 3 21 2" xfId="315" xr:uid="{00000000-0005-0000-0000-0000E0000000}"/>
    <cellStyle name="Navadno 3 22" xfId="316" xr:uid="{00000000-0005-0000-0000-0000E1000000}"/>
    <cellStyle name="Navadno 3 22 2" xfId="317" xr:uid="{00000000-0005-0000-0000-0000E2000000}"/>
    <cellStyle name="Navadno 3 23" xfId="318" xr:uid="{00000000-0005-0000-0000-0000E3000000}"/>
    <cellStyle name="Navadno 3 23 2" xfId="319" xr:uid="{00000000-0005-0000-0000-0000E4000000}"/>
    <cellStyle name="Navadno 3 24" xfId="320" xr:uid="{00000000-0005-0000-0000-0000E5000000}"/>
    <cellStyle name="Navadno 3 24 2" xfId="321" xr:uid="{00000000-0005-0000-0000-0000E6000000}"/>
    <cellStyle name="Navadno 3 25" xfId="322" xr:uid="{00000000-0005-0000-0000-0000E7000000}"/>
    <cellStyle name="Navadno 3 25 2" xfId="323" xr:uid="{00000000-0005-0000-0000-0000E8000000}"/>
    <cellStyle name="Navadno 3 26" xfId="324" xr:uid="{00000000-0005-0000-0000-0000E9000000}"/>
    <cellStyle name="Navadno 3 26 2" xfId="325" xr:uid="{00000000-0005-0000-0000-0000EA000000}"/>
    <cellStyle name="Navadno 3 27" xfId="326" xr:uid="{00000000-0005-0000-0000-0000EB000000}"/>
    <cellStyle name="Navadno 3 27 2" xfId="327" xr:uid="{00000000-0005-0000-0000-0000EC000000}"/>
    <cellStyle name="Navadno 3 28" xfId="328" xr:uid="{00000000-0005-0000-0000-0000ED000000}"/>
    <cellStyle name="Navadno 3 28 2" xfId="329" xr:uid="{00000000-0005-0000-0000-0000EE000000}"/>
    <cellStyle name="Navadno 3 29" xfId="330" xr:uid="{00000000-0005-0000-0000-0000EF000000}"/>
    <cellStyle name="Navadno 3 29 2" xfId="331" xr:uid="{00000000-0005-0000-0000-0000F0000000}"/>
    <cellStyle name="Navadno 3 3" xfId="127" xr:uid="{00000000-0005-0000-0000-0000F1000000}"/>
    <cellStyle name="Navadno 3 3 2" xfId="333" xr:uid="{00000000-0005-0000-0000-0000F2000000}"/>
    <cellStyle name="Navadno 3 3 3" xfId="332" xr:uid="{00000000-0005-0000-0000-0000F3000000}"/>
    <cellStyle name="Navadno 3 30" xfId="334" xr:uid="{00000000-0005-0000-0000-0000F4000000}"/>
    <cellStyle name="Navadno 3 30 2" xfId="335" xr:uid="{00000000-0005-0000-0000-0000F5000000}"/>
    <cellStyle name="Navadno 3 31" xfId="336" xr:uid="{00000000-0005-0000-0000-0000F6000000}"/>
    <cellStyle name="Navadno 3 31 2" xfId="337" xr:uid="{00000000-0005-0000-0000-0000F7000000}"/>
    <cellStyle name="Navadno 3 32" xfId="338" xr:uid="{00000000-0005-0000-0000-0000F8000000}"/>
    <cellStyle name="Navadno 3 32 2" xfId="339" xr:uid="{00000000-0005-0000-0000-0000F9000000}"/>
    <cellStyle name="Navadno 3 33" xfId="340" xr:uid="{00000000-0005-0000-0000-0000FA000000}"/>
    <cellStyle name="Navadno 3 33 2" xfId="341" xr:uid="{00000000-0005-0000-0000-0000FB000000}"/>
    <cellStyle name="Navadno 3 34" xfId="342" xr:uid="{00000000-0005-0000-0000-0000FC000000}"/>
    <cellStyle name="Navadno 3 34 2" xfId="343" xr:uid="{00000000-0005-0000-0000-0000FD000000}"/>
    <cellStyle name="Navadno 3 35" xfId="344" xr:uid="{00000000-0005-0000-0000-0000FE000000}"/>
    <cellStyle name="Navadno 3 35 2" xfId="345" xr:uid="{00000000-0005-0000-0000-0000FF000000}"/>
    <cellStyle name="Navadno 3 36" xfId="346" xr:uid="{00000000-0005-0000-0000-000000010000}"/>
    <cellStyle name="Navadno 3 36 2" xfId="347" xr:uid="{00000000-0005-0000-0000-000001010000}"/>
    <cellStyle name="Navadno 3 37" xfId="348" xr:uid="{00000000-0005-0000-0000-000002010000}"/>
    <cellStyle name="Navadno 3 37 2" xfId="349" xr:uid="{00000000-0005-0000-0000-000003010000}"/>
    <cellStyle name="Navadno 3 38" xfId="350" xr:uid="{00000000-0005-0000-0000-000004010000}"/>
    <cellStyle name="Navadno 3 38 2" xfId="351" xr:uid="{00000000-0005-0000-0000-000005010000}"/>
    <cellStyle name="Navadno 3 39" xfId="352" xr:uid="{00000000-0005-0000-0000-000006010000}"/>
    <cellStyle name="Navadno 3 39 2" xfId="353" xr:uid="{00000000-0005-0000-0000-000007010000}"/>
    <cellStyle name="Navadno 3 4" xfId="354" xr:uid="{00000000-0005-0000-0000-000008010000}"/>
    <cellStyle name="Navadno 3 4 2" xfId="355" xr:uid="{00000000-0005-0000-0000-000009010000}"/>
    <cellStyle name="Navadno 3 40" xfId="356" xr:uid="{00000000-0005-0000-0000-00000A010000}"/>
    <cellStyle name="Navadno 3 40 2" xfId="357" xr:uid="{00000000-0005-0000-0000-00000B010000}"/>
    <cellStyle name="Navadno 3 41" xfId="358" xr:uid="{00000000-0005-0000-0000-00000C010000}"/>
    <cellStyle name="Navadno 3 41 2" xfId="359" xr:uid="{00000000-0005-0000-0000-00000D010000}"/>
    <cellStyle name="Navadno 3 42" xfId="360" xr:uid="{00000000-0005-0000-0000-00000E010000}"/>
    <cellStyle name="Navadno 3 42 2" xfId="361" xr:uid="{00000000-0005-0000-0000-00000F010000}"/>
    <cellStyle name="Navadno 3 43" xfId="362" xr:uid="{00000000-0005-0000-0000-000010010000}"/>
    <cellStyle name="Navadno 3 43 2" xfId="363" xr:uid="{00000000-0005-0000-0000-000011010000}"/>
    <cellStyle name="Navadno 3 44" xfId="364" xr:uid="{00000000-0005-0000-0000-000012010000}"/>
    <cellStyle name="Navadno 3 44 2" xfId="365" xr:uid="{00000000-0005-0000-0000-000013010000}"/>
    <cellStyle name="Navadno 3 45" xfId="366" xr:uid="{00000000-0005-0000-0000-000014010000}"/>
    <cellStyle name="Navadno 3 45 2" xfId="367" xr:uid="{00000000-0005-0000-0000-000015010000}"/>
    <cellStyle name="Navadno 3 46" xfId="368" xr:uid="{00000000-0005-0000-0000-000016010000}"/>
    <cellStyle name="Navadno 3 46 2" xfId="369" xr:uid="{00000000-0005-0000-0000-000017010000}"/>
    <cellStyle name="Navadno 3 47" xfId="370" xr:uid="{00000000-0005-0000-0000-000018010000}"/>
    <cellStyle name="Navadno 3 47 2" xfId="371" xr:uid="{00000000-0005-0000-0000-000019010000}"/>
    <cellStyle name="Navadno 3 48" xfId="372" xr:uid="{00000000-0005-0000-0000-00001A010000}"/>
    <cellStyle name="Navadno 3 49" xfId="373" xr:uid="{00000000-0005-0000-0000-00001B010000}"/>
    <cellStyle name="Navadno 3 5" xfId="374" xr:uid="{00000000-0005-0000-0000-00001C010000}"/>
    <cellStyle name="Navadno 3 5 2" xfId="375" xr:uid="{00000000-0005-0000-0000-00001D010000}"/>
    <cellStyle name="Navadno 3 50" xfId="143" xr:uid="{00000000-0005-0000-0000-00001E010000}"/>
    <cellStyle name="Navadno 3 6" xfId="376" xr:uid="{00000000-0005-0000-0000-00001F010000}"/>
    <cellStyle name="Navadno 3 6 2" xfId="377" xr:uid="{00000000-0005-0000-0000-000020010000}"/>
    <cellStyle name="Navadno 3 7" xfId="378" xr:uid="{00000000-0005-0000-0000-000021010000}"/>
    <cellStyle name="Navadno 3 7 2" xfId="379" xr:uid="{00000000-0005-0000-0000-000022010000}"/>
    <cellStyle name="Navadno 3 8" xfId="380" xr:uid="{00000000-0005-0000-0000-000023010000}"/>
    <cellStyle name="Navadno 3 8 2" xfId="381" xr:uid="{00000000-0005-0000-0000-000024010000}"/>
    <cellStyle name="Navadno 3 9" xfId="382" xr:uid="{00000000-0005-0000-0000-000025010000}"/>
    <cellStyle name="Navadno 3 9 2" xfId="383" xr:uid="{00000000-0005-0000-0000-000026010000}"/>
    <cellStyle name="Navadno 30" xfId="5" xr:uid="{00000000-0005-0000-0000-000027010000}"/>
    <cellStyle name="Navadno 30 2" xfId="385" xr:uid="{00000000-0005-0000-0000-000028010000}"/>
    <cellStyle name="Navadno 30 3" xfId="384" xr:uid="{00000000-0005-0000-0000-000029010000}"/>
    <cellStyle name="Navadno 31" xfId="3" xr:uid="{00000000-0005-0000-0000-00002A010000}"/>
    <cellStyle name="Navadno 31 2" xfId="387" xr:uid="{00000000-0005-0000-0000-00002B010000}"/>
    <cellStyle name="Navadno 31 3" xfId="386" xr:uid="{00000000-0005-0000-0000-00002C010000}"/>
    <cellStyle name="Navadno 32" xfId="10" xr:uid="{00000000-0005-0000-0000-00002D010000}"/>
    <cellStyle name="Navadno 32 2" xfId="389" xr:uid="{00000000-0005-0000-0000-00002E010000}"/>
    <cellStyle name="Navadno 32 3" xfId="388" xr:uid="{00000000-0005-0000-0000-00002F010000}"/>
    <cellStyle name="Navadno 33" xfId="11" xr:uid="{00000000-0005-0000-0000-000030010000}"/>
    <cellStyle name="Navadno 33 2" xfId="391" xr:uid="{00000000-0005-0000-0000-000031010000}"/>
    <cellStyle name="Navadno 33 3" xfId="390" xr:uid="{00000000-0005-0000-0000-000032010000}"/>
    <cellStyle name="Navadno 34" xfId="12" xr:uid="{00000000-0005-0000-0000-000033010000}"/>
    <cellStyle name="Navadno 34 2" xfId="393" xr:uid="{00000000-0005-0000-0000-000034010000}"/>
    <cellStyle name="Navadno 34 3" xfId="392" xr:uid="{00000000-0005-0000-0000-000035010000}"/>
    <cellStyle name="Navadno 35" xfId="13" xr:uid="{00000000-0005-0000-0000-000036010000}"/>
    <cellStyle name="Navadno 35 2" xfId="395" xr:uid="{00000000-0005-0000-0000-000037010000}"/>
    <cellStyle name="Navadno 35 3" xfId="394" xr:uid="{00000000-0005-0000-0000-000038010000}"/>
    <cellStyle name="Navadno 36" xfId="14" xr:uid="{00000000-0005-0000-0000-000039010000}"/>
    <cellStyle name="Navadno 36 2" xfId="397" xr:uid="{00000000-0005-0000-0000-00003A010000}"/>
    <cellStyle name="Navadno 36 3" xfId="396" xr:uid="{00000000-0005-0000-0000-00003B010000}"/>
    <cellStyle name="Navadno 37" xfId="398" xr:uid="{00000000-0005-0000-0000-00003C010000}"/>
    <cellStyle name="Navadno 37 2" xfId="399" xr:uid="{00000000-0005-0000-0000-00003D010000}"/>
    <cellStyle name="Navadno 38" xfId="400" xr:uid="{00000000-0005-0000-0000-00003E010000}"/>
    <cellStyle name="Navadno 38 2" xfId="401" xr:uid="{00000000-0005-0000-0000-00003F010000}"/>
    <cellStyle name="Navadno 39" xfId="402" xr:uid="{00000000-0005-0000-0000-000040010000}"/>
    <cellStyle name="Navadno 39 2" xfId="403" xr:uid="{00000000-0005-0000-0000-000041010000}"/>
    <cellStyle name="Navadno 4" xfId="28" xr:uid="{00000000-0005-0000-0000-000042010000}"/>
    <cellStyle name="Navadno 4 10" xfId="405" xr:uid="{00000000-0005-0000-0000-000043010000}"/>
    <cellStyle name="Navadno 4 10 2" xfId="406" xr:uid="{00000000-0005-0000-0000-000044010000}"/>
    <cellStyle name="Navadno 4 11" xfId="407" xr:uid="{00000000-0005-0000-0000-000045010000}"/>
    <cellStyle name="Navadno 4 11 2" xfId="408" xr:uid="{00000000-0005-0000-0000-000046010000}"/>
    <cellStyle name="Navadno 4 12" xfId="409" xr:uid="{00000000-0005-0000-0000-000047010000}"/>
    <cellStyle name="Navadno 4 12 2" xfId="410" xr:uid="{00000000-0005-0000-0000-000048010000}"/>
    <cellStyle name="Navadno 4 13" xfId="411" xr:uid="{00000000-0005-0000-0000-000049010000}"/>
    <cellStyle name="Navadno 4 13 2" xfId="412" xr:uid="{00000000-0005-0000-0000-00004A010000}"/>
    <cellStyle name="Navadno 4 14" xfId="413" xr:uid="{00000000-0005-0000-0000-00004B010000}"/>
    <cellStyle name="Navadno 4 14 2" xfId="414" xr:uid="{00000000-0005-0000-0000-00004C010000}"/>
    <cellStyle name="Navadno 4 15" xfId="415" xr:uid="{00000000-0005-0000-0000-00004D010000}"/>
    <cellStyle name="Navadno 4 15 2" xfId="416" xr:uid="{00000000-0005-0000-0000-00004E010000}"/>
    <cellStyle name="Navadno 4 16" xfId="417" xr:uid="{00000000-0005-0000-0000-00004F010000}"/>
    <cellStyle name="Navadno 4 16 2" xfId="418" xr:uid="{00000000-0005-0000-0000-000050010000}"/>
    <cellStyle name="Navadno 4 17" xfId="419" xr:uid="{00000000-0005-0000-0000-000051010000}"/>
    <cellStyle name="Navadno 4 17 2" xfId="420" xr:uid="{00000000-0005-0000-0000-000052010000}"/>
    <cellStyle name="Navadno 4 18" xfId="421" xr:uid="{00000000-0005-0000-0000-000053010000}"/>
    <cellStyle name="Navadno 4 18 2" xfId="422" xr:uid="{00000000-0005-0000-0000-000054010000}"/>
    <cellStyle name="Navadno 4 19" xfId="423" xr:uid="{00000000-0005-0000-0000-000055010000}"/>
    <cellStyle name="Navadno 4 19 2" xfId="424" xr:uid="{00000000-0005-0000-0000-000056010000}"/>
    <cellStyle name="Navadno 4 2" xfId="67" xr:uid="{00000000-0005-0000-0000-000057010000}"/>
    <cellStyle name="Navadno 4 2 2" xfId="426" xr:uid="{00000000-0005-0000-0000-000058010000}"/>
    <cellStyle name="Navadno 4 2 3" xfId="425" xr:uid="{00000000-0005-0000-0000-000059010000}"/>
    <cellStyle name="Navadno 4 20" xfId="427" xr:uid="{00000000-0005-0000-0000-00005A010000}"/>
    <cellStyle name="Navadno 4 20 2" xfId="428" xr:uid="{00000000-0005-0000-0000-00005B010000}"/>
    <cellStyle name="Navadno 4 21" xfId="429" xr:uid="{00000000-0005-0000-0000-00005C010000}"/>
    <cellStyle name="Navadno 4 21 2" xfId="430" xr:uid="{00000000-0005-0000-0000-00005D010000}"/>
    <cellStyle name="Navadno 4 22" xfId="431" xr:uid="{00000000-0005-0000-0000-00005E010000}"/>
    <cellStyle name="Navadno 4 22 2" xfId="432" xr:uid="{00000000-0005-0000-0000-00005F010000}"/>
    <cellStyle name="Navadno 4 23" xfId="433" xr:uid="{00000000-0005-0000-0000-000060010000}"/>
    <cellStyle name="Navadno 4 23 2" xfId="434" xr:uid="{00000000-0005-0000-0000-000061010000}"/>
    <cellStyle name="Navadno 4 24" xfId="435" xr:uid="{00000000-0005-0000-0000-000062010000}"/>
    <cellStyle name="Navadno 4 24 2" xfId="436" xr:uid="{00000000-0005-0000-0000-000063010000}"/>
    <cellStyle name="Navadno 4 25" xfId="437" xr:uid="{00000000-0005-0000-0000-000064010000}"/>
    <cellStyle name="Navadno 4 25 2" xfId="438" xr:uid="{00000000-0005-0000-0000-000065010000}"/>
    <cellStyle name="Navadno 4 26" xfId="439" xr:uid="{00000000-0005-0000-0000-000066010000}"/>
    <cellStyle name="Navadno 4 26 2" xfId="440" xr:uid="{00000000-0005-0000-0000-000067010000}"/>
    <cellStyle name="Navadno 4 27" xfId="441" xr:uid="{00000000-0005-0000-0000-000068010000}"/>
    <cellStyle name="Navadno 4 27 2" xfId="442" xr:uid="{00000000-0005-0000-0000-000069010000}"/>
    <cellStyle name="Navadno 4 28" xfId="443" xr:uid="{00000000-0005-0000-0000-00006A010000}"/>
    <cellStyle name="Navadno 4 28 2" xfId="444" xr:uid="{00000000-0005-0000-0000-00006B010000}"/>
    <cellStyle name="Navadno 4 29" xfId="445" xr:uid="{00000000-0005-0000-0000-00006C010000}"/>
    <cellStyle name="Navadno 4 29 2" xfId="446" xr:uid="{00000000-0005-0000-0000-00006D010000}"/>
    <cellStyle name="Navadno 4 3" xfId="131" xr:uid="{00000000-0005-0000-0000-00006E010000}"/>
    <cellStyle name="Navadno 4 3 2" xfId="448" xr:uid="{00000000-0005-0000-0000-00006F010000}"/>
    <cellStyle name="Navadno 4 3 3" xfId="447" xr:uid="{00000000-0005-0000-0000-000070010000}"/>
    <cellStyle name="Navadno 4 30" xfId="449" xr:uid="{00000000-0005-0000-0000-000071010000}"/>
    <cellStyle name="Navadno 4 30 2" xfId="450" xr:uid="{00000000-0005-0000-0000-000072010000}"/>
    <cellStyle name="Navadno 4 31" xfId="451" xr:uid="{00000000-0005-0000-0000-000073010000}"/>
    <cellStyle name="Navadno 4 31 2" xfId="452" xr:uid="{00000000-0005-0000-0000-000074010000}"/>
    <cellStyle name="Navadno 4 32" xfId="453" xr:uid="{00000000-0005-0000-0000-000075010000}"/>
    <cellStyle name="Navadno 4 32 2" xfId="454" xr:uid="{00000000-0005-0000-0000-000076010000}"/>
    <cellStyle name="Navadno 4 33" xfId="455" xr:uid="{00000000-0005-0000-0000-000077010000}"/>
    <cellStyle name="Navadno 4 33 2" xfId="456" xr:uid="{00000000-0005-0000-0000-000078010000}"/>
    <cellStyle name="Navadno 4 34" xfId="457" xr:uid="{00000000-0005-0000-0000-000079010000}"/>
    <cellStyle name="Navadno 4 34 2" xfId="458" xr:uid="{00000000-0005-0000-0000-00007A010000}"/>
    <cellStyle name="Navadno 4 35" xfId="459" xr:uid="{00000000-0005-0000-0000-00007B010000}"/>
    <cellStyle name="Navadno 4 35 2" xfId="460" xr:uid="{00000000-0005-0000-0000-00007C010000}"/>
    <cellStyle name="Navadno 4 36" xfId="461" xr:uid="{00000000-0005-0000-0000-00007D010000}"/>
    <cellStyle name="Navadno 4 36 2" xfId="462" xr:uid="{00000000-0005-0000-0000-00007E010000}"/>
    <cellStyle name="Navadno 4 37" xfId="463" xr:uid="{00000000-0005-0000-0000-00007F010000}"/>
    <cellStyle name="Navadno 4 37 2" xfId="464" xr:uid="{00000000-0005-0000-0000-000080010000}"/>
    <cellStyle name="Navadno 4 38" xfId="465" xr:uid="{00000000-0005-0000-0000-000081010000}"/>
    <cellStyle name="Navadno 4 38 2" xfId="466" xr:uid="{00000000-0005-0000-0000-000082010000}"/>
    <cellStyle name="Navadno 4 39" xfId="467" xr:uid="{00000000-0005-0000-0000-000083010000}"/>
    <cellStyle name="Navadno 4 39 2" xfId="468" xr:uid="{00000000-0005-0000-0000-000084010000}"/>
    <cellStyle name="Navadno 4 4" xfId="469" xr:uid="{00000000-0005-0000-0000-000085010000}"/>
    <cellStyle name="Navadno 4 4 2" xfId="470" xr:uid="{00000000-0005-0000-0000-000086010000}"/>
    <cellStyle name="Navadno 4 40" xfId="471" xr:uid="{00000000-0005-0000-0000-000087010000}"/>
    <cellStyle name="Navadno 4 40 2" xfId="472" xr:uid="{00000000-0005-0000-0000-000088010000}"/>
    <cellStyle name="Navadno 4 41" xfId="473" xr:uid="{00000000-0005-0000-0000-000089010000}"/>
    <cellStyle name="Navadno 4 41 2" xfId="474" xr:uid="{00000000-0005-0000-0000-00008A010000}"/>
    <cellStyle name="Navadno 4 42" xfId="475" xr:uid="{00000000-0005-0000-0000-00008B010000}"/>
    <cellStyle name="Navadno 4 42 2" xfId="476" xr:uid="{00000000-0005-0000-0000-00008C010000}"/>
    <cellStyle name="Navadno 4 43" xfId="477" xr:uid="{00000000-0005-0000-0000-00008D010000}"/>
    <cellStyle name="Navadno 4 43 2" xfId="478" xr:uid="{00000000-0005-0000-0000-00008E010000}"/>
    <cellStyle name="Navadno 4 44" xfId="479" xr:uid="{00000000-0005-0000-0000-00008F010000}"/>
    <cellStyle name="Navadno 4 44 2" xfId="480" xr:uid="{00000000-0005-0000-0000-000090010000}"/>
    <cellStyle name="Navadno 4 45" xfId="481" xr:uid="{00000000-0005-0000-0000-000091010000}"/>
    <cellStyle name="Navadno 4 45 2" xfId="482" xr:uid="{00000000-0005-0000-0000-000092010000}"/>
    <cellStyle name="Navadno 4 46" xfId="483" xr:uid="{00000000-0005-0000-0000-000093010000}"/>
    <cellStyle name="Navadno 4 46 2" xfId="484" xr:uid="{00000000-0005-0000-0000-000094010000}"/>
    <cellStyle name="Navadno 4 47" xfId="485" xr:uid="{00000000-0005-0000-0000-000095010000}"/>
    <cellStyle name="Navadno 4 47 2" xfId="486" xr:uid="{00000000-0005-0000-0000-000096010000}"/>
    <cellStyle name="Navadno 4 48" xfId="487" xr:uid="{00000000-0005-0000-0000-000097010000}"/>
    <cellStyle name="Navadno 4 49" xfId="488" xr:uid="{00000000-0005-0000-0000-000098010000}"/>
    <cellStyle name="Navadno 4 5" xfId="489" xr:uid="{00000000-0005-0000-0000-000099010000}"/>
    <cellStyle name="Navadno 4 5 2" xfId="490" xr:uid="{00000000-0005-0000-0000-00009A010000}"/>
    <cellStyle name="Navadno 4 50" xfId="404" xr:uid="{00000000-0005-0000-0000-00009B010000}"/>
    <cellStyle name="Navadno 4 6" xfId="491" xr:uid="{00000000-0005-0000-0000-00009C010000}"/>
    <cellStyle name="Navadno 4 6 2" xfId="492" xr:uid="{00000000-0005-0000-0000-00009D010000}"/>
    <cellStyle name="Navadno 4 7" xfId="493" xr:uid="{00000000-0005-0000-0000-00009E010000}"/>
    <cellStyle name="Navadno 4 7 2" xfId="494" xr:uid="{00000000-0005-0000-0000-00009F010000}"/>
    <cellStyle name="Navadno 4 8" xfId="495" xr:uid="{00000000-0005-0000-0000-0000A0010000}"/>
    <cellStyle name="Navadno 4 8 2" xfId="496" xr:uid="{00000000-0005-0000-0000-0000A1010000}"/>
    <cellStyle name="Navadno 4 9" xfId="497" xr:uid="{00000000-0005-0000-0000-0000A2010000}"/>
    <cellStyle name="Navadno 4 9 2" xfId="498" xr:uid="{00000000-0005-0000-0000-0000A3010000}"/>
    <cellStyle name="Navadno 40" xfId="499" xr:uid="{00000000-0005-0000-0000-0000A4010000}"/>
    <cellStyle name="Navadno 40 2" xfId="500" xr:uid="{00000000-0005-0000-0000-0000A5010000}"/>
    <cellStyle name="Navadno 41" xfId="15" xr:uid="{00000000-0005-0000-0000-0000A6010000}"/>
    <cellStyle name="Navadno 41 2" xfId="502" xr:uid="{00000000-0005-0000-0000-0000A7010000}"/>
    <cellStyle name="Navadno 41 3" xfId="501" xr:uid="{00000000-0005-0000-0000-0000A8010000}"/>
    <cellStyle name="Navadno 42" xfId="16" xr:uid="{00000000-0005-0000-0000-0000A9010000}"/>
    <cellStyle name="Navadno 42 2" xfId="504" xr:uid="{00000000-0005-0000-0000-0000AA010000}"/>
    <cellStyle name="Navadno 42 3" xfId="503" xr:uid="{00000000-0005-0000-0000-0000AB010000}"/>
    <cellStyle name="Navadno 43" xfId="17" xr:uid="{00000000-0005-0000-0000-0000AC010000}"/>
    <cellStyle name="Navadno 43 2" xfId="506" xr:uid="{00000000-0005-0000-0000-0000AD010000}"/>
    <cellStyle name="Navadno 43 3" xfId="505" xr:uid="{00000000-0005-0000-0000-0000AE010000}"/>
    <cellStyle name="Navadno 44" xfId="18" xr:uid="{00000000-0005-0000-0000-0000AF010000}"/>
    <cellStyle name="Navadno 44 2" xfId="508" xr:uid="{00000000-0005-0000-0000-0000B0010000}"/>
    <cellStyle name="Navadno 44 3" xfId="507" xr:uid="{00000000-0005-0000-0000-0000B1010000}"/>
    <cellStyle name="Navadno 45" xfId="509" xr:uid="{00000000-0005-0000-0000-0000B2010000}"/>
    <cellStyle name="Navadno 46" xfId="20" xr:uid="{00000000-0005-0000-0000-0000B3010000}"/>
    <cellStyle name="Navadno 46 2" xfId="511" xr:uid="{00000000-0005-0000-0000-0000B4010000}"/>
    <cellStyle name="Navadno 46 3" xfId="510" xr:uid="{00000000-0005-0000-0000-0000B5010000}"/>
    <cellStyle name="Navadno 47" xfId="22" xr:uid="{00000000-0005-0000-0000-0000B6010000}"/>
    <cellStyle name="Navadno 47 2" xfId="513" xr:uid="{00000000-0005-0000-0000-0000B7010000}"/>
    <cellStyle name="Navadno 47 3" xfId="512" xr:uid="{00000000-0005-0000-0000-0000B8010000}"/>
    <cellStyle name="Navadno 48" xfId="514" xr:uid="{00000000-0005-0000-0000-0000B9010000}"/>
    <cellStyle name="Navadno 48 2" xfId="515" xr:uid="{00000000-0005-0000-0000-0000BA010000}"/>
    <cellStyle name="Navadno 49" xfId="516" xr:uid="{00000000-0005-0000-0000-0000BB010000}"/>
    <cellStyle name="Navadno 5" xfId="68" xr:uid="{00000000-0005-0000-0000-0000BC010000}"/>
    <cellStyle name="Navadno 5 10" xfId="518" xr:uid="{00000000-0005-0000-0000-0000BD010000}"/>
    <cellStyle name="Navadno 5 10 2" xfId="519" xr:uid="{00000000-0005-0000-0000-0000BE010000}"/>
    <cellStyle name="Navadno 5 11" xfId="520" xr:uid="{00000000-0005-0000-0000-0000BF010000}"/>
    <cellStyle name="Navadno 5 11 2" xfId="521" xr:uid="{00000000-0005-0000-0000-0000C0010000}"/>
    <cellStyle name="Navadno 5 12" xfId="522" xr:uid="{00000000-0005-0000-0000-0000C1010000}"/>
    <cellStyle name="Navadno 5 12 2" xfId="523" xr:uid="{00000000-0005-0000-0000-0000C2010000}"/>
    <cellStyle name="Navadno 5 13" xfId="524" xr:uid="{00000000-0005-0000-0000-0000C3010000}"/>
    <cellStyle name="Navadno 5 13 2" xfId="525" xr:uid="{00000000-0005-0000-0000-0000C4010000}"/>
    <cellStyle name="Navadno 5 14" xfId="526" xr:uid="{00000000-0005-0000-0000-0000C5010000}"/>
    <cellStyle name="Navadno 5 14 2" xfId="527" xr:uid="{00000000-0005-0000-0000-0000C6010000}"/>
    <cellStyle name="Navadno 5 15" xfId="528" xr:uid="{00000000-0005-0000-0000-0000C7010000}"/>
    <cellStyle name="Navadno 5 15 2" xfId="529" xr:uid="{00000000-0005-0000-0000-0000C8010000}"/>
    <cellStyle name="Navadno 5 16" xfId="530" xr:uid="{00000000-0005-0000-0000-0000C9010000}"/>
    <cellStyle name="Navadno 5 16 2" xfId="531" xr:uid="{00000000-0005-0000-0000-0000CA010000}"/>
    <cellStyle name="Navadno 5 17" xfId="532" xr:uid="{00000000-0005-0000-0000-0000CB010000}"/>
    <cellStyle name="Navadno 5 17 2" xfId="533" xr:uid="{00000000-0005-0000-0000-0000CC010000}"/>
    <cellStyle name="Navadno 5 18" xfId="534" xr:uid="{00000000-0005-0000-0000-0000CD010000}"/>
    <cellStyle name="Navadno 5 18 2" xfId="535" xr:uid="{00000000-0005-0000-0000-0000CE010000}"/>
    <cellStyle name="Navadno 5 19" xfId="536" xr:uid="{00000000-0005-0000-0000-0000CF010000}"/>
    <cellStyle name="Navadno 5 19 2" xfId="537" xr:uid="{00000000-0005-0000-0000-0000D0010000}"/>
    <cellStyle name="Navadno 5 2" xfId="69" xr:uid="{00000000-0005-0000-0000-0000D1010000}"/>
    <cellStyle name="Navadno 5 2 2" xfId="539" xr:uid="{00000000-0005-0000-0000-0000D2010000}"/>
    <cellStyle name="Navadno 5 2 3" xfId="538" xr:uid="{00000000-0005-0000-0000-0000D3010000}"/>
    <cellStyle name="Navadno 5 20" xfId="540" xr:uid="{00000000-0005-0000-0000-0000D4010000}"/>
    <cellStyle name="Navadno 5 20 2" xfId="541" xr:uid="{00000000-0005-0000-0000-0000D5010000}"/>
    <cellStyle name="Navadno 5 21" xfId="542" xr:uid="{00000000-0005-0000-0000-0000D6010000}"/>
    <cellStyle name="Navadno 5 21 2" xfId="543" xr:uid="{00000000-0005-0000-0000-0000D7010000}"/>
    <cellStyle name="Navadno 5 22" xfId="544" xr:uid="{00000000-0005-0000-0000-0000D8010000}"/>
    <cellStyle name="Navadno 5 22 2" xfId="545" xr:uid="{00000000-0005-0000-0000-0000D9010000}"/>
    <cellStyle name="Navadno 5 23" xfId="546" xr:uid="{00000000-0005-0000-0000-0000DA010000}"/>
    <cellStyle name="Navadno 5 23 2" xfId="547" xr:uid="{00000000-0005-0000-0000-0000DB010000}"/>
    <cellStyle name="Navadno 5 24" xfId="548" xr:uid="{00000000-0005-0000-0000-0000DC010000}"/>
    <cellStyle name="Navadno 5 24 2" xfId="549" xr:uid="{00000000-0005-0000-0000-0000DD010000}"/>
    <cellStyle name="Navadno 5 25" xfId="550" xr:uid="{00000000-0005-0000-0000-0000DE010000}"/>
    <cellStyle name="Navadno 5 25 2" xfId="551" xr:uid="{00000000-0005-0000-0000-0000DF010000}"/>
    <cellStyle name="Navadno 5 26" xfId="552" xr:uid="{00000000-0005-0000-0000-0000E0010000}"/>
    <cellStyle name="Navadno 5 26 2" xfId="553" xr:uid="{00000000-0005-0000-0000-0000E1010000}"/>
    <cellStyle name="Navadno 5 27" xfId="554" xr:uid="{00000000-0005-0000-0000-0000E2010000}"/>
    <cellStyle name="Navadno 5 27 2" xfId="555" xr:uid="{00000000-0005-0000-0000-0000E3010000}"/>
    <cellStyle name="Navadno 5 28" xfId="556" xr:uid="{00000000-0005-0000-0000-0000E4010000}"/>
    <cellStyle name="Navadno 5 28 2" xfId="557" xr:uid="{00000000-0005-0000-0000-0000E5010000}"/>
    <cellStyle name="Navadno 5 29" xfId="558" xr:uid="{00000000-0005-0000-0000-0000E6010000}"/>
    <cellStyle name="Navadno 5 29 2" xfId="559" xr:uid="{00000000-0005-0000-0000-0000E7010000}"/>
    <cellStyle name="Navadno 5 3" xfId="560" xr:uid="{00000000-0005-0000-0000-0000E8010000}"/>
    <cellStyle name="Navadno 5 3 2" xfId="561" xr:uid="{00000000-0005-0000-0000-0000E9010000}"/>
    <cellStyle name="Navadno 5 30" xfId="562" xr:uid="{00000000-0005-0000-0000-0000EA010000}"/>
    <cellStyle name="Navadno 5 30 2" xfId="563" xr:uid="{00000000-0005-0000-0000-0000EB010000}"/>
    <cellStyle name="Navadno 5 31" xfId="564" xr:uid="{00000000-0005-0000-0000-0000EC010000}"/>
    <cellStyle name="Navadno 5 31 2" xfId="565" xr:uid="{00000000-0005-0000-0000-0000ED010000}"/>
    <cellStyle name="Navadno 5 32" xfId="566" xr:uid="{00000000-0005-0000-0000-0000EE010000}"/>
    <cellStyle name="Navadno 5 32 2" xfId="567" xr:uid="{00000000-0005-0000-0000-0000EF010000}"/>
    <cellStyle name="Navadno 5 33" xfId="568" xr:uid="{00000000-0005-0000-0000-0000F0010000}"/>
    <cellStyle name="Navadno 5 33 2" xfId="569" xr:uid="{00000000-0005-0000-0000-0000F1010000}"/>
    <cellStyle name="Navadno 5 34" xfId="570" xr:uid="{00000000-0005-0000-0000-0000F2010000}"/>
    <cellStyle name="Navadno 5 34 2" xfId="571" xr:uid="{00000000-0005-0000-0000-0000F3010000}"/>
    <cellStyle name="Navadno 5 35" xfId="572" xr:uid="{00000000-0005-0000-0000-0000F4010000}"/>
    <cellStyle name="Navadno 5 35 2" xfId="573" xr:uid="{00000000-0005-0000-0000-0000F5010000}"/>
    <cellStyle name="Navadno 5 36" xfId="574" xr:uid="{00000000-0005-0000-0000-0000F6010000}"/>
    <cellStyle name="Navadno 5 36 2" xfId="575" xr:uid="{00000000-0005-0000-0000-0000F7010000}"/>
    <cellStyle name="Navadno 5 37" xfId="576" xr:uid="{00000000-0005-0000-0000-0000F8010000}"/>
    <cellStyle name="Navadno 5 37 2" xfId="577" xr:uid="{00000000-0005-0000-0000-0000F9010000}"/>
    <cellStyle name="Navadno 5 38" xfId="578" xr:uid="{00000000-0005-0000-0000-0000FA010000}"/>
    <cellStyle name="Navadno 5 38 2" xfId="579" xr:uid="{00000000-0005-0000-0000-0000FB010000}"/>
    <cellStyle name="Navadno 5 39" xfId="580" xr:uid="{00000000-0005-0000-0000-0000FC010000}"/>
    <cellStyle name="Navadno 5 39 2" xfId="581" xr:uid="{00000000-0005-0000-0000-0000FD010000}"/>
    <cellStyle name="Navadno 5 4" xfId="582" xr:uid="{00000000-0005-0000-0000-0000FE010000}"/>
    <cellStyle name="Navadno 5 4 2" xfId="583" xr:uid="{00000000-0005-0000-0000-0000FF010000}"/>
    <cellStyle name="Navadno 5 40" xfId="584" xr:uid="{00000000-0005-0000-0000-000000020000}"/>
    <cellStyle name="Navadno 5 40 2" xfId="585" xr:uid="{00000000-0005-0000-0000-000001020000}"/>
    <cellStyle name="Navadno 5 41" xfId="586" xr:uid="{00000000-0005-0000-0000-000002020000}"/>
    <cellStyle name="Navadno 5 41 2" xfId="587" xr:uid="{00000000-0005-0000-0000-000003020000}"/>
    <cellStyle name="Navadno 5 42" xfId="588" xr:uid="{00000000-0005-0000-0000-000004020000}"/>
    <cellStyle name="Navadno 5 42 2" xfId="589" xr:uid="{00000000-0005-0000-0000-000005020000}"/>
    <cellStyle name="Navadno 5 43" xfId="590" xr:uid="{00000000-0005-0000-0000-000006020000}"/>
    <cellStyle name="Navadno 5 43 2" xfId="591" xr:uid="{00000000-0005-0000-0000-000007020000}"/>
    <cellStyle name="Navadno 5 44" xfId="592" xr:uid="{00000000-0005-0000-0000-000008020000}"/>
    <cellStyle name="Navadno 5 44 2" xfId="593" xr:uid="{00000000-0005-0000-0000-000009020000}"/>
    <cellStyle name="Navadno 5 45" xfId="594" xr:uid="{00000000-0005-0000-0000-00000A020000}"/>
    <cellStyle name="Navadno 5 45 2" xfId="595" xr:uid="{00000000-0005-0000-0000-00000B020000}"/>
    <cellStyle name="Navadno 5 46" xfId="596" xr:uid="{00000000-0005-0000-0000-00000C020000}"/>
    <cellStyle name="Navadno 5 46 2" xfId="597" xr:uid="{00000000-0005-0000-0000-00000D020000}"/>
    <cellStyle name="Navadno 5 47" xfId="598" xr:uid="{00000000-0005-0000-0000-00000E020000}"/>
    <cellStyle name="Navadno 5 47 2" xfId="599" xr:uid="{00000000-0005-0000-0000-00000F020000}"/>
    <cellStyle name="Navadno 5 48" xfId="600" xr:uid="{00000000-0005-0000-0000-000010020000}"/>
    <cellStyle name="Navadno 5 49" xfId="517" xr:uid="{00000000-0005-0000-0000-000011020000}"/>
    <cellStyle name="Navadno 5 5" xfId="601" xr:uid="{00000000-0005-0000-0000-000012020000}"/>
    <cellStyle name="Navadno 5 5 2" xfId="602" xr:uid="{00000000-0005-0000-0000-000013020000}"/>
    <cellStyle name="Navadno 5 6" xfId="603" xr:uid="{00000000-0005-0000-0000-000014020000}"/>
    <cellStyle name="Navadno 5 6 2" xfId="604" xr:uid="{00000000-0005-0000-0000-000015020000}"/>
    <cellStyle name="Navadno 5 7" xfId="605" xr:uid="{00000000-0005-0000-0000-000016020000}"/>
    <cellStyle name="Navadno 5 7 2" xfId="606" xr:uid="{00000000-0005-0000-0000-000017020000}"/>
    <cellStyle name="Navadno 5 8" xfId="607" xr:uid="{00000000-0005-0000-0000-000018020000}"/>
    <cellStyle name="Navadno 5 8 2" xfId="608" xr:uid="{00000000-0005-0000-0000-000019020000}"/>
    <cellStyle name="Navadno 5 9" xfId="609" xr:uid="{00000000-0005-0000-0000-00001A020000}"/>
    <cellStyle name="Navadno 5 9 2" xfId="610" xr:uid="{00000000-0005-0000-0000-00001B020000}"/>
    <cellStyle name="Navadno 50" xfId="23" xr:uid="{00000000-0005-0000-0000-00001C020000}"/>
    <cellStyle name="Navadno 50 2" xfId="611" xr:uid="{00000000-0005-0000-0000-00001D020000}"/>
    <cellStyle name="Navadno 51" xfId="19" xr:uid="{00000000-0005-0000-0000-00001E020000}"/>
    <cellStyle name="Navadno 51 2" xfId="612" xr:uid="{00000000-0005-0000-0000-00001F020000}"/>
    <cellStyle name="Navadno 52" xfId="21" xr:uid="{00000000-0005-0000-0000-000020020000}"/>
    <cellStyle name="Navadno 52 2" xfId="613" xr:uid="{00000000-0005-0000-0000-000021020000}"/>
    <cellStyle name="Navadno 53" xfId="24" xr:uid="{00000000-0005-0000-0000-000022020000}"/>
    <cellStyle name="Navadno 53 2" xfId="614" xr:uid="{00000000-0005-0000-0000-000023020000}"/>
    <cellStyle name="Navadno 54" xfId="615" xr:uid="{00000000-0005-0000-0000-000024020000}"/>
    <cellStyle name="Navadno 55" xfId="616" xr:uid="{00000000-0005-0000-0000-000025020000}"/>
    <cellStyle name="Navadno 55 2" xfId="1001" xr:uid="{00000000-0005-0000-0000-000026020000}"/>
    <cellStyle name="Navadno 55 3" xfId="1002" xr:uid="{00000000-0005-0000-0000-000027020000}"/>
    <cellStyle name="Navadno 56" xfId="617" xr:uid="{00000000-0005-0000-0000-000028020000}"/>
    <cellStyle name="Navadno 57" xfId="618" xr:uid="{00000000-0005-0000-0000-000029020000}"/>
    <cellStyle name="Navadno 58" xfId="145" xr:uid="{00000000-0005-0000-0000-00002A020000}"/>
    <cellStyle name="Navadno 59" xfId="146" xr:uid="{00000000-0005-0000-0000-00002B020000}"/>
    <cellStyle name="Navadno 6" xfId="25" xr:uid="{00000000-0005-0000-0000-00002C020000}"/>
    <cellStyle name="Navadno 6 10" xfId="620" xr:uid="{00000000-0005-0000-0000-00002D020000}"/>
    <cellStyle name="Navadno 6 10 2" xfId="621" xr:uid="{00000000-0005-0000-0000-00002E020000}"/>
    <cellStyle name="Navadno 6 11" xfId="622" xr:uid="{00000000-0005-0000-0000-00002F020000}"/>
    <cellStyle name="Navadno 6 11 2" xfId="623" xr:uid="{00000000-0005-0000-0000-000030020000}"/>
    <cellStyle name="Navadno 6 12" xfId="624" xr:uid="{00000000-0005-0000-0000-000031020000}"/>
    <cellStyle name="Navadno 6 12 2" xfId="625" xr:uid="{00000000-0005-0000-0000-000032020000}"/>
    <cellStyle name="Navadno 6 13" xfId="626" xr:uid="{00000000-0005-0000-0000-000033020000}"/>
    <cellStyle name="Navadno 6 13 2" xfId="627" xr:uid="{00000000-0005-0000-0000-000034020000}"/>
    <cellStyle name="Navadno 6 14" xfId="628" xr:uid="{00000000-0005-0000-0000-000035020000}"/>
    <cellStyle name="Navadno 6 14 2" xfId="629" xr:uid="{00000000-0005-0000-0000-000036020000}"/>
    <cellStyle name="Navadno 6 15" xfId="630" xr:uid="{00000000-0005-0000-0000-000037020000}"/>
    <cellStyle name="Navadno 6 15 2" xfId="631" xr:uid="{00000000-0005-0000-0000-000038020000}"/>
    <cellStyle name="Navadno 6 16" xfId="632" xr:uid="{00000000-0005-0000-0000-000039020000}"/>
    <cellStyle name="Navadno 6 16 2" xfId="633" xr:uid="{00000000-0005-0000-0000-00003A020000}"/>
    <cellStyle name="Navadno 6 17" xfId="634" xr:uid="{00000000-0005-0000-0000-00003B020000}"/>
    <cellStyle name="Navadno 6 17 2" xfId="635" xr:uid="{00000000-0005-0000-0000-00003C020000}"/>
    <cellStyle name="Navadno 6 18" xfId="636" xr:uid="{00000000-0005-0000-0000-00003D020000}"/>
    <cellStyle name="Navadno 6 18 2" xfId="637" xr:uid="{00000000-0005-0000-0000-00003E020000}"/>
    <cellStyle name="Navadno 6 19" xfId="638" xr:uid="{00000000-0005-0000-0000-00003F020000}"/>
    <cellStyle name="Navadno 6 19 2" xfId="639" xr:uid="{00000000-0005-0000-0000-000040020000}"/>
    <cellStyle name="Navadno 6 2" xfId="71" xr:uid="{00000000-0005-0000-0000-000041020000}"/>
    <cellStyle name="Navadno 6 2 2" xfId="641" xr:uid="{00000000-0005-0000-0000-000042020000}"/>
    <cellStyle name="Navadno 6 2 3" xfId="640" xr:uid="{00000000-0005-0000-0000-000043020000}"/>
    <cellStyle name="Navadno 6 20" xfId="642" xr:uid="{00000000-0005-0000-0000-000044020000}"/>
    <cellStyle name="Navadno 6 20 2" xfId="643" xr:uid="{00000000-0005-0000-0000-000045020000}"/>
    <cellStyle name="Navadno 6 21" xfId="644" xr:uid="{00000000-0005-0000-0000-000046020000}"/>
    <cellStyle name="Navadno 6 21 2" xfId="645" xr:uid="{00000000-0005-0000-0000-000047020000}"/>
    <cellStyle name="Navadno 6 22" xfId="646" xr:uid="{00000000-0005-0000-0000-000048020000}"/>
    <cellStyle name="Navadno 6 22 2" xfId="647" xr:uid="{00000000-0005-0000-0000-000049020000}"/>
    <cellStyle name="Navadno 6 23" xfId="648" xr:uid="{00000000-0005-0000-0000-00004A020000}"/>
    <cellStyle name="Navadno 6 23 2" xfId="649" xr:uid="{00000000-0005-0000-0000-00004B020000}"/>
    <cellStyle name="Navadno 6 24" xfId="650" xr:uid="{00000000-0005-0000-0000-00004C020000}"/>
    <cellStyle name="Navadno 6 24 2" xfId="651" xr:uid="{00000000-0005-0000-0000-00004D020000}"/>
    <cellStyle name="Navadno 6 25" xfId="652" xr:uid="{00000000-0005-0000-0000-00004E020000}"/>
    <cellStyle name="Navadno 6 25 2" xfId="653" xr:uid="{00000000-0005-0000-0000-00004F020000}"/>
    <cellStyle name="Navadno 6 26" xfId="654" xr:uid="{00000000-0005-0000-0000-000050020000}"/>
    <cellStyle name="Navadno 6 26 2" xfId="655" xr:uid="{00000000-0005-0000-0000-000051020000}"/>
    <cellStyle name="Navadno 6 27" xfId="656" xr:uid="{00000000-0005-0000-0000-000052020000}"/>
    <cellStyle name="Navadno 6 27 2" xfId="657" xr:uid="{00000000-0005-0000-0000-000053020000}"/>
    <cellStyle name="Navadno 6 28" xfId="658" xr:uid="{00000000-0005-0000-0000-000054020000}"/>
    <cellStyle name="Navadno 6 28 2" xfId="659" xr:uid="{00000000-0005-0000-0000-000055020000}"/>
    <cellStyle name="Navadno 6 29" xfId="660" xr:uid="{00000000-0005-0000-0000-000056020000}"/>
    <cellStyle name="Navadno 6 29 2" xfId="661" xr:uid="{00000000-0005-0000-0000-000057020000}"/>
    <cellStyle name="Navadno 6 3" xfId="70" xr:uid="{00000000-0005-0000-0000-000058020000}"/>
    <cellStyle name="Navadno 6 3 2" xfId="663" xr:uid="{00000000-0005-0000-0000-000059020000}"/>
    <cellStyle name="Navadno 6 3 3" xfId="662" xr:uid="{00000000-0005-0000-0000-00005A020000}"/>
    <cellStyle name="Navadno 6 30" xfId="664" xr:uid="{00000000-0005-0000-0000-00005B020000}"/>
    <cellStyle name="Navadno 6 30 2" xfId="665" xr:uid="{00000000-0005-0000-0000-00005C020000}"/>
    <cellStyle name="Navadno 6 31" xfId="666" xr:uid="{00000000-0005-0000-0000-00005D020000}"/>
    <cellStyle name="Navadno 6 31 2" xfId="667" xr:uid="{00000000-0005-0000-0000-00005E020000}"/>
    <cellStyle name="Navadno 6 32" xfId="668" xr:uid="{00000000-0005-0000-0000-00005F020000}"/>
    <cellStyle name="Navadno 6 32 2" xfId="669" xr:uid="{00000000-0005-0000-0000-000060020000}"/>
    <cellStyle name="Navadno 6 33" xfId="670" xr:uid="{00000000-0005-0000-0000-000061020000}"/>
    <cellStyle name="Navadno 6 33 2" xfId="671" xr:uid="{00000000-0005-0000-0000-000062020000}"/>
    <cellStyle name="Navadno 6 34" xfId="672" xr:uid="{00000000-0005-0000-0000-000063020000}"/>
    <cellStyle name="Navadno 6 34 2" xfId="673" xr:uid="{00000000-0005-0000-0000-000064020000}"/>
    <cellStyle name="Navadno 6 35" xfId="674" xr:uid="{00000000-0005-0000-0000-000065020000}"/>
    <cellStyle name="Navadno 6 35 2" xfId="675" xr:uid="{00000000-0005-0000-0000-000066020000}"/>
    <cellStyle name="Navadno 6 36" xfId="676" xr:uid="{00000000-0005-0000-0000-000067020000}"/>
    <cellStyle name="Navadno 6 36 2" xfId="677" xr:uid="{00000000-0005-0000-0000-000068020000}"/>
    <cellStyle name="Navadno 6 37" xfId="678" xr:uid="{00000000-0005-0000-0000-000069020000}"/>
    <cellStyle name="Navadno 6 37 2" xfId="679" xr:uid="{00000000-0005-0000-0000-00006A020000}"/>
    <cellStyle name="Navadno 6 38" xfId="680" xr:uid="{00000000-0005-0000-0000-00006B020000}"/>
    <cellStyle name="Navadno 6 38 2" xfId="681" xr:uid="{00000000-0005-0000-0000-00006C020000}"/>
    <cellStyle name="Navadno 6 39" xfId="682" xr:uid="{00000000-0005-0000-0000-00006D020000}"/>
    <cellStyle name="Navadno 6 39 2" xfId="683" xr:uid="{00000000-0005-0000-0000-00006E020000}"/>
    <cellStyle name="Navadno 6 4" xfId="684" xr:uid="{00000000-0005-0000-0000-00006F020000}"/>
    <cellStyle name="Navadno 6 4 2" xfId="685" xr:uid="{00000000-0005-0000-0000-000070020000}"/>
    <cellStyle name="Navadno 6 40" xfId="686" xr:uid="{00000000-0005-0000-0000-000071020000}"/>
    <cellStyle name="Navadno 6 40 2" xfId="687" xr:uid="{00000000-0005-0000-0000-000072020000}"/>
    <cellStyle name="Navadno 6 41" xfId="688" xr:uid="{00000000-0005-0000-0000-000073020000}"/>
    <cellStyle name="Navadno 6 41 2" xfId="689" xr:uid="{00000000-0005-0000-0000-000074020000}"/>
    <cellStyle name="Navadno 6 42" xfId="690" xr:uid="{00000000-0005-0000-0000-000075020000}"/>
    <cellStyle name="Navadno 6 42 2" xfId="691" xr:uid="{00000000-0005-0000-0000-000076020000}"/>
    <cellStyle name="Navadno 6 43" xfId="692" xr:uid="{00000000-0005-0000-0000-000077020000}"/>
    <cellStyle name="Navadno 6 43 2" xfId="693" xr:uid="{00000000-0005-0000-0000-000078020000}"/>
    <cellStyle name="Navadno 6 44" xfId="694" xr:uid="{00000000-0005-0000-0000-000079020000}"/>
    <cellStyle name="Navadno 6 44 2" xfId="695" xr:uid="{00000000-0005-0000-0000-00007A020000}"/>
    <cellStyle name="Navadno 6 45" xfId="696" xr:uid="{00000000-0005-0000-0000-00007B020000}"/>
    <cellStyle name="Navadno 6 45 2" xfId="697" xr:uid="{00000000-0005-0000-0000-00007C020000}"/>
    <cellStyle name="Navadno 6 46" xfId="698" xr:uid="{00000000-0005-0000-0000-00007D020000}"/>
    <cellStyle name="Navadno 6 46 2" xfId="699" xr:uid="{00000000-0005-0000-0000-00007E020000}"/>
    <cellStyle name="Navadno 6 47" xfId="700" xr:uid="{00000000-0005-0000-0000-00007F020000}"/>
    <cellStyle name="Navadno 6 47 2" xfId="701" xr:uid="{00000000-0005-0000-0000-000080020000}"/>
    <cellStyle name="Navadno 6 48" xfId="702" xr:uid="{00000000-0005-0000-0000-000081020000}"/>
    <cellStyle name="Navadno 6 49" xfId="619" xr:uid="{00000000-0005-0000-0000-000082020000}"/>
    <cellStyle name="Navadno 6 5" xfId="703" xr:uid="{00000000-0005-0000-0000-000083020000}"/>
    <cellStyle name="Navadno 6 5 2" xfId="704" xr:uid="{00000000-0005-0000-0000-000084020000}"/>
    <cellStyle name="Navadno 6 6" xfId="705" xr:uid="{00000000-0005-0000-0000-000085020000}"/>
    <cellStyle name="Navadno 6 6 2" xfId="706" xr:uid="{00000000-0005-0000-0000-000086020000}"/>
    <cellStyle name="Navadno 6 7" xfId="707" xr:uid="{00000000-0005-0000-0000-000087020000}"/>
    <cellStyle name="Navadno 6 7 2" xfId="708" xr:uid="{00000000-0005-0000-0000-000088020000}"/>
    <cellStyle name="Navadno 6 8" xfId="709" xr:uid="{00000000-0005-0000-0000-000089020000}"/>
    <cellStyle name="Navadno 6 8 2" xfId="710" xr:uid="{00000000-0005-0000-0000-00008A020000}"/>
    <cellStyle name="Navadno 6 9" xfId="711" xr:uid="{00000000-0005-0000-0000-00008B020000}"/>
    <cellStyle name="Navadno 6 9 2" xfId="712" xr:uid="{00000000-0005-0000-0000-00008C020000}"/>
    <cellStyle name="Navadno 60" xfId="713" xr:uid="{00000000-0005-0000-0000-00008D020000}"/>
    <cellStyle name="Navadno 61" xfId="144" xr:uid="{00000000-0005-0000-0000-00008E020000}"/>
    <cellStyle name="Navadno 7" xfId="72" xr:uid="{00000000-0005-0000-0000-00008F020000}"/>
    <cellStyle name="Navadno 7 10" xfId="715" xr:uid="{00000000-0005-0000-0000-000090020000}"/>
    <cellStyle name="Navadno 7 10 2" xfId="716" xr:uid="{00000000-0005-0000-0000-000091020000}"/>
    <cellStyle name="Navadno 7 11" xfId="717" xr:uid="{00000000-0005-0000-0000-000092020000}"/>
    <cellStyle name="Navadno 7 11 2" xfId="718" xr:uid="{00000000-0005-0000-0000-000093020000}"/>
    <cellStyle name="Navadno 7 12" xfId="719" xr:uid="{00000000-0005-0000-0000-000094020000}"/>
    <cellStyle name="Navadno 7 12 2" xfId="720" xr:uid="{00000000-0005-0000-0000-000095020000}"/>
    <cellStyle name="Navadno 7 13" xfId="721" xr:uid="{00000000-0005-0000-0000-000096020000}"/>
    <cellStyle name="Navadno 7 13 2" xfId="722" xr:uid="{00000000-0005-0000-0000-000097020000}"/>
    <cellStyle name="Navadno 7 14" xfId="723" xr:uid="{00000000-0005-0000-0000-000098020000}"/>
    <cellStyle name="Navadno 7 14 2" xfId="724" xr:uid="{00000000-0005-0000-0000-000099020000}"/>
    <cellStyle name="Navadno 7 15" xfId="725" xr:uid="{00000000-0005-0000-0000-00009A020000}"/>
    <cellStyle name="Navadno 7 15 2" xfId="726" xr:uid="{00000000-0005-0000-0000-00009B020000}"/>
    <cellStyle name="Navadno 7 16" xfId="727" xr:uid="{00000000-0005-0000-0000-00009C020000}"/>
    <cellStyle name="Navadno 7 16 2" xfId="728" xr:uid="{00000000-0005-0000-0000-00009D020000}"/>
    <cellStyle name="Navadno 7 17" xfId="729" xr:uid="{00000000-0005-0000-0000-00009E020000}"/>
    <cellStyle name="Navadno 7 17 2" xfId="730" xr:uid="{00000000-0005-0000-0000-00009F020000}"/>
    <cellStyle name="Navadno 7 18" xfId="731" xr:uid="{00000000-0005-0000-0000-0000A0020000}"/>
    <cellStyle name="Navadno 7 18 2" xfId="732" xr:uid="{00000000-0005-0000-0000-0000A1020000}"/>
    <cellStyle name="Navadno 7 19" xfId="733" xr:uid="{00000000-0005-0000-0000-0000A2020000}"/>
    <cellStyle name="Navadno 7 19 2" xfId="734" xr:uid="{00000000-0005-0000-0000-0000A3020000}"/>
    <cellStyle name="Navadno 7 2" xfId="73" xr:uid="{00000000-0005-0000-0000-0000A4020000}"/>
    <cellStyle name="Navadno 7 2 2" xfId="736" xr:uid="{00000000-0005-0000-0000-0000A5020000}"/>
    <cellStyle name="Navadno 7 2 3" xfId="735" xr:uid="{00000000-0005-0000-0000-0000A6020000}"/>
    <cellStyle name="Navadno 7 20" xfId="737" xr:uid="{00000000-0005-0000-0000-0000A7020000}"/>
    <cellStyle name="Navadno 7 20 2" xfId="738" xr:uid="{00000000-0005-0000-0000-0000A8020000}"/>
    <cellStyle name="Navadno 7 21" xfId="739" xr:uid="{00000000-0005-0000-0000-0000A9020000}"/>
    <cellStyle name="Navadno 7 21 2" xfId="740" xr:uid="{00000000-0005-0000-0000-0000AA020000}"/>
    <cellStyle name="Navadno 7 22" xfId="741" xr:uid="{00000000-0005-0000-0000-0000AB020000}"/>
    <cellStyle name="Navadno 7 22 2" xfId="742" xr:uid="{00000000-0005-0000-0000-0000AC020000}"/>
    <cellStyle name="Navadno 7 23" xfId="743" xr:uid="{00000000-0005-0000-0000-0000AD020000}"/>
    <cellStyle name="Navadno 7 23 2" xfId="744" xr:uid="{00000000-0005-0000-0000-0000AE020000}"/>
    <cellStyle name="Navadno 7 24" xfId="745" xr:uid="{00000000-0005-0000-0000-0000AF020000}"/>
    <cellStyle name="Navadno 7 24 2" xfId="746" xr:uid="{00000000-0005-0000-0000-0000B0020000}"/>
    <cellStyle name="Navadno 7 25" xfId="747" xr:uid="{00000000-0005-0000-0000-0000B1020000}"/>
    <cellStyle name="Navadno 7 25 2" xfId="748" xr:uid="{00000000-0005-0000-0000-0000B2020000}"/>
    <cellStyle name="Navadno 7 26" xfId="749" xr:uid="{00000000-0005-0000-0000-0000B3020000}"/>
    <cellStyle name="Navadno 7 26 2" xfId="750" xr:uid="{00000000-0005-0000-0000-0000B4020000}"/>
    <cellStyle name="Navadno 7 27" xfId="751" xr:uid="{00000000-0005-0000-0000-0000B5020000}"/>
    <cellStyle name="Navadno 7 27 2" xfId="752" xr:uid="{00000000-0005-0000-0000-0000B6020000}"/>
    <cellStyle name="Navadno 7 28" xfId="753" xr:uid="{00000000-0005-0000-0000-0000B7020000}"/>
    <cellStyle name="Navadno 7 28 2" xfId="754" xr:uid="{00000000-0005-0000-0000-0000B8020000}"/>
    <cellStyle name="Navadno 7 29" xfId="755" xr:uid="{00000000-0005-0000-0000-0000B9020000}"/>
    <cellStyle name="Navadno 7 29 2" xfId="756" xr:uid="{00000000-0005-0000-0000-0000BA020000}"/>
    <cellStyle name="Navadno 7 3" xfId="757" xr:uid="{00000000-0005-0000-0000-0000BB020000}"/>
    <cellStyle name="Navadno 7 3 2" xfId="758" xr:uid="{00000000-0005-0000-0000-0000BC020000}"/>
    <cellStyle name="Navadno 7 30" xfId="759" xr:uid="{00000000-0005-0000-0000-0000BD020000}"/>
    <cellStyle name="Navadno 7 30 2" xfId="760" xr:uid="{00000000-0005-0000-0000-0000BE020000}"/>
    <cellStyle name="Navadno 7 31" xfId="761" xr:uid="{00000000-0005-0000-0000-0000BF020000}"/>
    <cellStyle name="Navadno 7 31 2" xfId="762" xr:uid="{00000000-0005-0000-0000-0000C0020000}"/>
    <cellStyle name="Navadno 7 32" xfId="763" xr:uid="{00000000-0005-0000-0000-0000C1020000}"/>
    <cellStyle name="Navadno 7 32 2" xfId="764" xr:uid="{00000000-0005-0000-0000-0000C2020000}"/>
    <cellStyle name="Navadno 7 33" xfId="765" xr:uid="{00000000-0005-0000-0000-0000C3020000}"/>
    <cellStyle name="Navadno 7 33 2" xfId="766" xr:uid="{00000000-0005-0000-0000-0000C4020000}"/>
    <cellStyle name="Navadno 7 34" xfId="767" xr:uid="{00000000-0005-0000-0000-0000C5020000}"/>
    <cellStyle name="Navadno 7 34 2" xfId="768" xr:uid="{00000000-0005-0000-0000-0000C6020000}"/>
    <cellStyle name="Navadno 7 35" xfId="769" xr:uid="{00000000-0005-0000-0000-0000C7020000}"/>
    <cellStyle name="Navadno 7 35 2" xfId="770" xr:uid="{00000000-0005-0000-0000-0000C8020000}"/>
    <cellStyle name="Navadno 7 36" xfId="771" xr:uid="{00000000-0005-0000-0000-0000C9020000}"/>
    <cellStyle name="Navadno 7 36 2" xfId="772" xr:uid="{00000000-0005-0000-0000-0000CA020000}"/>
    <cellStyle name="Navadno 7 37" xfId="773" xr:uid="{00000000-0005-0000-0000-0000CB020000}"/>
    <cellStyle name="Navadno 7 37 2" xfId="774" xr:uid="{00000000-0005-0000-0000-0000CC020000}"/>
    <cellStyle name="Navadno 7 38" xfId="775" xr:uid="{00000000-0005-0000-0000-0000CD020000}"/>
    <cellStyle name="Navadno 7 38 2" xfId="776" xr:uid="{00000000-0005-0000-0000-0000CE020000}"/>
    <cellStyle name="Navadno 7 39" xfId="777" xr:uid="{00000000-0005-0000-0000-0000CF020000}"/>
    <cellStyle name="Navadno 7 39 2" xfId="778" xr:uid="{00000000-0005-0000-0000-0000D0020000}"/>
    <cellStyle name="Navadno 7 4" xfId="779" xr:uid="{00000000-0005-0000-0000-0000D1020000}"/>
    <cellStyle name="Navadno 7 4 2" xfId="780" xr:uid="{00000000-0005-0000-0000-0000D2020000}"/>
    <cellStyle name="Navadno 7 40" xfId="781" xr:uid="{00000000-0005-0000-0000-0000D3020000}"/>
    <cellStyle name="Navadno 7 40 2" xfId="782" xr:uid="{00000000-0005-0000-0000-0000D4020000}"/>
    <cellStyle name="Navadno 7 41" xfId="783" xr:uid="{00000000-0005-0000-0000-0000D5020000}"/>
    <cellStyle name="Navadno 7 41 2" xfId="784" xr:uid="{00000000-0005-0000-0000-0000D6020000}"/>
    <cellStyle name="Navadno 7 42" xfId="785" xr:uid="{00000000-0005-0000-0000-0000D7020000}"/>
    <cellStyle name="Navadno 7 42 2" xfId="786" xr:uid="{00000000-0005-0000-0000-0000D8020000}"/>
    <cellStyle name="Navadno 7 43" xfId="787" xr:uid="{00000000-0005-0000-0000-0000D9020000}"/>
    <cellStyle name="Navadno 7 43 2" xfId="788" xr:uid="{00000000-0005-0000-0000-0000DA020000}"/>
    <cellStyle name="Navadno 7 44" xfId="789" xr:uid="{00000000-0005-0000-0000-0000DB020000}"/>
    <cellStyle name="Navadno 7 44 2" xfId="790" xr:uid="{00000000-0005-0000-0000-0000DC020000}"/>
    <cellStyle name="Navadno 7 45" xfId="791" xr:uid="{00000000-0005-0000-0000-0000DD020000}"/>
    <cellStyle name="Navadno 7 45 2" xfId="792" xr:uid="{00000000-0005-0000-0000-0000DE020000}"/>
    <cellStyle name="Navadno 7 46" xfId="793" xr:uid="{00000000-0005-0000-0000-0000DF020000}"/>
    <cellStyle name="Navadno 7 46 2" xfId="794" xr:uid="{00000000-0005-0000-0000-0000E0020000}"/>
    <cellStyle name="Navadno 7 47" xfId="795" xr:uid="{00000000-0005-0000-0000-0000E1020000}"/>
    <cellStyle name="Navadno 7 47 2" xfId="796" xr:uid="{00000000-0005-0000-0000-0000E2020000}"/>
    <cellStyle name="Navadno 7 48" xfId="797" xr:uid="{00000000-0005-0000-0000-0000E3020000}"/>
    <cellStyle name="Navadno 7 49" xfId="714" xr:uid="{00000000-0005-0000-0000-0000E4020000}"/>
    <cellStyle name="Navadno 7 5" xfId="798" xr:uid="{00000000-0005-0000-0000-0000E5020000}"/>
    <cellStyle name="Navadno 7 5 2" xfId="799" xr:uid="{00000000-0005-0000-0000-0000E6020000}"/>
    <cellStyle name="Navadno 7 6" xfId="800" xr:uid="{00000000-0005-0000-0000-0000E7020000}"/>
    <cellStyle name="Navadno 7 6 2" xfId="801" xr:uid="{00000000-0005-0000-0000-0000E8020000}"/>
    <cellStyle name="Navadno 7 7" xfId="802" xr:uid="{00000000-0005-0000-0000-0000E9020000}"/>
    <cellStyle name="Navadno 7 7 2" xfId="803" xr:uid="{00000000-0005-0000-0000-0000EA020000}"/>
    <cellStyle name="Navadno 7 8" xfId="804" xr:uid="{00000000-0005-0000-0000-0000EB020000}"/>
    <cellStyle name="Navadno 7 8 2" xfId="805" xr:uid="{00000000-0005-0000-0000-0000EC020000}"/>
    <cellStyle name="Navadno 7 9" xfId="806" xr:uid="{00000000-0005-0000-0000-0000ED020000}"/>
    <cellStyle name="Navadno 7 9 2" xfId="807" xr:uid="{00000000-0005-0000-0000-0000EE020000}"/>
    <cellStyle name="Navadno 8" xfId="26" xr:uid="{00000000-0005-0000-0000-0000EF020000}"/>
    <cellStyle name="Navadno 8 10" xfId="809" xr:uid="{00000000-0005-0000-0000-0000F0020000}"/>
    <cellStyle name="Navadno 8 10 2" xfId="810" xr:uid="{00000000-0005-0000-0000-0000F1020000}"/>
    <cellStyle name="Navadno 8 11" xfId="811" xr:uid="{00000000-0005-0000-0000-0000F2020000}"/>
    <cellStyle name="Navadno 8 11 2" xfId="812" xr:uid="{00000000-0005-0000-0000-0000F3020000}"/>
    <cellStyle name="Navadno 8 12" xfId="813" xr:uid="{00000000-0005-0000-0000-0000F4020000}"/>
    <cellStyle name="Navadno 8 12 2" xfId="814" xr:uid="{00000000-0005-0000-0000-0000F5020000}"/>
    <cellStyle name="Navadno 8 13" xfId="815" xr:uid="{00000000-0005-0000-0000-0000F6020000}"/>
    <cellStyle name="Navadno 8 13 2" xfId="816" xr:uid="{00000000-0005-0000-0000-0000F7020000}"/>
    <cellStyle name="Navadno 8 14" xfId="817" xr:uid="{00000000-0005-0000-0000-0000F8020000}"/>
    <cellStyle name="Navadno 8 14 2" xfId="818" xr:uid="{00000000-0005-0000-0000-0000F9020000}"/>
    <cellStyle name="Navadno 8 15" xfId="819" xr:uid="{00000000-0005-0000-0000-0000FA020000}"/>
    <cellStyle name="Navadno 8 15 2" xfId="820" xr:uid="{00000000-0005-0000-0000-0000FB020000}"/>
    <cellStyle name="Navadno 8 16" xfId="821" xr:uid="{00000000-0005-0000-0000-0000FC020000}"/>
    <cellStyle name="Navadno 8 16 2" xfId="822" xr:uid="{00000000-0005-0000-0000-0000FD020000}"/>
    <cellStyle name="Navadno 8 17" xfId="823" xr:uid="{00000000-0005-0000-0000-0000FE020000}"/>
    <cellStyle name="Navadno 8 17 2" xfId="824" xr:uid="{00000000-0005-0000-0000-0000FF020000}"/>
    <cellStyle name="Navadno 8 18" xfId="825" xr:uid="{00000000-0005-0000-0000-000000030000}"/>
    <cellStyle name="Navadno 8 18 2" xfId="826" xr:uid="{00000000-0005-0000-0000-000001030000}"/>
    <cellStyle name="Navadno 8 19" xfId="827" xr:uid="{00000000-0005-0000-0000-000002030000}"/>
    <cellStyle name="Navadno 8 19 2" xfId="828" xr:uid="{00000000-0005-0000-0000-000003030000}"/>
    <cellStyle name="Navadno 8 2" xfId="75" xr:uid="{00000000-0005-0000-0000-000004030000}"/>
    <cellStyle name="Navadno 8 2 2" xfId="830" xr:uid="{00000000-0005-0000-0000-000005030000}"/>
    <cellStyle name="Navadno 8 2 3" xfId="829" xr:uid="{00000000-0005-0000-0000-000006030000}"/>
    <cellStyle name="Navadno 8 20" xfId="831" xr:uid="{00000000-0005-0000-0000-000007030000}"/>
    <cellStyle name="Navadno 8 20 2" xfId="832" xr:uid="{00000000-0005-0000-0000-000008030000}"/>
    <cellStyle name="Navadno 8 21" xfId="833" xr:uid="{00000000-0005-0000-0000-000009030000}"/>
    <cellStyle name="Navadno 8 21 2" xfId="834" xr:uid="{00000000-0005-0000-0000-00000A030000}"/>
    <cellStyle name="Navadno 8 22" xfId="835" xr:uid="{00000000-0005-0000-0000-00000B030000}"/>
    <cellStyle name="Navadno 8 22 2" xfId="836" xr:uid="{00000000-0005-0000-0000-00000C030000}"/>
    <cellStyle name="Navadno 8 23" xfId="837" xr:uid="{00000000-0005-0000-0000-00000D030000}"/>
    <cellStyle name="Navadno 8 23 2" xfId="838" xr:uid="{00000000-0005-0000-0000-00000E030000}"/>
    <cellStyle name="Navadno 8 24" xfId="839" xr:uid="{00000000-0005-0000-0000-00000F030000}"/>
    <cellStyle name="Navadno 8 24 2" xfId="840" xr:uid="{00000000-0005-0000-0000-000010030000}"/>
    <cellStyle name="Navadno 8 25" xfId="841" xr:uid="{00000000-0005-0000-0000-000011030000}"/>
    <cellStyle name="Navadno 8 25 2" xfId="842" xr:uid="{00000000-0005-0000-0000-000012030000}"/>
    <cellStyle name="Navadno 8 26" xfId="843" xr:uid="{00000000-0005-0000-0000-000013030000}"/>
    <cellStyle name="Navadno 8 26 2" xfId="844" xr:uid="{00000000-0005-0000-0000-000014030000}"/>
    <cellStyle name="Navadno 8 27" xfId="845" xr:uid="{00000000-0005-0000-0000-000015030000}"/>
    <cellStyle name="Navadno 8 27 2" xfId="846" xr:uid="{00000000-0005-0000-0000-000016030000}"/>
    <cellStyle name="Navadno 8 28" xfId="847" xr:uid="{00000000-0005-0000-0000-000017030000}"/>
    <cellStyle name="Navadno 8 28 2" xfId="848" xr:uid="{00000000-0005-0000-0000-000018030000}"/>
    <cellStyle name="Navadno 8 29" xfId="849" xr:uid="{00000000-0005-0000-0000-000019030000}"/>
    <cellStyle name="Navadno 8 29 2" xfId="850" xr:uid="{00000000-0005-0000-0000-00001A030000}"/>
    <cellStyle name="Navadno 8 3" xfId="74" xr:uid="{00000000-0005-0000-0000-00001B030000}"/>
    <cellStyle name="Navadno 8 3 2" xfId="852" xr:uid="{00000000-0005-0000-0000-00001C030000}"/>
    <cellStyle name="Navadno 8 3 3" xfId="851" xr:uid="{00000000-0005-0000-0000-00001D030000}"/>
    <cellStyle name="Navadno 8 30" xfId="853" xr:uid="{00000000-0005-0000-0000-00001E030000}"/>
    <cellStyle name="Navadno 8 30 2" xfId="854" xr:uid="{00000000-0005-0000-0000-00001F030000}"/>
    <cellStyle name="Navadno 8 31" xfId="855" xr:uid="{00000000-0005-0000-0000-000020030000}"/>
    <cellStyle name="Navadno 8 31 2" xfId="856" xr:uid="{00000000-0005-0000-0000-000021030000}"/>
    <cellStyle name="Navadno 8 32" xfId="857" xr:uid="{00000000-0005-0000-0000-000022030000}"/>
    <cellStyle name="Navadno 8 32 2" xfId="858" xr:uid="{00000000-0005-0000-0000-000023030000}"/>
    <cellStyle name="Navadno 8 33" xfId="859" xr:uid="{00000000-0005-0000-0000-000024030000}"/>
    <cellStyle name="Navadno 8 33 2" xfId="860" xr:uid="{00000000-0005-0000-0000-000025030000}"/>
    <cellStyle name="Navadno 8 34" xfId="861" xr:uid="{00000000-0005-0000-0000-000026030000}"/>
    <cellStyle name="Navadno 8 34 2" xfId="862" xr:uid="{00000000-0005-0000-0000-000027030000}"/>
    <cellStyle name="Navadno 8 35" xfId="863" xr:uid="{00000000-0005-0000-0000-000028030000}"/>
    <cellStyle name="Navadno 8 35 2" xfId="864" xr:uid="{00000000-0005-0000-0000-000029030000}"/>
    <cellStyle name="Navadno 8 36" xfId="865" xr:uid="{00000000-0005-0000-0000-00002A030000}"/>
    <cellStyle name="Navadno 8 36 2" xfId="866" xr:uid="{00000000-0005-0000-0000-00002B030000}"/>
    <cellStyle name="Navadno 8 37" xfId="867" xr:uid="{00000000-0005-0000-0000-00002C030000}"/>
    <cellStyle name="Navadno 8 37 2" xfId="868" xr:uid="{00000000-0005-0000-0000-00002D030000}"/>
    <cellStyle name="Navadno 8 38" xfId="869" xr:uid="{00000000-0005-0000-0000-00002E030000}"/>
    <cellStyle name="Navadno 8 38 2" xfId="870" xr:uid="{00000000-0005-0000-0000-00002F030000}"/>
    <cellStyle name="Navadno 8 39" xfId="871" xr:uid="{00000000-0005-0000-0000-000030030000}"/>
    <cellStyle name="Navadno 8 39 2" xfId="872" xr:uid="{00000000-0005-0000-0000-000031030000}"/>
    <cellStyle name="Navadno 8 4" xfId="873" xr:uid="{00000000-0005-0000-0000-000032030000}"/>
    <cellStyle name="Navadno 8 4 2" xfId="874" xr:uid="{00000000-0005-0000-0000-000033030000}"/>
    <cellStyle name="Navadno 8 40" xfId="875" xr:uid="{00000000-0005-0000-0000-000034030000}"/>
    <cellStyle name="Navadno 8 40 2" xfId="876" xr:uid="{00000000-0005-0000-0000-000035030000}"/>
    <cellStyle name="Navadno 8 41" xfId="877" xr:uid="{00000000-0005-0000-0000-000036030000}"/>
    <cellStyle name="Navadno 8 41 2" xfId="878" xr:uid="{00000000-0005-0000-0000-000037030000}"/>
    <cellStyle name="Navadno 8 42" xfId="879" xr:uid="{00000000-0005-0000-0000-000038030000}"/>
    <cellStyle name="Navadno 8 42 2" xfId="880" xr:uid="{00000000-0005-0000-0000-000039030000}"/>
    <cellStyle name="Navadno 8 43" xfId="881" xr:uid="{00000000-0005-0000-0000-00003A030000}"/>
    <cellStyle name="Navadno 8 43 2" xfId="882" xr:uid="{00000000-0005-0000-0000-00003B030000}"/>
    <cellStyle name="Navadno 8 44" xfId="883" xr:uid="{00000000-0005-0000-0000-00003C030000}"/>
    <cellStyle name="Navadno 8 44 2" xfId="884" xr:uid="{00000000-0005-0000-0000-00003D030000}"/>
    <cellStyle name="Navadno 8 45" xfId="885" xr:uid="{00000000-0005-0000-0000-00003E030000}"/>
    <cellStyle name="Navadno 8 45 2" xfId="886" xr:uid="{00000000-0005-0000-0000-00003F030000}"/>
    <cellStyle name="Navadno 8 46" xfId="887" xr:uid="{00000000-0005-0000-0000-000040030000}"/>
    <cellStyle name="Navadno 8 46 2" xfId="888" xr:uid="{00000000-0005-0000-0000-000041030000}"/>
    <cellStyle name="Navadno 8 47" xfId="889" xr:uid="{00000000-0005-0000-0000-000042030000}"/>
    <cellStyle name="Navadno 8 48" xfId="808" xr:uid="{00000000-0005-0000-0000-000043030000}"/>
    <cellStyle name="Navadno 8 5" xfId="890" xr:uid="{00000000-0005-0000-0000-000044030000}"/>
    <cellStyle name="Navadno 8 5 2" xfId="891" xr:uid="{00000000-0005-0000-0000-000045030000}"/>
    <cellStyle name="Navadno 8 6" xfId="892" xr:uid="{00000000-0005-0000-0000-000046030000}"/>
    <cellStyle name="Navadno 8 6 2" xfId="893" xr:uid="{00000000-0005-0000-0000-000047030000}"/>
    <cellStyle name="Navadno 8 7" xfId="894" xr:uid="{00000000-0005-0000-0000-000048030000}"/>
    <cellStyle name="Navadno 8 7 2" xfId="895" xr:uid="{00000000-0005-0000-0000-000049030000}"/>
    <cellStyle name="Navadno 8 8" xfId="896" xr:uid="{00000000-0005-0000-0000-00004A030000}"/>
    <cellStyle name="Navadno 8 8 2" xfId="897" xr:uid="{00000000-0005-0000-0000-00004B030000}"/>
    <cellStyle name="Navadno 8 9" xfId="898" xr:uid="{00000000-0005-0000-0000-00004C030000}"/>
    <cellStyle name="Navadno 8 9 2" xfId="899" xr:uid="{00000000-0005-0000-0000-00004D030000}"/>
    <cellStyle name="Navadno 8_Vodovod_Žepovci_Stogovci_Podgorje_Vratja_vas" xfId="900" xr:uid="{00000000-0005-0000-0000-00004E030000}"/>
    <cellStyle name="Navadno 9" xfId="901" xr:uid="{00000000-0005-0000-0000-00004F030000}"/>
    <cellStyle name="Navadno 9 10" xfId="902" xr:uid="{00000000-0005-0000-0000-000050030000}"/>
    <cellStyle name="Navadno 9 10 2" xfId="903" xr:uid="{00000000-0005-0000-0000-000051030000}"/>
    <cellStyle name="Navadno 9 11" xfId="904" xr:uid="{00000000-0005-0000-0000-000052030000}"/>
    <cellStyle name="Navadno 9 11 2" xfId="905" xr:uid="{00000000-0005-0000-0000-000053030000}"/>
    <cellStyle name="Navadno 9 12" xfId="906" xr:uid="{00000000-0005-0000-0000-000054030000}"/>
    <cellStyle name="Navadno 9 12 2" xfId="907" xr:uid="{00000000-0005-0000-0000-000055030000}"/>
    <cellStyle name="Navadno 9 13" xfId="908" xr:uid="{00000000-0005-0000-0000-000056030000}"/>
    <cellStyle name="Navadno 9 13 2" xfId="909" xr:uid="{00000000-0005-0000-0000-000057030000}"/>
    <cellStyle name="Navadno 9 14" xfId="910" xr:uid="{00000000-0005-0000-0000-000058030000}"/>
    <cellStyle name="Navadno 9 14 2" xfId="911" xr:uid="{00000000-0005-0000-0000-000059030000}"/>
    <cellStyle name="Navadno 9 15" xfId="912" xr:uid="{00000000-0005-0000-0000-00005A030000}"/>
    <cellStyle name="Navadno 9 15 2" xfId="913" xr:uid="{00000000-0005-0000-0000-00005B030000}"/>
    <cellStyle name="Navadno 9 16" xfId="914" xr:uid="{00000000-0005-0000-0000-00005C030000}"/>
    <cellStyle name="Navadno 9 16 2" xfId="915" xr:uid="{00000000-0005-0000-0000-00005D030000}"/>
    <cellStyle name="Navadno 9 17" xfId="916" xr:uid="{00000000-0005-0000-0000-00005E030000}"/>
    <cellStyle name="Navadno 9 17 2" xfId="917" xr:uid="{00000000-0005-0000-0000-00005F030000}"/>
    <cellStyle name="Navadno 9 18" xfId="918" xr:uid="{00000000-0005-0000-0000-000060030000}"/>
    <cellStyle name="Navadno 9 18 2" xfId="919" xr:uid="{00000000-0005-0000-0000-000061030000}"/>
    <cellStyle name="Navadno 9 19" xfId="920" xr:uid="{00000000-0005-0000-0000-000062030000}"/>
    <cellStyle name="Navadno 9 19 2" xfId="921" xr:uid="{00000000-0005-0000-0000-000063030000}"/>
    <cellStyle name="Navadno 9 2" xfId="922" xr:uid="{00000000-0005-0000-0000-000064030000}"/>
    <cellStyle name="Navadno 9 2 2" xfId="923" xr:uid="{00000000-0005-0000-0000-000065030000}"/>
    <cellStyle name="Navadno 9 20" xfId="924" xr:uid="{00000000-0005-0000-0000-000066030000}"/>
    <cellStyle name="Navadno 9 20 2" xfId="925" xr:uid="{00000000-0005-0000-0000-000067030000}"/>
    <cellStyle name="Navadno 9 21" xfId="926" xr:uid="{00000000-0005-0000-0000-000068030000}"/>
    <cellStyle name="Navadno 9 21 2" xfId="927" xr:uid="{00000000-0005-0000-0000-000069030000}"/>
    <cellStyle name="Navadno 9 22" xfId="928" xr:uid="{00000000-0005-0000-0000-00006A030000}"/>
    <cellStyle name="Navadno 9 22 2" xfId="929" xr:uid="{00000000-0005-0000-0000-00006B030000}"/>
    <cellStyle name="Navadno 9 23" xfId="930" xr:uid="{00000000-0005-0000-0000-00006C030000}"/>
    <cellStyle name="Navadno 9 23 2" xfId="931" xr:uid="{00000000-0005-0000-0000-00006D030000}"/>
    <cellStyle name="Navadno 9 24" xfId="932" xr:uid="{00000000-0005-0000-0000-00006E030000}"/>
    <cellStyle name="Navadno 9 24 2" xfId="933" xr:uid="{00000000-0005-0000-0000-00006F030000}"/>
    <cellStyle name="Navadno 9 25" xfId="934" xr:uid="{00000000-0005-0000-0000-000070030000}"/>
    <cellStyle name="Navadno 9 25 2" xfId="935" xr:uid="{00000000-0005-0000-0000-000071030000}"/>
    <cellStyle name="Navadno 9 26" xfId="936" xr:uid="{00000000-0005-0000-0000-000072030000}"/>
    <cellStyle name="Navadno 9 26 2" xfId="937" xr:uid="{00000000-0005-0000-0000-000073030000}"/>
    <cellStyle name="Navadno 9 27" xfId="938" xr:uid="{00000000-0005-0000-0000-000074030000}"/>
    <cellStyle name="Navadno 9 27 2" xfId="939" xr:uid="{00000000-0005-0000-0000-000075030000}"/>
    <cellStyle name="Navadno 9 28" xfId="940" xr:uid="{00000000-0005-0000-0000-000076030000}"/>
    <cellStyle name="Navadno 9 28 2" xfId="941" xr:uid="{00000000-0005-0000-0000-000077030000}"/>
    <cellStyle name="Navadno 9 29" xfId="942" xr:uid="{00000000-0005-0000-0000-000078030000}"/>
    <cellStyle name="Navadno 9 29 2" xfId="943" xr:uid="{00000000-0005-0000-0000-000079030000}"/>
    <cellStyle name="Navadno 9 3" xfId="944" xr:uid="{00000000-0005-0000-0000-00007A030000}"/>
    <cellStyle name="Navadno 9 3 2" xfId="945" xr:uid="{00000000-0005-0000-0000-00007B030000}"/>
    <cellStyle name="Navadno 9 30" xfId="946" xr:uid="{00000000-0005-0000-0000-00007C030000}"/>
    <cellStyle name="Navadno 9 30 2" xfId="947" xr:uid="{00000000-0005-0000-0000-00007D030000}"/>
    <cellStyle name="Navadno 9 31" xfId="948" xr:uid="{00000000-0005-0000-0000-00007E030000}"/>
    <cellStyle name="Navadno 9 31 2" xfId="949" xr:uid="{00000000-0005-0000-0000-00007F030000}"/>
    <cellStyle name="Navadno 9 32" xfId="950" xr:uid="{00000000-0005-0000-0000-000080030000}"/>
    <cellStyle name="Navadno 9 32 2" xfId="951" xr:uid="{00000000-0005-0000-0000-000081030000}"/>
    <cellStyle name="Navadno 9 33" xfId="952" xr:uid="{00000000-0005-0000-0000-000082030000}"/>
    <cellStyle name="Navadno 9 33 2" xfId="953" xr:uid="{00000000-0005-0000-0000-000083030000}"/>
    <cellStyle name="Navadno 9 34" xfId="954" xr:uid="{00000000-0005-0000-0000-000084030000}"/>
    <cellStyle name="Navadno 9 34 2" xfId="955" xr:uid="{00000000-0005-0000-0000-000085030000}"/>
    <cellStyle name="Navadno 9 35" xfId="956" xr:uid="{00000000-0005-0000-0000-000086030000}"/>
    <cellStyle name="Navadno 9 35 2" xfId="957" xr:uid="{00000000-0005-0000-0000-000087030000}"/>
    <cellStyle name="Navadno 9 36" xfId="958" xr:uid="{00000000-0005-0000-0000-000088030000}"/>
    <cellStyle name="Navadno 9 36 2" xfId="959" xr:uid="{00000000-0005-0000-0000-000089030000}"/>
    <cellStyle name="Navadno 9 37" xfId="960" xr:uid="{00000000-0005-0000-0000-00008A030000}"/>
    <cellStyle name="Navadno 9 37 2" xfId="961" xr:uid="{00000000-0005-0000-0000-00008B030000}"/>
    <cellStyle name="Navadno 9 38" xfId="962" xr:uid="{00000000-0005-0000-0000-00008C030000}"/>
    <cellStyle name="Navadno 9 38 2" xfId="963" xr:uid="{00000000-0005-0000-0000-00008D030000}"/>
    <cellStyle name="Navadno 9 39" xfId="964" xr:uid="{00000000-0005-0000-0000-00008E030000}"/>
    <cellStyle name="Navadno 9 39 2" xfId="965" xr:uid="{00000000-0005-0000-0000-00008F030000}"/>
    <cellStyle name="Navadno 9 4" xfId="966" xr:uid="{00000000-0005-0000-0000-000090030000}"/>
    <cellStyle name="Navadno 9 4 2" xfId="967" xr:uid="{00000000-0005-0000-0000-000091030000}"/>
    <cellStyle name="Navadno 9 40" xfId="968" xr:uid="{00000000-0005-0000-0000-000092030000}"/>
    <cellStyle name="Navadno 9 40 2" xfId="969" xr:uid="{00000000-0005-0000-0000-000093030000}"/>
    <cellStyle name="Navadno 9 41" xfId="970" xr:uid="{00000000-0005-0000-0000-000094030000}"/>
    <cellStyle name="Navadno 9 41 2" xfId="971" xr:uid="{00000000-0005-0000-0000-000095030000}"/>
    <cellStyle name="Navadno 9 42" xfId="972" xr:uid="{00000000-0005-0000-0000-000096030000}"/>
    <cellStyle name="Navadno 9 42 2" xfId="973" xr:uid="{00000000-0005-0000-0000-000097030000}"/>
    <cellStyle name="Navadno 9 43" xfId="974" xr:uid="{00000000-0005-0000-0000-000098030000}"/>
    <cellStyle name="Navadno 9 43 2" xfId="975" xr:uid="{00000000-0005-0000-0000-000099030000}"/>
    <cellStyle name="Navadno 9 44" xfId="976" xr:uid="{00000000-0005-0000-0000-00009A030000}"/>
    <cellStyle name="Navadno 9 44 2" xfId="977" xr:uid="{00000000-0005-0000-0000-00009B030000}"/>
    <cellStyle name="Navadno 9 45" xfId="978" xr:uid="{00000000-0005-0000-0000-00009C030000}"/>
    <cellStyle name="Navadno 9 45 2" xfId="979" xr:uid="{00000000-0005-0000-0000-00009D030000}"/>
    <cellStyle name="Navadno 9 46" xfId="980" xr:uid="{00000000-0005-0000-0000-00009E030000}"/>
    <cellStyle name="Navadno 9 46 2" xfId="981" xr:uid="{00000000-0005-0000-0000-00009F030000}"/>
    <cellStyle name="Navadno 9 47" xfId="982" xr:uid="{00000000-0005-0000-0000-0000A0030000}"/>
    <cellStyle name="Navadno 9 5" xfId="983" xr:uid="{00000000-0005-0000-0000-0000A1030000}"/>
    <cellStyle name="Navadno 9 5 2" xfId="984" xr:uid="{00000000-0005-0000-0000-0000A2030000}"/>
    <cellStyle name="Navadno 9 6" xfId="985" xr:uid="{00000000-0005-0000-0000-0000A3030000}"/>
    <cellStyle name="Navadno 9 6 2" xfId="986" xr:uid="{00000000-0005-0000-0000-0000A4030000}"/>
    <cellStyle name="Navadno 9 7" xfId="987" xr:uid="{00000000-0005-0000-0000-0000A5030000}"/>
    <cellStyle name="Navadno 9 7 2" xfId="988" xr:uid="{00000000-0005-0000-0000-0000A6030000}"/>
    <cellStyle name="Navadno 9 8" xfId="989" xr:uid="{00000000-0005-0000-0000-0000A7030000}"/>
    <cellStyle name="Navadno 9 8 2" xfId="990" xr:uid="{00000000-0005-0000-0000-0000A8030000}"/>
    <cellStyle name="Navadno 9 9" xfId="991" xr:uid="{00000000-0005-0000-0000-0000A9030000}"/>
    <cellStyle name="Navadno 9 9 2" xfId="992" xr:uid="{00000000-0005-0000-0000-0000AA030000}"/>
    <cellStyle name="Navadno 9_Vodovod_Žepovci_Stogovci_Podgorje_Vratja_vas" xfId="993" xr:uid="{00000000-0005-0000-0000-0000AB030000}"/>
    <cellStyle name="Navadno_POPISSIBKI_V2" xfId="32" xr:uid="{00000000-0005-0000-0000-0000AC030000}"/>
    <cellStyle name="Neutral 2" xfId="76" xr:uid="{00000000-0005-0000-0000-0000AD030000}"/>
    <cellStyle name="Normal 10" xfId="134" xr:uid="{00000000-0005-0000-0000-0000AE030000}"/>
    <cellStyle name="Normal 11" xfId="139" xr:uid="{00000000-0005-0000-0000-0000AF030000}"/>
    <cellStyle name="Normal 14" xfId="30" xr:uid="{00000000-0005-0000-0000-0000B0030000}"/>
    <cellStyle name="Normal 14 2" xfId="1006" xr:uid="{60EF5856-8FFA-4ED1-BEE7-FA782D877C2E}"/>
    <cellStyle name="Normal 2" xfId="77" xr:uid="{00000000-0005-0000-0000-0000B1030000}"/>
    <cellStyle name="Normal 2 2" xfId="78" xr:uid="{00000000-0005-0000-0000-0000B2030000}"/>
    <cellStyle name="Normal 2 3" xfId="135" xr:uid="{00000000-0005-0000-0000-0000B3030000}"/>
    <cellStyle name="Normal 2_T113830_POPIS_ŠOLA_PZI - MS" xfId="79" xr:uid="{00000000-0005-0000-0000-0000B4030000}"/>
    <cellStyle name="Normal 3" xfId="29" xr:uid="{00000000-0005-0000-0000-0000B5030000}"/>
    <cellStyle name="Normal 3 2" xfId="80" xr:uid="{00000000-0005-0000-0000-0000B6030000}"/>
    <cellStyle name="Normal 4" xfId="81" xr:uid="{00000000-0005-0000-0000-0000B7030000}"/>
    <cellStyle name="Normal 5" xfId="33" xr:uid="{00000000-0005-0000-0000-0000B8030000}"/>
    <cellStyle name="Normal 6" xfId="118" xr:uid="{00000000-0005-0000-0000-0000B9030000}"/>
    <cellStyle name="Normal 7" xfId="123" xr:uid="{00000000-0005-0000-0000-0000BA030000}"/>
    <cellStyle name="Normal 8" xfId="124" xr:uid="{00000000-0005-0000-0000-0000BB030000}"/>
    <cellStyle name="Normal 9" xfId="130" xr:uid="{00000000-0005-0000-0000-0000BC030000}"/>
    <cellStyle name="Note 2" xfId="82" xr:uid="{00000000-0005-0000-0000-0000BD030000}"/>
    <cellStyle name="Note 3" xfId="120" xr:uid="{00000000-0005-0000-0000-0000BE030000}"/>
    <cellStyle name="Pojasnjevalno besedilo 2" xfId="994" xr:uid="{00000000-0005-0000-0000-0000BF030000}"/>
    <cellStyle name="Slog 1" xfId="83" xr:uid="{00000000-0005-0000-0000-0000C0030000}"/>
    <cellStyle name="Slog 1 2" xfId="995" xr:uid="{00000000-0005-0000-0000-0000C1030000}"/>
    <cellStyle name="Text" xfId="27" xr:uid="{00000000-0005-0000-0000-0000C2030000}"/>
    <cellStyle name="Total 2" xfId="84" xr:uid="{00000000-0005-0000-0000-0000C3030000}"/>
    <cellStyle name="Total 2 2" xfId="997" xr:uid="{00000000-0005-0000-0000-0000C4030000}"/>
    <cellStyle name="Total 3" xfId="119" xr:uid="{00000000-0005-0000-0000-0000C5030000}"/>
    <cellStyle name="Total 4" xfId="996" xr:uid="{00000000-0005-0000-0000-0000C6030000}"/>
    <cellStyle name="Valuta 2" xfId="85" xr:uid="{00000000-0005-0000-0000-0000C7030000}"/>
    <cellStyle name="Valuta 2 2" xfId="998" xr:uid="{00000000-0005-0000-0000-0000C8030000}"/>
    <cellStyle name="Valuta 3" xfId="999" xr:uid="{00000000-0005-0000-0000-0000C9030000}"/>
    <cellStyle name="Vejica 10" xfId="87" xr:uid="{00000000-0005-0000-0000-0000CA030000}"/>
    <cellStyle name="Vejica 15" xfId="31" xr:uid="{00000000-0005-0000-0000-0000CB030000}"/>
    <cellStyle name="Vejica 2" xfId="88" xr:uid="{00000000-0005-0000-0000-0000CC030000}"/>
    <cellStyle name="Vejica 2 2" xfId="89" xr:uid="{00000000-0005-0000-0000-0000CD030000}"/>
    <cellStyle name="Vejica 2 2 2" xfId="90" xr:uid="{00000000-0005-0000-0000-0000CE030000}"/>
    <cellStyle name="Vejica 2 2 2 2" xfId="91" xr:uid="{00000000-0005-0000-0000-0000CF030000}"/>
    <cellStyle name="Vejica 2 2 3" xfId="92" xr:uid="{00000000-0005-0000-0000-0000D0030000}"/>
    <cellStyle name="Vejica 2 2 3 2" xfId="93" xr:uid="{00000000-0005-0000-0000-0000D1030000}"/>
    <cellStyle name="Vejica 2 2 3 3" xfId="94" xr:uid="{00000000-0005-0000-0000-0000D2030000}"/>
    <cellStyle name="Vejica 2 2 4" xfId="129" xr:uid="{00000000-0005-0000-0000-0000D3030000}"/>
    <cellStyle name="Vejica 2 3" xfId="95" xr:uid="{00000000-0005-0000-0000-0000D4030000}"/>
    <cellStyle name="Vejica 2 3 2" xfId="96" xr:uid="{00000000-0005-0000-0000-0000D5030000}"/>
    <cellStyle name="Vejica 2 3 2 2" xfId="97" xr:uid="{00000000-0005-0000-0000-0000D6030000}"/>
    <cellStyle name="Vejica 2 3 3" xfId="98" xr:uid="{00000000-0005-0000-0000-0000D7030000}"/>
    <cellStyle name="Vejica 2 4" xfId="99" xr:uid="{00000000-0005-0000-0000-0000D8030000}"/>
    <cellStyle name="Vejica 2 4 2" xfId="100" xr:uid="{00000000-0005-0000-0000-0000D9030000}"/>
    <cellStyle name="Vejica 2 5" xfId="126" xr:uid="{00000000-0005-0000-0000-0000DA030000}"/>
    <cellStyle name="Vejica 2 6" xfId="138" xr:uid="{00000000-0005-0000-0000-0000DB030000}"/>
    <cellStyle name="Vejica 2_K115620_popis s predracunom_PZI" xfId="101" xr:uid="{00000000-0005-0000-0000-0000DC030000}"/>
    <cellStyle name="Vejica 3" xfId="102" xr:uid="{00000000-0005-0000-0000-0000DD030000}"/>
    <cellStyle name="Vejica 3 2" xfId="103" xr:uid="{00000000-0005-0000-0000-0000DE030000}"/>
    <cellStyle name="Vejica 3 2 2" xfId="104" xr:uid="{00000000-0005-0000-0000-0000DF030000}"/>
    <cellStyle name="Vejica 3 3" xfId="105" xr:uid="{00000000-0005-0000-0000-0000E0030000}"/>
    <cellStyle name="Vejica 3 4" xfId="106" xr:uid="{00000000-0005-0000-0000-0000E1030000}"/>
    <cellStyle name="Vejica 3 5" xfId="1000" xr:uid="{00000000-0005-0000-0000-0000E2030000}"/>
    <cellStyle name="Vejica 3_K115620_popis s predracunom_PZI" xfId="107" xr:uid="{00000000-0005-0000-0000-0000E3030000}"/>
    <cellStyle name="Vejica 4" xfId="108" xr:uid="{00000000-0005-0000-0000-0000E4030000}"/>
    <cellStyle name="Vejica 4 2" xfId="109" xr:uid="{00000000-0005-0000-0000-0000E5030000}"/>
    <cellStyle name="Vejica 4 3" xfId="110" xr:uid="{00000000-0005-0000-0000-0000E6030000}"/>
    <cellStyle name="Vejica 4_lek_LJ-liofilizacija-2-dop" xfId="111" xr:uid="{00000000-0005-0000-0000-0000E7030000}"/>
    <cellStyle name="Vejica 5" xfId="112" xr:uid="{00000000-0005-0000-0000-0000E8030000}"/>
    <cellStyle name="Vejica 5 2" xfId="113" xr:uid="{00000000-0005-0000-0000-0000E9030000}"/>
    <cellStyle name="Vejica 5 3" xfId="114" xr:uid="{00000000-0005-0000-0000-0000EA030000}"/>
    <cellStyle name="Vejica 6" xfId="115" xr:uid="{00000000-0005-0000-0000-0000EB030000}"/>
    <cellStyle name="Vejica 6 2" xfId="116" xr:uid="{00000000-0005-0000-0000-0000EC030000}"/>
    <cellStyle name="Vejica 7" xfId="117" xr:uid="{00000000-0005-0000-0000-0000ED030000}"/>
  </cellStyles>
  <dxfs count="27">
    <dxf>
      <border>
        <bottom style="thin">
          <color auto="1"/>
        </bottom>
        <vertical/>
        <horizontal/>
      </border>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indexed="44"/>
        </patternFill>
      </fill>
    </dxf>
    <dxf>
      <fill>
        <patternFill patternType="solid">
          <bgColor indexed="31"/>
        </patternFill>
      </fill>
    </dxf>
    <dxf>
      <fill>
        <patternFill patternType="solid">
          <bgColor indexed="31"/>
        </patternFill>
      </fill>
    </dxf>
    <dxf>
      <fill>
        <patternFill>
          <bgColor indexed="44"/>
        </patternFill>
      </fill>
    </dxf>
    <dxf>
      <fill>
        <patternFill>
          <bgColor theme="5" tint="0.59996337778862885"/>
        </patternFill>
      </fill>
    </dxf>
    <dxf>
      <fill>
        <patternFill>
          <bgColor theme="5" tint="0.59996337778862885"/>
        </patternFill>
      </fill>
    </dxf>
    <dxf>
      <fill>
        <patternFill>
          <bgColor indexed="44"/>
        </patternFill>
      </fill>
    </dxf>
    <dxf>
      <fill>
        <patternFill>
          <bgColor indexed="44"/>
        </patternFill>
      </fill>
    </dxf>
    <dxf>
      <fill>
        <patternFill>
          <bgColor theme="4" tint="0.79998168889431442"/>
        </patternFill>
      </fill>
    </dxf>
    <dxf>
      <fill>
        <patternFill patternType="solid">
          <bgColor indexed="31"/>
        </patternFill>
      </fill>
    </dxf>
  </dxfs>
  <tableStyles count="0" defaultTableStyle="TableStyleMedium2"/>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3</xdr:col>
      <xdr:colOff>1485900</xdr:colOff>
      <xdr:row>1763</xdr:row>
      <xdr:rowOff>0</xdr:rowOff>
    </xdr:from>
    <xdr:ext cx="65" cy="172227"/>
    <xdr:sp macro="" textlink="">
      <xdr:nvSpPr>
        <xdr:cNvPr id="2" name="TextBox 1">
          <a:extLst>
            <a:ext uri="{FF2B5EF4-FFF2-40B4-BE49-F238E27FC236}">
              <a16:creationId xmlns:a16="http://schemas.microsoft.com/office/drawing/2014/main" id="{7797F2DE-A6F9-4FF2-86E0-D1437CB2BA32}"/>
            </a:ext>
          </a:extLst>
        </xdr:cNvPr>
        <xdr:cNvSpPr txBox="1"/>
      </xdr:nvSpPr>
      <xdr:spPr>
        <a:xfrm>
          <a:off x="1571625" y="2507456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x-none" sz="1100"/>
        </a:p>
      </xdr:txBody>
    </xdr:sp>
    <xdr:clientData/>
  </xdr:oneCellAnchor>
  <xdr:oneCellAnchor>
    <xdr:from>
      <xdr:col>10</xdr:col>
      <xdr:colOff>0</xdr:colOff>
      <xdr:row>1763</xdr:row>
      <xdr:rowOff>0</xdr:rowOff>
    </xdr:from>
    <xdr:ext cx="65" cy="172227"/>
    <xdr:sp macro="" textlink="">
      <xdr:nvSpPr>
        <xdr:cNvPr id="4" name="TextBox 1">
          <a:extLst>
            <a:ext uri="{FF2B5EF4-FFF2-40B4-BE49-F238E27FC236}">
              <a16:creationId xmlns:a16="http://schemas.microsoft.com/office/drawing/2014/main" id="{2BB99B79-F9C3-460B-BC24-4D3C8F211E6E}"/>
            </a:ext>
          </a:extLst>
        </xdr:cNvPr>
        <xdr:cNvSpPr txBox="1"/>
      </xdr:nvSpPr>
      <xdr:spPr>
        <a:xfrm>
          <a:off x="2133600" y="39137272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x-none"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89D4D-2C73-4420-99F0-5C2764A32339}">
  <sheetPr>
    <pageSetUpPr fitToPage="1"/>
  </sheetPr>
  <dimension ref="A1:J3475"/>
  <sheetViews>
    <sheetView tabSelected="1" zoomScaleNormal="100" zoomScaleSheetLayoutView="100" workbookViewId="0">
      <pane ySplit="2" topLeftCell="A3" activePane="bottomLeft" state="frozen"/>
      <selection pane="bottomLeft" activeCell="G1" sqref="G1"/>
    </sheetView>
  </sheetViews>
  <sheetFormatPr defaultColWidth="9.1640625" defaultRowHeight="12.75" outlineLevelRow="1" outlineLevelCol="1" x14ac:dyDescent="0.2"/>
  <cols>
    <col min="1" max="1" width="6.6640625" style="48" customWidth="1"/>
    <col min="2" max="2" width="4.6640625" style="48" customWidth="1"/>
    <col min="3" max="3" width="4.6640625" style="319" hidden="1" customWidth="1" outlineLevel="1"/>
    <col min="4" max="4" width="84" style="54" customWidth="1" collapsed="1"/>
    <col min="5" max="5" width="3.1640625" style="54" customWidth="1"/>
    <col min="6" max="6" width="10.1640625" style="115" customWidth="1"/>
    <col min="7" max="7" width="11.33203125" style="7" customWidth="1"/>
    <col min="8" max="8" width="7.1640625" style="52" bestFit="1" customWidth="1"/>
    <col min="9" max="9" width="13.83203125" style="53" bestFit="1" customWidth="1"/>
    <col min="10" max="15" width="3" style="6" customWidth="1"/>
    <col min="16" max="16384" width="9.1640625" style="6"/>
  </cols>
  <sheetData>
    <row r="1" spans="1:9" ht="25.5" x14ac:dyDescent="0.2">
      <c r="A1" s="47"/>
      <c r="D1" s="49" t="s">
        <v>2070</v>
      </c>
      <c r="E1" s="50"/>
      <c r="F1" s="51" t="s">
        <v>0</v>
      </c>
      <c r="G1" s="41"/>
    </row>
    <row r="2" spans="1:9" x14ac:dyDescent="0.2">
      <c r="A2" s="47" t="s">
        <v>1</v>
      </c>
      <c r="E2" s="55"/>
      <c r="F2" s="51" t="s">
        <v>488</v>
      </c>
      <c r="G2" s="40"/>
    </row>
    <row r="3" spans="1:9" ht="25.5" x14ac:dyDescent="0.2">
      <c r="A3" s="47"/>
      <c r="D3" s="49" t="s">
        <v>2071</v>
      </c>
      <c r="E3" s="55"/>
      <c r="F3" s="56"/>
      <c r="G3" s="18"/>
      <c r="H3" s="57"/>
    </row>
    <row r="4" spans="1:9" x14ac:dyDescent="0.2">
      <c r="A4" s="47"/>
      <c r="D4" s="58"/>
      <c r="E4" s="55"/>
      <c r="F4" s="56"/>
      <c r="G4" s="18"/>
      <c r="H4" s="57"/>
    </row>
    <row r="5" spans="1:9" s="24" customFormat="1" x14ac:dyDescent="0.2">
      <c r="A5" s="47"/>
      <c r="B5" s="59"/>
      <c r="C5" s="320"/>
      <c r="D5" s="60" t="s">
        <v>2</v>
      </c>
      <c r="E5" s="61"/>
      <c r="F5" s="62"/>
      <c r="G5" s="39"/>
      <c r="H5" s="63"/>
      <c r="I5" s="53"/>
    </row>
    <row r="6" spans="1:9" s="24" customFormat="1" x14ac:dyDescent="0.2">
      <c r="A6" s="47"/>
      <c r="B6" s="59"/>
      <c r="C6" s="320"/>
      <c r="D6" s="50" t="s">
        <v>3</v>
      </c>
      <c r="E6" s="50"/>
      <c r="F6" s="64"/>
      <c r="G6" s="38"/>
      <c r="H6" s="65"/>
      <c r="I6" s="53"/>
    </row>
    <row r="7" spans="1:9" s="24" customFormat="1" x14ac:dyDescent="0.2">
      <c r="A7" s="47"/>
      <c r="B7" s="66"/>
      <c r="C7" s="320"/>
      <c r="D7" s="67"/>
      <c r="E7" s="68"/>
      <c r="F7" s="51"/>
      <c r="G7" s="7"/>
      <c r="H7" s="52"/>
      <c r="I7" s="53"/>
    </row>
    <row r="8" spans="1:9" s="24" customFormat="1" x14ac:dyDescent="0.2">
      <c r="A8" s="47"/>
      <c r="B8" s="66"/>
      <c r="C8" s="320"/>
      <c r="D8" s="67"/>
      <c r="E8" s="68"/>
      <c r="F8" s="51"/>
      <c r="G8" s="7"/>
      <c r="H8" s="52"/>
      <c r="I8" s="53"/>
    </row>
    <row r="9" spans="1:9" s="24" customFormat="1" x14ac:dyDescent="0.2">
      <c r="A9" s="47"/>
      <c r="B9" s="66"/>
      <c r="C9" s="320"/>
      <c r="D9" s="60" t="s">
        <v>4</v>
      </c>
      <c r="E9" s="69"/>
      <c r="F9" s="51"/>
      <c r="G9" s="7"/>
      <c r="H9" s="52"/>
      <c r="I9" s="53"/>
    </row>
    <row r="10" spans="1:9" s="24" customFormat="1" x14ac:dyDescent="0.2">
      <c r="A10" s="47"/>
      <c r="B10" s="66"/>
      <c r="C10" s="320"/>
      <c r="D10" s="70"/>
      <c r="E10" s="61"/>
      <c r="F10" s="51"/>
      <c r="G10" s="7"/>
      <c r="H10" s="52"/>
      <c r="I10" s="53"/>
    </row>
    <row r="11" spans="1:9" customFormat="1" ht="12.75" customHeight="1" outlineLevel="1" x14ac:dyDescent="0.2">
      <c r="A11" s="71"/>
      <c r="B11" s="72"/>
      <c r="C11" s="320"/>
      <c r="D11" s="73" t="s">
        <v>1587</v>
      </c>
      <c r="E11" s="74"/>
      <c r="F11" s="51"/>
      <c r="G11" s="28"/>
      <c r="H11" s="76"/>
      <c r="I11" s="77"/>
    </row>
    <row r="12" spans="1:9" customFormat="1" ht="12.75" customHeight="1" outlineLevel="1" x14ac:dyDescent="0.2">
      <c r="A12" s="71"/>
      <c r="B12" s="78" t="s">
        <v>5</v>
      </c>
      <c r="C12" s="320"/>
      <c r="D12" s="79" t="s">
        <v>1588</v>
      </c>
      <c r="E12" s="80"/>
      <c r="F12" s="51"/>
      <c r="G12" s="28"/>
      <c r="H12" s="76"/>
      <c r="I12" s="77"/>
    </row>
    <row r="13" spans="1:9" customFormat="1" ht="12.75" customHeight="1" outlineLevel="1" x14ac:dyDescent="0.2">
      <c r="A13" s="71"/>
      <c r="B13" s="78"/>
      <c r="C13" s="320"/>
      <c r="D13" s="79" t="s">
        <v>1589</v>
      </c>
      <c r="E13" s="80"/>
      <c r="F13" s="51"/>
      <c r="G13" s="28"/>
      <c r="H13" s="76"/>
      <c r="I13" s="77"/>
    </row>
    <row r="14" spans="1:9" customFormat="1" ht="12.75" customHeight="1" outlineLevel="1" x14ac:dyDescent="0.2">
      <c r="A14" s="71"/>
      <c r="B14" s="78" t="s">
        <v>6</v>
      </c>
      <c r="C14" s="320"/>
      <c r="D14" s="81" t="s">
        <v>1590</v>
      </c>
      <c r="E14" s="82"/>
      <c r="F14" s="51"/>
      <c r="G14" s="28"/>
      <c r="H14" s="76"/>
      <c r="I14" s="77"/>
    </row>
    <row r="15" spans="1:9" customFormat="1" ht="12.75" customHeight="1" outlineLevel="1" x14ac:dyDescent="0.2">
      <c r="A15" s="71"/>
      <c r="B15" s="78"/>
      <c r="C15" s="320"/>
      <c r="D15" s="81" t="s">
        <v>1591</v>
      </c>
      <c r="E15" s="82"/>
      <c r="F15" s="51"/>
      <c r="G15" s="28"/>
      <c r="H15" s="76"/>
      <c r="I15" s="77"/>
    </row>
    <row r="16" spans="1:9" customFormat="1" ht="12.75" customHeight="1" outlineLevel="1" x14ac:dyDescent="0.2">
      <c r="A16" s="71"/>
      <c r="B16" s="78" t="s">
        <v>6</v>
      </c>
      <c r="C16" s="320"/>
      <c r="D16" s="81" t="s">
        <v>1592</v>
      </c>
      <c r="E16" s="82"/>
      <c r="F16" s="51"/>
      <c r="G16" s="28"/>
      <c r="H16" s="76"/>
      <c r="I16" s="77"/>
    </row>
    <row r="17" spans="1:9" customFormat="1" ht="12.75" customHeight="1" outlineLevel="1" x14ac:dyDescent="0.2">
      <c r="A17" s="71"/>
      <c r="B17" s="78"/>
      <c r="C17" s="320"/>
      <c r="D17" s="81" t="s">
        <v>1589</v>
      </c>
      <c r="E17" s="82"/>
      <c r="F17" s="51"/>
      <c r="G17" s="28"/>
      <c r="H17" s="76"/>
      <c r="I17" s="77"/>
    </row>
    <row r="18" spans="1:9" customFormat="1" ht="12.75" customHeight="1" outlineLevel="1" x14ac:dyDescent="0.2">
      <c r="A18" s="71"/>
      <c r="B18" s="78" t="s">
        <v>6</v>
      </c>
      <c r="C18" s="320"/>
      <c r="D18" s="81" t="s">
        <v>1593</v>
      </c>
      <c r="E18" s="82"/>
      <c r="F18" s="51"/>
      <c r="G18" s="28"/>
      <c r="H18" s="76"/>
      <c r="I18" s="77"/>
    </row>
    <row r="19" spans="1:9" customFormat="1" ht="12.75" customHeight="1" outlineLevel="1" x14ac:dyDescent="0.2">
      <c r="A19" s="71"/>
      <c r="B19" s="78" t="s">
        <v>6</v>
      </c>
      <c r="C19" s="320"/>
      <c r="D19" s="81" t="s">
        <v>1594</v>
      </c>
      <c r="E19" s="82"/>
      <c r="F19" s="51"/>
      <c r="G19" s="28"/>
      <c r="H19" s="76"/>
      <c r="I19" s="77"/>
    </row>
    <row r="20" spans="1:9" customFormat="1" ht="12.75" customHeight="1" outlineLevel="1" x14ac:dyDescent="0.2">
      <c r="A20" s="71"/>
      <c r="B20" s="78" t="s">
        <v>6</v>
      </c>
      <c r="C20" s="320"/>
      <c r="D20" s="81" t="s">
        <v>1595</v>
      </c>
      <c r="E20" s="82"/>
      <c r="F20" s="51"/>
      <c r="G20" s="28"/>
      <c r="H20" s="76"/>
      <c r="I20" s="77"/>
    </row>
    <row r="21" spans="1:9" customFormat="1" ht="12.75" customHeight="1" outlineLevel="1" x14ac:dyDescent="0.2">
      <c r="A21" s="71"/>
      <c r="B21" s="78"/>
      <c r="C21" s="320"/>
      <c r="D21" s="81" t="s">
        <v>1596</v>
      </c>
      <c r="E21" s="82"/>
      <c r="F21" s="51"/>
      <c r="G21" s="28"/>
      <c r="H21" s="76"/>
      <c r="I21" s="77"/>
    </row>
    <row r="22" spans="1:9" customFormat="1" ht="12.75" customHeight="1" outlineLevel="1" x14ac:dyDescent="0.2">
      <c r="A22" s="71"/>
      <c r="B22" s="78" t="s">
        <v>6</v>
      </c>
      <c r="C22" s="320"/>
      <c r="D22" s="81" t="s">
        <v>1597</v>
      </c>
      <c r="E22" s="82"/>
      <c r="F22" s="51"/>
      <c r="G22" s="28"/>
      <c r="H22" s="76"/>
      <c r="I22" s="77"/>
    </row>
    <row r="23" spans="1:9" customFormat="1" ht="12.75" customHeight="1" outlineLevel="1" x14ac:dyDescent="0.2">
      <c r="A23" s="71"/>
      <c r="B23" s="78" t="s">
        <v>6</v>
      </c>
      <c r="C23" s="320"/>
      <c r="D23" s="81" t="s">
        <v>1598</v>
      </c>
      <c r="E23" s="82"/>
      <c r="F23" s="51"/>
      <c r="G23" s="28"/>
      <c r="H23" s="76"/>
      <c r="I23" s="77"/>
    </row>
    <row r="24" spans="1:9" s="24" customFormat="1" outlineLevel="1" x14ac:dyDescent="0.2">
      <c r="A24" s="47"/>
      <c r="B24" s="66"/>
      <c r="C24" s="320"/>
      <c r="D24" s="70"/>
      <c r="E24" s="69"/>
      <c r="F24" s="51"/>
      <c r="G24" s="7"/>
      <c r="H24" s="52"/>
      <c r="I24" s="53"/>
    </row>
    <row r="25" spans="1:9" customFormat="1" ht="12.75" customHeight="1" outlineLevel="1" x14ac:dyDescent="0.2">
      <c r="A25" s="71"/>
      <c r="B25" s="78"/>
      <c r="C25" s="320"/>
      <c r="D25" s="73" t="s">
        <v>1599</v>
      </c>
      <c r="E25" s="74"/>
      <c r="F25" s="51"/>
      <c r="G25" s="28"/>
      <c r="H25" s="76"/>
      <c r="I25" s="77"/>
    </row>
    <row r="26" spans="1:9" customFormat="1" ht="12.75" customHeight="1" outlineLevel="1" x14ac:dyDescent="0.2">
      <c r="A26" s="71"/>
      <c r="B26" s="78" t="s">
        <v>5</v>
      </c>
      <c r="C26" s="320"/>
      <c r="D26" s="81" t="s">
        <v>1600</v>
      </c>
      <c r="E26" s="82"/>
      <c r="F26" s="51"/>
      <c r="G26" s="28"/>
      <c r="H26" s="76"/>
      <c r="I26" s="77"/>
    </row>
    <row r="27" spans="1:9" customFormat="1" ht="12.75" customHeight="1" outlineLevel="1" x14ac:dyDescent="0.2">
      <c r="A27" s="71"/>
      <c r="B27" s="78"/>
      <c r="C27" s="320"/>
      <c r="D27" s="81" t="s">
        <v>1601</v>
      </c>
      <c r="E27" s="82"/>
      <c r="F27" s="51"/>
      <c r="G27" s="28"/>
      <c r="H27" s="76"/>
      <c r="I27" s="77"/>
    </row>
    <row r="28" spans="1:9" customFormat="1" ht="12.75" customHeight="1" outlineLevel="1" x14ac:dyDescent="0.2">
      <c r="A28" s="71"/>
      <c r="B28" s="78" t="s">
        <v>7</v>
      </c>
      <c r="C28" s="320"/>
      <c r="D28" s="81" t="s">
        <v>1602</v>
      </c>
      <c r="E28" s="82"/>
      <c r="F28" s="51"/>
      <c r="G28" s="28"/>
      <c r="H28" s="76"/>
      <c r="I28" s="77"/>
    </row>
    <row r="29" spans="1:9" customFormat="1" ht="12.75" customHeight="1" outlineLevel="1" x14ac:dyDescent="0.2">
      <c r="A29" s="71"/>
      <c r="B29" s="78"/>
      <c r="C29" s="320"/>
      <c r="D29" s="81" t="s">
        <v>1601</v>
      </c>
      <c r="E29" s="82"/>
      <c r="F29" s="51"/>
      <c r="G29" s="28"/>
      <c r="H29" s="76"/>
      <c r="I29" s="77"/>
    </row>
    <row r="30" spans="1:9" customFormat="1" ht="12.75" customHeight="1" outlineLevel="1" x14ac:dyDescent="0.2">
      <c r="A30" s="71"/>
      <c r="B30" s="78" t="s">
        <v>8</v>
      </c>
      <c r="C30" s="320"/>
      <c r="D30" s="81" t="s">
        <v>1603</v>
      </c>
      <c r="E30" s="82"/>
      <c r="F30" s="51"/>
      <c r="G30" s="28"/>
      <c r="H30" s="76"/>
      <c r="I30" s="77"/>
    </row>
    <row r="31" spans="1:9" customFormat="1" ht="12.75" customHeight="1" outlineLevel="1" x14ac:dyDescent="0.2">
      <c r="A31" s="71"/>
      <c r="B31" s="78" t="s">
        <v>9</v>
      </c>
      <c r="C31" s="320"/>
      <c r="D31" s="81" t="s">
        <v>1604</v>
      </c>
      <c r="E31" s="82"/>
      <c r="F31" s="51"/>
      <c r="G31" s="28"/>
      <c r="H31" s="76"/>
      <c r="I31" s="77"/>
    </row>
    <row r="32" spans="1:9" customFormat="1" ht="12.75" customHeight="1" outlineLevel="1" x14ac:dyDescent="0.2">
      <c r="A32" s="71"/>
      <c r="B32" s="78"/>
      <c r="C32" s="320"/>
      <c r="D32" s="81" t="s">
        <v>1605</v>
      </c>
      <c r="E32" s="82"/>
      <c r="F32" s="51"/>
      <c r="G32" s="28"/>
      <c r="H32" s="76"/>
      <c r="I32" s="77"/>
    </row>
    <row r="33" spans="1:9" customFormat="1" ht="12.75" customHeight="1" outlineLevel="1" x14ac:dyDescent="0.2">
      <c r="A33" s="71"/>
      <c r="B33" s="78" t="s">
        <v>10</v>
      </c>
      <c r="C33" s="320"/>
      <c r="D33" s="81" t="s">
        <v>1606</v>
      </c>
      <c r="E33" s="82"/>
      <c r="F33" s="51"/>
      <c r="G33" s="28"/>
      <c r="H33" s="76"/>
      <c r="I33" s="77"/>
    </row>
    <row r="34" spans="1:9" customFormat="1" ht="12.75" customHeight="1" outlineLevel="1" x14ac:dyDescent="0.2">
      <c r="A34" s="71"/>
      <c r="B34" s="78" t="s">
        <v>11</v>
      </c>
      <c r="C34" s="320"/>
      <c r="D34" s="81" t="s">
        <v>1607</v>
      </c>
      <c r="E34" s="82"/>
      <c r="F34" s="51"/>
      <c r="G34" s="28"/>
      <c r="H34" s="76"/>
      <c r="I34" s="77"/>
    </row>
    <row r="35" spans="1:9" customFormat="1" ht="12.75" customHeight="1" outlineLevel="1" x14ac:dyDescent="0.2">
      <c r="A35" s="71"/>
      <c r="B35" s="78"/>
      <c r="C35" s="320"/>
      <c r="D35" s="81" t="s">
        <v>1608</v>
      </c>
      <c r="E35" s="82"/>
      <c r="F35" s="51"/>
      <c r="G35" s="28"/>
      <c r="H35" s="76"/>
      <c r="I35" s="77"/>
    </row>
    <row r="36" spans="1:9" customFormat="1" ht="12.75" customHeight="1" outlineLevel="1" x14ac:dyDescent="0.2">
      <c r="A36" s="71"/>
      <c r="B36" s="78" t="s">
        <v>12</v>
      </c>
      <c r="C36" s="320"/>
      <c r="D36" s="81" t="s">
        <v>1609</v>
      </c>
      <c r="E36" s="82"/>
      <c r="F36" s="51"/>
      <c r="G36" s="28"/>
      <c r="H36" s="76"/>
      <c r="I36" s="77"/>
    </row>
    <row r="37" spans="1:9" customFormat="1" ht="12.75" customHeight="1" outlineLevel="1" x14ac:dyDescent="0.2">
      <c r="A37" s="71"/>
      <c r="B37" s="78" t="s">
        <v>13</v>
      </c>
      <c r="C37" s="320"/>
      <c r="D37" s="81" t="s">
        <v>1610</v>
      </c>
      <c r="E37" s="82"/>
      <c r="F37" s="51"/>
      <c r="G37" s="28"/>
      <c r="H37" s="76"/>
      <c r="I37" s="77"/>
    </row>
    <row r="38" spans="1:9" customFormat="1" ht="12.75" customHeight="1" outlineLevel="1" x14ac:dyDescent="0.2">
      <c r="A38" s="71"/>
      <c r="B38" s="78" t="s">
        <v>14</v>
      </c>
      <c r="C38" s="320"/>
      <c r="D38" s="81" t="s">
        <v>1611</v>
      </c>
      <c r="E38" s="82"/>
      <c r="F38" s="51"/>
      <c r="G38" s="28"/>
      <c r="H38" s="76"/>
      <c r="I38" s="77"/>
    </row>
    <row r="39" spans="1:9" customFormat="1" ht="12.75" customHeight="1" outlineLevel="1" x14ac:dyDescent="0.2">
      <c r="A39" s="71"/>
      <c r="B39" s="78" t="s">
        <v>15</v>
      </c>
      <c r="C39" s="320"/>
      <c r="D39" s="81" t="s">
        <v>1612</v>
      </c>
      <c r="E39" s="82"/>
      <c r="F39" s="51"/>
      <c r="G39" s="28"/>
      <c r="H39" s="76"/>
      <c r="I39" s="77"/>
    </row>
    <row r="40" spans="1:9" customFormat="1" ht="12.75" customHeight="1" outlineLevel="1" x14ac:dyDescent="0.2">
      <c r="A40" s="71"/>
      <c r="B40" s="78" t="s">
        <v>16</v>
      </c>
      <c r="C40" s="320"/>
      <c r="D40" s="81" t="s">
        <v>1613</v>
      </c>
      <c r="E40" s="82"/>
      <c r="F40" s="51"/>
      <c r="G40" s="28"/>
      <c r="H40" s="76"/>
      <c r="I40" s="77"/>
    </row>
    <row r="41" spans="1:9" s="24" customFormat="1" outlineLevel="1" x14ac:dyDescent="0.2">
      <c r="A41" s="47"/>
      <c r="B41" s="66"/>
      <c r="C41" s="320"/>
      <c r="D41" s="83"/>
      <c r="E41" s="61"/>
      <c r="F41" s="51"/>
      <c r="G41" s="7"/>
      <c r="H41" s="52"/>
      <c r="I41" s="53"/>
    </row>
    <row r="42" spans="1:9" s="36" customFormat="1" outlineLevel="1" x14ac:dyDescent="0.2">
      <c r="A42" s="71"/>
      <c r="B42" s="72"/>
      <c r="C42" s="320"/>
      <c r="D42" s="84" t="s">
        <v>17</v>
      </c>
      <c r="E42" s="85"/>
      <c r="F42" s="51"/>
      <c r="G42" s="25"/>
      <c r="H42" s="51"/>
      <c r="I42" s="86"/>
    </row>
    <row r="43" spans="1:9" s="36" customFormat="1" outlineLevel="1" x14ac:dyDescent="0.2">
      <c r="A43" s="71"/>
      <c r="B43" s="78" t="s">
        <v>5</v>
      </c>
      <c r="C43" s="320"/>
      <c r="D43" s="87" t="s">
        <v>18</v>
      </c>
      <c r="E43" s="87"/>
      <c r="F43" s="51"/>
      <c r="G43" s="25"/>
      <c r="H43" s="51"/>
      <c r="I43" s="86"/>
    </row>
    <row r="44" spans="1:9" s="36" customFormat="1" outlineLevel="1" x14ac:dyDescent="0.2">
      <c r="A44" s="71"/>
      <c r="B44" s="78" t="s">
        <v>7</v>
      </c>
      <c r="C44" s="320"/>
      <c r="D44" s="87" t="s">
        <v>19</v>
      </c>
      <c r="E44" s="87"/>
      <c r="F44" s="51"/>
      <c r="G44" s="25"/>
      <c r="H44" s="51"/>
      <c r="I44" s="86"/>
    </row>
    <row r="45" spans="1:9" s="36" customFormat="1" outlineLevel="1" x14ac:dyDescent="0.2">
      <c r="A45" s="71"/>
      <c r="B45" s="78" t="s">
        <v>8</v>
      </c>
      <c r="C45" s="320"/>
      <c r="D45" s="87" t="s">
        <v>20</v>
      </c>
      <c r="E45" s="87"/>
      <c r="F45" s="51"/>
      <c r="G45" s="25"/>
      <c r="H45" s="51"/>
      <c r="I45" s="86"/>
    </row>
    <row r="46" spans="1:9" s="36" customFormat="1" outlineLevel="1" x14ac:dyDescent="0.2">
      <c r="A46" s="71"/>
      <c r="B46" s="78" t="s">
        <v>9</v>
      </c>
      <c r="C46" s="320"/>
      <c r="D46" s="87" t="s">
        <v>21</v>
      </c>
      <c r="E46" s="87"/>
      <c r="F46" s="51"/>
      <c r="G46" s="25"/>
      <c r="H46" s="51"/>
      <c r="I46" s="86"/>
    </row>
    <row r="47" spans="1:9" s="36" customFormat="1" outlineLevel="1" x14ac:dyDescent="0.2">
      <c r="A47" s="71"/>
      <c r="B47" s="78" t="s">
        <v>10</v>
      </c>
      <c r="C47" s="320"/>
      <c r="D47" s="87" t="s">
        <v>22</v>
      </c>
      <c r="E47" s="87"/>
      <c r="F47" s="51"/>
      <c r="G47" s="25"/>
      <c r="H47" s="51"/>
      <c r="I47" s="86"/>
    </row>
    <row r="48" spans="1:9" s="36" customFormat="1" outlineLevel="1" x14ac:dyDescent="0.2">
      <c r="A48" s="71"/>
      <c r="B48" s="78" t="s">
        <v>11</v>
      </c>
      <c r="C48" s="320"/>
      <c r="D48" s="88" t="s">
        <v>23</v>
      </c>
      <c r="E48" s="89"/>
      <c r="F48" s="51"/>
      <c r="G48" s="25"/>
      <c r="H48" s="51"/>
      <c r="I48" s="86"/>
    </row>
    <row r="49" spans="1:9" s="36" customFormat="1" outlineLevel="1" x14ac:dyDescent="0.2">
      <c r="A49" s="71"/>
      <c r="B49" s="78"/>
      <c r="C49" s="320"/>
      <c r="D49" s="88" t="s">
        <v>24</v>
      </c>
      <c r="E49" s="89"/>
      <c r="F49" s="51"/>
      <c r="G49" s="25"/>
      <c r="H49" s="51"/>
      <c r="I49" s="86"/>
    </row>
    <row r="50" spans="1:9" s="36" customFormat="1" outlineLevel="1" x14ac:dyDescent="0.2">
      <c r="A50" s="71"/>
      <c r="B50" s="78" t="s">
        <v>6</v>
      </c>
      <c r="C50" s="320"/>
      <c r="D50" s="58" t="s">
        <v>1618</v>
      </c>
      <c r="E50" s="89"/>
      <c r="F50" s="51"/>
      <c r="G50" s="25"/>
      <c r="H50" s="51"/>
      <c r="I50" s="86"/>
    </row>
    <row r="51" spans="1:9" s="36" customFormat="1" outlineLevel="1" x14ac:dyDescent="0.2">
      <c r="A51" s="71"/>
      <c r="B51" s="78" t="s">
        <v>6</v>
      </c>
      <c r="C51" s="320"/>
      <c r="D51" s="58" t="s">
        <v>2226</v>
      </c>
      <c r="E51" s="89"/>
      <c r="F51" s="51"/>
      <c r="G51" s="25"/>
      <c r="H51" s="51"/>
      <c r="I51" s="86"/>
    </row>
    <row r="52" spans="1:9" s="36" customFormat="1" outlineLevel="1" x14ac:dyDescent="0.2">
      <c r="A52" s="71"/>
      <c r="B52" s="78" t="s">
        <v>12</v>
      </c>
      <c r="C52" s="320"/>
      <c r="D52" s="88" t="s">
        <v>25</v>
      </c>
      <c r="E52" s="89"/>
      <c r="F52" s="51"/>
      <c r="G52" s="25"/>
      <c r="H52" s="51"/>
      <c r="I52" s="86"/>
    </row>
    <row r="53" spans="1:9" s="36" customFormat="1" outlineLevel="1" x14ac:dyDescent="0.2">
      <c r="A53" s="71"/>
      <c r="B53" s="78" t="s">
        <v>6</v>
      </c>
      <c r="C53" s="320"/>
      <c r="D53" s="87" t="s">
        <v>26</v>
      </c>
      <c r="E53" s="89"/>
      <c r="F53" s="51"/>
      <c r="G53" s="25"/>
      <c r="H53" s="51"/>
      <c r="I53" s="86"/>
    </row>
    <row r="54" spans="1:9" s="36" customFormat="1" outlineLevel="1" x14ac:dyDescent="0.2">
      <c r="A54" s="71"/>
      <c r="B54" s="78"/>
      <c r="C54" s="320"/>
      <c r="D54" s="87" t="s">
        <v>27</v>
      </c>
      <c r="E54" s="89"/>
      <c r="F54" s="51"/>
      <c r="G54" s="25"/>
      <c r="H54" s="51"/>
      <c r="I54" s="86"/>
    </row>
    <row r="55" spans="1:9" s="36" customFormat="1" outlineLevel="1" x14ac:dyDescent="0.2">
      <c r="A55" s="71"/>
      <c r="B55" s="78" t="s">
        <v>6</v>
      </c>
      <c r="C55" s="320"/>
      <c r="D55" s="87" t="s">
        <v>28</v>
      </c>
      <c r="E55" s="87"/>
      <c r="F55" s="51"/>
      <c r="G55" s="25"/>
      <c r="H55" s="51"/>
      <c r="I55" s="86"/>
    </row>
    <row r="56" spans="1:9" s="36" customFormat="1" outlineLevel="1" x14ac:dyDescent="0.2">
      <c r="A56" s="71"/>
      <c r="B56" s="78" t="s">
        <v>13</v>
      </c>
      <c r="C56" s="320"/>
      <c r="D56" s="88" t="s">
        <v>29</v>
      </c>
      <c r="E56" s="89"/>
      <c r="F56" s="51"/>
      <c r="G56" s="25"/>
      <c r="H56" s="51"/>
      <c r="I56" s="86"/>
    </row>
    <row r="57" spans="1:9" s="36" customFormat="1" outlineLevel="1" x14ac:dyDescent="0.2">
      <c r="A57" s="71"/>
      <c r="B57" s="78"/>
      <c r="C57" s="320"/>
      <c r="D57" s="88" t="s">
        <v>30</v>
      </c>
      <c r="E57" s="89"/>
      <c r="F57" s="51"/>
      <c r="G57" s="25"/>
      <c r="H57" s="51"/>
      <c r="I57" s="86"/>
    </row>
    <row r="58" spans="1:9" s="36" customFormat="1" outlineLevel="1" x14ac:dyDescent="0.2">
      <c r="A58" s="71"/>
      <c r="B58" s="78" t="s">
        <v>6</v>
      </c>
      <c r="C58" s="320"/>
      <c r="D58" s="87" t="s">
        <v>34</v>
      </c>
      <c r="E58" s="87"/>
      <c r="F58" s="51"/>
      <c r="G58" s="25"/>
      <c r="H58" s="51"/>
      <c r="I58" s="86"/>
    </row>
    <row r="59" spans="1:9" s="36" customFormat="1" outlineLevel="1" x14ac:dyDescent="0.2">
      <c r="A59" s="71"/>
      <c r="B59" s="78" t="s">
        <v>14</v>
      </c>
      <c r="C59" s="320"/>
      <c r="D59" s="88" t="s">
        <v>467</v>
      </c>
      <c r="E59" s="89"/>
      <c r="F59" s="51"/>
      <c r="G59" s="25"/>
      <c r="H59" s="51"/>
      <c r="I59" s="86"/>
    </row>
    <row r="60" spans="1:9" s="36" customFormat="1" outlineLevel="1" x14ac:dyDescent="0.2">
      <c r="A60" s="71"/>
      <c r="B60" s="78"/>
      <c r="C60" s="320"/>
      <c r="D60" s="88" t="s">
        <v>31</v>
      </c>
      <c r="E60" s="89"/>
      <c r="F60" s="51"/>
      <c r="G60" s="25"/>
      <c r="H60" s="51"/>
      <c r="I60" s="86"/>
    </row>
    <row r="61" spans="1:9" s="36" customFormat="1" outlineLevel="1" x14ac:dyDescent="0.2">
      <c r="A61" s="71"/>
      <c r="B61" s="78" t="s">
        <v>6</v>
      </c>
      <c r="C61" s="320"/>
      <c r="D61" s="87" t="s">
        <v>1617</v>
      </c>
      <c r="E61" s="89"/>
      <c r="F61" s="51"/>
      <c r="G61" s="25"/>
      <c r="H61" s="51"/>
      <c r="I61" s="86"/>
    </row>
    <row r="62" spans="1:9" s="36" customFormat="1" outlineLevel="1" x14ac:dyDescent="0.2">
      <c r="A62" s="71"/>
      <c r="B62" s="78" t="s">
        <v>15</v>
      </c>
      <c r="C62" s="320"/>
      <c r="D62" s="88" t="s">
        <v>32</v>
      </c>
      <c r="E62" s="89"/>
      <c r="F62" s="51"/>
      <c r="G62" s="25"/>
      <c r="H62" s="51"/>
      <c r="I62" s="86"/>
    </row>
    <row r="63" spans="1:9" s="36" customFormat="1" outlineLevel="1" x14ac:dyDescent="0.2">
      <c r="A63" s="71"/>
      <c r="B63" s="78"/>
      <c r="C63" s="320"/>
      <c r="D63" s="88" t="s">
        <v>33</v>
      </c>
      <c r="E63" s="89"/>
      <c r="F63" s="51"/>
      <c r="G63" s="25"/>
      <c r="H63" s="51"/>
      <c r="I63" s="86"/>
    </row>
    <row r="64" spans="1:9" s="24" customFormat="1" outlineLevel="1" x14ac:dyDescent="0.2">
      <c r="A64" s="47"/>
      <c r="B64" s="59"/>
      <c r="C64" s="320"/>
      <c r="D64" s="55"/>
      <c r="E64" s="55"/>
      <c r="F64" s="51"/>
      <c r="G64" s="7"/>
      <c r="H64" s="52"/>
      <c r="I64" s="53"/>
    </row>
    <row r="65" spans="1:10" s="4" customFormat="1" ht="12.75" customHeight="1" outlineLevel="1" x14ac:dyDescent="0.2">
      <c r="A65" s="71"/>
      <c r="B65" s="72"/>
      <c r="C65" s="320"/>
      <c r="D65" s="73" t="s">
        <v>1555</v>
      </c>
      <c r="E65" s="74"/>
      <c r="F65" s="51"/>
      <c r="G65" s="28"/>
      <c r="H65" s="76"/>
      <c r="I65" s="90"/>
      <c r="J65" s="2"/>
    </row>
    <row r="66" spans="1:10" s="4" customFormat="1" ht="12.75" customHeight="1" outlineLevel="1" x14ac:dyDescent="0.2">
      <c r="A66" s="71"/>
      <c r="B66" s="78" t="s">
        <v>5</v>
      </c>
      <c r="C66" s="320"/>
      <c r="D66" s="91" t="s">
        <v>1556</v>
      </c>
      <c r="E66" s="92"/>
      <c r="F66" s="51"/>
      <c r="G66" s="28"/>
      <c r="H66" s="76"/>
      <c r="I66" s="90"/>
      <c r="J66" s="2"/>
    </row>
    <row r="67" spans="1:10" s="4" customFormat="1" ht="12.75" customHeight="1" outlineLevel="1" x14ac:dyDescent="0.2">
      <c r="A67" s="71"/>
      <c r="B67" s="78" t="s">
        <v>6</v>
      </c>
      <c r="C67" s="320"/>
      <c r="D67" s="93" t="s">
        <v>1557</v>
      </c>
      <c r="E67" s="94"/>
      <c r="F67" s="51"/>
      <c r="G67" s="28"/>
      <c r="H67" s="76"/>
      <c r="I67" s="90"/>
      <c r="J67" s="2"/>
    </row>
    <row r="68" spans="1:10" s="4" customFormat="1" ht="12.75" customHeight="1" outlineLevel="1" x14ac:dyDescent="0.2">
      <c r="A68" s="71"/>
      <c r="B68" s="78" t="s">
        <v>6</v>
      </c>
      <c r="C68" s="320"/>
      <c r="D68" s="81" t="s">
        <v>1558</v>
      </c>
      <c r="E68" s="82"/>
      <c r="F68" s="51"/>
      <c r="G68" s="28"/>
      <c r="H68" s="76"/>
      <c r="I68" s="90"/>
      <c r="J68" s="2"/>
    </row>
    <row r="69" spans="1:10" s="4" customFormat="1" ht="12.75" customHeight="1" outlineLevel="1" x14ac:dyDescent="0.2">
      <c r="A69" s="71"/>
      <c r="B69" s="78" t="s">
        <v>6</v>
      </c>
      <c r="C69" s="320"/>
      <c r="D69" s="81" t="s">
        <v>1559</v>
      </c>
      <c r="E69" s="82"/>
      <c r="F69" s="51"/>
      <c r="G69" s="28"/>
      <c r="H69" s="76"/>
      <c r="I69" s="90"/>
      <c r="J69" s="2"/>
    </row>
    <row r="70" spans="1:10" s="4" customFormat="1" ht="12.75" customHeight="1" outlineLevel="1" x14ac:dyDescent="0.2">
      <c r="A70" s="71"/>
      <c r="B70" s="78" t="s">
        <v>6</v>
      </c>
      <c r="C70" s="320"/>
      <c r="D70" s="81" t="s">
        <v>1560</v>
      </c>
      <c r="E70" s="82"/>
      <c r="F70" s="51"/>
      <c r="G70" s="28"/>
      <c r="H70" s="76"/>
      <c r="I70" s="90"/>
      <c r="J70" s="2"/>
    </row>
    <row r="71" spans="1:10" s="4" customFormat="1" ht="12.75" customHeight="1" outlineLevel="1" x14ac:dyDescent="0.2">
      <c r="A71" s="71"/>
      <c r="B71" s="78" t="s">
        <v>6</v>
      </c>
      <c r="C71" s="320"/>
      <c r="D71" s="81" t="s">
        <v>1561</v>
      </c>
      <c r="E71" s="82"/>
      <c r="F71" s="51"/>
      <c r="G71" s="28"/>
      <c r="H71" s="76"/>
      <c r="I71" s="90"/>
      <c r="J71" s="2"/>
    </row>
    <row r="72" spans="1:10" s="4" customFormat="1" ht="12.75" customHeight="1" outlineLevel="1" x14ac:dyDescent="0.2">
      <c r="A72" s="71"/>
      <c r="B72" s="78" t="s">
        <v>6</v>
      </c>
      <c r="C72" s="320"/>
      <c r="D72" s="81" t="s">
        <v>1562</v>
      </c>
      <c r="E72" s="82"/>
      <c r="F72" s="51"/>
      <c r="G72" s="28"/>
      <c r="H72" s="76"/>
      <c r="I72" s="90"/>
      <c r="J72" s="2"/>
    </row>
    <row r="73" spans="1:10" s="4" customFormat="1" ht="12.75" customHeight="1" outlineLevel="1" x14ac:dyDescent="0.2">
      <c r="A73" s="71"/>
      <c r="B73" s="78" t="s">
        <v>6</v>
      </c>
      <c r="C73" s="320"/>
      <c r="D73" s="81" t="s">
        <v>1563</v>
      </c>
      <c r="E73" s="82"/>
      <c r="F73" s="51"/>
      <c r="G73" s="28"/>
      <c r="H73" s="76"/>
      <c r="I73" s="90"/>
      <c r="J73" s="2"/>
    </row>
    <row r="74" spans="1:10" s="4" customFormat="1" ht="12.75" customHeight="1" outlineLevel="1" x14ac:dyDescent="0.2">
      <c r="A74" s="71"/>
      <c r="B74" s="78" t="s">
        <v>7</v>
      </c>
      <c r="C74" s="320"/>
      <c r="D74" s="79" t="s">
        <v>1564</v>
      </c>
      <c r="E74" s="80"/>
      <c r="F74" s="51"/>
      <c r="G74" s="28"/>
      <c r="H74" s="76"/>
      <c r="I74" s="90"/>
      <c r="J74" s="2"/>
    </row>
    <row r="75" spans="1:10" s="4" customFormat="1" ht="12.75" customHeight="1" outlineLevel="1" x14ac:dyDescent="0.2">
      <c r="A75" s="71"/>
      <c r="B75" s="78"/>
      <c r="C75" s="320"/>
      <c r="D75" s="79" t="s">
        <v>1565</v>
      </c>
      <c r="E75" s="80"/>
      <c r="F75" s="51"/>
      <c r="G75" s="28"/>
      <c r="H75" s="76"/>
      <c r="I75" s="90"/>
      <c r="J75" s="2"/>
    </row>
    <row r="76" spans="1:10" s="4" customFormat="1" ht="12.75" customHeight="1" outlineLevel="1" x14ac:dyDescent="0.2">
      <c r="A76" s="71"/>
      <c r="B76" s="78" t="s">
        <v>6</v>
      </c>
      <c r="C76" s="320"/>
      <c r="D76" s="81" t="s">
        <v>1566</v>
      </c>
      <c r="E76" s="82"/>
      <c r="F76" s="51"/>
      <c r="G76" s="28"/>
      <c r="H76" s="76"/>
      <c r="I76" s="90"/>
      <c r="J76" s="2"/>
    </row>
    <row r="77" spans="1:10" s="4" customFormat="1" ht="12.75" customHeight="1" outlineLevel="1" x14ac:dyDescent="0.2">
      <c r="A77" s="71"/>
      <c r="B77" s="78"/>
      <c r="C77" s="320"/>
      <c r="D77" s="81" t="s">
        <v>1567</v>
      </c>
      <c r="E77" s="82"/>
      <c r="F77" s="51"/>
      <c r="G77" s="28"/>
      <c r="H77" s="76"/>
      <c r="I77" s="90"/>
      <c r="J77" s="2"/>
    </row>
    <row r="78" spans="1:10" s="4" customFormat="1" ht="12.75" customHeight="1" outlineLevel="1" x14ac:dyDescent="0.2">
      <c r="A78" s="71"/>
      <c r="B78" s="78" t="s">
        <v>6</v>
      </c>
      <c r="C78" s="320"/>
      <c r="D78" s="81" t="s">
        <v>1568</v>
      </c>
      <c r="E78" s="82"/>
      <c r="F78" s="51"/>
      <c r="G78" s="28"/>
      <c r="H78" s="76"/>
      <c r="I78" s="90"/>
      <c r="J78" s="2"/>
    </row>
    <row r="79" spans="1:10" s="4" customFormat="1" ht="12.75" customHeight="1" outlineLevel="1" x14ac:dyDescent="0.2">
      <c r="A79" s="71"/>
      <c r="B79" s="78" t="s">
        <v>6</v>
      </c>
      <c r="C79" s="320"/>
      <c r="D79" s="81" t="s">
        <v>1569</v>
      </c>
      <c r="E79" s="82"/>
      <c r="F79" s="51"/>
      <c r="G79" s="28"/>
      <c r="H79" s="76"/>
      <c r="I79" s="90"/>
      <c r="J79" s="2"/>
    </row>
    <row r="80" spans="1:10" s="4" customFormat="1" ht="12.75" customHeight="1" outlineLevel="1" x14ac:dyDescent="0.2">
      <c r="A80" s="71"/>
      <c r="B80" s="78" t="s">
        <v>6</v>
      </c>
      <c r="C80" s="320"/>
      <c r="D80" s="81" t="s">
        <v>1616</v>
      </c>
      <c r="E80" s="82"/>
      <c r="F80" s="51"/>
      <c r="G80" s="28"/>
      <c r="H80" s="76"/>
      <c r="I80" s="90"/>
      <c r="J80" s="2"/>
    </row>
    <row r="81" spans="1:10" s="4" customFormat="1" ht="12.75" customHeight="1" outlineLevel="1" x14ac:dyDescent="0.2">
      <c r="A81" s="71"/>
      <c r="B81" s="78"/>
      <c r="C81" s="320"/>
      <c r="D81" s="81" t="s">
        <v>2227</v>
      </c>
      <c r="E81" s="82"/>
      <c r="F81" s="51"/>
      <c r="G81" s="28"/>
      <c r="H81" s="76"/>
      <c r="I81" s="90"/>
      <c r="J81" s="2"/>
    </row>
    <row r="82" spans="1:10" s="4" customFormat="1" ht="12.75" customHeight="1" outlineLevel="1" x14ac:dyDescent="0.2">
      <c r="A82" s="71"/>
      <c r="B82" s="78" t="s">
        <v>8</v>
      </c>
      <c r="C82" s="320"/>
      <c r="D82" s="79" t="s">
        <v>1571</v>
      </c>
      <c r="E82" s="80"/>
      <c r="F82" s="51"/>
      <c r="G82" s="28"/>
      <c r="H82" s="76"/>
      <c r="I82" s="90"/>
      <c r="J82" s="2"/>
    </row>
    <row r="83" spans="1:10" s="4" customFormat="1" ht="12.75" customHeight="1" outlineLevel="1" x14ac:dyDescent="0.2">
      <c r="A83" s="71"/>
      <c r="B83" s="78"/>
      <c r="C83" s="320"/>
      <c r="D83" s="79" t="s">
        <v>1572</v>
      </c>
      <c r="E83" s="80"/>
      <c r="F83" s="51"/>
      <c r="G83" s="28"/>
      <c r="H83" s="76"/>
      <c r="I83" s="90"/>
      <c r="J83" s="2"/>
    </row>
    <row r="84" spans="1:10" s="4" customFormat="1" ht="12.75" customHeight="1" outlineLevel="1" x14ac:dyDescent="0.2">
      <c r="A84" s="71"/>
      <c r="B84" s="78" t="s">
        <v>6</v>
      </c>
      <c r="C84" s="320"/>
      <c r="D84" s="81" t="s">
        <v>1573</v>
      </c>
      <c r="E84" s="82"/>
      <c r="F84" s="51"/>
      <c r="G84" s="28"/>
      <c r="H84" s="76"/>
      <c r="I84" s="90"/>
      <c r="J84" s="2"/>
    </row>
    <row r="85" spans="1:10" s="4" customFormat="1" ht="12.75" customHeight="1" outlineLevel="1" x14ac:dyDescent="0.2">
      <c r="A85" s="71"/>
      <c r="B85" s="78" t="s">
        <v>6</v>
      </c>
      <c r="C85" s="320"/>
      <c r="D85" s="81" t="s">
        <v>1574</v>
      </c>
      <c r="E85" s="82"/>
      <c r="F85" s="51"/>
      <c r="G85" s="28"/>
      <c r="H85" s="76"/>
      <c r="I85" s="90"/>
      <c r="J85" s="2"/>
    </row>
    <row r="86" spans="1:10" s="24" customFormat="1" outlineLevel="1" x14ac:dyDescent="0.2">
      <c r="A86" s="47"/>
      <c r="B86" s="59"/>
      <c r="C86" s="320"/>
      <c r="D86" s="55"/>
      <c r="E86" s="55"/>
      <c r="F86" s="51"/>
      <c r="G86" s="7"/>
      <c r="H86" s="52"/>
      <c r="I86" s="53"/>
    </row>
    <row r="87" spans="1:10" s="4" customFormat="1" ht="12.75" customHeight="1" outlineLevel="1" x14ac:dyDescent="0.2">
      <c r="A87" s="71"/>
      <c r="B87" s="72"/>
      <c r="C87" s="320"/>
      <c r="D87" s="73" t="s">
        <v>1155</v>
      </c>
      <c r="E87" s="74"/>
      <c r="F87" s="51"/>
      <c r="G87" s="28"/>
      <c r="H87" s="76"/>
      <c r="I87" s="95"/>
    </row>
    <row r="88" spans="1:10" s="4" customFormat="1" ht="12.75" customHeight="1" outlineLevel="1" x14ac:dyDescent="0.2">
      <c r="A88" s="71"/>
      <c r="B88" s="78" t="s">
        <v>5</v>
      </c>
      <c r="C88" s="320"/>
      <c r="D88" s="79" t="s">
        <v>1156</v>
      </c>
      <c r="E88" s="80"/>
      <c r="F88" s="51"/>
      <c r="G88" s="28"/>
      <c r="H88" s="76"/>
      <c r="I88" s="95"/>
    </row>
    <row r="89" spans="1:10" s="4" customFormat="1" ht="12.75" customHeight="1" outlineLevel="1" x14ac:dyDescent="0.2">
      <c r="A89" s="71"/>
      <c r="B89" s="78" t="s">
        <v>6</v>
      </c>
      <c r="C89" s="320"/>
      <c r="D89" s="81" t="s">
        <v>1157</v>
      </c>
      <c r="E89" s="82"/>
      <c r="F89" s="51"/>
      <c r="G89" s="28"/>
      <c r="H89" s="76"/>
      <c r="I89" s="95"/>
    </row>
    <row r="90" spans="1:10" s="4" customFormat="1" ht="12.75" customHeight="1" outlineLevel="1" x14ac:dyDescent="0.2">
      <c r="A90" s="71"/>
      <c r="B90" s="78"/>
      <c r="C90" s="320"/>
      <c r="D90" s="81" t="s">
        <v>1158</v>
      </c>
      <c r="E90" s="82"/>
      <c r="F90" s="51"/>
      <c r="G90" s="28"/>
      <c r="H90" s="76"/>
      <c r="I90" s="95"/>
    </row>
    <row r="91" spans="1:10" s="4" customFormat="1" ht="12.75" customHeight="1" outlineLevel="1" x14ac:dyDescent="0.2">
      <c r="A91" s="71"/>
      <c r="B91" s="78" t="s">
        <v>6</v>
      </c>
      <c r="C91" s="320"/>
      <c r="D91" s="81" t="s">
        <v>1159</v>
      </c>
      <c r="E91" s="82"/>
      <c r="F91" s="51"/>
      <c r="G91" s="28"/>
      <c r="H91" s="76"/>
      <c r="I91" s="95"/>
    </row>
    <row r="92" spans="1:10" s="4" customFormat="1" ht="12.75" customHeight="1" outlineLevel="1" x14ac:dyDescent="0.2">
      <c r="A92" s="71"/>
      <c r="B92" s="78" t="s">
        <v>7</v>
      </c>
      <c r="C92" s="320"/>
      <c r="D92" s="79" t="s">
        <v>1160</v>
      </c>
      <c r="E92" s="80"/>
      <c r="F92" s="51"/>
      <c r="G92" s="28"/>
      <c r="H92" s="76"/>
      <c r="I92" s="95"/>
    </row>
    <row r="93" spans="1:10" s="4" customFormat="1" ht="12.75" customHeight="1" outlineLevel="1" x14ac:dyDescent="0.2">
      <c r="A93" s="71"/>
      <c r="B93" s="78"/>
      <c r="C93" s="320"/>
      <c r="D93" s="79" t="s">
        <v>1161</v>
      </c>
      <c r="E93" s="80"/>
      <c r="F93" s="51"/>
      <c r="G93" s="28"/>
      <c r="H93" s="76"/>
      <c r="I93" s="95"/>
    </row>
    <row r="94" spans="1:10" s="4" customFormat="1" ht="12.75" customHeight="1" outlineLevel="1" x14ac:dyDescent="0.2">
      <c r="A94" s="71"/>
      <c r="B94" s="78" t="s">
        <v>6</v>
      </c>
      <c r="C94" s="320"/>
      <c r="D94" s="81" t="s">
        <v>1162</v>
      </c>
      <c r="E94" s="82"/>
      <c r="F94" s="51"/>
      <c r="G94" s="28"/>
      <c r="H94" s="76"/>
      <c r="I94" s="95"/>
    </row>
    <row r="95" spans="1:10" s="4" customFormat="1" ht="12.75" customHeight="1" outlineLevel="1" x14ac:dyDescent="0.2">
      <c r="A95" s="71"/>
      <c r="B95" s="78" t="s">
        <v>6</v>
      </c>
      <c r="C95" s="320"/>
      <c r="D95" s="81" t="s">
        <v>1163</v>
      </c>
      <c r="E95" s="82"/>
      <c r="F95" s="51"/>
      <c r="G95" s="28"/>
      <c r="H95" s="76"/>
      <c r="I95" s="95"/>
    </row>
    <row r="96" spans="1:10" s="4" customFormat="1" ht="12.75" customHeight="1" outlineLevel="1" x14ac:dyDescent="0.2">
      <c r="A96" s="71"/>
      <c r="B96" s="78" t="s">
        <v>8</v>
      </c>
      <c r="C96" s="320"/>
      <c r="D96" s="79" t="s">
        <v>1164</v>
      </c>
      <c r="E96" s="80"/>
      <c r="F96" s="51"/>
      <c r="G96" s="28"/>
      <c r="H96" s="76"/>
      <c r="I96" s="95"/>
    </row>
    <row r="97" spans="1:9" s="4" customFormat="1" ht="12.75" customHeight="1" outlineLevel="1" x14ac:dyDescent="0.2">
      <c r="A97" s="71"/>
      <c r="B97" s="78" t="s">
        <v>6</v>
      </c>
      <c r="C97" s="320"/>
      <c r="D97" s="81" t="s">
        <v>1166</v>
      </c>
      <c r="E97" s="82"/>
      <c r="F97" s="51"/>
      <c r="G97" s="28"/>
      <c r="H97" s="76"/>
      <c r="I97" s="95"/>
    </row>
    <row r="98" spans="1:9" s="4" customFormat="1" ht="12.75" customHeight="1" outlineLevel="1" x14ac:dyDescent="0.2">
      <c r="A98" s="71"/>
      <c r="B98" s="78" t="s">
        <v>6</v>
      </c>
      <c r="C98" s="320"/>
      <c r="D98" s="81" t="s">
        <v>1167</v>
      </c>
      <c r="E98" s="82"/>
      <c r="F98" s="51"/>
      <c r="G98" s="28"/>
      <c r="H98" s="76"/>
      <c r="I98" s="95"/>
    </row>
    <row r="99" spans="1:9" s="4" customFormat="1" ht="12.75" customHeight="1" outlineLevel="1" x14ac:dyDescent="0.2">
      <c r="A99" s="71"/>
      <c r="B99" s="78" t="s">
        <v>6</v>
      </c>
      <c r="C99" s="320"/>
      <c r="D99" s="81" t="s">
        <v>1615</v>
      </c>
      <c r="E99" s="82"/>
      <c r="F99" s="51"/>
      <c r="G99" s="28"/>
      <c r="H99" s="76"/>
      <c r="I99" s="95"/>
    </row>
    <row r="100" spans="1:9" s="36" customFormat="1" outlineLevel="1" x14ac:dyDescent="0.2">
      <c r="A100" s="71"/>
      <c r="B100" s="78" t="s">
        <v>9</v>
      </c>
      <c r="C100" s="320"/>
      <c r="D100" s="88" t="s">
        <v>23</v>
      </c>
      <c r="E100" s="89"/>
      <c r="F100" s="51"/>
      <c r="G100" s="25"/>
      <c r="H100" s="51"/>
      <c r="I100" s="86"/>
    </row>
    <row r="101" spans="1:9" s="36" customFormat="1" outlineLevel="1" x14ac:dyDescent="0.2">
      <c r="A101" s="71"/>
      <c r="B101" s="78"/>
      <c r="C101" s="320"/>
      <c r="D101" s="88" t="s">
        <v>24</v>
      </c>
      <c r="E101" s="89"/>
      <c r="F101" s="51"/>
      <c r="G101" s="25"/>
      <c r="H101" s="51"/>
      <c r="I101" s="86"/>
    </row>
    <row r="102" spans="1:9" s="4" customFormat="1" ht="12.75" customHeight="1" outlineLevel="1" x14ac:dyDescent="0.2">
      <c r="A102" s="71"/>
      <c r="B102" s="78" t="s">
        <v>6</v>
      </c>
      <c r="C102" s="320"/>
      <c r="D102" s="81" t="s">
        <v>1165</v>
      </c>
      <c r="E102" s="82"/>
      <c r="F102" s="51"/>
      <c r="G102" s="28"/>
      <c r="H102" s="76"/>
      <c r="I102" s="95"/>
    </row>
    <row r="103" spans="1:9" customFormat="1" outlineLevel="1" x14ac:dyDescent="0.2">
      <c r="A103" s="96"/>
      <c r="B103" s="78" t="s">
        <v>6</v>
      </c>
      <c r="C103" s="320"/>
      <c r="D103" s="81" t="s">
        <v>1570</v>
      </c>
      <c r="E103" s="96"/>
      <c r="F103" s="97"/>
      <c r="G103" s="37"/>
      <c r="H103" s="98"/>
      <c r="I103" s="77"/>
    </row>
    <row r="104" spans="1:9" s="24" customFormat="1" outlineLevel="1" x14ac:dyDescent="0.2">
      <c r="A104" s="47"/>
      <c r="B104" s="59"/>
      <c r="C104" s="320"/>
      <c r="D104" s="55"/>
      <c r="E104" s="55"/>
      <c r="F104" s="51"/>
      <c r="G104" s="7"/>
      <c r="H104" s="52"/>
      <c r="I104" s="53"/>
    </row>
    <row r="105" spans="1:9" customFormat="1" ht="12.75" customHeight="1" outlineLevel="1" x14ac:dyDescent="0.2">
      <c r="A105" s="71"/>
      <c r="B105" s="72"/>
      <c r="C105" s="320"/>
      <c r="D105" s="73" t="s">
        <v>1575</v>
      </c>
      <c r="E105" s="74"/>
      <c r="F105" s="51"/>
      <c r="G105" s="28"/>
      <c r="H105" s="76"/>
      <c r="I105" s="77"/>
    </row>
    <row r="106" spans="1:9" customFormat="1" ht="12.75" customHeight="1" outlineLevel="1" x14ac:dyDescent="0.2">
      <c r="A106" s="71"/>
      <c r="B106" s="78" t="s">
        <v>5</v>
      </c>
      <c r="C106" s="320"/>
      <c r="D106" s="99" t="s">
        <v>1576</v>
      </c>
      <c r="E106" s="100"/>
      <c r="F106" s="51"/>
      <c r="G106" s="28"/>
      <c r="H106" s="76"/>
      <c r="I106" s="77"/>
    </row>
    <row r="107" spans="1:9" customFormat="1" ht="12.75" customHeight="1" outlineLevel="1" x14ac:dyDescent="0.2">
      <c r="A107" s="71"/>
      <c r="B107" s="78" t="s">
        <v>6</v>
      </c>
      <c r="C107" s="320"/>
      <c r="D107" s="101" t="s">
        <v>1577</v>
      </c>
      <c r="E107" s="102"/>
      <c r="F107" s="51"/>
      <c r="G107" s="28"/>
      <c r="H107" s="76"/>
      <c r="I107" s="77"/>
    </row>
    <row r="108" spans="1:9" customFormat="1" ht="12.75" customHeight="1" outlineLevel="1" x14ac:dyDescent="0.2">
      <c r="A108" s="71"/>
      <c r="B108" s="78" t="s">
        <v>6</v>
      </c>
      <c r="C108" s="320"/>
      <c r="D108" s="101" t="s">
        <v>1578</v>
      </c>
      <c r="E108" s="102"/>
      <c r="F108" s="51"/>
      <c r="G108" s="28"/>
      <c r="H108" s="76"/>
      <c r="I108" s="77"/>
    </row>
    <row r="109" spans="1:9" customFormat="1" ht="12.75" customHeight="1" outlineLevel="1" x14ac:dyDescent="0.2">
      <c r="A109" s="71"/>
      <c r="B109" s="78" t="s">
        <v>6</v>
      </c>
      <c r="C109" s="320"/>
      <c r="D109" s="101" t="s">
        <v>1579</v>
      </c>
      <c r="E109" s="102"/>
      <c r="F109" s="51"/>
      <c r="G109" s="28"/>
      <c r="H109" s="76"/>
      <c r="I109" s="77"/>
    </row>
    <row r="110" spans="1:9" customFormat="1" ht="12.75" customHeight="1" outlineLevel="1" x14ac:dyDescent="0.2">
      <c r="A110" s="71"/>
      <c r="B110" s="78" t="s">
        <v>6</v>
      </c>
      <c r="C110" s="320"/>
      <c r="D110" s="101" t="s">
        <v>1583</v>
      </c>
      <c r="E110" s="102"/>
      <c r="F110" s="51"/>
      <c r="G110" s="28"/>
      <c r="H110" s="76"/>
      <c r="I110" s="77"/>
    </row>
    <row r="111" spans="1:9" customFormat="1" ht="12.75" customHeight="1" outlineLevel="1" x14ac:dyDescent="0.2">
      <c r="A111" s="71"/>
      <c r="B111" s="78" t="s">
        <v>7</v>
      </c>
      <c r="C111" s="320"/>
      <c r="D111" s="101" t="s">
        <v>1580</v>
      </c>
      <c r="E111" s="102"/>
      <c r="F111" s="51"/>
      <c r="G111" s="28"/>
      <c r="H111" s="76"/>
      <c r="I111" s="77"/>
    </row>
    <row r="112" spans="1:9" customFormat="1" ht="12.75" customHeight="1" outlineLevel="1" x14ac:dyDescent="0.2">
      <c r="A112" s="71"/>
      <c r="B112" s="78" t="s">
        <v>6</v>
      </c>
      <c r="C112" s="320"/>
      <c r="D112" s="101" t="s">
        <v>1581</v>
      </c>
      <c r="E112" s="102"/>
      <c r="F112" s="51"/>
      <c r="G112" s="28"/>
      <c r="H112" s="76"/>
      <c r="I112" s="77"/>
    </row>
    <row r="113" spans="1:9" customFormat="1" ht="12.75" customHeight="1" outlineLevel="1" x14ac:dyDescent="0.2">
      <c r="A113" s="71"/>
      <c r="B113" s="78" t="s">
        <v>6</v>
      </c>
      <c r="C113" s="320"/>
      <c r="D113" s="101" t="s">
        <v>1582</v>
      </c>
      <c r="E113" s="102"/>
      <c r="F113" s="51"/>
      <c r="G113" s="28"/>
      <c r="H113" s="76"/>
      <c r="I113" s="77"/>
    </row>
    <row r="114" spans="1:9" customFormat="1" ht="12.75" customHeight="1" outlineLevel="1" x14ac:dyDescent="0.2">
      <c r="A114" s="71"/>
      <c r="B114" s="78" t="s">
        <v>6</v>
      </c>
      <c r="C114" s="320"/>
      <c r="D114" s="101" t="s">
        <v>1584</v>
      </c>
      <c r="E114" s="102"/>
      <c r="F114" s="51"/>
      <c r="G114" s="28"/>
      <c r="H114" s="76"/>
      <c r="I114" s="77"/>
    </row>
    <row r="115" spans="1:9" customFormat="1" ht="12.75" customHeight="1" outlineLevel="1" x14ac:dyDescent="0.2">
      <c r="A115" s="71"/>
      <c r="B115" s="78" t="s">
        <v>8</v>
      </c>
      <c r="C115" s="320"/>
      <c r="D115" s="99" t="s">
        <v>1585</v>
      </c>
      <c r="E115" s="100"/>
      <c r="F115" s="51"/>
      <c r="G115" s="28"/>
      <c r="H115" s="76"/>
      <c r="I115" s="77"/>
    </row>
    <row r="116" spans="1:9" customFormat="1" ht="12.75" customHeight="1" outlineLevel="1" x14ac:dyDescent="0.2">
      <c r="A116" s="71"/>
      <c r="B116" s="78" t="s">
        <v>6</v>
      </c>
      <c r="C116" s="320"/>
      <c r="D116" s="101" t="s">
        <v>1586</v>
      </c>
      <c r="E116" s="102"/>
      <c r="F116" s="51"/>
      <c r="G116" s="28"/>
      <c r="H116" s="76"/>
      <c r="I116" s="77"/>
    </row>
    <row r="117" spans="1:9" s="24" customFormat="1" outlineLevel="1" x14ac:dyDescent="0.2">
      <c r="A117" s="47"/>
      <c r="B117" s="59"/>
      <c r="C117" s="320"/>
      <c r="D117" s="55"/>
      <c r="E117" s="55"/>
      <c r="F117" s="51"/>
      <c r="G117" s="7"/>
      <c r="H117" s="52"/>
      <c r="I117" s="53"/>
    </row>
    <row r="118" spans="1:9" s="4" customFormat="1" ht="12.75" customHeight="1" outlineLevel="1" x14ac:dyDescent="0.2">
      <c r="A118" s="71"/>
      <c r="B118" s="72"/>
      <c r="C118" s="320"/>
      <c r="D118" s="73" t="s">
        <v>1534</v>
      </c>
      <c r="E118" s="74"/>
      <c r="F118" s="51"/>
      <c r="G118" s="28"/>
      <c r="H118" s="76"/>
      <c r="I118" s="95"/>
    </row>
    <row r="119" spans="1:9" s="4" customFormat="1" ht="12.75" customHeight="1" outlineLevel="1" x14ac:dyDescent="0.2">
      <c r="A119" s="71"/>
      <c r="B119" s="78" t="s">
        <v>5</v>
      </c>
      <c r="C119" s="320"/>
      <c r="D119" s="99" t="s">
        <v>1535</v>
      </c>
      <c r="E119" s="100"/>
      <c r="F119" s="51"/>
      <c r="G119" s="28"/>
      <c r="H119" s="76"/>
      <c r="I119" s="95"/>
    </row>
    <row r="120" spans="1:9" s="4" customFormat="1" ht="12.75" customHeight="1" outlineLevel="1" x14ac:dyDescent="0.2">
      <c r="A120" s="71"/>
      <c r="B120" s="78" t="s">
        <v>6</v>
      </c>
      <c r="C120" s="320"/>
      <c r="D120" s="103" t="s">
        <v>1537</v>
      </c>
      <c r="E120" s="102"/>
      <c r="F120" s="51"/>
      <c r="G120" s="28"/>
      <c r="H120" s="76"/>
      <c r="I120" s="95"/>
    </row>
    <row r="121" spans="1:9" s="4" customFormat="1" ht="12.75" customHeight="1" outlineLevel="1" x14ac:dyDescent="0.2">
      <c r="A121" s="71"/>
      <c r="B121" s="78" t="s">
        <v>7</v>
      </c>
      <c r="C121" s="320"/>
      <c r="D121" s="99" t="s">
        <v>1538</v>
      </c>
      <c r="E121" s="100"/>
      <c r="F121" s="51"/>
      <c r="G121" s="28"/>
      <c r="H121" s="76"/>
      <c r="I121" s="95"/>
    </row>
    <row r="122" spans="1:9" s="4" customFormat="1" ht="12.75" customHeight="1" outlineLevel="1" x14ac:dyDescent="0.2">
      <c r="A122" s="71"/>
      <c r="B122" s="78" t="s">
        <v>6</v>
      </c>
      <c r="C122" s="320"/>
      <c r="D122" s="101" t="s">
        <v>1541</v>
      </c>
      <c r="E122" s="102"/>
      <c r="F122" s="51"/>
      <c r="G122" s="28"/>
      <c r="H122" s="76"/>
      <c r="I122" s="95"/>
    </row>
    <row r="123" spans="1:9" s="4" customFormat="1" ht="12.75" customHeight="1" outlineLevel="1" x14ac:dyDescent="0.2">
      <c r="A123" s="71"/>
      <c r="B123" s="78" t="s">
        <v>6</v>
      </c>
      <c r="C123" s="320"/>
      <c r="D123" s="101" t="s">
        <v>1614</v>
      </c>
      <c r="E123" s="102"/>
      <c r="F123" s="51"/>
      <c r="G123" s="28"/>
      <c r="H123" s="76"/>
      <c r="I123" s="95"/>
    </row>
    <row r="124" spans="1:9" s="4" customFormat="1" ht="12.75" customHeight="1" outlineLevel="1" x14ac:dyDescent="0.2">
      <c r="A124" s="71"/>
      <c r="B124" s="78" t="s">
        <v>8</v>
      </c>
      <c r="C124" s="320"/>
      <c r="D124" s="99" t="s">
        <v>1542</v>
      </c>
      <c r="E124" s="100"/>
      <c r="F124" s="51"/>
      <c r="G124" s="28"/>
      <c r="H124" s="76"/>
      <c r="I124" s="95"/>
    </row>
    <row r="125" spans="1:9" s="4" customFormat="1" ht="12.75" customHeight="1" outlineLevel="1" x14ac:dyDescent="0.2">
      <c r="A125" s="71"/>
      <c r="B125" s="78" t="s">
        <v>6</v>
      </c>
      <c r="C125" s="320"/>
      <c r="D125" s="101" t="s">
        <v>1543</v>
      </c>
      <c r="E125" s="102"/>
      <c r="F125" s="51"/>
      <c r="G125" s="28"/>
      <c r="H125" s="76"/>
      <c r="I125" s="95"/>
    </row>
    <row r="126" spans="1:9" s="4" customFormat="1" ht="12.75" customHeight="1" outlineLevel="1" x14ac:dyDescent="0.2">
      <c r="A126" s="71"/>
      <c r="B126" s="78" t="s">
        <v>6</v>
      </c>
      <c r="C126" s="320"/>
      <c r="D126" s="101" t="s">
        <v>1544</v>
      </c>
      <c r="E126" s="102"/>
      <c r="F126" s="51"/>
      <c r="G126" s="28"/>
      <c r="H126" s="76"/>
      <c r="I126" s="95"/>
    </row>
    <row r="127" spans="1:9" s="4" customFormat="1" ht="12.75" customHeight="1" outlineLevel="1" x14ac:dyDescent="0.2">
      <c r="A127" s="71"/>
      <c r="B127" s="78" t="s">
        <v>9</v>
      </c>
      <c r="C127" s="320"/>
      <c r="D127" s="99" t="s">
        <v>1546</v>
      </c>
      <c r="E127" s="100"/>
      <c r="F127" s="51"/>
      <c r="G127" s="28"/>
      <c r="H127" s="76"/>
      <c r="I127" s="95"/>
    </row>
    <row r="128" spans="1:9" s="4" customFormat="1" ht="12.75" customHeight="1" outlineLevel="1" x14ac:dyDescent="0.2">
      <c r="A128" s="71"/>
      <c r="B128" s="78"/>
      <c r="C128" s="320"/>
      <c r="D128" s="99" t="s">
        <v>1547</v>
      </c>
      <c r="E128" s="100"/>
      <c r="F128" s="51"/>
      <c r="G128" s="28"/>
      <c r="H128" s="76"/>
      <c r="I128" s="95"/>
    </row>
    <row r="129" spans="1:9" s="4" customFormat="1" ht="12.75" customHeight="1" outlineLevel="1" x14ac:dyDescent="0.2">
      <c r="A129" s="71"/>
      <c r="B129" s="78" t="s">
        <v>6</v>
      </c>
      <c r="C129" s="320"/>
      <c r="D129" s="101" t="s">
        <v>1549</v>
      </c>
      <c r="E129" s="102"/>
      <c r="F129" s="51"/>
      <c r="G129" s="28"/>
      <c r="H129" s="76"/>
      <c r="I129" s="95"/>
    </row>
    <row r="130" spans="1:9" s="4" customFormat="1" ht="12.75" customHeight="1" outlineLevel="1" x14ac:dyDescent="0.2">
      <c r="A130" s="71"/>
      <c r="B130" s="78" t="s">
        <v>6</v>
      </c>
      <c r="C130" s="320"/>
      <c r="D130" s="93" t="s">
        <v>1550</v>
      </c>
      <c r="E130" s="94"/>
      <c r="F130" s="51"/>
      <c r="G130" s="28"/>
      <c r="H130" s="76"/>
      <c r="I130" s="95"/>
    </row>
    <row r="131" spans="1:9" s="4" customFormat="1" ht="12.75" customHeight="1" outlineLevel="1" x14ac:dyDescent="0.2">
      <c r="A131" s="71"/>
      <c r="B131" s="78"/>
      <c r="C131" s="320"/>
      <c r="D131" s="93" t="s">
        <v>1551</v>
      </c>
      <c r="E131" s="94"/>
      <c r="F131" s="51"/>
      <c r="G131" s="28"/>
      <c r="H131" s="76"/>
      <c r="I131" s="95"/>
    </row>
    <row r="132" spans="1:9" s="4" customFormat="1" ht="12.75" customHeight="1" outlineLevel="1" x14ac:dyDescent="0.2">
      <c r="A132" s="71"/>
      <c r="B132" s="78" t="s">
        <v>6</v>
      </c>
      <c r="C132" s="320"/>
      <c r="D132" s="93" t="s">
        <v>1552</v>
      </c>
      <c r="E132" s="94"/>
      <c r="F132" s="51"/>
      <c r="G132" s="28"/>
      <c r="H132" s="76"/>
      <c r="I132" s="95"/>
    </row>
    <row r="133" spans="1:9" s="4" customFormat="1" ht="12.75" customHeight="1" outlineLevel="1" x14ac:dyDescent="0.2">
      <c r="A133" s="71"/>
      <c r="B133" s="78" t="s">
        <v>6</v>
      </c>
      <c r="C133" s="320"/>
      <c r="D133" s="93" t="s">
        <v>1553</v>
      </c>
      <c r="E133" s="94"/>
      <c r="F133" s="51"/>
      <c r="G133" s="28"/>
      <c r="H133" s="76"/>
      <c r="I133" s="95"/>
    </row>
    <row r="134" spans="1:9" s="4" customFormat="1" ht="12.75" customHeight="1" outlineLevel="1" x14ac:dyDescent="0.2">
      <c r="A134" s="71"/>
      <c r="B134" s="78" t="s">
        <v>6</v>
      </c>
      <c r="C134" s="320"/>
      <c r="D134" s="93" t="s">
        <v>1554</v>
      </c>
      <c r="E134" s="94"/>
      <c r="F134" s="51"/>
      <c r="G134" s="28"/>
      <c r="H134" s="76"/>
      <c r="I134" s="95"/>
    </row>
    <row r="135" spans="1:9" s="36" customFormat="1" ht="12.75" customHeight="1" outlineLevel="1" x14ac:dyDescent="0.2">
      <c r="A135" s="71"/>
      <c r="B135" s="78" t="s">
        <v>11</v>
      </c>
      <c r="C135" s="320"/>
      <c r="D135" s="88" t="s">
        <v>23</v>
      </c>
      <c r="E135" s="89"/>
      <c r="F135" s="51"/>
      <c r="G135" s="25"/>
      <c r="H135" s="51"/>
      <c r="I135" s="86"/>
    </row>
    <row r="136" spans="1:9" s="36" customFormat="1" outlineLevel="1" x14ac:dyDescent="0.2">
      <c r="A136" s="71"/>
      <c r="B136" s="78"/>
      <c r="C136" s="320"/>
      <c r="D136" s="88" t="s">
        <v>24</v>
      </c>
      <c r="E136" s="89"/>
      <c r="F136" s="51"/>
      <c r="G136" s="25"/>
      <c r="H136" s="51"/>
      <c r="I136" s="86"/>
    </row>
    <row r="137" spans="1:9" s="4" customFormat="1" ht="12.75" customHeight="1" outlineLevel="1" x14ac:dyDescent="0.2">
      <c r="A137" s="71"/>
      <c r="B137" s="78" t="s">
        <v>6</v>
      </c>
      <c r="C137" s="320"/>
      <c r="D137" s="101" t="s">
        <v>1536</v>
      </c>
      <c r="E137" s="102"/>
      <c r="F137" s="51"/>
      <c r="G137" s="28"/>
      <c r="H137" s="76"/>
      <c r="I137" s="95"/>
    </row>
    <row r="138" spans="1:9" s="4" customFormat="1" ht="12.75" customHeight="1" outlineLevel="1" x14ac:dyDescent="0.2">
      <c r="A138" s="71"/>
      <c r="B138" s="78" t="s">
        <v>6</v>
      </c>
      <c r="C138" s="320"/>
      <c r="D138" s="101" t="s">
        <v>1539</v>
      </c>
      <c r="E138" s="102"/>
      <c r="F138" s="51"/>
      <c r="G138" s="28"/>
      <c r="H138" s="76"/>
      <c r="I138" s="95"/>
    </row>
    <row r="139" spans="1:9" s="4" customFormat="1" ht="12.75" customHeight="1" outlineLevel="1" x14ac:dyDescent="0.2">
      <c r="A139" s="71"/>
      <c r="B139" s="78"/>
      <c r="C139" s="320"/>
      <c r="D139" s="101" t="s">
        <v>1540</v>
      </c>
      <c r="E139" s="102"/>
      <c r="F139" s="51"/>
      <c r="G139" s="28"/>
      <c r="H139" s="76"/>
      <c r="I139" s="95"/>
    </row>
    <row r="140" spans="1:9" s="4" customFormat="1" ht="12.75" customHeight="1" outlineLevel="1" x14ac:dyDescent="0.2">
      <c r="A140" s="71"/>
      <c r="B140" s="78" t="s">
        <v>6</v>
      </c>
      <c r="C140" s="320"/>
      <c r="D140" s="101" t="s">
        <v>1545</v>
      </c>
      <c r="E140" s="102"/>
      <c r="F140" s="51"/>
      <c r="G140" s="28"/>
      <c r="H140" s="76"/>
      <c r="I140" s="95"/>
    </row>
    <row r="141" spans="1:9" s="4" customFormat="1" ht="12.75" customHeight="1" outlineLevel="1" x14ac:dyDescent="0.2">
      <c r="A141" s="71"/>
      <c r="B141" s="78" t="s">
        <v>6</v>
      </c>
      <c r="C141" s="320"/>
      <c r="D141" s="101" t="s">
        <v>1548</v>
      </c>
      <c r="E141" s="102"/>
      <c r="F141" s="51"/>
      <c r="G141" s="28"/>
      <c r="H141" s="76"/>
      <c r="I141" s="95"/>
    </row>
    <row r="142" spans="1:9" s="24" customFormat="1" outlineLevel="1" x14ac:dyDescent="0.2">
      <c r="A142" s="47"/>
      <c r="B142" s="59"/>
      <c r="C142" s="320"/>
      <c r="D142" s="55"/>
      <c r="E142" s="55"/>
      <c r="F142" s="51"/>
      <c r="G142" s="7"/>
      <c r="H142" s="52"/>
      <c r="I142" s="53"/>
    </row>
    <row r="143" spans="1:9" customFormat="1" outlineLevel="1" x14ac:dyDescent="0.2">
      <c r="A143" s="71"/>
      <c r="B143" s="104"/>
      <c r="C143" s="320" t="s">
        <v>2230</v>
      </c>
      <c r="D143" s="105" t="s">
        <v>2344</v>
      </c>
      <c r="E143" s="52"/>
      <c r="F143" s="106"/>
      <c r="G143" s="300"/>
      <c r="H143" s="53"/>
      <c r="I143" s="96"/>
    </row>
    <row r="144" spans="1:9" customFormat="1" outlineLevel="1" x14ac:dyDescent="0.2">
      <c r="A144" s="71"/>
      <c r="B144" s="104"/>
      <c r="C144" s="320" t="s">
        <v>2230</v>
      </c>
      <c r="D144" s="107" t="s">
        <v>2345</v>
      </c>
      <c r="E144" s="52"/>
      <c r="F144" s="106"/>
      <c r="G144" s="300"/>
      <c r="H144" s="53"/>
      <c r="I144" s="96"/>
    </row>
    <row r="145" spans="1:9" customFormat="1" ht="15" outlineLevel="1" x14ac:dyDescent="0.25">
      <c r="A145" s="71"/>
      <c r="B145" s="107"/>
      <c r="C145" s="320"/>
      <c r="D145" s="107"/>
      <c r="E145" s="52"/>
      <c r="F145" s="106"/>
      <c r="G145" s="300"/>
      <c r="H145" s="108"/>
      <c r="I145" s="96"/>
    </row>
    <row r="146" spans="1:9" customFormat="1" ht="15" outlineLevel="1" x14ac:dyDescent="0.25">
      <c r="A146" s="71"/>
      <c r="B146" s="104"/>
      <c r="C146" s="320" t="s">
        <v>2230</v>
      </c>
      <c r="D146" s="107" t="s">
        <v>2346</v>
      </c>
      <c r="E146" s="52"/>
      <c r="F146" s="106"/>
      <c r="G146" s="300"/>
      <c r="H146" s="108"/>
      <c r="I146" s="96"/>
    </row>
    <row r="147" spans="1:9" customFormat="1" ht="15" outlineLevel="1" x14ac:dyDescent="0.25">
      <c r="A147" s="71"/>
      <c r="B147" s="104"/>
      <c r="C147" s="320" t="s">
        <v>2230</v>
      </c>
      <c r="D147" s="107" t="s">
        <v>2347</v>
      </c>
      <c r="E147" s="52"/>
      <c r="F147" s="106"/>
      <c r="G147" s="300"/>
      <c r="H147" s="108"/>
      <c r="I147" s="96"/>
    </row>
    <row r="148" spans="1:9" customFormat="1" ht="15" outlineLevel="1" x14ac:dyDescent="0.25">
      <c r="A148" s="71"/>
      <c r="B148" s="104"/>
      <c r="C148" s="320"/>
      <c r="D148" s="78"/>
      <c r="E148" s="52"/>
      <c r="F148" s="106"/>
      <c r="G148" s="300"/>
      <c r="H148" s="108"/>
      <c r="I148" s="96"/>
    </row>
    <row r="149" spans="1:9" s="24" customFormat="1" x14ac:dyDescent="0.2">
      <c r="A149" s="47"/>
      <c r="B149" s="66"/>
      <c r="C149" s="320"/>
      <c r="D149" s="55"/>
      <c r="E149" s="55"/>
      <c r="F149" s="51"/>
      <c r="G149" s="7"/>
      <c r="H149" s="52"/>
      <c r="I149" s="53"/>
    </row>
    <row r="150" spans="1:9" s="24" customFormat="1" x14ac:dyDescent="0.2">
      <c r="A150" s="47"/>
      <c r="B150" s="109" t="s">
        <v>1941</v>
      </c>
      <c r="C150" s="321"/>
      <c r="D150" s="110"/>
      <c r="E150" s="111"/>
      <c r="F150" s="112"/>
      <c r="G150" s="21"/>
      <c r="H150" s="65"/>
      <c r="I150" s="53"/>
    </row>
    <row r="151" spans="1:9" customFormat="1" ht="15" x14ac:dyDescent="0.25">
      <c r="A151" s="71"/>
      <c r="B151" s="78" t="s">
        <v>6</v>
      </c>
      <c r="C151" s="320" t="s">
        <v>2230</v>
      </c>
      <c r="D151" s="113" t="s">
        <v>2348</v>
      </c>
      <c r="E151" s="114"/>
      <c r="F151" s="106"/>
      <c r="G151" s="300"/>
      <c r="H151" s="108"/>
      <c r="I151" s="96"/>
    </row>
    <row r="152" spans="1:9" s="24" customFormat="1" ht="38.25" x14ac:dyDescent="0.2">
      <c r="A152" s="47"/>
      <c r="B152" s="59" t="s">
        <v>6</v>
      </c>
      <c r="C152" s="320"/>
      <c r="D152" s="54" t="s">
        <v>653</v>
      </c>
      <c r="E152" s="58"/>
      <c r="F152" s="115"/>
      <c r="G152" s="20"/>
      <c r="H152" s="52"/>
      <c r="I152" s="53"/>
    </row>
    <row r="153" spans="1:9" customFormat="1" ht="15" outlineLevel="1" x14ac:dyDescent="0.25">
      <c r="A153" s="71"/>
      <c r="B153" s="78" t="s">
        <v>6</v>
      </c>
      <c r="C153" s="320" t="s">
        <v>2230</v>
      </c>
      <c r="D153" s="113" t="s">
        <v>2349</v>
      </c>
      <c r="E153" s="114"/>
      <c r="F153" s="106"/>
      <c r="G153" s="300"/>
      <c r="H153" s="108"/>
      <c r="I153" s="96"/>
    </row>
    <row r="154" spans="1:9" customFormat="1" ht="15" outlineLevel="1" x14ac:dyDescent="0.25">
      <c r="A154" s="71"/>
      <c r="B154" s="78"/>
      <c r="C154" s="320" t="s">
        <v>2230</v>
      </c>
      <c r="D154" s="113" t="s">
        <v>2350</v>
      </c>
      <c r="E154" s="114"/>
      <c r="F154" s="106"/>
      <c r="G154" s="300"/>
      <c r="H154" s="108"/>
      <c r="I154" s="96"/>
    </row>
    <row r="155" spans="1:9" customFormat="1" ht="15" outlineLevel="1" x14ac:dyDescent="0.25">
      <c r="A155" s="71"/>
      <c r="B155" s="78" t="s">
        <v>6</v>
      </c>
      <c r="C155" s="320" t="s">
        <v>2230</v>
      </c>
      <c r="D155" s="113" t="s">
        <v>2351</v>
      </c>
      <c r="E155" s="114"/>
      <c r="F155" s="106"/>
      <c r="G155" s="300"/>
      <c r="H155" s="108"/>
      <c r="I155" s="96"/>
    </row>
    <row r="156" spans="1:9" customFormat="1" ht="15" outlineLevel="1" x14ac:dyDescent="0.25">
      <c r="A156" s="71"/>
      <c r="B156" s="116"/>
      <c r="C156" s="319" t="s">
        <v>2230</v>
      </c>
      <c r="D156" s="113" t="s">
        <v>2352</v>
      </c>
      <c r="E156" s="114"/>
      <c r="F156" s="106"/>
      <c r="G156" s="300"/>
      <c r="H156" s="108"/>
      <c r="I156" s="96"/>
    </row>
    <row r="157" spans="1:9" customFormat="1" outlineLevel="1" x14ac:dyDescent="0.2">
      <c r="A157" s="71"/>
      <c r="B157" s="78" t="s">
        <v>6</v>
      </c>
      <c r="C157" s="320" t="s">
        <v>2230</v>
      </c>
      <c r="D157" s="117" t="s">
        <v>2353</v>
      </c>
      <c r="E157" s="118"/>
      <c r="F157" s="106"/>
      <c r="G157" s="300"/>
      <c r="H157" s="53"/>
      <c r="I157" s="96"/>
    </row>
    <row r="158" spans="1:9" customFormat="1" outlineLevel="1" x14ac:dyDescent="0.2">
      <c r="A158" s="71"/>
      <c r="B158" s="78" t="s">
        <v>6</v>
      </c>
      <c r="C158" s="320" t="s">
        <v>2230</v>
      </c>
      <c r="D158" s="117" t="s">
        <v>36</v>
      </c>
      <c r="E158" s="118"/>
      <c r="F158" s="106"/>
      <c r="G158" s="300"/>
      <c r="H158" s="53"/>
      <c r="I158" s="96"/>
    </row>
    <row r="159" spans="1:9" customFormat="1" outlineLevel="1" x14ac:dyDescent="0.2">
      <c r="A159" s="71"/>
      <c r="B159" s="78" t="s">
        <v>6</v>
      </c>
      <c r="C159" s="320" t="s">
        <v>2230</v>
      </c>
      <c r="D159" s="117" t="s">
        <v>37</v>
      </c>
      <c r="E159" s="118"/>
      <c r="F159" s="106"/>
      <c r="G159" s="300"/>
      <c r="H159" s="53"/>
      <c r="I159" s="96"/>
    </row>
    <row r="160" spans="1:9" customFormat="1" outlineLevel="1" x14ac:dyDescent="0.2">
      <c r="A160" s="71"/>
      <c r="B160" s="78" t="s">
        <v>6</v>
      </c>
      <c r="C160" s="320" t="s">
        <v>2230</v>
      </c>
      <c r="D160" s="117" t="s">
        <v>2354</v>
      </c>
      <c r="E160" s="118"/>
      <c r="F160" s="106"/>
      <c r="G160" s="300"/>
      <c r="H160" s="53"/>
      <c r="I160" s="96"/>
    </row>
    <row r="161" spans="1:9" customFormat="1" outlineLevel="1" x14ac:dyDescent="0.2">
      <c r="A161" s="71"/>
      <c r="B161" s="78" t="s">
        <v>6</v>
      </c>
      <c r="C161" s="320" t="s">
        <v>2230</v>
      </c>
      <c r="D161" s="119" t="s">
        <v>2355</v>
      </c>
      <c r="E161" s="118"/>
      <c r="F161" s="106"/>
      <c r="G161" s="300"/>
      <c r="H161" s="53"/>
      <c r="I161" s="96"/>
    </row>
    <row r="162" spans="1:9" customFormat="1" outlineLevel="1" x14ac:dyDescent="0.2">
      <c r="A162" s="71"/>
      <c r="B162" s="78"/>
      <c r="C162" s="320" t="s">
        <v>2230</v>
      </c>
      <c r="D162" s="119" t="s">
        <v>2356</v>
      </c>
      <c r="E162" s="118"/>
      <c r="F162" s="106"/>
      <c r="G162" s="300"/>
      <c r="H162" s="53"/>
      <c r="I162" s="96"/>
    </row>
    <row r="163" spans="1:9" customFormat="1" outlineLevel="1" x14ac:dyDescent="0.2">
      <c r="A163" s="71"/>
      <c r="B163" s="78"/>
      <c r="C163" s="320"/>
      <c r="D163" s="119" t="s">
        <v>2358</v>
      </c>
      <c r="E163" s="118"/>
      <c r="F163" s="106"/>
      <c r="G163" s="300"/>
      <c r="H163" s="53"/>
      <c r="I163" s="96"/>
    </row>
    <row r="164" spans="1:9" customFormat="1" outlineLevel="1" x14ac:dyDescent="0.2">
      <c r="A164" s="71"/>
      <c r="B164" s="78" t="s">
        <v>6</v>
      </c>
      <c r="C164" s="320" t="s">
        <v>2230</v>
      </c>
      <c r="D164" s="117" t="s">
        <v>2357</v>
      </c>
      <c r="E164" s="118"/>
      <c r="F164" s="106"/>
      <c r="G164" s="300"/>
      <c r="H164" s="53"/>
      <c r="I164" s="96"/>
    </row>
    <row r="165" spans="1:9" s="24" customFormat="1" x14ac:dyDescent="0.2">
      <c r="A165" s="47"/>
      <c r="B165" s="59" t="s">
        <v>6</v>
      </c>
      <c r="C165" s="320"/>
      <c r="D165" s="55" t="s">
        <v>1942</v>
      </c>
      <c r="E165" s="120"/>
      <c r="F165" s="115"/>
      <c r="G165" s="26"/>
      <c r="H165" s="52"/>
      <c r="I165" s="53"/>
    </row>
    <row r="166" spans="1:9" s="24" customFormat="1" x14ac:dyDescent="0.2">
      <c r="A166" s="47"/>
      <c r="B166" s="59" t="s">
        <v>6</v>
      </c>
      <c r="C166" s="320"/>
      <c r="D166" s="55" t="s">
        <v>36</v>
      </c>
      <c r="E166" s="120"/>
      <c r="F166" s="115"/>
      <c r="G166" s="26"/>
      <c r="H166" s="52"/>
      <c r="I166" s="53"/>
    </row>
    <row r="167" spans="1:9" s="24" customFormat="1" x14ac:dyDescent="0.2">
      <c r="A167" s="47"/>
      <c r="B167" s="59" t="s">
        <v>6</v>
      </c>
      <c r="C167" s="320"/>
      <c r="D167" s="55" t="s">
        <v>37</v>
      </c>
      <c r="E167" s="120"/>
      <c r="F167" s="115"/>
      <c r="G167" s="26"/>
      <c r="H167" s="52"/>
      <c r="I167" s="53"/>
    </row>
    <row r="168" spans="1:9" s="24" customFormat="1" ht="25.5" x14ac:dyDescent="0.2">
      <c r="A168" s="47"/>
      <c r="B168" s="59" t="s">
        <v>6</v>
      </c>
      <c r="C168" s="320"/>
      <c r="D168" s="55" t="s">
        <v>468</v>
      </c>
      <c r="E168" s="120"/>
      <c r="F168" s="115"/>
      <c r="G168" s="26"/>
      <c r="H168" s="52"/>
      <c r="I168" s="53"/>
    </row>
    <row r="169" spans="1:9" s="24" customFormat="1" ht="63.75" x14ac:dyDescent="0.2">
      <c r="A169" s="47"/>
      <c r="B169" s="59" t="s">
        <v>6</v>
      </c>
      <c r="C169" s="320"/>
      <c r="D169" s="55" t="s">
        <v>2065</v>
      </c>
      <c r="E169" s="120"/>
      <c r="F169" s="115"/>
      <c r="G169" s="26"/>
      <c r="H169" s="52"/>
      <c r="I169" s="53"/>
    </row>
    <row r="170" spans="1:9" s="24" customFormat="1" ht="25.5" x14ac:dyDescent="0.2">
      <c r="A170" s="47"/>
      <c r="B170" s="59"/>
      <c r="C170" s="320"/>
      <c r="D170" s="121" t="s">
        <v>2064</v>
      </c>
      <c r="E170" s="120"/>
      <c r="F170" s="115"/>
      <c r="G170" s="26"/>
      <c r="H170" s="52"/>
      <c r="I170" s="53"/>
    </row>
    <row r="171" spans="1:9" s="24" customFormat="1" x14ac:dyDescent="0.2">
      <c r="A171" s="47"/>
      <c r="B171" s="59"/>
      <c r="C171" s="320"/>
      <c r="D171" s="55"/>
      <c r="E171" s="120"/>
      <c r="F171" s="115"/>
      <c r="G171" s="26"/>
      <c r="H171" s="52"/>
      <c r="I171" s="53"/>
    </row>
    <row r="172" spans="1:9" s="24" customFormat="1" x14ac:dyDescent="0.2">
      <c r="A172" s="47"/>
      <c r="B172" s="122" t="s">
        <v>38</v>
      </c>
      <c r="C172" s="322"/>
      <c r="D172" s="123"/>
      <c r="E172" s="124"/>
      <c r="F172" s="115"/>
      <c r="G172" s="7"/>
      <c r="H172" s="52"/>
      <c r="I172" s="53"/>
    </row>
    <row r="173" spans="1:9" s="27" customFormat="1" x14ac:dyDescent="0.2">
      <c r="A173" s="125"/>
      <c r="B173" s="59" t="s">
        <v>6</v>
      </c>
      <c r="C173" s="320"/>
      <c r="D173" s="126" t="s">
        <v>1619</v>
      </c>
      <c r="E173" s="127"/>
      <c r="F173" s="45"/>
      <c r="G173" s="5"/>
      <c r="H173" s="46"/>
      <c r="I173" s="128"/>
    </row>
    <row r="174" spans="1:9" s="27" customFormat="1" x14ac:dyDescent="0.2">
      <c r="A174" s="125"/>
      <c r="B174" s="59" t="s">
        <v>6</v>
      </c>
      <c r="C174" s="320"/>
      <c r="D174" s="126" t="s">
        <v>1620</v>
      </c>
      <c r="E174" s="127"/>
      <c r="F174" s="45"/>
      <c r="G174" s="5"/>
      <c r="H174" s="46"/>
      <c r="I174" s="128"/>
    </row>
    <row r="175" spans="1:9" s="27" customFormat="1" x14ac:dyDescent="0.2">
      <c r="A175" s="125"/>
      <c r="B175" s="59" t="s">
        <v>6</v>
      </c>
      <c r="C175" s="320"/>
      <c r="D175" s="126" t="s">
        <v>1621</v>
      </c>
      <c r="E175" s="127"/>
      <c r="F175" s="45"/>
      <c r="G175" s="5"/>
      <c r="H175" s="46"/>
      <c r="I175" s="128"/>
    </row>
    <row r="176" spans="1:9" s="24" customFormat="1" x14ac:dyDescent="0.2">
      <c r="A176" s="47"/>
      <c r="B176" s="59" t="s">
        <v>6</v>
      </c>
      <c r="C176" s="320"/>
      <c r="D176" s="54" t="s">
        <v>39</v>
      </c>
      <c r="E176" s="58"/>
      <c r="F176" s="115"/>
      <c r="G176" s="20"/>
      <c r="H176" s="52"/>
      <c r="I176" s="53"/>
    </row>
    <row r="177" spans="1:9" s="24" customFormat="1" x14ac:dyDescent="0.2">
      <c r="A177" s="47"/>
      <c r="B177" s="59" t="s">
        <v>6</v>
      </c>
      <c r="C177" s="320"/>
      <c r="D177" s="54" t="s">
        <v>40</v>
      </c>
      <c r="E177" s="58"/>
      <c r="F177" s="115"/>
      <c r="G177" s="20"/>
      <c r="H177" s="52"/>
      <c r="I177" s="53"/>
    </row>
    <row r="178" spans="1:9" s="24" customFormat="1" x14ac:dyDescent="0.2">
      <c r="A178" s="47"/>
      <c r="B178" s="59" t="s">
        <v>6</v>
      </c>
      <c r="C178" s="320"/>
      <c r="D178" s="54" t="s">
        <v>41</v>
      </c>
      <c r="E178" s="58"/>
      <c r="F178" s="115"/>
      <c r="G178" s="20"/>
      <c r="H178" s="52"/>
      <c r="I178" s="53"/>
    </row>
    <row r="179" spans="1:9" s="24" customFormat="1" ht="38.25" x14ac:dyDescent="0.2">
      <c r="A179" s="47"/>
      <c r="B179" s="59" t="s">
        <v>6</v>
      </c>
      <c r="C179" s="320"/>
      <c r="D179" s="54" t="s">
        <v>2072</v>
      </c>
      <c r="E179" s="58"/>
      <c r="F179" s="115"/>
      <c r="G179" s="20"/>
      <c r="H179" s="52"/>
      <c r="I179" s="53"/>
    </row>
    <row r="180" spans="1:9" s="24" customFormat="1" x14ac:dyDescent="0.2">
      <c r="A180" s="47"/>
      <c r="B180" s="59" t="s">
        <v>6</v>
      </c>
      <c r="C180" s="320"/>
      <c r="D180" s="55" t="s">
        <v>42</v>
      </c>
      <c r="E180" s="120"/>
      <c r="F180" s="115"/>
      <c r="G180" s="26"/>
      <c r="H180" s="52"/>
      <c r="I180" s="53"/>
    </row>
    <row r="181" spans="1:9" s="24" customFormat="1" x14ac:dyDescent="0.2">
      <c r="A181" s="47"/>
      <c r="B181" s="59" t="s">
        <v>6</v>
      </c>
      <c r="C181" s="320"/>
      <c r="D181" s="55" t="s">
        <v>43</v>
      </c>
      <c r="E181" s="120"/>
      <c r="F181" s="115"/>
      <c r="G181" s="26"/>
      <c r="H181" s="52"/>
      <c r="I181" s="53"/>
    </row>
    <row r="182" spans="1:9" s="24" customFormat="1" ht="25.5" x14ac:dyDescent="0.2">
      <c r="A182" s="47"/>
      <c r="B182" s="129" t="s">
        <v>6</v>
      </c>
      <c r="C182" s="323"/>
      <c r="D182" s="55" t="s">
        <v>2073</v>
      </c>
      <c r="E182" s="120"/>
      <c r="F182" s="115"/>
      <c r="G182" s="26"/>
      <c r="H182" s="52"/>
      <c r="I182" s="53"/>
    </row>
    <row r="183" spans="1:9" s="24" customFormat="1" x14ac:dyDescent="0.2">
      <c r="A183" s="47"/>
      <c r="B183" s="59" t="s">
        <v>6</v>
      </c>
      <c r="C183" s="320"/>
      <c r="D183" s="55" t="s">
        <v>44</v>
      </c>
      <c r="E183" s="120"/>
      <c r="F183" s="115"/>
      <c r="G183" s="26"/>
      <c r="H183" s="52"/>
      <c r="I183" s="53"/>
    </row>
    <row r="184" spans="1:9" s="24" customFormat="1" ht="25.5" x14ac:dyDescent="0.2">
      <c r="A184" s="47"/>
      <c r="B184" s="59" t="s">
        <v>6</v>
      </c>
      <c r="C184" s="320"/>
      <c r="D184" s="55" t="s">
        <v>45</v>
      </c>
      <c r="E184" s="120"/>
      <c r="F184" s="115"/>
      <c r="G184" s="26"/>
      <c r="H184" s="52"/>
      <c r="I184" s="53"/>
    </row>
    <row r="185" spans="1:9" s="24" customFormat="1" ht="63.75" x14ac:dyDescent="0.2">
      <c r="A185" s="47"/>
      <c r="B185" s="59" t="s">
        <v>6</v>
      </c>
      <c r="C185" s="320"/>
      <c r="D185" s="55" t="s">
        <v>2074</v>
      </c>
      <c r="E185" s="120"/>
      <c r="F185" s="115"/>
      <c r="G185" s="26"/>
      <c r="H185" s="52"/>
      <c r="I185" s="53"/>
    </row>
    <row r="186" spans="1:9" s="24" customFormat="1" x14ac:dyDescent="0.2">
      <c r="A186" s="47"/>
      <c r="B186" s="59" t="s">
        <v>6</v>
      </c>
      <c r="C186" s="320"/>
      <c r="D186" s="55" t="s">
        <v>46</v>
      </c>
      <c r="E186" s="120"/>
      <c r="F186" s="115"/>
      <c r="G186" s="26"/>
      <c r="H186" s="52"/>
      <c r="I186" s="53"/>
    </row>
    <row r="187" spans="1:9" s="24" customFormat="1" ht="25.5" x14ac:dyDescent="0.2">
      <c r="A187" s="47"/>
      <c r="B187" s="59" t="s">
        <v>6</v>
      </c>
      <c r="C187" s="320"/>
      <c r="D187" s="55" t="s">
        <v>47</v>
      </c>
      <c r="E187" s="120"/>
      <c r="F187" s="115"/>
      <c r="G187" s="26"/>
      <c r="H187" s="52"/>
      <c r="I187" s="53"/>
    </row>
    <row r="188" spans="1:9" s="24" customFormat="1" ht="25.5" x14ac:dyDescent="0.2">
      <c r="A188" s="47"/>
      <c r="B188" s="59" t="s">
        <v>6</v>
      </c>
      <c r="C188" s="320"/>
      <c r="D188" s="55" t="s">
        <v>48</v>
      </c>
      <c r="E188" s="120"/>
      <c r="F188" s="115"/>
      <c r="G188" s="26"/>
      <c r="H188" s="52"/>
      <c r="I188" s="53"/>
    </row>
    <row r="189" spans="1:9" s="24" customFormat="1" ht="25.5" x14ac:dyDescent="0.2">
      <c r="A189" s="47"/>
      <c r="B189" s="48" t="s">
        <v>6</v>
      </c>
      <c r="C189" s="319"/>
      <c r="D189" s="55" t="s">
        <v>49</v>
      </c>
      <c r="E189" s="120"/>
      <c r="F189" s="115"/>
      <c r="G189" s="26"/>
      <c r="H189" s="52"/>
      <c r="I189" s="53"/>
    </row>
    <row r="190" spans="1:9" s="24" customFormat="1" ht="25.5" x14ac:dyDescent="0.2">
      <c r="A190" s="47"/>
      <c r="B190" s="48" t="s">
        <v>6</v>
      </c>
      <c r="C190" s="319"/>
      <c r="D190" s="54" t="s">
        <v>654</v>
      </c>
      <c r="E190" s="58"/>
      <c r="F190" s="115"/>
      <c r="G190" s="20"/>
      <c r="H190" s="52"/>
      <c r="I190" s="53"/>
    </row>
    <row r="191" spans="1:9" s="24" customFormat="1" ht="51" x14ac:dyDescent="0.2">
      <c r="A191" s="47"/>
      <c r="B191" s="48" t="s">
        <v>6</v>
      </c>
      <c r="C191" s="319"/>
      <c r="D191" s="54" t="s">
        <v>655</v>
      </c>
      <c r="E191" s="58"/>
      <c r="F191" s="115"/>
      <c r="G191" s="20"/>
      <c r="H191" s="52"/>
      <c r="I191" s="53"/>
    </row>
    <row r="192" spans="1:9" s="24" customFormat="1" ht="38.25" x14ac:dyDescent="0.2">
      <c r="A192" s="47"/>
      <c r="B192" s="48" t="s">
        <v>6</v>
      </c>
      <c r="C192" s="319"/>
      <c r="D192" s="70" t="s">
        <v>656</v>
      </c>
      <c r="E192" s="69"/>
      <c r="F192" s="51"/>
      <c r="G192" s="7"/>
      <c r="H192" s="52"/>
      <c r="I192" s="53"/>
    </row>
    <row r="193" spans="1:9" s="24" customFormat="1" ht="51" x14ac:dyDescent="0.2">
      <c r="A193" s="47"/>
      <c r="B193" s="59" t="s">
        <v>6</v>
      </c>
      <c r="C193" s="320"/>
      <c r="D193" s="55" t="s">
        <v>657</v>
      </c>
      <c r="E193" s="120"/>
      <c r="F193" s="115"/>
      <c r="G193" s="26"/>
      <c r="H193" s="52"/>
      <c r="I193" s="53"/>
    </row>
    <row r="194" spans="1:9" s="24" customFormat="1" ht="38.25" x14ac:dyDescent="0.2">
      <c r="A194" s="47"/>
      <c r="B194" s="66"/>
      <c r="C194" s="320"/>
      <c r="D194" s="70" t="s">
        <v>658</v>
      </c>
      <c r="E194" s="69"/>
      <c r="F194" s="51"/>
      <c r="G194" s="7"/>
      <c r="H194" s="52"/>
      <c r="I194" s="53"/>
    </row>
    <row r="195" spans="1:9" s="24" customFormat="1" ht="25.5" x14ac:dyDescent="0.2">
      <c r="A195" s="47"/>
      <c r="B195" s="66"/>
      <c r="C195" s="320"/>
      <c r="D195" s="70" t="s">
        <v>662</v>
      </c>
      <c r="E195" s="68"/>
      <c r="F195" s="51"/>
      <c r="G195" s="7"/>
      <c r="H195" s="52"/>
      <c r="I195" s="53"/>
    </row>
    <row r="196" spans="1:9" s="24" customFormat="1" ht="38.25" x14ac:dyDescent="0.2">
      <c r="A196" s="47"/>
      <c r="B196" s="66"/>
      <c r="C196" s="320"/>
      <c r="D196" s="70" t="s">
        <v>668</v>
      </c>
      <c r="E196" s="68"/>
      <c r="F196" s="51"/>
      <c r="G196" s="7"/>
      <c r="H196" s="52"/>
      <c r="I196" s="53"/>
    </row>
    <row r="197" spans="1:9" s="24" customFormat="1" ht="25.5" x14ac:dyDescent="0.2">
      <c r="A197" s="47"/>
      <c r="B197" s="66"/>
      <c r="C197" s="320"/>
      <c r="D197" s="70" t="s">
        <v>669</v>
      </c>
      <c r="E197" s="68"/>
      <c r="F197" s="51"/>
      <c r="G197" s="7"/>
      <c r="H197" s="52"/>
      <c r="I197" s="53"/>
    </row>
    <row r="198" spans="1:9" s="24" customFormat="1" ht="51" x14ac:dyDescent="0.2">
      <c r="A198" s="47"/>
      <c r="B198" s="66"/>
      <c r="C198" s="320"/>
      <c r="D198" s="70" t="s">
        <v>675</v>
      </c>
      <c r="E198" s="68"/>
      <c r="F198" s="51"/>
      <c r="G198" s="7"/>
      <c r="H198" s="52"/>
      <c r="I198" s="53"/>
    </row>
    <row r="199" spans="1:9" s="24" customFormat="1" ht="25.5" x14ac:dyDescent="0.2">
      <c r="A199" s="47"/>
      <c r="B199" s="66"/>
      <c r="C199" s="320"/>
      <c r="D199" s="70" t="s">
        <v>671</v>
      </c>
      <c r="E199" s="68"/>
      <c r="F199" s="51"/>
      <c r="G199" s="7"/>
      <c r="H199" s="52"/>
      <c r="I199" s="53"/>
    </row>
    <row r="200" spans="1:9" s="24" customFormat="1" ht="25.5" x14ac:dyDescent="0.2">
      <c r="A200" s="47"/>
      <c r="B200" s="66"/>
      <c r="C200" s="320"/>
      <c r="D200" s="70" t="s">
        <v>672</v>
      </c>
      <c r="E200" s="68"/>
      <c r="F200" s="51"/>
      <c r="G200" s="7"/>
      <c r="H200" s="52"/>
      <c r="I200" s="53"/>
    </row>
    <row r="201" spans="1:9" s="24" customFormat="1" ht="25.5" x14ac:dyDescent="0.2">
      <c r="A201" s="47"/>
      <c r="B201" s="66"/>
      <c r="C201" s="320"/>
      <c r="D201" s="70" t="s">
        <v>670</v>
      </c>
      <c r="E201" s="68"/>
      <c r="F201" s="51"/>
      <c r="G201" s="7"/>
      <c r="H201" s="52"/>
      <c r="I201" s="53"/>
    </row>
    <row r="202" spans="1:9" s="24" customFormat="1" ht="25.5" x14ac:dyDescent="0.2">
      <c r="A202" s="47"/>
      <c r="B202" s="66"/>
      <c r="C202" s="320"/>
      <c r="D202" s="70" t="s">
        <v>673</v>
      </c>
      <c r="E202" s="68"/>
      <c r="F202" s="51"/>
      <c r="G202" s="7"/>
      <c r="H202" s="52"/>
      <c r="I202" s="53"/>
    </row>
    <row r="203" spans="1:9" s="24" customFormat="1" ht="38.25" x14ac:dyDescent="0.2">
      <c r="A203" s="47"/>
      <c r="B203" s="66"/>
      <c r="C203" s="320"/>
      <c r="D203" s="70" t="s">
        <v>674</v>
      </c>
      <c r="E203" s="68"/>
      <c r="F203" s="51"/>
      <c r="G203" s="7"/>
      <c r="H203" s="52"/>
      <c r="I203" s="53"/>
    </row>
    <row r="204" spans="1:9" s="24" customFormat="1" ht="25.5" x14ac:dyDescent="0.2">
      <c r="A204" s="47"/>
      <c r="B204" s="66"/>
      <c r="C204" s="320"/>
      <c r="D204" s="70" t="s">
        <v>676</v>
      </c>
      <c r="E204" s="68"/>
      <c r="F204" s="51"/>
      <c r="G204" s="7"/>
      <c r="H204" s="52"/>
      <c r="I204" s="53"/>
    </row>
    <row r="205" spans="1:9" s="24" customFormat="1" ht="51" x14ac:dyDescent="0.2">
      <c r="A205" s="47"/>
      <c r="B205" s="66"/>
      <c r="C205" s="320"/>
      <c r="D205" s="70" t="s">
        <v>1943</v>
      </c>
      <c r="E205" s="68"/>
      <c r="F205" s="51"/>
      <c r="G205" s="7"/>
      <c r="H205" s="52"/>
      <c r="I205" s="53"/>
    </row>
    <row r="206" spans="1:9" s="24" customFormat="1" ht="51" x14ac:dyDescent="0.2">
      <c r="A206" s="47"/>
      <c r="B206" s="66"/>
      <c r="C206" s="320"/>
      <c r="D206" s="70" t="s">
        <v>677</v>
      </c>
      <c r="E206" s="68"/>
      <c r="F206" s="51"/>
      <c r="G206" s="7"/>
      <c r="H206" s="52"/>
      <c r="I206" s="53"/>
    </row>
    <row r="207" spans="1:9" s="24" customFormat="1" x14ac:dyDescent="0.2">
      <c r="A207" s="47"/>
      <c r="B207" s="66"/>
      <c r="C207" s="320"/>
      <c r="D207" s="70"/>
      <c r="E207" s="68"/>
      <c r="F207" s="51"/>
      <c r="G207" s="7"/>
      <c r="H207" s="52"/>
      <c r="I207" s="53"/>
    </row>
    <row r="208" spans="1:9" s="24" customFormat="1" x14ac:dyDescent="0.2">
      <c r="A208" s="47"/>
      <c r="B208" s="109" t="s">
        <v>50</v>
      </c>
      <c r="C208" s="321"/>
      <c r="D208" s="123"/>
      <c r="E208" s="124"/>
      <c r="F208" s="115"/>
      <c r="G208" s="7"/>
      <c r="H208" s="52"/>
      <c r="I208" s="53"/>
    </row>
    <row r="209" spans="1:9" s="24" customFormat="1" x14ac:dyDescent="0.2">
      <c r="A209" s="47"/>
      <c r="B209" s="130"/>
      <c r="C209" s="321"/>
      <c r="D209" s="123"/>
      <c r="E209" s="124"/>
      <c r="F209" s="115"/>
      <c r="G209" s="7"/>
      <c r="H209" s="52"/>
      <c r="I209" s="53"/>
    </row>
    <row r="210" spans="1:9" s="24" customFormat="1" x14ac:dyDescent="0.2">
      <c r="A210" s="47"/>
      <c r="B210" s="59" t="s">
        <v>6</v>
      </c>
      <c r="C210" s="320"/>
      <c r="D210" s="55" t="s">
        <v>51</v>
      </c>
      <c r="E210" s="120"/>
      <c r="F210" s="115"/>
      <c r="G210" s="26"/>
      <c r="H210" s="52"/>
      <c r="I210" s="53"/>
    </row>
    <row r="211" spans="1:9" s="24" customFormat="1" ht="25.5" x14ac:dyDescent="0.2">
      <c r="A211" s="47"/>
      <c r="B211" s="48" t="s">
        <v>6</v>
      </c>
      <c r="C211" s="319"/>
      <c r="D211" s="55" t="s">
        <v>52</v>
      </c>
      <c r="E211" s="120"/>
      <c r="F211" s="115"/>
      <c r="G211" s="26"/>
      <c r="H211" s="52"/>
      <c r="I211" s="53"/>
    </row>
    <row r="212" spans="1:9" s="24" customFormat="1" x14ac:dyDescent="0.2">
      <c r="A212" s="47"/>
      <c r="B212" s="131" t="s">
        <v>6</v>
      </c>
      <c r="C212" s="319"/>
      <c r="D212" s="55" t="s">
        <v>53</v>
      </c>
      <c r="E212" s="120"/>
      <c r="F212" s="115"/>
      <c r="G212" s="26"/>
      <c r="H212" s="52"/>
      <c r="I212" s="53"/>
    </row>
    <row r="213" spans="1:9" s="24" customFormat="1" ht="51" x14ac:dyDescent="0.2">
      <c r="A213" s="47"/>
      <c r="B213" s="131"/>
      <c r="C213" s="319"/>
      <c r="D213" s="54" t="s">
        <v>678</v>
      </c>
      <c r="E213" s="58"/>
      <c r="F213" s="115"/>
      <c r="G213" s="20"/>
      <c r="H213" s="52"/>
      <c r="I213" s="53"/>
    </row>
    <row r="214" spans="1:9" customFormat="1" x14ac:dyDescent="0.2">
      <c r="A214" s="71"/>
      <c r="B214" s="132" t="s">
        <v>6</v>
      </c>
      <c r="C214" s="319" t="s">
        <v>2230</v>
      </c>
      <c r="D214" s="117" t="s">
        <v>2359</v>
      </c>
      <c r="E214" s="133"/>
      <c r="F214" s="106"/>
      <c r="G214" s="300"/>
      <c r="H214" s="53"/>
      <c r="I214" s="96"/>
    </row>
    <row r="215" spans="1:9" customFormat="1" x14ac:dyDescent="0.2">
      <c r="A215" s="71"/>
      <c r="B215" s="132"/>
      <c r="C215" s="319" t="s">
        <v>2230</v>
      </c>
      <c r="D215" s="117" t="s">
        <v>2360</v>
      </c>
      <c r="E215" s="133"/>
      <c r="F215" s="106"/>
      <c r="G215" s="300"/>
      <c r="H215" s="53"/>
      <c r="I215" s="96"/>
    </row>
    <row r="216" spans="1:9" customFormat="1" x14ac:dyDescent="0.2">
      <c r="A216" s="71"/>
      <c r="B216" s="132"/>
      <c r="C216" s="319" t="s">
        <v>2230</v>
      </c>
      <c r="D216" s="117" t="s">
        <v>2361</v>
      </c>
      <c r="E216" s="133"/>
      <c r="F216" s="106"/>
      <c r="G216" s="300"/>
      <c r="H216" s="53"/>
      <c r="I216" s="96"/>
    </row>
    <row r="217" spans="1:9" s="24" customFormat="1" x14ac:dyDescent="0.2">
      <c r="A217" s="47"/>
      <c r="B217" s="131"/>
      <c r="C217" s="319"/>
      <c r="D217" s="55"/>
      <c r="E217" s="120"/>
      <c r="F217" s="115"/>
      <c r="G217" s="26"/>
      <c r="H217" s="52"/>
      <c r="I217" s="53"/>
    </row>
    <row r="218" spans="1:9" s="24" customFormat="1" x14ac:dyDescent="0.2">
      <c r="A218" s="47"/>
      <c r="B218" s="109" t="s">
        <v>54</v>
      </c>
      <c r="C218" s="321"/>
      <c r="D218" s="55"/>
      <c r="E218" s="120"/>
      <c r="F218" s="115"/>
      <c r="G218" s="26"/>
      <c r="H218" s="52"/>
      <c r="I218" s="53"/>
    </row>
    <row r="219" spans="1:9" s="24" customFormat="1" x14ac:dyDescent="0.2">
      <c r="A219" s="47"/>
      <c r="B219" s="48"/>
      <c r="C219" s="319"/>
      <c r="D219" s="55"/>
      <c r="E219" s="120"/>
      <c r="F219" s="115"/>
      <c r="G219" s="26"/>
      <c r="H219" s="52"/>
      <c r="I219" s="53"/>
    </row>
    <row r="220" spans="1:9" s="24" customFormat="1" ht="25.5" x14ac:dyDescent="0.2">
      <c r="A220" s="47"/>
      <c r="B220" s="59" t="s">
        <v>6</v>
      </c>
      <c r="C220" s="320"/>
      <c r="D220" s="55" t="s">
        <v>55</v>
      </c>
      <c r="E220" s="120"/>
      <c r="F220" s="115"/>
      <c r="G220" s="26"/>
      <c r="H220" s="52"/>
      <c r="I220" s="53"/>
    </row>
    <row r="221" spans="1:9" s="24" customFormat="1" ht="25.5" x14ac:dyDescent="0.2">
      <c r="A221" s="47"/>
      <c r="B221" s="59" t="s">
        <v>6</v>
      </c>
      <c r="C221" s="320"/>
      <c r="D221" s="55" t="s">
        <v>660</v>
      </c>
      <c r="E221" s="120"/>
      <c r="F221" s="115"/>
      <c r="G221" s="26"/>
      <c r="H221" s="52"/>
      <c r="I221" s="53"/>
    </row>
    <row r="222" spans="1:9" s="24" customFormat="1" ht="102" x14ac:dyDescent="0.2">
      <c r="A222" s="47"/>
      <c r="B222" s="59" t="s">
        <v>6</v>
      </c>
      <c r="C222" s="320"/>
      <c r="D222" s="55" t="s">
        <v>1845</v>
      </c>
      <c r="E222" s="120"/>
      <c r="F222" s="115"/>
      <c r="G222" s="26"/>
      <c r="H222" s="52"/>
      <c r="I222" s="53"/>
    </row>
    <row r="223" spans="1:9" s="24" customFormat="1" ht="25.5" x14ac:dyDescent="0.2">
      <c r="A223" s="47"/>
      <c r="B223" s="59" t="s">
        <v>6</v>
      </c>
      <c r="C223" s="320"/>
      <c r="D223" s="55" t="s">
        <v>661</v>
      </c>
      <c r="E223" s="120"/>
      <c r="F223" s="115"/>
      <c r="G223" s="26"/>
      <c r="H223" s="52"/>
      <c r="I223" s="53"/>
    </row>
    <row r="224" spans="1:9" s="24" customFormat="1" ht="38.25" x14ac:dyDescent="0.2">
      <c r="A224" s="47"/>
      <c r="B224" s="59" t="s">
        <v>6</v>
      </c>
      <c r="C224" s="320"/>
      <c r="D224" s="55" t="s">
        <v>2075</v>
      </c>
      <c r="E224" s="120"/>
      <c r="F224" s="115"/>
      <c r="G224" s="26"/>
      <c r="H224" s="52"/>
      <c r="I224" s="53"/>
    </row>
    <row r="225" spans="1:9" s="24" customFormat="1" ht="25.5" x14ac:dyDescent="0.2">
      <c r="A225" s="47"/>
      <c r="B225" s="59" t="s">
        <v>6</v>
      </c>
      <c r="C225" s="320"/>
      <c r="D225" s="55" t="s">
        <v>1623</v>
      </c>
      <c r="E225" s="120"/>
      <c r="F225" s="115"/>
      <c r="G225" s="26"/>
      <c r="H225" s="52"/>
      <c r="I225" s="53"/>
    </row>
    <row r="226" spans="1:9" s="24" customFormat="1" ht="25.5" x14ac:dyDescent="0.2">
      <c r="A226" s="47"/>
      <c r="B226" s="59"/>
      <c r="C226" s="320"/>
      <c r="D226" s="55" t="s">
        <v>1622</v>
      </c>
      <c r="E226" s="120"/>
      <c r="F226" s="115"/>
      <c r="G226" s="26"/>
      <c r="H226" s="52"/>
      <c r="I226" s="53"/>
    </row>
    <row r="227" spans="1:9" s="24" customFormat="1" ht="25.5" x14ac:dyDescent="0.2">
      <c r="A227" s="47"/>
      <c r="B227" s="59" t="s">
        <v>6</v>
      </c>
      <c r="C227" s="320"/>
      <c r="D227" s="55" t="s">
        <v>56</v>
      </c>
      <c r="E227" s="120"/>
      <c r="F227" s="115"/>
      <c r="G227" s="26"/>
      <c r="H227" s="52"/>
      <c r="I227" s="53"/>
    </row>
    <row r="228" spans="1:9" s="24" customFormat="1" ht="25.5" x14ac:dyDescent="0.2">
      <c r="A228" s="47"/>
      <c r="B228" s="59" t="s">
        <v>6</v>
      </c>
      <c r="C228" s="320"/>
      <c r="D228" s="55" t="s">
        <v>57</v>
      </c>
      <c r="E228" s="120"/>
      <c r="F228" s="115"/>
      <c r="G228" s="26"/>
      <c r="H228" s="52"/>
      <c r="I228" s="53"/>
    </row>
    <row r="229" spans="1:9" s="24" customFormat="1" ht="25.5" x14ac:dyDescent="0.2">
      <c r="A229" s="47"/>
      <c r="B229" s="59" t="s">
        <v>6</v>
      </c>
      <c r="C229" s="320"/>
      <c r="D229" s="55" t="s">
        <v>659</v>
      </c>
      <c r="E229" s="120"/>
      <c r="F229" s="115"/>
      <c r="G229" s="26"/>
      <c r="H229" s="52"/>
      <c r="I229" s="53"/>
    </row>
    <row r="230" spans="1:9" s="24" customFormat="1" ht="25.5" x14ac:dyDescent="0.2">
      <c r="A230" s="47"/>
      <c r="B230" s="59" t="s">
        <v>6</v>
      </c>
      <c r="C230" s="320"/>
      <c r="D230" s="55" t="s">
        <v>1850</v>
      </c>
      <c r="E230" s="120"/>
      <c r="F230" s="115"/>
      <c r="G230" s="26"/>
      <c r="H230" s="52"/>
      <c r="I230" s="53"/>
    </row>
    <row r="231" spans="1:9" s="24" customFormat="1" x14ac:dyDescent="0.2">
      <c r="A231" s="47"/>
      <c r="B231" s="59"/>
      <c r="C231" s="320"/>
      <c r="D231" s="67"/>
      <c r="E231" s="68"/>
      <c r="F231" s="115"/>
      <c r="G231" s="26"/>
      <c r="H231" s="52"/>
      <c r="I231" s="53"/>
    </row>
    <row r="232" spans="1:9" s="24" customFormat="1" x14ac:dyDescent="0.2">
      <c r="A232" s="47"/>
      <c r="B232" s="122" t="s">
        <v>867</v>
      </c>
      <c r="C232" s="322"/>
      <c r="D232" s="67"/>
      <c r="E232" s="120"/>
      <c r="F232" s="115"/>
      <c r="G232" s="7"/>
      <c r="H232" s="52"/>
      <c r="I232" s="53"/>
    </row>
    <row r="233" spans="1:9" s="24" customFormat="1" x14ac:dyDescent="0.2">
      <c r="A233" s="47"/>
      <c r="B233" s="59"/>
      <c r="C233" s="320"/>
      <c r="D233" s="70"/>
      <c r="E233" s="120"/>
      <c r="F233" s="115"/>
      <c r="G233" s="7"/>
      <c r="H233" s="52"/>
      <c r="I233" s="53"/>
    </row>
    <row r="234" spans="1:9" s="24" customFormat="1" x14ac:dyDescent="0.2">
      <c r="A234" s="47"/>
      <c r="B234" s="134"/>
      <c r="C234" s="324"/>
      <c r="D234" s="135" t="s">
        <v>58</v>
      </c>
      <c r="E234" s="120"/>
      <c r="F234" s="115"/>
      <c r="G234" s="7"/>
      <c r="H234" s="52"/>
      <c r="I234" s="53"/>
    </row>
    <row r="235" spans="1:9" s="24" customFormat="1" x14ac:dyDescent="0.2">
      <c r="A235" s="47"/>
      <c r="B235" s="134" t="s">
        <v>6</v>
      </c>
      <c r="C235" s="324"/>
      <c r="D235" s="54" t="s">
        <v>59</v>
      </c>
      <c r="E235" s="120"/>
      <c r="F235" s="115"/>
      <c r="G235" s="7"/>
      <c r="H235" s="52"/>
      <c r="I235" s="53"/>
    </row>
    <row r="236" spans="1:9" s="24" customFormat="1" x14ac:dyDescent="0.2">
      <c r="A236" s="47"/>
      <c r="B236" s="59" t="s">
        <v>6</v>
      </c>
      <c r="C236" s="320"/>
      <c r="D236" s="70" t="s">
        <v>861</v>
      </c>
      <c r="E236" s="120"/>
      <c r="F236" s="115"/>
      <c r="G236" s="7"/>
      <c r="H236" s="52"/>
      <c r="I236" s="53"/>
    </row>
    <row r="237" spans="1:9" s="24" customFormat="1" x14ac:dyDescent="0.2">
      <c r="A237" s="47"/>
      <c r="B237" s="59" t="s">
        <v>6</v>
      </c>
      <c r="C237" s="320"/>
      <c r="D237" s="70" t="s">
        <v>862</v>
      </c>
      <c r="E237" s="120"/>
      <c r="F237" s="115"/>
      <c r="G237" s="7"/>
      <c r="H237" s="52"/>
      <c r="I237" s="53"/>
    </row>
    <row r="238" spans="1:9" s="24" customFormat="1" ht="25.5" x14ac:dyDescent="0.2">
      <c r="A238" s="47"/>
      <c r="B238" s="134" t="s">
        <v>6</v>
      </c>
      <c r="C238" s="324"/>
      <c r="D238" s="54" t="s">
        <v>60</v>
      </c>
      <c r="E238" s="120"/>
      <c r="F238" s="115"/>
      <c r="G238" s="7"/>
      <c r="H238" s="52"/>
      <c r="I238" s="53"/>
    </row>
    <row r="239" spans="1:9" s="24" customFormat="1" x14ac:dyDescent="0.2">
      <c r="A239" s="47"/>
      <c r="B239" s="134" t="s">
        <v>6</v>
      </c>
      <c r="C239" s="324" t="s">
        <v>2230</v>
      </c>
      <c r="D239" s="54" t="s">
        <v>2362</v>
      </c>
      <c r="E239" s="120"/>
      <c r="F239" s="115"/>
      <c r="G239" s="7"/>
      <c r="H239" s="52"/>
      <c r="I239" s="53"/>
    </row>
    <row r="240" spans="1:9" s="24" customFormat="1" x14ac:dyDescent="0.2">
      <c r="A240" s="47"/>
      <c r="B240" s="134" t="s">
        <v>6</v>
      </c>
      <c r="C240" s="324"/>
      <c r="D240" s="54" t="s">
        <v>61</v>
      </c>
      <c r="E240" s="120"/>
      <c r="F240" s="115"/>
      <c r="G240" s="7"/>
      <c r="H240" s="52"/>
      <c r="I240" s="53"/>
    </row>
    <row r="241" spans="1:9" s="24" customFormat="1" x14ac:dyDescent="0.2">
      <c r="A241" s="47"/>
      <c r="B241" s="134" t="s">
        <v>6</v>
      </c>
      <c r="C241" s="324"/>
      <c r="D241" s="54" t="s">
        <v>62</v>
      </c>
      <c r="E241" s="120"/>
      <c r="F241" s="115"/>
      <c r="G241" s="7"/>
      <c r="H241" s="52"/>
      <c r="I241" s="53"/>
    </row>
    <row r="242" spans="1:9" s="24" customFormat="1" x14ac:dyDescent="0.2">
      <c r="A242" s="47"/>
      <c r="B242" s="134" t="s">
        <v>6</v>
      </c>
      <c r="C242" s="324"/>
      <c r="D242" s="54" t="s">
        <v>863</v>
      </c>
      <c r="E242" s="120"/>
      <c r="F242" s="115"/>
      <c r="G242" s="7"/>
      <c r="H242" s="52"/>
      <c r="I242" s="53"/>
    </row>
    <row r="243" spans="1:9" s="24" customFormat="1" x14ac:dyDescent="0.2">
      <c r="A243" s="47"/>
      <c r="B243" s="134"/>
      <c r="C243" s="324"/>
      <c r="D243" s="54"/>
      <c r="E243" s="120"/>
      <c r="F243" s="115"/>
      <c r="G243" s="7"/>
      <c r="H243" s="52"/>
      <c r="I243" s="53"/>
    </row>
    <row r="244" spans="1:9" s="24" customFormat="1" x14ac:dyDescent="0.2">
      <c r="A244" s="47"/>
      <c r="B244" s="134"/>
      <c r="C244" s="324"/>
      <c r="D244" s="135" t="s">
        <v>63</v>
      </c>
      <c r="E244" s="120"/>
      <c r="F244" s="115"/>
      <c r="G244" s="7"/>
      <c r="H244" s="52"/>
      <c r="I244" s="53"/>
    </row>
    <row r="245" spans="1:9" s="24" customFormat="1" x14ac:dyDescent="0.2">
      <c r="A245" s="47"/>
      <c r="B245" s="134" t="s">
        <v>6</v>
      </c>
      <c r="C245" s="324"/>
      <c r="D245" s="54" t="s">
        <v>65</v>
      </c>
      <c r="E245" s="120"/>
      <c r="F245" s="115"/>
      <c r="G245" s="7"/>
      <c r="H245" s="52"/>
      <c r="I245" s="53"/>
    </row>
    <row r="246" spans="1:9" s="24" customFormat="1" x14ac:dyDescent="0.2">
      <c r="A246" s="47"/>
      <c r="B246" s="134" t="s">
        <v>6</v>
      </c>
      <c r="C246" s="324"/>
      <c r="D246" s="54" t="s">
        <v>67</v>
      </c>
      <c r="E246" s="120"/>
      <c r="F246" s="115"/>
      <c r="G246" s="7"/>
      <c r="H246" s="52"/>
      <c r="I246" s="53"/>
    </row>
    <row r="247" spans="1:9" s="24" customFormat="1" x14ac:dyDescent="0.2">
      <c r="A247" s="47"/>
      <c r="B247" s="134" t="s">
        <v>6</v>
      </c>
      <c r="C247" s="324"/>
      <c r="D247" s="54" t="s">
        <v>68</v>
      </c>
      <c r="E247" s="120"/>
      <c r="F247" s="115"/>
      <c r="G247" s="7"/>
      <c r="H247" s="52"/>
      <c r="I247" s="53"/>
    </row>
    <row r="248" spans="1:9" s="24" customFormat="1" x14ac:dyDescent="0.2">
      <c r="A248" s="47"/>
      <c r="B248" s="134" t="s">
        <v>6</v>
      </c>
      <c r="C248" s="324"/>
      <c r="D248" s="54" t="s">
        <v>69</v>
      </c>
      <c r="E248" s="120"/>
      <c r="F248" s="115"/>
      <c r="G248" s="7"/>
      <c r="H248" s="52"/>
      <c r="I248" s="53"/>
    </row>
    <row r="249" spans="1:9" s="24" customFormat="1" x14ac:dyDescent="0.2">
      <c r="A249" s="47"/>
      <c r="B249" s="134" t="s">
        <v>6</v>
      </c>
      <c r="C249" s="324"/>
      <c r="D249" s="54" t="s">
        <v>70</v>
      </c>
      <c r="E249" s="120"/>
      <c r="F249" s="115"/>
      <c r="G249" s="7"/>
      <c r="H249" s="52"/>
      <c r="I249" s="53"/>
    </row>
    <row r="250" spans="1:9" s="24" customFormat="1" x14ac:dyDescent="0.2">
      <c r="A250" s="47"/>
      <c r="B250" s="134" t="s">
        <v>6</v>
      </c>
      <c r="C250" s="324"/>
      <c r="D250" s="54" t="s">
        <v>71</v>
      </c>
      <c r="E250" s="120"/>
      <c r="F250" s="115"/>
      <c r="G250" s="7"/>
      <c r="H250" s="52"/>
      <c r="I250" s="53"/>
    </row>
    <row r="251" spans="1:9" s="24" customFormat="1" x14ac:dyDescent="0.2">
      <c r="A251" s="47"/>
      <c r="B251" s="134" t="s">
        <v>6</v>
      </c>
      <c r="C251" s="324"/>
      <c r="D251" s="54" t="s">
        <v>72</v>
      </c>
      <c r="E251" s="120"/>
      <c r="F251" s="115"/>
      <c r="G251" s="7"/>
      <c r="H251" s="52"/>
      <c r="I251" s="53"/>
    </row>
    <row r="252" spans="1:9" s="24" customFormat="1" x14ac:dyDescent="0.2">
      <c r="A252" s="47"/>
      <c r="B252" s="134"/>
      <c r="C252" s="324"/>
      <c r="D252" s="54"/>
      <c r="E252" s="120"/>
      <c r="F252" s="115"/>
      <c r="G252" s="7"/>
      <c r="H252" s="52"/>
      <c r="I252" s="53"/>
    </row>
    <row r="253" spans="1:9" s="24" customFormat="1" x14ac:dyDescent="0.2">
      <c r="A253" s="47"/>
      <c r="B253" s="134"/>
      <c r="C253" s="324"/>
      <c r="D253" s="135" t="s">
        <v>864</v>
      </c>
      <c r="E253" s="120"/>
      <c r="F253" s="115"/>
      <c r="G253" s="7"/>
      <c r="H253" s="52"/>
      <c r="I253" s="53"/>
    </row>
    <row r="254" spans="1:9" customFormat="1" x14ac:dyDescent="0.2">
      <c r="A254" s="47"/>
      <c r="B254" s="134" t="s">
        <v>6</v>
      </c>
      <c r="C254" s="324"/>
      <c r="D254" s="136" t="s">
        <v>2223</v>
      </c>
      <c r="E254" s="51"/>
      <c r="F254" s="137"/>
      <c r="G254" s="25"/>
      <c r="H254" s="133"/>
      <c r="I254" s="77"/>
    </row>
    <row r="255" spans="1:9" s="24" customFormat="1" x14ac:dyDescent="0.2">
      <c r="A255" s="47"/>
      <c r="B255" s="134" t="s">
        <v>6</v>
      </c>
      <c r="C255" s="324" t="s">
        <v>2230</v>
      </c>
      <c r="D255" s="54" t="s">
        <v>2224</v>
      </c>
      <c r="E255" s="120"/>
      <c r="F255" s="115"/>
      <c r="G255" s="7"/>
      <c r="H255" s="52"/>
      <c r="I255" s="53"/>
    </row>
    <row r="256" spans="1:9" s="24" customFormat="1" x14ac:dyDescent="0.2">
      <c r="A256" s="47"/>
      <c r="B256" s="134" t="s">
        <v>6</v>
      </c>
      <c r="C256" s="324" t="s">
        <v>2230</v>
      </c>
      <c r="D256" s="54" t="s">
        <v>73</v>
      </c>
      <c r="E256" s="120"/>
      <c r="F256" s="115"/>
      <c r="G256" s="7"/>
      <c r="H256" s="52"/>
      <c r="I256" s="53"/>
    </row>
    <row r="257" spans="1:9" s="24" customFormat="1" x14ac:dyDescent="0.2">
      <c r="A257" s="47"/>
      <c r="B257" s="134" t="s">
        <v>6</v>
      </c>
      <c r="C257" s="324" t="s">
        <v>2230</v>
      </c>
      <c r="D257" s="54" t="s">
        <v>64</v>
      </c>
      <c r="E257" s="120"/>
      <c r="F257" s="115"/>
      <c r="G257" s="7"/>
      <c r="H257" s="52"/>
      <c r="I257" s="53"/>
    </row>
    <row r="258" spans="1:9" s="24" customFormat="1" x14ac:dyDescent="0.2">
      <c r="A258" s="47"/>
      <c r="B258" s="134" t="s">
        <v>6</v>
      </c>
      <c r="C258" s="324" t="s">
        <v>2230</v>
      </c>
      <c r="D258" s="54" t="s">
        <v>66</v>
      </c>
      <c r="E258" s="120"/>
      <c r="F258" s="115"/>
      <c r="G258" s="7"/>
      <c r="H258" s="52"/>
      <c r="I258" s="53"/>
    </row>
    <row r="259" spans="1:9" s="24" customFormat="1" x14ac:dyDescent="0.2">
      <c r="A259" s="47"/>
      <c r="B259" s="134" t="s">
        <v>6</v>
      </c>
      <c r="C259" s="324"/>
      <c r="D259" s="135" t="s">
        <v>808</v>
      </c>
      <c r="E259" s="120"/>
      <c r="F259" s="115"/>
      <c r="G259" s="7"/>
      <c r="H259" s="52"/>
      <c r="I259" s="53"/>
    </row>
    <row r="260" spans="1:9" s="24" customFormat="1" x14ac:dyDescent="0.2">
      <c r="A260" s="47"/>
      <c r="B260" s="134" t="s">
        <v>6</v>
      </c>
      <c r="C260" s="324"/>
      <c r="D260" s="54" t="s">
        <v>865</v>
      </c>
      <c r="E260" s="120"/>
      <c r="F260" s="115"/>
      <c r="G260" s="7"/>
      <c r="H260" s="52"/>
      <c r="I260" s="53"/>
    </row>
    <row r="261" spans="1:9" s="24" customFormat="1" x14ac:dyDescent="0.2">
      <c r="A261" s="47"/>
      <c r="B261" s="134"/>
      <c r="C261" s="324"/>
      <c r="D261" s="54"/>
      <c r="E261" s="120"/>
      <c r="F261" s="115"/>
      <c r="G261" s="7"/>
      <c r="H261" s="52"/>
      <c r="I261" s="53"/>
    </row>
    <row r="262" spans="1:9" s="24" customFormat="1" x14ac:dyDescent="0.2">
      <c r="A262" s="47"/>
      <c r="B262" s="134"/>
      <c r="C262" s="324"/>
      <c r="D262" s="135" t="s">
        <v>74</v>
      </c>
      <c r="E262" s="120"/>
      <c r="F262" s="115"/>
      <c r="G262" s="7"/>
      <c r="H262" s="52"/>
      <c r="I262" s="53"/>
    </row>
    <row r="263" spans="1:9" s="24" customFormat="1" ht="25.5" x14ac:dyDescent="0.2">
      <c r="A263" s="47"/>
      <c r="B263" s="134" t="s">
        <v>6</v>
      </c>
      <c r="C263" s="324"/>
      <c r="D263" s="138" t="s">
        <v>1944</v>
      </c>
      <c r="E263" s="120"/>
      <c r="F263" s="115"/>
      <c r="G263" s="7"/>
      <c r="H263" s="52"/>
      <c r="I263" s="53"/>
    </row>
    <row r="264" spans="1:9" s="24" customFormat="1" x14ac:dyDescent="0.2">
      <c r="A264" s="47"/>
      <c r="B264" s="59"/>
      <c r="C264" s="320"/>
      <c r="D264" s="70"/>
      <c r="E264" s="120"/>
      <c r="F264" s="115"/>
      <c r="G264" s="7"/>
      <c r="H264" s="52"/>
      <c r="I264" s="53"/>
    </row>
    <row r="265" spans="1:9" s="24" customFormat="1" x14ac:dyDescent="0.2">
      <c r="A265" s="47"/>
      <c r="B265" s="59"/>
      <c r="C265" s="320"/>
      <c r="D265" s="70"/>
      <c r="E265" s="120"/>
      <c r="F265" s="115"/>
      <c r="G265" s="7"/>
      <c r="H265" s="52"/>
      <c r="I265" s="53"/>
    </row>
    <row r="266" spans="1:9" x14ac:dyDescent="0.2">
      <c r="A266" s="59"/>
      <c r="B266" s="131"/>
      <c r="E266" s="139"/>
      <c r="F266" s="76"/>
    </row>
    <row r="267" spans="1:9" x14ac:dyDescent="0.2">
      <c r="F267" s="76"/>
      <c r="G267" s="17"/>
    </row>
    <row r="268" spans="1:9" x14ac:dyDescent="0.2">
      <c r="B268" s="140"/>
      <c r="C268" s="325"/>
      <c r="D268" s="141" t="s">
        <v>75</v>
      </c>
      <c r="E268" s="142"/>
      <c r="F268" s="143" t="s">
        <v>115</v>
      </c>
      <c r="G268" s="23" t="s">
        <v>116</v>
      </c>
      <c r="H268" s="144" t="s">
        <v>1153</v>
      </c>
      <c r="I268" s="145" t="s">
        <v>1154</v>
      </c>
    </row>
    <row r="269" spans="1:9" x14ac:dyDescent="0.2">
      <c r="D269" s="126"/>
      <c r="E269" s="146"/>
      <c r="F269" s="76"/>
      <c r="G269" s="21"/>
      <c r="H269" s="65"/>
      <c r="I269" s="147"/>
    </row>
    <row r="270" spans="1:9" x14ac:dyDescent="0.2">
      <c r="B270" s="48" t="s">
        <v>76</v>
      </c>
      <c r="D270" s="126" t="s">
        <v>77</v>
      </c>
      <c r="E270" s="146"/>
      <c r="F270" s="76"/>
      <c r="I270" s="148">
        <f>+I290</f>
        <v>0</v>
      </c>
    </row>
    <row r="271" spans="1:9" x14ac:dyDescent="0.2">
      <c r="D271" s="126"/>
      <c r="E271" s="146"/>
      <c r="F271" s="76"/>
    </row>
    <row r="272" spans="1:9" x14ac:dyDescent="0.2">
      <c r="B272" s="48" t="s">
        <v>78</v>
      </c>
      <c r="D272" s="126" t="s">
        <v>79</v>
      </c>
      <c r="E272" s="146"/>
      <c r="F272" s="76"/>
      <c r="I272" s="148">
        <f>+I308</f>
        <v>0</v>
      </c>
    </row>
    <row r="273" spans="1:9" x14ac:dyDescent="0.2">
      <c r="D273" s="126"/>
      <c r="E273" s="146"/>
      <c r="F273" s="76"/>
    </row>
    <row r="274" spans="1:9" x14ac:dyDescent="0.2">
      <c r="B274" s="48" t="s">
        <v>80</v>
      </c>
      <c r="D274" s="126" t="s">
        <v>81</v>
      </c>
      <c r="E274" s="146"/>
      <c r="F274" s="76"/>
      <c r="I274" s="148">
        <f>+I321</f>
        <v>0</v>
      </c>
    </row>
    <row r="275" spans="1:9" x14ac:dyDescent="0.2">
      <c r="B275" s="149"/>
      <c r="C275" s="326"/>
      <c r="D275" s="150"/>
      <c r="E275" s="151"/>
      <c r="F275" s="152"/>
      <c r="G275" s="17"/>
      <c r="H275" s="153"/>
    </row>
    <row r="276" spans="1:9" ht="13.5" thickBot="1" x14ac:dyDescent="0.25">
      <c r="D276" s="126"/>
      <c r="E276" s="146"/>
      <c r="F276" s="76"/>
      <c r="I276" s="154"/>
    </row>
    <row r="277" spans="1:9" ht="13.5" thickBot="1" x14ac:dyDescent="0.25">
      <c r="D277" s="155" t="s">
        <v>1168</v>
      </c>
      <c r="E277" s="156"/>
      <c r="F277" s="76"/>
      <c r="I277" s="157">
        <f>SUM(I270:I274)</f>
        <v>0</v>
      </c>
    </row>
    <row r="278" spans="1:9" x14ac:dyDescent="0.2">
      <c r="D278" s="126"/>
      <c r="E278" s="146"/>
      <c r="F278" s="76"/>
    </row>
    <row r="279" spans="1:9" x14ac:dyDescent="0.2">
      <c r="D279" s="126"/>
      <c r="E279" s="146"/>
      <c r="F279" s="76"/>
    </row>
    <row r="280" spans="1:9" x14ac:dyDescent="0.2">
      <c r="B280" s="134"/>
      <c r="C280" s="324"/>
      <c r="D280" s="126"/>
      <c r="E280" s="146"/>
      <c r="F280" s="76"/>
      <c r="G280" s="17"/>
    </row>
    <row r="281" spans="1:9" s="22" customFormat="1" x14ac:dyDescent="0.2">
      <c r="A281" s="131"/>
      <c r="B281" s="140" t="s">
        <v>76</v>
      </c>
      <c r="C281" s="325"/>
      <c r="D281" s="158" t="s">
        <v>77</v>
      </c>
      <c r="E281" s="142"/>
      <c r="F281" s="159"/>
      <c r="G281" s="17"/>
      <c r="H281" s="144"/>
      <c r="I281" s="154"/>
    </row>
    <row r="282" spans="1:9" s="22" customFormat="1" x14ac:dyDescent="0.2">
      <c r="A282" s="160"/>
      <c r="B282" s="131"/>
      <c r="C282" s="319"/>
      <c r="D282" s="161"/>
      <c r="E282" s="162"/>
      <c r="F282" s="163"/>
      <c r="G282" s="21"/>
      <c r="H282" s="52"/>
      <c r="I282" s="154"/>
    </row>
    <row r="283" spans="1:9" s="22" customFormat="1" x14ac:dyDescent="0.2">
      <c r="A283" s="131"/>
      <c r="B283" s="48" t="s">
        <v>82</v>
      </c>
      <c r="C283" s="319"/>
      <c r="D283" s="126" t="s">
        <v>83</v>
      </c>
      <c r="E283" s="146"/>
      <c r="F283" s="76"/>
      <c r="G283" s="7"/>
      <c r="H283" s="164"/>
      <c r="I283" s="148">
        <f>+I440</f>
        <v>0</v>
      </c>
    </row>
    <row r="284" spans="1:9" s="22" customFormat="1" x14ac:dyDescent="0.2">
      <c r="A284" s="48"/>
      <c r="B284" s="48" t="s">
        <v>84</v>
      </c>
      <c r="C284" s="319"/>
      <c r="D284" s="126" t="s">
        <v>85</v>
      </c>
      <c r="E284" s="146"/>
      <c r="F284" s="76"/>
      <c r="G284" s="7"/>
      <c r="H284" s="164"/>
      <c r="I284" s="148">
        <f>+I639</f>
        <v>0</v>
      </c>
    </row>
    <row r="285" spans="1:9" s="22" customFormat="1" x14ac:dyDescent="0.2">
      <c r="A285" s="48"/>
      <c r="B285" s="48" t="s">
        <v>86</v>
      </c>
      <c r="C285" s="319"/>
      <c r="D285" s="126" t="s">
        <v>87</v>
      </c>
      <c r="E285" s="146"/>
      <c r="F285" s="76"/>
      <c r="G285" s="7"/>
      <c r="H285" s="164"/>
      <c r="I285" s="148">
        <f>+I774</f>
        <v>0</v>
      </c>
    </row>
    <row r="286" spans="1:9" s="22" customFormat="1" x14ac:dyDescent="0.2">
      <c r="A286" s="48"/>
      <c r="B286" s="48" t="s">
        <v>88</v>
      </c>
      <c r="C286" s="319"/>
      <c r="D286" s="126" t="s">
        <v>89</v>
      </c>
      <c r="E286" s="146"/>
      <c r="F286" s="76"/>
      <c r="G286" s="7"/>
      <c r="H286" s="164"/>
      <c r="I286" s="148">
        <f>+I1005</f>
        <v>0</v>
      </c>
    </row>
    <row r="287" spans="1:9" s="22" customFormat="1" x14ac:dyDescent="0.2">
      <c r="A287" s="48"/>
      <c r="B287" s="48" t="s">
        <v>1169</v>
      </c>
      <c r="C287" s="319"/>
      <c r="D287" s="126" t="s">
        <v>90</v>
      </c>
      <c r="E287" s="146"/>
      <c r="F287" s="115"/>
      <c r="G287" s="7"/>
      <c r="H287" s="164"/>
      <c r="I287" s="148">
        <f>+I1103</f>
        <v>0</v>
      </c>
    </row>
    <row r="288" spans="1:9" s="22" customFormat="1" x14ac:dyDescent="0.2">
      <c r="A288" s="160"/>
      <c r="B288" s="149"/>
      <c r="C288" s="326"/>
      <c r="D288" s="150"/>
      <c r="E288" s="151"/>
      <c r="F288" s="152"/>
      <c r="G288" s="17"/>
      <c r="H288" s="164"/>
      <c r="I288" s="165"/>
    </row>
    <row r="289" spans="1:9" s="22" customFormat="1" ht="13.5" thickBot="1" x14ac:dyDescent="0.25">
      <c r="A289" s="48"/>
      <c r="B289" s="134"/>
      <c r="C289" s="324"/>
      <c r="D289" s="126"/>
      <c r="E289" s="146"/>
      <c r="F289" s="115"/>
      <c r="G289" s="7"/>
      <c r="H289" s="166"/>
      <c r="I289" s="53"/>
    </row>
    <row r="290" spans="1:9" s="22" customFormat="1" ht="13.5" thickBot="1" x14ac:dyDescent="0.25">
      <c r="A290" s="48"/>
      <c r="B290" s="134"/>
      <c r="C290" s="324"/>
      <c r="D290" s="167" t="s">
        <v>1170</v>
      </c>
      <c r="E290" s="168"/>
      <c r="F290" s="76"/>
      <c r="G290" s="21"/>
      <c r="H290" s="164"/>
      <c r="I290" s="169">
        <f>SUM(I283:I287)</f>
        <v>0</v>
      </c>
    </row>
    <row r="291" spans="1:9" s="22" customFormat="1" x14ac:dyDescent="0.2">
      <c r="A291" s="48"/>
      <c r="B291" s="134"/>
      <c r="C291" s="324"/>
      <c r="D291" s="126"/>
      <c r="E291" s="146"/>
      <c r="F291" s="76"/>
      <c r="G291" s="7"/>
      <c r="H291" s="164"/>
      <c r="I291" s="53"/>
    </row>
    <row r="292" spans="1:9" s="22" customFormat="1" x14ac:dyDescent="0.2">
      <c r="A292" s="48"/>
      <c r="B292" s="134"/>
      <c r="C292" s="324"/>
      <c r="D292" s="126"/>
      <c r="E292" s="146"/>
      <c r="F292" s="76"/>
      <c r="G292" s="7"/>
      <c r="H292" s="164"/>
      <c r="I292" s="53"/>
    </row>
    <row r="293" spans="1:9" s="22" customFormat="1" x14ac:dyDescent="0.2">
      <c r="A293" s="48"/>
      <c r="B293" s="134"/>
      <c r="C293" s="324"/>
      <c r="D293" s="126"/>
      <c r="E293" s="146"/>
      <c r="F293" s="76"/>
      <c r="G293" s="17"/>
      <c r="H293" s="164"/>
      <c r="I293" s="53"/>
    </row>
    <row r="294" spans="1:9" s="22" customFormat="1" x14ac:dyDescent="0.2">
      <c r="A294" s="160"/>
      <c r="B294" s="140" t="s">
        <v>78</v>
      </c>
      <c r="C294" s="325"/>
      <c r="D294" s="158" t="s">
        <v>79</v>
      </c>
      <c r="E294" s="142"/>
      <c r="F294" s="159"/>
      <c r="G294" s="17"/>
      <c r="H294" s="166"/>
      <c r="I294" s="145"/>
    </row>
    <row r="295" spans="1:9" s="22" customFormat="1" x14ac:dyDescent="0.2">
      <c r="A295" s="48"/>
      <c r="B295" s="48"/>
      <c r="C295" s="319"/>
      <c r="D295" s="126"/>
      <c r="E295" s="146"/>
      <c r="F295" s="76"/>
      <c r="G295" s="7"/>
      <c r="H295" s="166"/>
      <c r="I295" s="53"/>
    </row>
    <row r="296" spans="1:9" s="22" customFormat="1" x14ac:dyDescent="0.2">
      <c r="A296" s="48"/>
      <c r="B296" s="48" t="s">
        <v>82</v>
      </c>
      <c r="C296" s="319"/>
      <c r="D296" s="126" t="s">
        <v>91</v>
      </c>
      <c r="E296" s="146"/>
      <c r="F296" s="76"/>
      <c r="G296" s="7"/>
      <c r="H296" s="164"/>
      <c r="I296" s="148">
        <f>+I1162</f>
        <v>0</v>
      </c>
    </row>
    <row r="297" spans="1:9" s="22" customFormat="1" x14ac:dyDescent="0.2">
      <c r="A297" s="48"/>
      <c r="B297" s="48" t="s">
        <v>84</v>
      </c>
      <c r="C297" s="319"/>
      <c r="D297" s="126" t="s">
        <v>92</v>
      </c>
      <c r="E297" s="146"/>
      <c r="F297" s="76"/>
      <c r="G297" s="7"/>
      <c r="H297" s="164"/>
      <c r="I297" s="148">
        <f>SUM(I1239)</f>
        <v>0</v>
      </c>
    </row>
    <row r="298" spans="1:9" s="22" customFormat="1" x14ac:dyDescent="0.2">
      <c r="A298" s="48"/>
      <c r="B298" s="48" t="s">
        <v>86</v>
      </c>
      <c r="C298" s="319"/>
      <c r="D298" s="126" t="s">
        <v>93</v>
      </c>
      <c r="E298" s="146"/>
      <c r="F298" s="76"/>
      <c r="G298" s="7"/>
      <c r="H298" s="164"/>
      <c r="I298" s="148">
        <f>+I1328</f>
        <v>0</v>
      </c>
    </row>
    <row r="299" spans="1:9" s="22" customFormat="1" x14ac:dyDescent="0.2">
      <c r="A299" s="48"/>
      <c r="B299" s="48" t="s">
        <v>88</v>
      </c>
      <c r="C299" s="319"/>
      <c r="D299" s="126" t="s">
        <v>94</v>
      </c>
      <c r="E299" s="146"/>
      <c r="F299" s="76"/>
      <c r="G299" s="7"/>
      <c r="H299" s="164"/>
      <c r="I299" s="148">
        <f>+I1354</f>
        <v>0</v>
      </c>
    </row>
    <row r="300" spans="1:9" s="22" customFormat="1" x14ac:dyDescent="0.2">
      <c r="A300" s="48"/>
      <c r="B300" s="48" t="s">
        <v>95</v>
      </c>
      <c r="C300" s="319"/>
      <c r="D300" s="126" t="s">
        <v>96</v>
      </c>
      <c r="E300" s="146"/>
      <c r="F300" s="76"/>
      <c r="G300" s="7"/>
      <c r="H300" s="164"/>
      <c r="I300" s="148">
        <f>+I1423</f>
        <v>0</v>
      </c>
    </row>
    <row r="301" spans="1:9" s="22" customFormat="1" x14ac:dyDescent="0.2">
      <c r="A301" s="48"/>
      <c r="B301" s="48" t="s">
        <v>97</v>
      </c>
      <c r="C301" s="319"/>
      <c r="D301" s="126" t="s">
        <v>98</v>
      </c>
      <c r="E301" s="146"/>
      <c r="F301" s="76"/>
      <c r="G301" s="7"/>
      <c r="H301" s="164"/>
      <c r="I301" s="148">
        <f>+I1629</f>
        <v>0</v>
      </c>
    </row>
    <row r="302" spans="1:9" s="22" customFormat="1" x14ac:dyDescent="0.2">
      <c r="A302" s="48"/>
      <c r="B302" s="48" t="s">
        <v>99</v>
      </c>
      <c r="C302" s="319"/>
      <c r="D302" s="126" t="s">
        <v>100</v>
      </c>
      <c r="E302" s="146"/>
      <c r="F302" s="76"/>
      <c r="G302" s="7"/>
      <c r="H302" s="164"/>
      <c r="I302" s="148">
        <f>+I1698</f>
        <v>0</v>
      </c>
    </row>
    <row r="303" spans="1:9" s="22" customFormat="1" x14ac:dyDescent="0.2">
      <c r="A303" s="48"/>
      <c r="B303" s="48" t="s">
        <v>101</v>
      </c>
      <c r="C303" s="319"/>
      <c r="D303" s="126" t="s">
        <v>102</v>
      </c>
      <c r="E303" s="146"/>
      <c r="F303" s="76"/>
      <c r="G303" s="7"/>
      <c r="H303" s="164"/>
      <c r="I303" s="148">
        <f>+I1733</f>
        <v>0</v>
      </c>
    </row>
    <row r="304" spans="1:9" s="22" customFormat="1" x14ac:dyDescent="0.2">
      <c r="A304" s="48"/>
      <c r="B304" s="48" t="s">
        <v>103</v>
      </c>
      <c r="C304" s="319"/>
      <c r="D304" s="126" t="s">
        <v>104</v>
      </c>
      <c r="E304" s="146"/>
      <c r="F304" s="76"/>
      <c r="G304" s="7"/>
      <c r="H304" s="164"/>
      <c r="I304" s="148">
        <f>+I1844</f>
        <v>0</v>
      </c>
    </row>
    <row r="305" spans="1:9" s="22" customFormat="1" x14ac:dyDescent="0.2">
      <c r="A305" s="48"/>
      <c r="B305" s="48" t="s">
        <v>105</v>
      </c>
      <c r="C305" s="319"/>
      <c r="D305" s="126" t="s">
        <v>106</v>
      </c>
      <c r="E305" s="146"/>
      <c r="F305" s="76"/>
      <c r="G305" s="7"/>
      <c r="H305" s="164"/>
      <c r="I305" s="148">
        <f>+I1998</f>
        <v>0</v>
      </c>
    </row>
    <row r="306" spans="1:9" s="22" customFormat="1" x14ac:dyDescent="0.2">
      <c r="A306" s="48"/>
      <c r="B306" s="48" t="s">
        <v>107</v>
      </c>
      <c r="C306" s="319"/>
      <c r="D306" s="126" t="s">
        <v>108</v>
      </c>
      <c r="E306" s="146"/>
      <c r="F306" s="76"/>
      <c r="G306" s="7"/>
      <c r="H306" s="164"/>
      <c r="I306" s="148">
        <f>+I2214</f>
        <v>0</v>
      </c>
    </row>
    <row r="307" spans="1:9" s="22" customFormat="1" ht="13.5" thickBot="1" x14ac:dyDescent="0.25">
      <c r="A307" s="160"/>
      <c r="B307" s="149"/>
      <c r="C307" s="326"/>
      <c r="D307" s="150"/>
      <c r="E307" s="151"/>
      <c r="F307" s="152"/>
      <c r="G307" s="17"/>
      <c r="H307" s="164"/>
      <c r="I307" s="165"/>
    </row>
    <row r="308" spans="1:9" s="22" customFormat="1" ht="13.5" thickBot="1" x14ac:dyDescent="0.25">
      <c r="A308" s="48"/>
      <c r="B308" s="134"/>
      <c r="C308" s="324"/>
      <c r="D308" s="126"/>
      <c r="E308" s="146"/>
      <c r="F308" s="76"/>
      <c r="G308" s="7"/>
      <c r="H308" s="166"/>
      <c r="I308" s="169">
        <f>SUM(I296:I306)</f>
        <v>0</v>
      </c>
    </row>
    <row r="309" spans="1:9" s="22" customFormat="1" x14ac:dyDescent="0.2">
      <c r="A309" s="48"/>
      <c r="B309" s="134"/>
      <c r="C309" s="324"/>
      <c r="D309" s="167" t="s">
        <v>1171</v>
      </c>
      <c r="E309" s="168"/>
      <c r="F309" s="76"/>
      <c r="G309" s="21"/>
      <c r="H309" s="164"/>
      <c r="I309" s="170"/>
    </row>
    <row r="310" spans="1:9" s="22" customFormat="1" x14ac:dyDescent="0.2">
      <c r="A310" s="48"/>
      <c r="B310" s="134"/>
      <c r="C310" s="324"/>
      <c r="D310" s="126"/>
      <c r="E310" s="146"/>
      <c r="F310" s="76"/>
      <c r="G310" s="7"/>
      <c r="H310" s="164"/>
      <c r="I310" s="53"/>
    </row>
    <row r="311" spans="1:9" s="22" customFormat="1" x14ac:dyDescent="0.2">
      <c r="A311" s="48"/>
      <c r="B311" s="134"/>
      <c r="C311" s="324"/>
      <c r="D311" s="126"/>
      <c r="E311" s="146"/>
      <c r="F311" s="76"/>
      <c r="G311" s="7"/>
      <c r="H311" s="164"/>
      <c r="I311" s="53"/>
    </row>
    <row r="312" spans="1:9" s="22" customFormat="1" x14ac:dyDescent="0.2">
      <c r="A312" s="48"/>
      <c r="B312" s="134"/>
      <c r="C312" s="324"/>
      <c r="D312" s="126"/>
      <c r="E312" s="146"/>
      <c r="F312" s="76"/>
      <c r="G312" s="17"/>
      <c r="H312" s="164"/>
      <c r="I312" s="53"/>
    </row>
    <row r="313" spans="1:9" s="22" customFormat="1" x14ac:dyDescent="0.2">
      <c r="A313" s="160"/>
      <c r="B313" s="140" t="s">
        <v>80</v>
      </c>
      <c r="C313" s="325"/>
      <c r="D313" s="158" t="s">
        <v>81</v>
      </c>
      <c r="E313" s="142"/>
      <c r="F313" s="159"/>
      <c r="G313" s="17"/>
      <c r="H313" s="166"/>
      <c r="I313" s="145"/>
    </row>
    <row r="314" spans="1:9" x14ac:dyDescent="0.2">
      <c r="D314" s="126"/>
      <c r="E314" s="146"/>
      <c r="F314" s="76"/>
      <c r="H314" s="166"/>
    </row>
    <row r="315" spans="1:9" s="22" customFormat="1" x14ac:dyDescent="0.2">
      <c r="A315" s="48"/>
      <c r="B315" s="48" t="s">
        <v>109</v>
      </c>
      <c r="C315" s="319"/>
      <c r="D315" s="126" t="s">
        <v>110</v>
      </c>
      <c r="E315" s="146"/>
      <c r="F315" s="76"/>
      <c r="G315" s="7"/>
      <c r="H315" s="164"/>
      <c r="I315" s="148">
        <f>+I2522</f>
        <v>0</v>
      </c>
    </row>
    <row r="316" spans="1:9" x14ac:dyDescent="0.2">
      <c r="B316" s="48" t="s">
        <v>111</v>
      </c>
      <c r="D316" s="126" t="s">
        <v>2342</v>
      </c>
      <c r="E316" s="146"/>
      <c r="F316" s="76"/>
      <c r="I316" s="148">
        <f>+I2767</f>
        <v>0</v>
      </c>
    </row>
    <row r="317" spans="1:9" x14ac:dyDescent="0.2">
      <c r="B317" s="48" t="s">
        <v>112</v>
      </c>
      <c r="D317" s="126" t="s">
        <v>2364</v>
      </c>
      <c r="E317" s="146"/>
      <c r="F317" s="76"/>
      <c r="I317" s="148">
        <f>+I3029</f>
        <v>0</v>
      </c>
    </row>
    <row r="318" spans="1:9" x14ac:dyDescent="0.2">
      <c r="B318" s="48" t="s">
        <v>163</v>
      </c>
      <c r="D318" s="126" t="s">
        <v>113</v>
      </c>
      <c r="E318" s="146"/>
      <c r="F318" s="76"/>
      <c r="I318" s="148">
        <f>+I3473</f>
        <v>0</v>
      </c>
    </row>
    <row r="319" spans="1:9" x14ac:dyDescent="0.2">
      <c r="B319" s="149"/>
      <c r="C319" s="326"/>
      <c r="D319" s="150"/>
      <c r="E319" s="151"/>
      <c r="F319" s="152"/>
      <c r="G319" s="17"/>
      <c r="H319" s="153"/>
    </row>
    <row r="320" spans="1:9" ht="13.5" thickBot="1" x14ac:dyDescent="0.25">
      <c r="D320" s="126"/>
      <c r="E320" s="146"/>
      <c r="F320" s="76"/>
      <c r="I320" s="171"/>
    </row>
    <row r="321" spans="1:9" ht="13.5" thickBot="1" x14ac:dyDescent="0.25">
      <c r="D321" s="167" t="s">
        <v>1172</v>
      </c>
      <c r="E321" s="168"/>
      <c r="G321" s="21"/>
      <c r="H321" s="65"/>
      <c r="I321" s="169">
        <f>SUM(I315:I318)</f>
        <v>0</v>
      </c>
    </row>
    <row r="322" spans="1:9" x14ac:dyDescent="0.2">
      <c r="G322" s="20"/>
    </row>
    <row r="323" spans="1:9" x14ac:dyDescent="0.2">
      <c r="G323" s="20"/>
    </row>
    <row r="324" spans="1:9" x14ac:dyDescent="0.2">
      <c r="G324" s="20"/>
    </row>
    <row r="325" spans="1:9" x14ac:dyDescent="0.2">
      <c r="G325" s="20"/>
    </row>
    <row r="326" spans="1:9" x14ac:dyDescent="0.2">
      <c r="A326" s="172" t="s">
        <v>114</v>
      </c>
      <c r="B326" s="172"/>
      <c r="C326" s="325"/>
      <c r="D326" s="173" t="s">
        <v>77</v>
      </c>
      <c r="E326" s="173"/>
      <c r="F326" s="143" t="s">
        <v>115</v>
      </c>
      <c r="G326" s="19" t="s">
        <v>116</v>
      </c>
      <c r="H326" s="144" t="s">
        <v>1153</v>
      </c>
      <c r="I326" s="145" t="s">
        <v>1154</v>
      </c>
    </row>
    <row r="328" spans="1:9" x14ac:dyDescent="0.2">
      <c r="A328" s="172" t="s">
        <v>109</v>
      </c>
      <c r="B328" s="172"/>
      <c r="C328" s="325"/>
      <c r="D328" s="173" t="s">
        <v>638</v>
      </c>
      <c r="E328" s="173"/>
      <c r="F328" s="143" t="s">
        <v>115</v>
      </c>
      <c r="G328" s="19" t="s">
        <v>116</v>
      </c>
      <c r="H328" s="144" t="s">
        <v>1153</v>
      </c>
      <c r="I328" s="145" t="s">
        <v>1154</v>
      </c>
    </row>
    <row r="329" spans="1:9" outlineLevel="1" x14ac:dyDescent="0.2"/>
    <row r="330" spans="1:9" outlineLevel="1" x14ac:dyDescent="0.2">
      <c r="D330" s="174" t="s">
        <v>35</v>
      </c>
      <c r="E330" s="135"/>
    </row>
    <row r="331" spans="1:9" ht="51" outlineLevel="1" x14ac:dyDescent="0.2">
      <c r="D331" s="135" t="s">
        <v>1945</v>
      </c>
      <c r="E331" s="135"/>
    </row>
    <row r="332" spans="1:9" outlineLevel="1" x14ac:dyDescent="0.2"/>
    <row r="333" spans="1:9" outlineLevel="1" x14ac:dyDescent="0.2">
      <c r="A333" s="47">
        <v>1</v>
      </c>
      <c r="D333" s="175" t="s">
        <v>1149</v>
      </c>
      <c r="E333" s="55"/>
      <c r="F333" s="56"/>
      <c r="G333" s="18"/>
      <c r="H333" s="57"/>
    </row>
    <row r="334" spans="1:9" ht="25.5" outlineLevel="1" x14ac:dyDescent="0.2">
      <c r="B334" s="48" t="s">
        <v>5</v>
      </c>
      <c r="D334" s="55" t="s">
        <v>1673</v>
      </c>
      <c r="E334" s="55"/>
      <c r="F334" s="115" t="s">
        <v>117</v>
      </c>
      <c r="G334" s="17"/>
      <c r="H334" s="52">
        <v>40</v>
      </c>
      <c r="I334" s="53">
        <f>G334*H334</f>
        <v>0</v>
      </c>
    </row>
    <row r="335" spans="1:9" ht="51" outlineLevel="1" x14ac:dyDescent="0.2">
      <c r="A335" s="47"/>
      <c r="B335" s="48" t="s">
        <v>7</v>
      </c>
      <c r="D335" s="54" t="s">
        <v>1946</v>
      </c>
      <c r="F335" s="115" t="s">
        <v>117</v>
      </c>
      <c r="G335" s="17"/>
      <c r="H335" s="52">
        <v>20</v>
      </c>
      <c r="I335" s="53">
        <f>G335*H335</f>
        <v>0</v>
      </c>
    </row>
    <row r="336" spans="1:9" ht="51" outlineLevel="1" x14ac:dyDescent="0.2">
      <c r="A336" s="47"/>
      <c r="B336" s="48" t="s">
        <v>8</v>
      </c>
      <c r="D336" s="54" t="s">
        <v>2085</v>
      </c>
      <c r="F336" s="115" t="s">
        <v>117</v>
      </c>
      <c r="G336" s="17"/>
      <c r="H336" s="57">
        <v>80</v>
      </c>
      <c r="I336" s="53">
        <f>G336*H336</f>
        <v>0</v>
      </c>
    </row>
    <row r="337" spans="1:9" outlineLevel="1" x14ac:dyDescent="0.2">
      <c r="A337" s="47"/>
    </row>
    <row r="338" spans="1:9" ht="76.5" outlineLevel="1" x14ac:dyDescent="0.2">
      <c r="A338" s="48">
        <v>2</v>
      </c>
      <c r="D338" s="55" t="s">
        <v>2086</v>
      </c>
      <c r="E338" s="55"/>
    </row>
    <row r="339" spans="1:9" ht="25.5" outlineLevel="1" x14ac:dyDescent="0.2">
      <c r="A339" s="47"/>
      <c r="B339" s="48" t="s">
        <v>5</v>
      </c>
      <c r="D339" s="55" t="s">
        <v>1378</v>
      </c>
      <c r="E339" s="55"/>
      <c r="F339" s="56" t="s">
        <v>131</v>
      </c>
      <c r="G339" s="17"/>
      <c r="H339" s="57">
        <v>40</v>
      </c>
      <c r="I339" s="53">
        <f t="shared" ref="I339:I344" si="0">G339*H339</f>
        <v>0</v>
      </c>
    </row>
    <row r="340" spans="1:9" ht="25.5" outlineLevel="1" x14ac:dyDescent="0.2">
      <c r="A340" s="47"/>
      <c r="B340" s="48" t="s">
        <v>7</v>
      </c>
      <c r="D340" s="55" t="s">
        <v>913</v>
      </c>
      <c r="E340" s="55"/>
      <c r="F340" s="56" t="s">
        <v>117</v>
      </c>
      <c r="G340" s="17"/>
      <c r="H340" s="57">
        <v>300</v>
      </c>
      <c r="I340" s="53">
        <f t="shared" si="0"/>
        <v>0</v>
      </c>
    </row>
    <row r="341" spans="1:9" s="1" customFormat="1" ht="38.25" outlineLevel="1" x14ac:dyDescent="0.2">
      <c r="A341" s="118"/>
      <c r="B341" s="48" t="s">
        <v>8</v>
      </c>
      <c r="C341" s="319"/>
      <c r="D341" s="155" t="s">
        <v>1352</v>
      </c>
      <c r="E341" s="176"/>
      <c r="F341" s="115" t="s">
        <v>119</v>
      </c>
      <c r="G341" s="17"/>
      <c r="H341" s="52">
        <v>12</v>
      </c>
      <c r="I341" s="53">
        <f t="shared" si="0"/>
        <v>0</v>
      </c>
    </row>
    <row r="342" spans="1:9" ht="38.25" outlineLevel="1" x14ac:dyDescent="0.2">
      <c r="A342" s="47"/>
      <c r="B342" s="48" t="s">
        <v>9</v>
      </c>
      <c r="D342" s="55" t="s">
        <v>1150</v>
      </c>
      <c r="E342" s="55"/>
      <c r="F342" s="115" t="s">
        <v>119</v>
      </c>
      <c r="G342" s="17"/>
      <c r="H342" s="52">
        <v>6</v>
      </c>
      <c r="I342" s="53">
        <f t="shared" si="0"/>
        <v>0</v>
      </c>
    </row>
    <row r="343" spans="1:9" ht="25.5" outlineLevel="1" x14ac:dyDescent="0.2">
      <c r="A343" s="47"/>
      <c r="B343" s="48" t="s">
        <v>10</v>
      </c>
      <c r="D343" s="55" t="s">
        <v>1729</v>
      </c>
      <c r="E343" s="55"/>
      <c r="F343" s="56" t="s">
        <v>132</v>
      </c>
      <c r="G343" s="17"/>
      <c r="H343" s="57">
        <v>3</v>
      </c>
      <c r="I343" s="53">
        <f t="shared" si="0"/>
        <v>0</v>
      </c>
    </row>
    <row r="344" spans="1:9" ht="51" outlineLevel="1" x14ac:dyDescent="0.2">
      <c r="A344" s="47"/>
      <c r="B344" s="48" t="s">
        <v>11</v>
      </c>
      <c r="D344" s="55" t="s">
        <v>2076</v>
      </c>
      <c r="E344" s="55"/>
      <c r="F344" s="56" t="s">
        <v>121</v>
      </c>
      <c r="G344" s="17"/>
      <c r="H344" s="57">
        <v>80</v>
      </c>
      <c r="I344" s="53">
        <f t="shared" si="0"/>
        <v>0</v>
      </c>
    </row>
    <row r="345" spans="1:9" outlineLevel="1" x14ac:dyDescent="0.2">
      <c r="A345" s="47"/>
      <c r="D345" s="135" t="s">
        <v>122</v>
      </c>
      <c r="E345" s="177"/>
    </row>
    <row r="346" spans="1:9" outlineLevel="1" x14ac:dyDescent="0.2">
      <c r="A346" s="47"/>
      <c r="B346" s="48" t="s">
        <v>6</v>
      </c>
      <c r="D346" s="54" t="s">
        <v>2077</v>
      </c>
    </row>
    <row r="347" spans="1:9" outlineLevel="1" x14ac:dyDescent="0.2">
      <c r="A347" s="47"/>
    </row>
    <row r="348" spans="1:9" ht="51" outlineLevel="1" x14ac:dyDescent="0.2">
      <c r="A348" s="59">
        <v>3</v>
      </c>
      <c r="B348" s="59"/>
      <c r="C348" s="320"/>
      <c r="D348" s="54" t="s">
        <v>904</v>
      </c>
    </row>
    <row r="349" spans="1:9" ht="25.5" outlineLevel="1" x14ac:dyDescent="0.2">
      <c r="A349" s="59"/>
      <c r="B349" s="59" t="s">
        <v>5</v>
      </c>
      <c r="C349" s="320"/>
      <c r="D349" s="54" t="s">
        <v>1173</v>
      </c>
      <c r="F349" s="115" t="s">
        <v>120</v>
      </c>
      <c r="G349" s="17"/>
      <c r="H349" s="52">
        <v>20</v>
      </c>
      <c r="I349" s="53">
        <f>G349*H349</f>
        <v>0</v>
      </c>
    </row>
    <row r="350" spans="1:9" ht="25.5" outlineLevel="1" x14ac:dyDescent="0.2">
      <c r="B350" s="59" t="s">
        <v>7</v>
      </c>
      <c r="C350" s="320"/>
      <c r="D350" s="54" t="s">
        <v>1148</v>
      </c>
      <c r="F350" s="115" t="s">
        <v>120</v>
      </c>
      <c r="G350" s="17"/>
      <c r="H350" s="52">
        <v>20</v>
      </c>
      <c r="I350" s="53">
        <f>G350*H350</f>
        <v>0</v>
      </c>
    </row>
    <row r="351" spans="1:9" ht="25.5" outlineLevel="1" x14ac:dyDescent="0.2">
      <c r="A351" s="59"/>
      <c r="B351" s="48" t="s">
        <v>8</v>
      </c>
      <c r="D351" s="54" t="s">
        <v>1379</v>
      </c>
      <c r="F351" s="115" t="s">
        <v>120</v>
      </c>
      <c r="G351" s="17"/>
      <c r="H351" s="52">
        <v>8</v>
      </c>
      <c r="I351" s="53">
        <f>G351*H351</f>
        <v>0</v>
      </c>
    </row>
    <row r="352" spans="1:9" ht="25.5" outlineLevel="1" x14ac:dyDescent="0.2">
      <c r="A352" s="59"/>
      <c r="B352" s="59" t="s">
        <v>9</v>
      </c>
      <c r="C352" s="320"/>
      <c r="D352" s="54" t="s">
        <v>1147</v>
      </c>
      <c r="F352" s="115" t="s">
        <v>120</v>
      </c>
      <c r="G352" s="17"/>
      <c r="H352" s="52">
        <v>10</v>
      </c>
      <c r="I352" s="53">
        <f>G352*H352</f>
        <v>0</v>
      </c>
    </row>
    <row r="353" spans="1:9" ht="38.25" outlineLevel="1" x14ac:dyDescent="0.2">
      <c r="A353" s="59"/>
      <c r="B353" s="48" t="s">
        <v>10</v>
      </c>
      <c r="D353" s="54" t="s">
        <v>1730</v>
      </c>
      <c r="F353" s="115" t="s">
        <v>131</v>
      </c>
      <c r="G353" s="17"/>
      <c r="H353" s="52">
        <v>50</v>
      </c>
      <c r="I353" s="53">
        <f>G353*H353</f>
        <v>0</v>
      </c>
    </row>
    <row r="354" spans="1:9" outlineLevel="1" x14ac:dyDescent="0.2">
      <c r="A354" s="59"/>
    </row>
    <row r="355" spans="1:9" ht="76.5" outlineLevel="1" x14ac:dyDescent="0.2">
      <c r="A355" s="59">
        <v>4</v>
      </c>
      <c r="B355" s="59"/>
      <c r="C355" s="320"/>
      <c r="D355" s="55" t="s">
        <v>1674</v>
      </c>
    </row>
    <row r="356" spans="1:9" outlineLevel="1" x14ac:dyDescent="0.2">
      <c r="B356" s="59" t="s">
        <v>5</v>
      </c>
      <c r="C356" s="320"/>
      <c r="D356" s="54" t="s">
        <v>640</v>
      </c>
      <c r="F356" s="115" t="s">
        <v>132</v>
      </c>
      <c r="G356" s="17"/>
      <c r="H356" s="52">
        <v>5</v>
      </c>
      <c r="I356" s="53">
        <f>G356*H356</f>
        <v>0</v>
      </c>
    </row>
    <row r="357" spans="1:9" ht="38.25" outlineLevel="1" x14ac:dyDescent="0.2">
      <c r="A357" s="47"/>
      <c r="B357" s="59" t="s">
        <v>7</v>
      </c>
      <c r="C357" s="320"/>
      <c r="D357" s="55" t="s">
        <v>2087</v>
      </c>
      <c r="E357" s="55"/>
      <c r="F357" s="56" t="s">
        <v>119</v>
      </c>
      <c r="G357" s="17"/>
      <c r="H357" s="57">
        <v>60</v>
      </c>
      <c r="I357" s="53">
        <f>G357*H357</f>
        <v>0</v>
      </c>
    </row>
    <row r="358" spans="1:9" outlineLevel="1" x14ac:dyDescent="0.2">
      <c r="A358" s="47"/>
      <c r="B358" s="48" t="s">
        <v>8</v>
      </c>
      <c r="D358" s="55" t="s">
        <v>1732</v>
      </c>
      <c r="E358" s="55"/>
      <c r="F358" s="56" t="s">
        <v>119</v>
      </c>
      <c r="G358" s="17"/>
      <c r="H358" s="57">
        <v>10</v>
      </c>
      <c r="I358" s="53">
        <f>G358*H358</f>
        <v>0</v>
      </c>
    </row>
    <row r="359" spans="1:9" ht="25.5" outlineLevel="1" x14ac:dyDescent="0.2">
      <c r="A359" s="59"/>
      <c r="B359" s="59" t="s">
        <v>9</v>
      </c>
      <c r="C359" s="320"/>
      <c r="D359" s="54" t="s">
        <v>1731</v>
      </c>
      <c r="F359" s="56" t="s">
        <v>131</v>
      </c>
      <c r="G359" s="17"/>
      <c r="H359" s="57">
        <v>1</v>
      </c>
      <c r="I359" s="53">
        <f>G359*H359</f>
        <v>0</v>
      </c>
    </row>
    <row r="360" spans="1:9" outlineLevel="1" x14ac:dyDescent="0.2">
      <c r="B360" s="59"/>
      <c r="C360" s="320"/>
    </row>
    <row r="361" spans="1:9" ht="51" outlineLevel="1" x14ac:dyDescent="0.2">
      <c r="A361" s="48">
        <v>5</v>
      </c>
      <c r="B361" s="59"/>
      <c r="C361" s="320"/>
      <c r="D361" s="178" t="s">
        <v>1719</v>
      </c>
      <c r="E361" s="178"/>
      <c r="F361" s="56" t="s">
        <v>119</v>
      </c>
      <c r="G361" s="17"/>
      <c r="H361" s="57">
        <v>40</v>
      </c>
      <c r="I361" s="53">
        <f>G361*H361</f>
        <v>0</v>
      </c>
    </row>
    <row r="362" spans="1:9" outlineLevel="1" x14ac:dyDescent="0.2">
      <c r="A362" s="59"/>
      <c r="B362" s="59"/>
      <c r="C362" s="320"/>
      <c r="F362" s="56"/>
      <c r="H362" s="57"/>
    </row>
    <row r="363" spans="1:9" ht="25.5" outlineLevel="1" x14ac:dyDescent="0.2">
      <c r="A363" s="59">
        <v>6</v>
      </c>
      <c r="B363" s="59"/>
      <c r="C363" s="320"/>
      <c r="D363" s="179" t="s">
        <v>1720</v>
      </c>
    </row>
    <row r="364" spans="1:9" outlineLevel="1" x14ac:dyDescent="0.2">
      <c r="B364" s="59" t="s">
        <v>5</v>
      </c>
      <c r="C364" s="320"/>
      <c r="D364" s="54" t="s">
        <v>710</v>
      </c>
      <c r="E364" s="123"/>
      <c r="F364" s="115" t="s">
        <v>117</v>
      </c>
      <c r="G364" s="17"/>
      <c r="H364" s="52">
        <v>250</v>
      </c>
      <c r="I364" s="53">
        <f>G364*H364</f>
        <v>0</v>
      </c>
    </row>
    <row r="365" spans="1:9" outlineLevel="1" x14ac:dyDescent="0.2">
      <c r="A365" s="59"/>
      <c r="B365" s="59" t="s">
        <v>7</v>
      </c>
      <c r="C365" s="320"/>
      <c r="D365" s="54" t="s">
        <v>639</v>
      </c>
      <c r="E365" s="123"/>
      <c r="F365" s="115" t="s">
        <v>119</v>
      </c>
      <c r="G365" s="17"/>
      <c r="H365" s="52">
        <v>30</v>
      </c>
      <c r="I365" s="53">
        <f>G365*H365</f>
        <v>0</v>
      </c>
    </row>
    <row r="366" spans="1:9" outlineLevel="1" x14ac:dyDescent="0.2">
      <c r="A366" s="59"/>
      <c r="B366" s="59" t="s">
        <v>8</v>
      </c>
      <c r="C366" s="320"/>
      <c r="D366" s="54" t="s">
        <v>628</v>
      </c>
      <c r="E366" s="123"/>
      <c r="F366" s="115" t="s">
        <v>117</v>
      </c>
      <c r="G366" s="17"/>
      <c r="H366" s="52">
        <v>50</v>
      </c>
      <c r="I366" s="53">
        <f>G366*H366</f>
        <v>0</v>
      </c>
    </row>
    <row r="367" spans="1:9" outlineLevel="1" x14ac:dyDescent="0.2">
      <c r="A367" s="59"/>
      <c r="B367" s="59"/>
      <c r="C367" s="320"/>
      <c r="E367" s="123"/>
    </row>
    <row r="368" spans="1:9" ht="25.5" outlineLevel="1" x14ac:dyDescent="0.2">
      <c r="A368" s="59">
        <v>7</v>
      </c>
      <c r="B368" s="59"/>
      <c r="C368" s="320"/>
      <c r="D368" s="179" t="s">
        <v>1721</v>
      </c>
      <c r="E368" s="123"/>
    </row>
    <row r="369" spans="1:9" ht="38.25" outlineLevel="1" x14ac:dyDescent="0.2">
      <c r="A369" s="59"/>
      <c r="B369" s="59" t="s">
        <v>5</v>
      </c>
      <c r="C369" s="320"/>
      <c r="D369" s="55" t="s">
        <v>905</v>
      </c>
      <c r="E369" s="55"/>
      <c r="F369" s="115" t="s">
        <v>117</v>
      </c>
      <c r="G369" s="17"/>
      <c r="H369" s="52">
        <v>10</v>
      </c>
      <c r="I369" s="53">
        <f>G369*H369</f>
        <v>0</v>
      </c>
    </row>
    <row r="370" spans="1:9" outlineLevel="1" x14ac:dyDescent="0.2">
      <c r="B370" s="48" t="s">
        <v>7</v>
      </c>
      <c r="D370" s="126" t="s">
        <v>1733</v>
      </c>
      <c r="F370" s="115" t="s">
        <v>117</v>
      </c>
      <c r="G370" s="17"/>
      <c r="H370" s="52">
        <v>20</v>
      </c>
      <c r="I370" s="53">
        <f>G370*H370</f>
        <v>0</v>
      </c>
    </row>
    <row r="371" spans="1:9" ht="25.5" outlineLevel="1" x14ac:dyDescent="0.2">
      <c r="B371" s="48" t="s">
        <v>8</v>
      </c>
      <c r="D371" s="126" t="s">
        <v>1151</v>
      </c>
      <c r="F371" s="115" t="s">
        <v>117</v>
      </c>
      <c r="G371" s="17"/>
      <c r="H371" s="52">
        <v>16</v>
      </c>
      <c r="I371" s="53">
        <f>G371*H371</f>
        <v>0</v>
      </c>
    </row>
    <row r="372" spans="1:9" outlineLevel="1" x14ac:dyDescent="0.2">
      <c r="A372" s="59"/>
      <c r="B372" s="59"/>
      <c r="C372" s="320"/>
      <c r="E372" s="123"/>
    </row>
    <row r="373" spans="1:9" ht="25.5" outlineLevel="1" x14ac:dyDescent="0.2">
      <c r="A373" s="59">
        <v>8</v>
      </c>
      <c r="B373" s="59"/>
      <c r="C373" s="320"/>
      <c r="D373" s="179" t="s">
        <v>2088</v>
      </c>
      <c r="E373" s="123"/>
      <c r="F373" s="56"/>
      <c r="H373" s="57"/>
    </row>
    <row r="374" spans="1:9" outlineLevel="1" x14ac:dyDescent="0.2">
      <c r="A374" s="59"/>
      <c r="B374" s="59" t="s">
        <v>5</v>
      </c>
      <c r="C374" s="320"/>
      <c r="D374" s="179" t="s">
        <v>688</v>
      </c>
      <c r="E374" s="123"/>
      <c r="F374" s="56"/>
      <c r="H374" s="57"/>
    </row>
    <row r="375" spans="1:9" outlineLevel="1" x14ac:dyDescent="0.2">
      <c r="B375" s="48" t="s">
        <v>6</v>
      </c>
      <c r="D375" s="54" t="s">
        <v>810</v>
      </c>
      <c r="E375" s="123"/>
      <c r="F375" s="56" t="s">
        <v>119</v>
      </c>
      <c r="G375" s="17"/>
      <c r="H375" s="57">
        <v>100</v>
      </c>
      <c r="I375" s="53">
        <f>G375*H375</f>
        <v>0</v>
      </c>
    </row>
    <row r="376" spans="1:9" outlineLevel="1" x14ac:dyDescent="0.2">
      <c r="A376" s="59"/>
      <c r="B376" s="48" t="s">
        <v>6</v>
      </c>
      <c r="D376" s="54" t="s">
        <v>811</v>
      </c>
      <c r="E376" s="123"/>
      <c r="F376" s="56" t="s">
        <v>132</v>
      </c>
      <c r="G376" s="17"/>
      <c r="H376" s="57">
        <v>400</v>
      </c>
      <c r="I376" s="53">
        <f>G376*H376</f>
        <v>0</v>
      </c>
    </row>
    <row r="377" spans="1:9" outlineLevel="1" x14ac:dyDescent="0.2">
      <c r="A377" s="59"/>
      <c r="B377" s="48" t="s">
        <v>6</v>
      </c>
      <c r="D377" s="54" t="s">
        <v>812</v>
      </c>
      <c r="E377" s="123"/>
      <c r="F377" s="56" t="s">
        <v>119</v>
      </c>
      <c r="G377" s="17"/>
      <c r="H377" s="57">
        <v>40</v>
      </c>
      <c r="I377" s="53">
        <f>G377*H377</f>
        <v>0</v>
      </c>
    </row>
    <row r="378" spans="1:9" outlineLevel="1" x14ac:dyDescent="0.2">
      <c r="A378" s="59"/>
      <c r="B378" s="59" t="s">
        <v>7</v>
      </c>
      <c r="C378" s="320"/>
      <c r="D378" s="179" t="s">
        <v>1624</v>
      </c>
      <c r="E378" s="123"/>
      <c r="F378" s="56"/>
      <c r="G378" s="30"/>
      <c r="H378" s="57"/>
    </row>
    <row r="379" spans="1:9" outlineLevel="1" x14ac:dyDescent="0.2">
      <c r="A379" s="59"/>
      <c r="B379" s="59" t="s">
        <v>6</v>
      </c>
      <c r="C379" s="320"/>
      <c r="D379" s="54" t="s">
        <v>906</v>
      </c>
      <c r="E379" s="123"/>
      <c r="F379" s="56" t="s">
        <v>119</v>
      </c>
      <c r="G379" s="17"/>
      <c r="H379" s="57">
        <v>80</v>
      </c>
      <c r="I379" s="53">
        <f>G379*H379</f>
        <v>0</v>
      </c>
    </row>
    <row r="380" spans="1:9" s="8" customFormat="1" ht="25.5" outlineLevel="1" x14ac:dyDescent="0.2">
      <c r="A380" s="48"/>
      <c r="B380" s="48" t="s">
        <v>6</v>
      </c>
      <c r="C380" s="319"/>
      <c r="D380" s="54" t="s">
        <v>925</v>
      </c>
      <c r="E380" s="58"/>
      <c r="F380" s="56" t="s">
        <v>119</v>
      </c>
      <c r="G380" s="17"/>
      <c r="H380" s="57">
        <v>40</v>
      </c>
      <c r="I380" s="53">
        <f>G380*H380</f>
        <v>0</v>
      </c>
    </row>
    <row r="381" spans="1:9" outlineLevel="1" x14ac:dyDescent="0.2">
      <c r="A381" s="59"/>
      <c r="B381" s="59"/>
      <c r="C381" s="320"/>
      <c r="D381" s="179" t="s">
        <v>689</v>
      </c>
      <c r="E381" s="123"/>
      <c r="F381" s="56"/>
      <c r="H381" s="57"/>
    </row>
    <row r="382" spans="1:9" ht="25.5" outlineLevel="1" x14ac:dyDescent="0.2">
      <c r="A382" s="59"/>
      <c r="B382" s="59" t="s">
        <v>8</v>
      </c>
      <c r="C382" s="320"/>
      <c r="D382" s="178" t="s">
        <v>2089</v>
      </c>
      <c r="E382" s="178"/>
      <c r="F382" s="56"/>
      <c r="H382" s="57"/>
    </row>
    <row r="383" spans="1:9" outlineLevel="1" x14ac:dyDescent="0.2">
      <c r="A383" s="59"/>
      <c r="B383" s="59" t="s">
        <v>6</v>
      </c>
      <c r="C383" s="320"/>
      <c r="D383" s="178" t="s">
        <v>1625</v>
      </c>
      <c r="E383" s="178"/>
      <c r="F383" s="56" t="s">
        <v>119</v>
      </c>
      <c r="G383" s="17"/>
      <c r="H383" s="57">
        <v>10</v>
      </c>
      <c r="I383" s="53">
        <f>G383*H383</f>
        <v>0</v>
      </c>
    </row>
    <row r="384" spans="1:9" outlineLevel="1" x14ac:dyDescent="0.2">
      <c r="A384" s="59"/>
      <c r="B384" s="59" t="s">
        <v>6</v>
      </c>
      <c r="C384" s="320"/>
      <c r="D384" s="178" t="s">
        <v>1626</v>
      </c>
      <c r="E384" s="178"/>
      <c r="F384" s="56" t="s">
        <v>119</v>
      </c>
      <c r="G384" s="17"/>
      <c r="H384" s="57">
        <v>120</v>
      </c>
      <c r="I384" s="53">
        <f>G384*H384</f>
        <v>0</v>
      </c>
    </row>
    <row r="385" spans="1:9" ht="25.5" outlineLevel="1" x14ac:dyDescent="0.2">
      <c r="A385" s="59"/>
      <c r="B385" s="48" t="s">
        <v>7</v>
      </c>
      <c r="D385" s="178" t="s">
        <v>2090</v>
      </c>
      <c r="E385" s="178"/>
      <c r="F385" s="56" t="s">
        <v>119</v>
      </c>
      <c r="G385" s="17"/>
      <c r="H385" s="57">
        <v>120</v>
      </c>
      <c r="I385" s="53">
        <f>G385*H385</f>
        <v>0</v>
      </c>
    </row>
    <row r="386" spans="1:9" outlineLevel="1" x14ac:dyDescent="0.2">
      <c r="A386" s="59"/>
      <c r="B386" s="59"/>
      <c r="C386" s="320"/>
      <c r="D386" s="178"/>
      <c r="E386" s="178"/>
      <c r="F386" s="56"/>
      <c r="H386" s="57"/>
    </row>
    <row r="387" spans="1:9" ht="38.25" outlineLevel="1" x14ac:dyDescent="0.2">
      <c r="A387" s="59">
        <v>9</v>
      </c>
      <c r="B387" s="59"/>
      <c r="C387" s="320"/>
      <c r="D387" s="54" t="s">
        <v>2091</v>
      </c>
      <c r="E387" s="123"/>
      <c r="F387" s="56" t="s">
        <v>119</v>
      </c>
      <c r="G387" s="17"/>
      <c r="H387" s="57">
        <v>15</v>
      </c>
      <c r="I387" s="53">
        <f>G387*H387</f>
        <v>0</v>
      </c>
    </row>
    <row r="388" spans="1:9" outlineLevel="1" x14ac:dyDescent="0.2">
      <c r="A388" s="59"/>
      <c r="B388" s="59"/>
      <c r="C388" s="320"/>
      <c r="E388" s="123"/>
      <c r="F388" s="56"/>
      <c r="H388" s="57"/>
    </row>
    <row r="389" spans="1:9" ht="25.5" outlineLevel="1" x14ac:dyDescent="0.2">
      <c r="A389" s="59">
        <v>10</v>
      </c>
      <c r="B389" s="59"/>
      <c r="C389" s="320"/>
      <c r="D389" s="54" t="s">
        <v>1675</v>
      </c>
      <c r="E389" s="123"/>
      <c r="F389" s="56" t="s">
        <v>132</v>
      </c>
      <c r="G389" s="17"/>
      <c r="H389" s="57">
        <v>1</v>
      </c>
      <c r="I389" s="53">
        <f>G389*H389</f>
        <v>0</v>
      </c>
    </row>
    <row r="390" spans="1:9" outlineLevel="1" x14ac:dyDescent="0.2">
      <c r="A390" s="59"/>
      <c r="B390" s="59"/>
      <c r="C390" s="320"/>
      <c r="D390" s="178"/>
      <c r="E390" s="178"/>
      <c r="F390" s="56"/>
      <c r="G390" s="30"/>
      <c r="H390" s="57"/>
    </row>
    <row r="391" spans="1:9" ht="51" outlineLevel="1" x14ac:dyDescent="0.2">
      <c r="A391" s="59">
        <v>11</v>
      </c>
      <c r="B391" s="59"/>
      <c r="C391" s="320"/>
      <c r="D391" s="178" t="s">
        <v>2092</v>
      </c>
      <c r="E391" s="178"/>
      <c r="F391" s="56" t="s">
        <v>132</v>
      </c>
      <c r="G391" s="17"/>
      <c r="H391" s="57">
        <v>1</v>
      </c>
      <c r="I391" s="53">
        <f>G391*H391</f>
        <v>0</v>
      </c>
    </row>
    <row r="392" spans="1:9" outlineLevel="1" x14ac:dyDescent="0.2">
      <c r="A392" s="59"/>
      <c r="B392" s="59"/>
      <c r="C392" s="320"/>
      <c r="D392" s="58"/>
      <c r="E392" s="178"/>
      <c r="F392" s="56"/>
      <c r="H392" s="57"/>
    </row>
    <row r="393" spans="1:9" ht="25.5" outlineLevel="1" x14ac:dyDescent="0.2">
      <c r="A393" s="59">
        <v>12</v>
      </c>
      <c r="B393" s="59"/>
      <c r="C393" s="320"/>
      <c r="D393" s="180" t="s">
        <v>1627</v>
      </c>
      <c r="E393" s="178"/>
      <c r="F393" s="56"/>
      <c r="H393" s="57"/>
    </row>
    <row r="394" spans="1:9" outlineLevel="1" x14ac:dyDescent="0.2">
      <c r="B394" s="59" t="s">
        <v>5</v>
      </c>
      <c r="C394" s="320"/>
      <c r="D394" s="178" t="s">
        <v>641</v>
      </c>
      <c r="E394" s="178"/>
      <c r="F394" s="56" t="s">
        <v>117</v>
      </c>
      <c r="G394" s="17"/>
      <c r="H394" s="57">
        <v>80</v>
      </c>
      <c r="I394" s="53">
        <f>G394*H394</f>
        <v>0</v>
      </c>
    </row>
    <row r="395" spans="1:9" outlineLevel="1" x14ac:dyDescent="0.2">
      <c r="A395" s="59"/>
      <c r="B395" s="59" t="s">
        <v>7</v>
      </c>
      <c r="C395" s="320"/>
      <c r="D395" s="178" t="s">
        <v>711</v>
      </c>
      <c r="E395" s="178"/>
      <c r="F395" s="56" t="s">
        <v>117</v>
      </c>
      <c r="G395" s="17"/>
      <c r="H395" s="57">
        <v>450</v>
      </c>
      <c r="I395" s="53">
        <f>G395*H395</f>
        <v>0</v>
      </c>
    </row>
    <row r="396" spans="1:9" ht="51" outlineLevel="1" x14ac:dyDescent="0.2">
      <c r="A396" s="59"/>
      <c r="B396" s="59" t="s">
        <v>8</v>
      </c>
      <c r="C396" s="320"/>
      <c r="D396" s="181" t="s">
        <v>1353</v>
      </c>
      <c r="E396" s="178"/>
      <c r="F396" s="56" t="s">
        <v>117</v>
      </c>
      <c r="G396" s="17"/>
      <c r="H396" s="57">
        <v>120</v>
      </c>
      <c r="I396" s="53">
        <f>G396*H396</f>
        <v>0</v>
      </c>
    </row>
    <row r="397" spans="1:9" ht="76.5" outlineLevel="1" x14ac:dyDescent="0.2">
      <c r="A397" s="59"/>
      <c r="B397" s="59" t="s">
        <v>9</v>
      </c>
      <c r="C397" s="320"/>
      <c r="D397" s="54" t="s">
        <v>1734</v>
      </c>
      <c r="E397" s="178"/>
      <c r="F397" s="56" t="s">
        <v>117</v>
      </c>
      <c r="G397" s="17"/>
      <c r="H397" s="57">
        <v>40</v>
      </c>
      <c r="I397" s="53">
        <f>G397*H397</f>
        <v>0</v>
      </c>
    </row>
    <row r="398" spans="1:9" outlineLevel="1" x14ac:dyDescent="0.2">
      <c r="A398" s="59"/>
      <c r="B398" s="59"/>
      <c r="C398" s="320"/>
      <c r="D398" s="58"/>
      <c r="E398" s="178"/>
      <c r="F398" s="56"/>
      <c r="G398" s="30"/>
      <c r="H398" s="57"/>
    </row>
    <row r="399" spans="1:9" ht="25.5" outlineLevel="1" x14ac:dyDescent="0.2">
      <c r="A399" s="59">
        <v>13</v>
      </c>
      <c r="B399" s="182"/>
      <c r="D399" s="180" t="s">
        <v>2093</v>
      </c>
      <c r="E399" s="178"/>
      <c r="F399" s="56"/>
      <c r="H399" s="57"/>
    </row>
    <row r="400" spans="1:9" ht="25.5" outlineLevel="1" x14ac:dyDescent="0.2">
      <c r="A400" s="59"/>
      <c r="B400" s="59" t="s">
        <v>5</v>
      </c>
      <c r="C400" s="320"/>
      <c r="D400" s="178" t="s">
        <v>1735</v>
      </c>
      <c r="E400" s="178"/>
      <c r="F400" s="56" t="s">
        <v>117</v>
      </c>
      <c r="G400" s="17"/>
      <c r="H400" s="57">
        <v>40</v>
      </c>
      <c r="I400" s="53">
        <f>G400*H400</f>
        <v>0</v>
      </c>
    </row>
    <row r="401" spans="1:9" ht="25.5" outlineLevel="1" x14ac:dyDescent="0.2">
      <c r="A401" s="59"/>
      <c r="B401" s="59" t="s">
        <v>7</v>
      </c>
      <c r="C401" s="320"/>
      <c r="D401" s="178" t="s">
        <v>1329</v>
      </c>
      <c r="E401" s="178"/>
      <c r="F401" s="56" t="s">
        <v>117</v>
      </c>
      <c r="G401" s="17"/>
      <c r="H401" s="57">
        <v>100</v>
      </c>
      <c r="I401" s="53">
        <f>G401*H401</f>
        <v>0</v>
      </c>
    </row>
    <row r="402" spans="1:9" outlineLevel="1" x14ac:dyDescent="0.2">
      <c r="A402" s="59"/>
      <c r="B402" s="59" t="s">
        <v>8</v>
      </c>
      <c r="C402" s="320"/>
      <c r="D402" s="178" t="s">
        <v>1327</v>
      </c>
      <c r="E402" s="178"/>
      <c r="F402" s="56" t="s">
        <v>117</v>
      </c>
      <c r="G402" s="17"/>
      <c r="H402" s="57">
        <v>100</v>
      </c>
      <c r="I402" s="53">
        <f>G402*H402</f>
        <v>0</v>
      </c>
    </row>
    <row r="403" spans="1:9" outlineLevel="1" x14ac:dyDescent="0.2">
      <c r="A403" s="59"/>
      <c r="B403" s="59" t="s">
        <v>9</v>
      </c>
      <c r="C403" s="320"/>
      <c r="D403" s="178" t="s">
        <v>1328</v>
      </c>
      <c r="E403" s="178"/>
      <c r="F403" s="56" t="s">
        <v>117</v>
      </c>
      <c r="G403" s="17"/>
      <c r="H403" s="57">
        <v>100</v>
      </c>
      <c r="I403" s="53">
        <f>G403*H403</f>
        <v>0</v>
      </c>
    </row>
    <row r="404" spans="1:9" outlineLevel="1" x14ac:dyDescent="0.2">
      <c r="A404" s="59"/>
      <c r="B404" s="59"/>
      <c r="C404" s="320"/>
      <c r="D404" s="178"/>
      <c r="E404" s="178"/>
      <c r="F404" s="56"/>
      <c r="H404" s="57"/>
    </row>
    <row r="405" spans="1:9" ht="38.25" outlineLevel="1" x14ac:dyDescent="0.2">
      <c r="A405" s="59">
        <v>14</v>
      </c>
      <c r="B405" s="59"/>
      <c r="C405" s="320"/>
      <c r="D405" s="55" t="s">
        <v>1676</v>
      </c>
      <c r="E405" s="55"/>
    </row>
    <row r="406" spans="1:9" ht="25.5" outlineLevel="1" x14ac:dyDescent="0.2">
      <c r="B406" s="59" t="s">
        <v>5</v>
      </c>
      <c r="C406" s="320"/>
      <c r="D406" s="55" t="s">
        <v>123</v>
      </c>
      <c r="E406" s="55"/>
      <c r="F406" s="115" t="s">
        <v>117</v>
      </c>
      <c r="G406" s="17"/>
      <c r="H406" s="52">
        <v>120</v>
      </c>
      <c r="I406" s="53">
        <f>G406*H406</f>
        <v>0</v>
      </c>
    </row>
    <row r="407" spans="1:9" ht="25.5" outlineLevel="1" x14ac:dyDescent="0.2">
      <c r="A407" s="59"/>
      <c r="B407" s="59" t="s">
        <v>7</v>
      </c>
      <c r="C407" s="320"/>
      <c r="D407" s="55" t="s">
        <v>124</v>
      </c>
      <c r="E407" s="55"/>
      <c r="F407" s="115" t="s">
        <v>117</v>
      </c>
      <c r="G407" s="17"/>
      <c r="H407" s="52">
        <v>60</v>
      </c>
      <c r="I407" s="53">
        <f>G407*H407</f>
        <v>0</v>
      </c>
    </row>
    <row r="408" spans="1:9" ht="25.5" outlineLevel="1" x14ac:dyDescent="0.2">
      <c r="A408" s="59"/>
      <c r="B408" s="59" t="s">
        <v>8</v>
      </c>
      <c r="C408" s="320"/>
      <c r="D408" s="55" t="s">
        <v>125</v>
      </c>
      <c r="E408" s="55"/>
      <c r="F408" s="115" t="s">
        <v>117</v>
      </c>
      <c r="G408" s="17"/>
      <c r="H408" s="52">
        <v>120</v>
      </c>
      <c r="I408" s="53">
        <f>G408*H408</f>
        <v>0</v>
      </c>
    </row>
    <row r="409" spans="1:9" ht="25.5" outlineLevel="1" x14ac:dyDescent="0.2">
      <c r="A409" s="59"/>
      <c r="B409" s="59" t="s">
        <v>9</v>
      </c>
      <c r="C409" s="320"/>
      <c r="D409" s="54" t="s">
        <v>1851</v>
      </c>
      <c r="F409" s="115" t="s">
        <v>117</v>
      </c>
      <c r="G409" s="17"/>
      <c r="H409" s="52">
        <v>60</v>
      </c>
      <c r="I409" s="53">
        <f>G409*H409</f>
        <v>0</v>
      </c>
    </row>
    <row r="410" spans="1:9" ht="38.25" outlineLevel="1" x14ac:dyDescent="0.2">
      <c r="A410" s="59"/>
      <c r="B410" s="48" t="s">
        <v>10</v>
      </c>
      <c r="D410" s="54" t="s">
        <v>126</v>
      </c>
      <c r="F410" s="115" t="s">
        <v>117</v>
      </c>
      <c r="G410" s="17"/>
      <c r="H410" s="52">
        <v>10</v>
      </c>
      <c r="I410" s="53">
        <f>G410*H410</f>
        <v>0</v>
      </c>
    </row>
    <row r="411" spans="1:9" outlineLevel="1" x14ac:dyDescent="0.2">
      <c r="A411" s="47"/>
      <c r="B411" s="59"/>
      <c r="C411" s="320"/>
      <c r="D411" s="55"/>
      <c r="E411" s="55"/>
    </row>
    <row r="412" spans="1:9" ht="51" outlineLevel="1" x14ac:dyDescent="0.2">
      <c r="A412" s="48">
        <v>15</v>
      </c>
      <c r="B412" s="59"/>
      <c r="C412" s="320"/>
      <c r="D412" s="55" t="s">
        <v>1677</v>
      </c>
      <c r="E412" s="55"/>
    </row>
    <row r="413" spans="1:9" outlineLevel="1" x14ac:dyDescent="0.2">
      <c r="B413" s="59" t="s">
        <v>5</v>
      </c>
      <c r="C413" s="320"/>
      <c r="D413" s="54" t="s">
        <v>128</v>
      </c>
      <c r="F413" s="115" t="s">
        <v>117</v>
      </c>
      <c r="G413" s="17"/>
      <c r="H413" s="52">
        <v>10</v>
      </c>
      <c r="I413" s="53">
        <f t="shared" ref="I413:I421" si="1">G413*H413</f>
        <v>0</v>
      </c>
    </row>
    <row r="414" spans="1:9" outlineLevel="1" x14ac:dyDescent="0.2">
      <c r="A414" s="59"/>
      <c r="B414" s="59" t="s">
        <v>7</v>
      </c>
      <c r="C414" s="320"/>
      <c r="D414" s="54" t="s">
        <v>129</v>
      </c>
      <c r="F414" s="115" t="s">
        <v>117</v>
      </c>
      <c r="G414" s="17"/>
      <c r="H414" s="52">
        <v>10</v>
      </c>
      <c r="I414" s="53">
        <f t="shared" si="1"/>
        <v>0</v>
      </c>
    </row>
    <row r="415" spans="1:9" outlineLevel="1" x14ac:dyDescent="0.2">
      <c r="A415" s="59"/>
      <c r="B415" s="59" t="s">
        <v>8</v>
      </c>
      <c r="C415" s="320"/>
      <c r="D415" s="54" t="s">
        <v>1381</v>
      </c>
      <c r="F415" s="115" t="s">
        <v>117</v>
      </c>
      <c r="G415" s="17"/>
      <c r="H415" s="52">
        <v>1</v>
      </c>
      <c r="I415" s="53">
        <f t="shared" si="1"/>
        <v>0</v>
      </c>
    </row>
    <row r="416" spans="1:9" outlineLevel="1" x14ac:dyDescent="0.2">
      <c r="A416" s="59"/>
      <c r="B416" s="59" t="s">
        <v>9</v>
      </c>
      <c r="C416" s="320"/>
      <c r="D416" s="54" t="s">
        <v>130</v>
      </c>
      <c r="F416" s="115" t="s">
        <v>117</v>
      </c>
      <c r="G416" s="17"/>
      <c r="H416" s="52">
        <v>20</v>
      </c>
      <c r="I416" s="53">
        <f t="shared" si="1"/>
        <v>0</v>
      </c>
    </row>
    <row r="417" spans="1:9" ht="25.5" outlineLevel="1" x14ac:dyDescent="0.2">
      <c r="A417" s="59"/>
      <c r="B417" s="48" t="s">
        <v>10</v>
      </c>
      <c r="D417" s="54" t="s">
        <v>973</v>
      </c>
      <c r="F417" s="115" t="s">
        <v>133</v>
      </c>
      <c r="G417" s="17"/>
      <c r="H417" s="52">
        <v>12</v>
      </c>
      <c r="I417" s="53">
        <f t="shared" si="1"/>
        <v>0</v>
      </c>
    </row>
    <row r="418" spans="1:9" outlineLevel="1" x14ac:dyDescent="0.2">
      <c r="A418" s="59"/>
      <c r="B418" s="59" t="s">
        <v>11</v>
      </c>
      <c r="C418" s="320"/>
      <c r="D418" s="54" t="s">
        <v>1175</v>
      </c>
      <c r="F418" s="115" t="s">
        <v>133</v>
      </c>
      <c r="G418" s="17"/>
      <c r="H418" s="52">
        <v>10</v>
      </c>
      <c r="I418" s="53">
        <f t="shared" si="1"/>
        <v>0</v>
      </c>
    </row>
    <row r="419" spans="1:9" ht="25.5" outlineLevel="1" x14ac:dyDescent="0.2">
      <c r="A419" s="59"/>
      <c r="B419" s="59" t="s">
        <v>12</v>
      </c>
      <c r="C419" s="320"/>
      <c r="D419" s="54" t="s">
        <v>712</v>
      </c>
      <c r="E419" s="123"/>
      <c r="F419" s="115" t="s">
        <v>133</v>
      </c>
      <c r="G419" s="17"/>
      <c r="H419" s="52">
        <v>3</v>
      </c>
      <c r="I419" s="53">
        <f t="shared" si="1"/>
        <v>0</v>
      </c>
    </row>
    <row r="420" spans="1:9" outlineLevel="1" x14ac:dyDescent="0.2">
      <c r="A420" s="59"/>
      <c r="B420" s="59" t="s">
        <v>13</v>
      </c>
      <c r="C420" s="320"/>
      <c r="D420" s="54" t="s">
        <v>713</v>
      </c>
      <c r="E420" s="123"/>
      <c r="F420" s="56" t="s">
        <v>119</v>
      </c>
      <c r="G420" s="17"/>
      <c r="H420" s="57">
        <v>30</v>
      </c>
      <c r="I420" s="53">
        <f t="shared" si="1"/>
        <v>0</v>
      </c>
    </row>
    <row r="421" spans="1:9" ht="38.25" outlineLevel="1" x14ac:dyDescent="0.2">
      <c r="A421" s="59"/>
      <c r="B421" s="59" t="s">
        <v>14</v>
      </c>
      <c r="C421" s="320"/>
      <c r="D421" s="54" t="s">
        <v>714</v>
      </c>
      <c r="E421" s="123"/>
      <c r="F421" s="56" t="s">
        <v>133</v>
      </c>
      <c r="G421" s="17"/>
      <c r="H421" s="57">
        <v>4</v>
      </c>
      <c r="I421" s="53">
        <f t="shared" si="1"/>
        <v>0</v>
      </c>
    </row>
    <row r="422" spans="1:9" outlineLevel="1" x14ac:dyDescent="0.2">
      <c r="A422" s="59"/>
      <c r="B422" s="59" t="s">
        <v>15</v>
      </c>
      <c r="C422" s="320"/>
      <c r="D422" s="126" t="s">
        <v>1174</v>
      </c>
      <c r="E422" s="123"/>
      <c r="F422" s="56"/>
      <c r="G422" s="30"/>
      <c r="H422" s="57"/>
    </row>
    <row r="423" spans="1:9" outlineLevel="1" x14ac:dyDescent="0.2">
      <c r="B423" s="48" t="s">
        <v>6</v>
      </c>
      <c r="D423" s="54" t="s">
        <v>722</v>
      </c>
      <c r="E423" s="123"/>
      <c r="F423" s="56" t="s">
        <v>133</v>
      </c>
      <c r="G423" s="17"/>
      <c r="H423" s="57">
        <v>50</v>
      </c>
      <c r="I423" s="53">
        <f>G423*H423</f>
        <v>0</v>
      </c>
    </row>
    <row r="424" spans="1:9" outlineLevel="1" x14ac:dyDescent="0.2">
      <c r="A424" s="59"/>
      <c r="B424" s="48" t="s">
        <v>6</v>
      </c>
      <c r="D424" s="126" t="s">
        <v>1152</v>
      </c>
      <c r="E424" s="123"/>
      <c r="F424" s="56" t="s">
        <v>133</v>
      </c>
      <c r="G424" s="17"/>
      <c r="H424" s="57">
        <v>50</v>
      </c>
      <c r="I424" s="53">
        <f>G424*H424</f>
        <v>0</v>
      </c>
    </row>
    <row r="425" spans="1:9" outlineLevel="1" x14ac:dyDescent="0.2">
      <c r="A425" s="59"/>
      <c r="B425" s="59"/>
      <c r="C425" s="320"/>
      <c r="D425" s="126"/>
      <c r="E425" s="123"/>
    </row>
    <row r="426" spans="1:9" ht="25.5" outlineLevel="1" x14ac:dyDescent="0.2">
      <c r="A426" s="48">
        <v>16</v>
      </c>
      <c r="D426" s="179" t="s">
        <v>1736</v>
      </c>
    </row>
    <row r="427" spans="1:9" ht="51" outlineLevel="1" x14ac:dyDescent="0.2">
      <c r="A427" s="59"/>
      <c r="B427" s="59" t="s">
        <v>5</v>
      </c>
      <c r="C427" s="320"/>
      <c r="D427" s="54" t="s">
        <v>1737</v>
      </c>
      <c r="E427" s="123"/>
      <c r="F427" s="56" t="s">
        <v>119</v>
      </c>
      <c r="G427" s="17"/>
      <c r="H427" s="57">
        <v>35</v>
      </c>
      <c r="I427" s="53">
        <f>G427*H427</f>
        <v>0</v>
      </c>
    </row>
    <row r="428" spans="1:9" ht="38.25" outlineLevel="1" x14ac:dyDescent="0.2">
      <c r="B428" s="48" t="s">
        <v>7</v>
      </c>
      <c r="D428" s="54" t="s">
        <v>1380</v>
      </c>
      <c r="F428" s="56" t="s">
        <v>119</v>
      </c>
      <c r="G428" s="17"/>
      <c r="H428" s="57">
        <v>40</v>
      </c>
      <c r="I428" s="53">
        <f>G428*H428</f>
        <v>0</v>
      </c>
    </row>
    <row r="429" spans="1:9" outlineLevel="1" x14ac:dyDescent="0.2">
      <c r="B429" s="59"/>
      <c r="C429" s="320"/>
      <c r="E429" s="123"/>
      <c r="F429" s="56"/>
      <c r="H429" s="57"/>
    </row>
    <row r="430" spans="1:9" outlineLevel="1" x14ac:dyDescent="0.2">
      <c r="A430" s="48">
        <v>17</v>
      </c>
      <c r="B430" s="59"/>
      <c r="C430" s="320"/>
      <c r="D430" s="179" t="s">
        <v>1628</v>
      </c>
      <c r="E430" s="123"/>
      <c r="F430" s="56"/>
      <c r="H430" s="57"/>
    </row>
    <row r="431" spans="1:9" ht="76.5" outlineLevel="1" x14ac:dyDescent="0.2">
      <c r="B431" s="59"/>
      <c r="C431" s="320"/>
      <c r="D431" s="183" t="s">
        <v>1738</v>
      </c>
      <c r="E431" s="123"/>
      <c r="F431" s="115" t="s">
        <v>131</v>
      </c>
      <c r="G431" s="17"/>
      <c r="H431" s="57">
        <v>30</v>
      </c>
      <c r="I431" s="53">
        <f>G431*H431</f>
        <v>0</v>
      </c>
    </row>
    <row r="432" spans="1:9" outlineLevel="1" x14ac:dyDescent="0.2">
      <c r="B432" s="59"/>
      <c r="C432" s="320"/>
      <c r="D432" s="183"/>
      <c r="E432" s="123"/>
      <c r="H432" s="57"/>
    </row>
    <row r="433" spans="1:9" ht="25.5" outlineLevel="1" x14ac:dyDescent="0.2">
      <c r="A433" s="48">
        <v>18</v>
      </c>
      <c r="B433" s="184"/>
      <c r="C433" s="327"/>
      <c r="D433" s="185" t="s">
        <v>1951</v>
      </c>
      <c r="E433" s="123"/>
      <c r="H433" s="57"/>
    </row>
    <row r="434" spans="1:9" ht="25.5" outlineLevel="1" x14ac:dyDescent="0.2">
      <c r="B434" s="184" t="s">
        <v>5</v>
      </c>
      <c r="C434" s="327"/>
      <c r="D434" s="54" t="s">
        <v>1861</v>
      </c>
      <c r="E434" s="123"/>
      <c r="F434" s="115" t="s">
        <v>119</v>
      </c>
      <c r="G434" s="17"/>
      <c r="H434" s="57">
        <v>4</v>
      </c>
      <c r="I434" s="53">
        <f>G434*H434</f>
        <v>0</v>
      </c>
    </row>
    <row r="435" spans="1:9" outlineLevel="1" x14ac:dyDescent="0.2">
      <c r="B435" s="184" t="s">
        <v>7</v>
      </c>
      <c r="C435" s="327"/>
      <c r="D435" s="185" t="s">
        <v>1857</v>
      </c>
      <c r="E435" s="123"/>
      <c r="F435" s="115" t="s">
        <v>133</v>
      </c>
      <c r="G435" s="17"/>
      <c r="H435" s="57">
        <v>1</v>
      </c>
      <c r="I435" s="53">
        <f>G435*H435</f>
        <v>0</v>
      </c>
    </row>
    <row r="436" spans="1:9" ht="25.5" outlineLevel="1" x14ac:dyDescent="0.2">
      <c r="B436" s="184" t="s">
        <v>8</v>
      </c>
      <c r="C436" s="327"/>
      <c r="D436" s="185" t="s">
        <v>151</v>
      </c>
      <c r="E436" s="123"/>
      <c r="F436" s="115" t="s">
        <v>120</v>
      </c>
      <c r="G436" s="17"/>
      <c r="H436" s="57">
        <v>3</v>
      </c>
      <c r="I436" s="53">
        <f>G436*H436</f>
        <v>0</v>
      </c>
    </row>
    <row r="437" spans="1:9" outlineLevel="1" x14ac:dyDescent="0.2">
      <c r="B437" s="59"/>
      <c r="C437" s="320"/>
      <c r="D437" s="183"/>
      <c r="E437" s="123"/>
      <c r="G437" s="30"/>
      <c r="H437" s="57"/>
    </row>
    <row r="438" spans="1:9" outlineLevel="1" x14ac:dyDescent="0.2">
      <c r="A438" s="149"/>
      <c r="B438" s="186"/>
      <c r="C438" s="328"/>
      <c r="D438" s="187"/>
      <c r="E438" s="188"/>
      <c r="F438" s="189"/>
      <c r="G438" s="17"/>
      <c r="H438" s="190"/>
    </row>
    <row r="439" spans="1:9" outlineLevel="1" x14ac:dyDescent="0.2">
      <c r="B439" s="59"/>
      <c r="C439" s="320"/>
      <c r="D439" s="178"/>
      <c r="E439" s="178"/>
      <c r="F439" s="56"/>
      <c r="H439" s="57"/>
      <c r="I439" s="154"/>
    </row>
    <row r="440" spans="1:9" x14ac:dyDescent="0.2">
      <c r="A440" s="59"/>
      <c r="B440" s="59"/>
      <c r="C440" s="320"/>
      <c r="D440" s="191" t="s">
        <v>495</v>
      </c>
      <c r="E440" s="192"/>
      <c r="F440" s="56"/>
      <c r="H440" s="193"/>
      <c r="I440" s="148">
        <f>SUM(I330:I438)</f>
        <v>0</v>
      </c>
    </row>
    <row r="441" spans="1:9" x14ac:dyDescent="0.2">
      <c r="A441" s="59"/>
      <c r="B441" s="59"/>
      <c r="C441" s="320"/>
      <c r="D441" s="178"/>
      <c r="E441" s="178"/>
      <c r="F441" s="56"/>
      <c r="H441" s="57"/>
    </row>
    <row r="442" spans="1:9" x14ac:dyDescent="0.2">
      <c r="A442" s="131"/>
      <c r="B442" s="131"/>
      <c r="D442" s="179"/>
      <c r="E442" s="179"/>
      <c r="F442" s="112"/>
      <c r="H442" s="65"/>
    </row>
    <row r="443" spans="1:9" x14ac:dyDescent="0.2">
      <c r="A443" s="172" t="s">
        <v>111</v>
      </c>
      <c r="B443" s="172"/>
      <c r="C443" s="325"/>
      <c r="D443" s="173" t="s">
        <v>85</v>
      </c>
      <c r="E443" s="173"/>
      <c r="F443" s="143" t="s">
        <v>115</v>
      </c>
      <c r="G443" s="19" t="s">
        <v>116</v>
      </c>
      <c r="H443" s="144" t="s">
        <v>1153</v>
      </c>
      <c r="I443" s="145" t="s">
        <v>1154</v>
      </c>
    </row>
    <row r="444" spans="1:9" outlineLevel="1" x14ac:dyDescent="0.2"/>
    <row r="445" spans="1:9" ht="38.25" outlineLevel="1" x14ac:dyDescent="0.2">
      <c r="A445" s="59">
        <v>1</v>
      </c>
      <c r="B445" s="59"/>
      <c r="C445" s="320"/>
      <c r="D445" s="54" t="s">
        <v>134</v>
      </c>
      <c r="F445" s="115" t="s">
        <v>117</v>
      </c>
      <c r="G445" s="17"/>
      <c r="H445" s="52">
        <v>90</v>
      </c>
      <c r="I445" s="53">
        <f>G445*H445</f>
        <v>0</v>
      </c>
    </row>
    <row r="446" spans="1:9" outlineLevel="1" x14ac:dyDescent="0.2">
      <c r="A446" s="59"/>
      <c r="B446" s="59"/>
      <c r="C446" s="320"/>
      <c r="D446" s="135" t="s">
        <v>135</v>
      </c>
      <c r="E446" s="135"/>
    </row>
    <row r="447" spans="1:9" outlineLevel="1" x14ac:dyDescent="0.2">
      <c r="A447" s="59"/>
      <c r="E447" s="58"/>
    </row>
    <row r="448" spans="1:9" outlineLevel="1" x14ac:dyDescent="0.2">
      <c r="A448" s="59"/>
      <c r="B448" s="59"/>
      <c r="C448" s="320"/>
      <c r="D448" s="179" t="s">
        <v>700</v>
      </c>
      <c r="E448" s="135"/>
    </row>
    <row r="449" spans="1:9" s="1" customFormat="1" ht="38.25" outlineLevel="1" x14ac:dyDescent="0.2">
      <c r="A449" s="48">
        <v>2</v>
      </c>
      <c r="B449" s="59" t="s">
        <v>6</v>
      </c>
      <c r="C449" s="320"/>
      <c r="D449" s="126" t="s">
        <v>1678</v>
      </c>
      <c r="E449" s="146"/>
      <c r="F449" s="115" t="s">
        <v>132</v>
      </c>
      <c r="G449" s="17"/>
      <c r="H449" s="52">
        <v>20</v>
      </c>
      <c r="I449" s="53">
        <f>G449*H449</f>
        <v>0</v>
      </c>
    </row>
    <row r="450" spans="1:9" s="1" customFormat="1" ht="38.25" outlineLevel="1" x14ac:dyDescent="0.2">
      <c r="A450" s="47"/>
      <c r="B450" s="59" t="s">
        <v>6</v>
      </c>
      <c r="C450" s="320"/>
      <c r="D450" s="126" t="s">
        <v>1679</v>
      </c>
      <c r="E450" s="146"/>
      <c r="F450" s="56" t="s">
        <v>119</v>
      </c>
      <c r="G450" s="17"/>
      <c r="H450" s="57">
        <v>110</v>
      </c>
      <c r="I450" s="53">
        <f>G450*H450</f>
        <v>0</v>
      </c>
    </row>
    <row r="451" spans="1:9" ht="25.5" outlineLevel="1" x14ac:dyDescent="0.2">
      <c r="A451" s="47"/>
      <c r="B451" s="59" t="s">
        <v>6</v>
      </c>
      <c r="C451" s="320"/>
      <c r="D451" s="54" t="s">
        <v>151</v>
      </c>
      <c r="F451" s="115" t="s">
        <v>132</v>
      </c>
      <c r="G451" s="17"/>
      <c r="H451" s="57">
        <v>12</v>
      </c>
      <c r="I451" s="53">
        <f>G451*H451</f>
        <v>0</v>
      </c>
    </row>
    <row r="452" spans="1:9" outlineLevel="1" x14ac:dyDescent="0.2">
      <c r="A452" s="47"/>
      <c r="B452" s="59"/>
      <c r="C452" s="320"/>
      <c r="F452" s="56"/>
      <c r="H452" s="57"/>
    </row>
    <row r="453" spans="1:9" ht="25.5" outlineLevel="1" x14ac:dyDescent="0.2">
      <c r="A453" s="48">
        <v>3</v>
      </c>
      <c r="D453" s="55" t="s">
        <v>1680</v>
      </c>
      <c r="E453" s="55"/>
      <c r="F453" s="56"/>
      <c r="H453" s="57"/>
    </row>
    <row r="454" spans="1:9" ht="38.25" outlineLevel="1" x14ac:dyDescent="0.2">
      <c r="A454" s="47"/>
      <c r="B454" s="48" t="s">
        <v>5</v>
      </c>
      <c r="D454" s="55" t="s">
        <v>526</v>
      </c>
      <c r="E454" s="55"/>
      <c r="F454" s="56" t="s">
        <v>119</v>
      </c>
      <c r="G454" s="17"/>
      <c r="H454" s="57">
        <v>80</v>
      </c>
      <c r="I454" s="53">
        <f t="shared" ref="I454:I459" si="2">G454*H454</f>
        <v>0</v>
      </c>
    </row>
    <row r="455" spans="1:9" ht="38.25" outlineLevel="1" x14ac:dyDescent="0.2">
      <c r="A455" s="47"/>
      <c r="B455" s="48" t="s">
        <v>7</v>
      </c>
      <c r="D455" s="55" t="s">
        <v>1947</v>
      </c>
      <c r="E455" s="55"/>
      <c r="F455" s="56" t="s">
        <v>117</v>
      </c>
      <c r="G455" s="17"/>
      <c r="H455" s="57">
        <v>25</v>
      </c>
      <c r="I455" s="53">
        <f t="shared" si="2"/>
        <v>0</v>
      </c>
    </row>
    <row r="456" spans="1:9" ht="38.25" outlineLevel="1" x14ac:dyDescent="0.2">
      <c r="A456" s="47"/>
      <c r="B456" s="48" t="s">
        <v>8</v>
      </c>
      <c r="D456" s="55" t="s">
        <v>1382</v>
      </c>
      <c r="E456" s="55"/>
      <c r="F456" s="56" t="s">
        <v>117</v>
      </c>
      <c r="G456" s="17"/>
      <c r="H456" s="57">
        <v>25</v>
      </c>
      <c r="I456" s="53">
        <f t="shared" si="2"/>
        <v>0</v>
      </c>
    </row>
    <row r="457" spans="1:9" ht="51" outlineLevel="1" x14ac:dyDescent="0.2">
      <c r="A457" s="47"/>
      <c r="B457" s="48" t="s">
        <v>9</v>
      </c>
      <c r="D457" s="54" t="s">
        <v>1948</v>
      </c>
      <c r="F457" s="115" t="s">
        <v>117</v>
      </c>
      <c r="G457" s="17"/>
      <c r="H457" s="52">
        <v>80</v>
      </c>
      <c r="I457" s="53">
        <f t="shared" si="2"/>
        <v>0</v>
      </c>
    </row>
    <row r="458" spans="1:9" ht="51" outlineLevel="1" x14ac:dyDescent="0.2">
      <c r="A458" s="47"/>
      <c r="B458" s="48" t="s">
        <v>10</v>
      </c>
      <c r="D458" s="55" t="s">
        <v>1739</v>
      </c>
      <c r="E458" s="55"/>
      <c r="F458" s="56" t="s">
        <v>119</v>
      </c>
      <c r="G458" s="17"/>
      <c r="H458" s="57">
        <v>40</v>
      </c>
      <c r="I458" s="53">
        <f t="shared" si="2"/>
        <v>0</v>
      </c>
    </row>
    <row r="459" spans="1:9" ht="51" outlineLevel="1" x14ac:dyDescent="0.2">
      <c r="A459" s="47"/>
      <c r="B459" s="48" t="s">
        <v>11</v>
      </c>
      <c r="D459" s="55" t="s">
        <v>470</v>
      </c>
      <c r="E459" s="55"/>
      <c r="F459" s="115" t="s">
        <v>127</v>
      </c>
      <c r="G459" s="17"/>
      <c r="H459" s="52">
        <v>25</v>
      </c>
      <c r="I459" s="53">
        <f t="shared" si="2"/>
        <v>0</v>
      </c>
    </row>
    <row r="460" spans="1:9" outlineLevel="1" x14ac:dyDescent="0.2">
      <c r="A460" s="47"/>
      <c r="D460" s="194" t="s">
        <v>35</v>
      </c>
      <c r="E460" s="194"/>
      <c r="F460" s="56"/>
      <c r="H460" s="57"/>
    </row>
    <row r="461" spans="1:9" ht="25.5" outlineLevel="1" x14ac:dyDescent="0.2">
      <c r="A461" s="47"/>
      <c r="D461" s="194" t="s">
        <v>1176</v>
      </c>
      <c r="E461" s="55"/>
    </row>
    <row r="462" spans="1:9" ht="51" outlineLevel="1" x14ac:dyDescent="0.2">
      <c r="A462" s="47"/>
      <c r="B462" s="48" t="s">
        <v>12</v>
      </c>
      <c r="D462" s="55" t="s">
        <v>1178</v>
      </c>
      <c r="E462" s="55"/>
      <c r="F462" s="115" t="s">
        <v>117</v>
      </c>
      <c r="G462" s="17"/>
      <c r="H462" s="52">
        <v>2</v>
      </c>
      <c r="I462" s="53">
        <f>G462*H462</f>
        <v>0</v>
      </c>
    </row>
    <row r="463" spans="1:9" ht="25.5" outlineLevel="1" x14ac:dyDescent="0.2">
      <c r="A463" s="47"/>
      <c r="B463" s="48" t="s">
        <v>13</v>
      </c>
      <c r="D463" s="155" t="s">
        <v>1177</v>
      </c>
      <c r="E463" s="55"/>
      <c r="F463" s="115" t="s">
        <v>117</v>
      </c>
      <c r="G463" s="17"/>
      <c r="H463" s="52">
        <v>2</v>
      </c>
      <c r="I463" s="53">
        <f>G463*H463</f>
        <v>0</v>
      </c>
    </row>
    <row r="464" spans="1:9" ht="25.5" outlineLevel="1" x14ac:dyDescent="0.2">
      <c r="A464" s="47"/>
      <c r="B464" s="48" t="s">
        <v>14</v>
      </c>
      <c r="D464" s="55" t="s">
        <v>136</v>
      </c>
      <c r="E464" s="55"/>
      <c r="F464" s="115" t="s">
        <v>117</v>
      </c>
      <c r="G464" s="17"/>
      <c r="H464" s="52">
        <v>150</v>
      </c>
      <c r="I464" s="53">
        <f>G464*H464</f>
        <v>0</v>
      </c>
    </row>
    <row r="465" spans="1:9" outlineLevel="1" x14ac:dyDescent="0.2">
      <c r="A465" s="59"/>
      <c r="B465" s="59"/>
      <c r="C465" s="320"/>
      <c r="D465" s="135" t="s">
        <v>1949</v>
      </c>
    </row>
    <row r="466" spans="1:9" outlineLevel="1" x14ac:dyDescent="0.2">
      <c r="A466" s="59"/>
      <c r="B466" s="59"/>
      <c r="C466" s="320"/>
    </row>
    <row r="467" spans="1:9" ht="38.25" outlineLevel="1" x14ac:dyDescent="0.2">
      <c r="A467" s="59">
        <v>4</v>
      </c>
      <c r="B467" s="59"/>
      <c r="C467" s="320"/>
      <c r="D467" s="126" t="s">
        <v>1681</v>
      </c>
      <c r="F467" s="115" t="s">
        <v>120</v>
      </c>
      <c r="G467" s="17"/>
      <c r="H467" s="52">
        <v>2</v>
      </c>
      <c r="I467" s="53">
        <f>G467*H467</f>
        <v>0</v>
      </c>
    </row>
    <row r="468" spans="1:9" outlineLevel="1" x14ac:dyDescent="0.2">
      <c r="A468" s="59"/>
      <c r="B468" s="59"/>
      <c r="C468" s="320"/>
      <c r="D468" s="135" t="s">
        <v>135</v>
      </c>
      <c r="E468" s="135"/>
    </row>
    <row r="469" spans="1:9" outlineLevel="1" x14ac:dyDescent="0.2">
      <c r="A469" s="59"/>
    </row>
    <row r="470" spans="1:9" ht="25.5" outlineLevel="1" x14ac:dyDescent="0.2">
      <c r="A470" s="48">
        <v>5</v>
      </c>
      <c r="B470" s="59"/>
      <c r="C470" s="320"/>
      <c r="D470" s="54" t="s">
        <v>1682</v>
      </c>
    </row>
    <row r="471" spans="1:9" ht="25.5" outlineLevel="1" x14ac:dyDescent="0.2">
      <c r="A471" s="47"/>
      <c r="B471" s="48" t="s">
        <v>5</v>
      </c>
      <c r="D471" s="54" t="s">
        <v>137</v>
      </c>
      <c r="F471" s="115" t="s">
        <v>117</v>
      </c>
      <c r="G471" s="17"/>
      <c r="H471" s="52">
        <v>250</v>
      </c>
      <c r="I471" s="53">
        <f t="shared" ref="I471:I476" si="3">G471*H471</f>
        <v>0</v>
      </c>
    </row>
    <row r="472" spans="1:9" outlineLevel="1" x14ac:dyDescent="0.2">
      <c r="A472" s="47"/>
      <c r="B472" s="48" t="s">
        <v>7</v>
      </c>
      <c r="D472" s="54" t="s">
        <v>138</v>
      </c>
      <c r="F472" s="115" t="s">
        <v>117</v>
      </c>
      <c r="G472" s="17"/>
      <c r="H472" s="52">
        <v>40</v>
      </c>
      <c r="I472" s="53">
        <f t="shared" si="3"/>
        <v>0</v>
      </c>
    </row>
    <row r="473" spans="1:9" ht="63.75" outlineLevel="1" x14ac:dyDescent="0.2">
      <c r="A473" s="47"/>
      <c r="B473" s="59" t="s">
        <v>8</v>
      </c>
      <c r="C473" s="320"/>
      <c r="D473" s="55" t="s">
        <v>698</v>
      </c>
      <c r="E473" s="55"/>
      <c r="F473" s="115" t="s">
        <v>117</v>
      </c>
      <c r="G473" s="17"/>
      <c r="H473" s="52">
        <v>250</v>
      </c>
      <c r="I473" s="53">
        <f t="shared" si="3"/>
        <v>0</v>
      </c>
    </row>
    <row r="474" spans="1:9" ht="25.5" outlineLevel="1" x14ac:dyDescent="0.2">
      <c r="B474" s="59" t="s">
        <v>9</v>
      </c>
      <c r="C474" s="320"/>
      <c r="D474" s="54" t="s">
        <v>139</v>
      </c>
      <c r="F474" s="115" t="s">
        <v>119</v>
      </c>
      <c r="G474" s="17"/>
      <c r="H474" s="52">
        <v>25</v>
      </c>
      <c r="I474" s="53">
        <f t="shared" si="3"/>
        <v>0</v>
      </c>
    </row>
    <row r="475" spans="1:9" ht="38.25" outlineLevel="1" x14ac:dyDescent="0.2">
      <c r="B475" s="48" t="s">
        <v>10</v>
      </c>
      <c r="D475" s="54" t="s">
        <v>642</v>
      </c>
      <c r="F475" s="115" t="s">
        <v>117</v>
      </c>
      <c r="G475" s="17"/>
      <c r="H475" s="52">
        <v>250</v>
      </c>
      <c r="I475" s="53">
        <f t="shared" si="3"/>
        <v>0</v>
      </c>
    </row>
    <row r="476" spans="1:9" outlineLevel="1" x14ac:dyDescent="0.2">
      <c r="B476" s="48" t="s">
        <v>11</v>
      </c>
      <c r="D476" s="54" t="s">
        <v>1179</v>
      </c>
      <c r="F476" s="115" t="s">
        <v>117</v>
      </c>
      <c r="G476" s="17"/>
      <c r="H476" s="52">
        <v>250</v>
      </c>
      <c r="I476" s="53">
        <f t="shared" si="3"/>
        <v>0</v>
      </c>
    </row>
    <row r="477" spans="1:9" outlineLevel="1" x14ac:dyDescent="0.2">
      <c r="D477" s="135" t="s">
        <v>135</v>
      </c>
      <c r="E477" s="135"/>
    </row>
    <row r="478" spans="1:9" ht="25.5" outlineLevel="1" x14ac:dyDescent="0.2">
      <c r="D478" s="135" t="s">
        <v>140</v>
      </c>
      <c r="E478" s="135"/>
    </row>
    <row r="479" spans="1:9" outlineLevel="1" x14ac:dyDescent="0.2">
      <c r="A479" s="195"/>
      <c r="B479" s="59"/>
      <c r="C479" s="320"/>
    </row>
    <row r="480" spans="1:9" s="1" customFormat="1" ht="25.5" outlineLevel="1" x14ac:dyDescent="0.2">
      <c r="A480" s="59">
        <v>6</v>
      </c>
      <c r="B480" s="59"/>
      <c r="C480" s="320"/>
      <c r="D480" s="161" t="s">
        <v>2094</v>
      </c>
      <c r="E480" s="146"/>
      <c r="F480" s="115"/>
      <c r="G480" s="7"/>
      <c r="H480" s="52"/>
      <c r="I480" s="53"/>
    </row>
    <row r="481" spans="1:9" s="1" customFormat="1" outlineLevel="1" x14ac:dyDescent="0.2">
      <c r="A481" s="59"/>
      <c r="B481" s="59" t="s">
        <v>5</v>
      </c>
      <c r="C481" s="320"/>
      <c r="D481" s="126" t="s">
        <v>979</v>
      </c>
      <c r="E481" s="146"/>
      <c r="F481" s="115" t="s">
        <v>117</v>
      </c>
      <c r="G481" s="17"/>
      <c r="H481" s="52">
        <v>20</v>
      </c>
      <c r="I481" s="53">
        <f t="shared" ref="I481:I492" si="4">G481*H481</f>
        <v>0</v>
      </c>
    </row>
    <row r="482" spans="1:9" s="1" customFormat="1" outlineLevel="1" x14ac:dyDescent="0.2">
      <c r="A482" s="59"/>
      <c r="B482" s="59" t="s">
        <v>7</v>
      </c>
      <c r="C482" s="320"/>
      <c r="D482" s="126" t="s">
        <v>980</v>
      </c>
      <c r="E482" s="146"/>
      <c r="F482" s="115" t="s">
        <v>117</v>
      </c>
      <c r="G482" s="17"/>
      <c r="H482" s="52">
        <v>10</v>
      </c>
      <c r="I482" s="53">
        <f t="shared" si="4"/>
        <v>0</v>
      </c>
    </row>
    <row r="483" spans="1:9" s="1" customFormat="1" outlineLevel="1" x14ac:dyDescent="0.2">
      <c r="A483" s="59"/>
      <c r="B483" s="59" t="s">
        <v>8</v>
      </c>
      <c r="C483" s="320"/>
      <c r="D483" s="126" t="s">
        <v>1756</v>
      </c>
      <c r="E483" s="146"/>
      <c r="F483" s="115" t="s">
        <v>119</v>
      </c>
      <c r="G483" s="17"/>
      <c r="H483" s="52">
        <v>5</v>
      </c>
      <c r="I483" s="53">
        <f t="shared" si="4"/>
        <v>0</v>
      </c>
    </row>
    <row r="484" spans="1:9" s="1" customFormat="1" outlineLevel="1" x14ac:dyDescent="0.2">
      <c r="A484" s="59"/>
      <c r="B484" s="118" t="s">
        <v>9</v>
      </c>
      <c r="C484" s="329"/>
      <c r="D484" s="126" t="s">
        <v>1180</v>
      </c>
      <c r="E484" s="146"/>
      <c r="F484" s="115" t="s">
        <v>117</v>
      </c>
      <c r="G484" s="17"/>
      <c r="H484" s="52">
        <v>60</v>
      </c>
      <c r="I484" s="53">
        <f t="shared" si="4"/>
        <v>0</v>
      </c>
    </row>
    <row r="485" spans="1:9" s="1" customFormat="1" outlineLevel="1" x14ac:dyDescent="0.2">
      <c r="A485" s="59"/>
      <c r="B485" s="59" t="s">
        <v>10</v>
      </c>
      <c r="C485" s="320"/>
      <c r="D485" s="126" t="s">
        <v>981</v>
      </c>
      <c r="E485" s="146"/>
      <c r="F485" s="115" t="s">
        <v>117</v>
      </c>
      <c r="G485" s="17"/>
      <c r="H485" s="52">
        <v>5</v>
      </c>
      <c r="I485" s="53">
        <f t="shared" si="4"/>
        <v>0</v>
      </c>
    </row>
    <row r="486" spans="1:9" s="1" customFormat="1" outlineLevel="1" x14ac:dyDescent="0.2">
      <c r="A486" s="59"/>
      <c r="B486" s="48" t="s">
        <v>11</v>
      </c>
      <c r="C486" s="319"/>
      <c r="D486" s="126" t="s">
        <v>982</v>
      </c>
      <c r="E486" s="146"/>
      <c r="F486" s="115" t="s">
        <v>117</v>
      </c>
      <c r="G486" s="17"/>
      <c r="H486" s="52">
        <v>10</v>
      </c>
      <c r="I486" s="53">
        <f t="shared" si="4"/>
        <v>0</v>
      </c>
    </row>
    <row r="487" spans="1:9" s="1" customFormat="1" outlineLevel="1" x14ac:dyDescent="0.2">
      <c r="A487" s="59"/>
      <c r="B487" s="48" t="s">
        <v>12</v>
      </c>
      <c r="C487" s="319"/>
      <c r="D487" s="126" t="s">
        <v>1181</v>
      </c>
      <c r="E487" s="146"/>
      <c r="F487" s="115" t="s">
        <v>117</v>
      </c>
      <c r="G487" s="17"/>
      <c r="H487" s="52">
        <v>10</v>
      </c>
      <c r="I487" s="53">
        <f t="shared" si="4"/>
        <v>0</v>
      </c>
    </row>
    <row r="488" spans="1:9" s="1" customFormat="1" outlineLevel="1" x14ac:dyDescent="0.2">
      <c r="A488" s="59"/>
      <c r="B488" s="48" t="s">
        <v>13</v>
      </c>
      <c r="C488" s="319"/>
      <c r="D488" s="126" t="s">
        <v>1741</v>
      </c>
      <c r="E488" s="146"/>
      <c r="F488" s="115" t="s">
        <v>117</v>
      </c>
      <c r="G488" s="17"/>
      <c r="H488" s="52">
        <v>5</v>
      </c>
      <c r="I488" s="53">
        <f t="shared" si="4"/>
        <v>0</v>
      </c>
    </row>
    <row r="489" spans="1:9" s="1" customFormat="1" outlineLevel="1" x14ac:dyDescent="0.2">
      <c r="A489" s="59"/>
      <c r="B489" s="48" t="s">
        <v>14</v>
      </c>
      <c r="C489" s="319"/>
      <c r="D489" s="126" t="s">
        <v>1740</v>
      </c>
      <c r="E489" s="146"/>
      <c r="F489" s="115" t="s">
        <v>117</v>
      </c>
      <c r="G489" s="17"/>
      <c r="H489" s="52">
        <v>5</v>
      </c>
      <c r="I489" s="53">
        <f t="shared" si="4"/>
        <v>0</v>
      </c>
    </row>
    <row r="490" spans="1:9" s="1" customFormat="1" outlineLevel="1" x14ac:dyDescent="0.2">
      <c r="A490" s="59"/>
      <c r="B490" s="48" t="s">
        <v>15</v>
      </c>
      <c r="C490" s="319"/>
      <c r="D490" s="126" t="s">
        <v>1742</v>
      </c>
      <c r="E490" s="146"/>
      <c r="F490" s="115" t="s">
        <v>117</v>
      </c>
      <c r="G490" s="17"/>
      <c r="H490" s="52">
        <v>5</v>
      </c>
      <c r="I490" s="53">
        <f t="shared" si="4"/>
        <v>0</v>
      </c>
    </row>
    <row r="491" spans="1:9" s="1" customFormat="1" outlineLevel="1" x14ac:dyDescent="0.2">
      <c r="A491" s="59"/>
      <c r="B491" s="48" t="s">
        <v>16</v>
      </c>
      <c r="C491" s="319"/>
      <c r="D491" s="126" t="s">
        <v>991</v>
      </c>
      <c r="E491" s="146"/>
      <c r="F491" s="115" t="s">
        <v>117</v>
      </c>
      <c r="G491" s="17"/>
      <c r="H491" s="52">
        <v>5</v>
      </c>
      <c r="I491" s="53">
        <f t="shared" si="4"/>
        <v>0</v>
      </c>
    </row>
    <row r="492" spans="1:9" s="1" customFormat="1" outlineLevel="1" x14ac:dyDescent="0.2">
      <c r="A492" s="59"/>
      <c r="B492" s="48" t="s">
        <v>342</v>
      </c>
      <c r="C492" s="319"/>
      <c r="D492" s="126" t="s">
        <v>983</v>
      </c>
      <c r="E492" s="146"/>
      <c r="F492" s="115" t="s">
        <v>117</v>
      </c>
      <c r="G492" s="17"/>
      <c r="H492" s="52">
        <v>5</v>
      </c>
      <c r="I492" s="53">
        <f t="shared" si="4"/>
        <v>0</v>
      </c>
    </row>
    <row r="493" spans="1:9" outlineLevel="1" x14ac:dyDescent="0.2">
      <c r="A493" s="59"/>
      <c r="D493" s="135" t="s">
        <v>135</v>
      </c>
      <c r="E493" s="135"/>
    </row>
    <row r="494" spans="1:9" outlineLevel="1" x14ac:dyDescent="0.2">
      <c r="D494" s="135"/>
      <c r="E494" s="196"/>
    </row>
    <row r="495" spans="1:9" ht="25.5" outlineLevel="1" x14ac:dyDescent="0.2">
      <c r="A495" s="48">
        <v>7</v>
      </c>
      <c r="B495" s="131"/>
      <c r="D495" s="179" t="s">
        <v>471</v>
      </c>
      <c r="E495" s="58"/>
      <c r="F495" s="115" t="s">
        <v>117</v>
      </c>
      <c r="G495" s="17"/>
      <c r="H495" s="52">
        <v>40</v>
      </c>
      <c r="I495" s="53">
        <f>G495*H495</f>
        <v>0</v>
      </c>
    </row>
    <row r="496" spans="1:9" ht="25.5" outlineLevel="1" x14ac:dyDescent="0.2">
      <c r="A496" s="47"/>
      <c r="B496" s="131" t="s">
        <v>6</v>
      </c>
      <c r="D496" s="54" t="s">
        <v>141</v>
      </c>
      <c r="E496" s="58"/>
      <c r="F496" s="197"/>
    </row>
    <row r="497" spans="1:9" outlineLevel="1" x14ac:dyDescent="0.2">
      <c r="A497" s="47"/>
      <c r="B497" s="131" t="s">
        <v>6</v>
      </c>
      <c r="D497" s="54" t="s">
        <v>715</v>
      </c>
      <c r="E497" s="58"/>
    </row>
    <row r="498" spans="1:9" outlineLevel="1" x14ac:dyDescent="0.2">
      <c r="A498" s="47"/>
      <c r="B498" s="131" t="s">
        <v>6</v>
      </c>
      <c r="D498" s="54" t="s">
        <v>699</v>
      </c>
      <c r="E498" s="58"/>
    </row>
    <row r="499" spans="1:9" outlineLevel="1" x14ac:dyDescent="0.2">
      <c r="A499" s="47"/>
      <c r="D499" s="135" t="s">
        <v>135</v>
      </c>
      <c r="E499" s="58"/>
    </row>
    <row r="500" spans="1:9" outlineLevel="1" x14ac:dyDescent="0.2">
      <c r="A500" s="47"/>
      <c r="D500" s="135"/>
      <c r="E500" s="58"/>
    </row>
    <row r="501" spans="1:9" s="1" customFormat="1" ht="25.5" outlineLevel="1" x14ac:dyDescent="0.2">
      <c r="A501" s="59">
        <v>8</v>
      </c>
      <c r="B501" s="59"/>
      <c r="C501" s="320"/>
      <c r="D501" s="161" t="s">
        <v>992</v>
      </c>
      <c r="E501" s="146"/>
      <c r="F501" s="115"/>
      <c r="G501" s="7"/>
      <c r="H501" s="52"/>
      <c r="I501" s="53"/>
    </row>
    <row r="502" spans="1:9" s="1" customFormat="1" outlineLevel="1" x14ac:dyDescent="0.2">
      <c r="A502" s="59"/>
      <c r="B502" s="59" t="s">
        <v>5</v>
      </c>
      <c r="C502" s="320"/>
      <c r="D502" s="126" t="s">
        <v>142</v>
      </c>
      <c r="E502" s="146"/>
      <c r="F502" s="115" t="s">
        <v>117</v>
      </c>
      <c r="G502" s="17"/>
      <c r="H502" s="52">
        <v>30</v>
      </c>
      <c r="I502" s="53">
        <f t="shared" ref="I502:I507" si="5">G502*H502</f>
        <v>0</v>
      </c>
    </row>
    <row r="503" spans="1:9" s="16" customFormat="1" outlineLevel="1" x14ac:dyDescent="0.2">
      <c r="A503" s="47"/>
      <c r="B503" s="59" t="s">
        <v>7</v>
      </c>
      <c r="C503" s="320"/>
      <c r="D503" s="198" t="s">
        <v>1354</v>
      </c>
      <c r="E503" s="176"/>
      <c r="F503" s="115" t="s">
        <v>117</v>
      </c>
      <c r="G503" s="17"/>
      <c r="H503" s="52">
        <v>40</v>
      </c>
      <c r="I503" s="53">
        <f t="shared" si="5"/>
        <v>0</v>
      </c>
    </row>
    <row r="504" spans="1:9" s="1" customFormat="1" ht="25.5" outlineLevel="1" x14ac:dyDescent="0.2">
      <c r="A504" s="59"/>
      <c r="B504" s="59" t="s">
        <v>8</v>
      </c>
      <c r="C504" s="320"/>
      <c r="D504" s="126" t="s">
        <v>143</v>
      </c>
      <c r="E504" s="146"/>
      <c r="F504" s="115" t="s">
        <v>144</v>
      </c>
      <c r="G504" s="17"/>
      <c r="H504" s="52">
        <v>500</v>
      </c>
      <c r="I504" s="53">
        <f t="shared" si="5"/>
        <v>0</v>
      </c>
    </row>
    <row r="505" spans="1:9" s="1" customFormat="1" outlineLevel="1" x14ac:dyDescent="0.2">
      <c r="A505" s="59"/>
      <c r="B505" s="48" t="s">
        <v>10</v>
      </c>
      <c r="C505" s="319"/>
      <c r="D505" s="198" t="s">
        <v>1854</v>
      </c>
      <c r="E505" s="146"/>
      <c r="F505" s="115" t="s">
        <v>133</v>
      </c>
      <c r="G505" s="17"/>
      <c r="H505" s="52">
        <v>8</v>
      </c>
      <c r="I505" s="53">
        <f t="shared" si="5"/>
        <v>0</v>
      </c>
    </row>
    <row r="506" spans="1:9" s="1" customFormat="1" ht="25.5" outlineLevel="1" x14ac:dyDescent="0.2">
      <c r="A506" s="59"/>
      <c r="B506" s="59" t="s">
        <v>11</v>
      </c>
      <c r="C506" s="320"/>
      <c r="D506" s="126" t="s">
        <v>984</v>
      </c>
      <c r="E506" s="146"/>
      <c r="F506" s="115" t="s">
        <v>133</v>
      </c>
      <c r="G506" s="17"/>
      <c r="H506" s="52">
        <v>30</v>
      </c>
      <c r="I506" s="53">
        <f t="shared" si="5"/>
        <v>0</v>
      </c>
    </row>
    <row r="507" spans="1:9" s="1" customFormat="1" ht="38.25" outlineLevel="1" x14ac:dyDescent="0.2">
      <c r="A507" s="59"/>
      <c r="B507" s="48" t="s">
        <v>12</v>
      </c>
      <c r="C507" s="319"/>
      <c r="D507" s="198" t="s">
        <v>1855</v>
      </c>
      <c r="E507" s="146"/>
      <c r="F507" s="115" t="s">
        <v>133</v>
      </c>
      <c r="G507" s="17"/>
      <c r="H507" s="52">
        <v>4</v>
      </c>
      <c r="I507" s="53">
        <f t="shared" si="5"/>
        <v>0</v>
      </c>
    </row>
    <row r="508" spans="1:9" s="1" customFormat="1" outlineLevel="1" x14ac:dyDescent="0.2">
      <c r="A508" s="59"/>
      <c r="B508" s="59"/>
      <c r="C508" s="320"/>
      <c r="D508" s="199" t="s">
        <v>135</v>
      </c>
      <c r="E508" s="200"/>
      <c r="F508" s="115"/>
      <c r="G508" s="7"/>
      <c r="H508" s="52"/>
      <c r="I508" s="53"/>
    </row>
    <row r="509" spans="1:9" s="1" customFormat="1" outlineLevel="1" x14ac:dyDescent="0.2">
      <c r="A509" s="59"/>
      <c r="B509" s="59"/>
      <c r="C509" s="320"/>
      <c r="D509" s="199"/>
      <c r="E509" s="200"/>
      <c r="F509" s="115"/>
      <c r="G509" s="7"/>
      <c r="H509" s="52"/>
      <c r="I509" s="53"/>
    </row>
    <row r="510" spans="1:9" s="1" customFormat="1" ht="38.25" outlineLevel="1" x14ac:dyDescent="0.2">
      <c r="A510" s="59">
        <v>9</v>
      </c>
      <c r="B510" s="59"/>
      <c r="C510" s="320"/>
      <c r="D510" s="198" t="s">
        <v>2095</v>
      </c>
      <c r="E510" s="176"/>
      <c r="F510" s="115"/>
      <c r="G510" s="7"/>
      <c r="H510" s="52"/>
      <c r="I510" s="53"/>
    </row>
    <row r="511" spans="1:9" s="1" customFormat="1" outlineLevel="1" x14ac:dyDescent="0.2">
      <c r="A511" s="59"/>
      <c r="B511" s="59" t="s">
        <v>5</v>
      </c>
      <c r="C511" s="320"/>
      <c r="D511" s="126" t="s">
        <v>1852</v>
      </c>
      <c r="E511" s="176"/>
      <c r="F511" s="115" t="s">
        <v>119</v>
      </c>
      <c r="G511" s="17"/>
      <c r="H511" s="52">
        <v>5</v>
      </c>
      <c r="I511" s="53">
        <f>G511*H511</f>
        <v>0</v>
      </c>
    </row>
    <row r="512" spans="1:9" s="1" customFormat="1" outlineLevel="1" x14ac:dyDescent="0.2">
      <c r="A512" s="59"/>
      <c r="B512" s="59" t="s">
        <v>7</v>
      </c>
      <c r="C512" s="320"/>
      <c r="D512" s="126" t="s">
        <v>1853</v>
      </c>
      <c r="E512" s="176"/>
      <c r="F512" s="115" t="s">
        <v>119</v>
      </c>
      <c r="G512" s="17"/>
      <c r="H512" s="52">
        <v>5</v>
      </c>
      <c r="I512" s="53">
        <f>G512*H512</f>
        <v>0</v>
      </c>
    </row>
    <row r="513" spans="1:9" s="1" customFormat="1" outlineLevel="1" x14ac:dyDescent="0.2">
      <c r="A513" s="59"/>
      <c r="B513" s="59"/>
      <c r="C513" s="320"/>
      <c r="D513" s="199" t="s">
        <v>135</v>
      </c>
      <c r="E513" s="176"/>
      <c r="F513" s="115"/>
      <c r="G513" s="7"/>
      <c r="H513" s="52"/>
      <c r="I513" s="53"/>
    </row>
    <row r="514" spans="1:9" s="1" customFormat="1" outlineLevel="1" x14ac:dyDescent="0.2">
      <c r="A514" s="59"/>
      <c r="B514" s="59"/>
      <c r="C514" s="320"/>
      <c r="D514" s="199"/>
      <c r="E514" s="176"/>
      <c r="F514" s="115"/>
      <c r="G514" s="7"/>
      <c r="H514" s="52"/>
      <c r="I514" s="53"/>
    </row>
    <row r="515" spans="1:9" ht="38.25" outlineLevel="1" x14ac:dyDescent="0.2">
      <c r="A515" s="59">
        <v>10</v>
      </c>
      <c r="D515" s="54" t="s">
        <v>1683</v>
      </c>
      <c r="F515" s="115" t="s">
        <v>117</v>
      </c>
      <c r="G515" s="17"/>
      <c r="H515" s="52">
        <v>80</v>
      </c>
      <c r="I515" s="53">
        <f>G515*H515</f>
        <v>0</v>
      </c>
    </row>
    <row r="516" spans="1:9" outlineLevel="1" x14ac:dyDescent="0.2">
      <c r="A516" s="59"/>
      <c r="B516" s="59"/>
      <c r="C516" s="320"/>
      <c r="D516" s="135" t="s">
        <v>135</v>
      </c>
      <c r="E516" s="135"/>
    </row>
    <row r="517" spans="1:9" s="1" customFormat="1" outlineLevel="1" x14ac:dyDescent="0.2">
      <c r="A517" s="59"/>
      <c r="B517" s="48"/>
      <c r="C517" s="319"/>
      <c r="D517" s="176"/>
      <c r="E517" s="146"/>
      <c r="F517" s="115"/>
      <c r="G517" s="7"/>
      <c r="H517" s="52"/>
      <c r="I517" s="53"/>
    </row>
    <row r="518" spans="1:9" outlineLevel="1" x14ac:dyDescent="0.2">
      <c r="A518" s="48">
        <v>11</v>
      </c>
      <c r="D518" s="54" t="s">
        <v>2096</v>
      </c>
      <c r="E518" s="58"/>
      <c r="F518" s="56"/>
      <c r="H518" s="57"/>
    </row>
    <row r="519" spans="1:9" outlineLevel="1" x14ac:dyDescent="0.2">
      <c r="A519" s="47"/>
      <c r="B519" s="48" t="s">
        <v>5</v>
      </c>
      <c r="D519" s="55" t="s">
        <v>145</v>
      </c>
      <c r="E519" s="55"/>
      <c r="F519" s="115" t="s">
        <v>132</v>
      </c>
      <c r="G519" s="17"/>
      <c r="H519" s="52">
        <v>10</v>
      </c>
      <c r="I519" s="53">
        <f>G519*H519</f>
        <v>0</v>
      </c>
    </row>
    <row r="520" spans="1:9" outlineLevel="1" x14ac:dyDescent="0.2">
      <c r="A520" s="47"/>
      <c r="B520" s="48" t="s">
        <v>7</v>
      </c>
      <c r="D520" s="55" t="s">
        <v>146</v>
      </c>
      <c r="E520" s="120"/>
      <c r="F520" s="115" t="s">
        <v>132</v>
      </c>
      <c r="G520" s="17"/>
      <c r="H520" s="52">
        <v>12</v>
      </c>
      <c r="I520" s="53">
        <f>G520*H520</f>
        <v>0</v>
      </c>
    </row>
    <row r="521" spans="1:9" outlineLevel="1" x14ac:dyDescent="0.2">
      <c r="A521" s="47"/>
      <c r="B521" s="48" t="s">
        <v>8</v>
      </c>
      <c r="D521" s="54" t="s">
        <v>147</v>
      </c>
      <c r="F521" s="115" t="s">
        <v>132</v>
      </c>
      <c r="G521" s="17"/>
      <c r="H521" s="52">
        <v>5</v>
      </c>
      <c r="I521" s="53">
        <f>G521*H521</f>
        <v>0</v>
      </c>
    </row>
    <row r="522" spans="1:9" outlineLevel="1" x14ac:dyDescent="0.2">
      <c r="D522" s="135" t="s">
        <v>135</v>
      </c>
      <c r="E522" s="135"/>
      <c r="F522" s="201"/>
      <c r="H522" s="202"/>
    </row>
    <row r="523" spans="1:9" outlineLevel="1" x14ac:dyDescent="0.2">
      <c r="D523" s="135"/>
      <c r="E523" s="135"/>
      <c r="F523" s="201"/>
      <c r="H523" s="202"/>
    </row>
    <row r="524" spans="1:9" ht="51" outlineLevel="1" x14ac:dyDescent="0.2">
      <c r="A524" s="59">
        <v>12</v>
      </c>
      <c r="B524" s="59"/>
      <c r="C524" s="320"/>
      <c r="D524" s="179" t="s">
        <v>2097</v>
      </c>
      <c r="F524" s="115" t="s">
        <v>117</v>
      </c>
      <c r="G524" s="17"/>
      <c r="H524" s="52">
        <v>60</v>
      </c>
      <c r="I524" s="53">
        <f>G524*H524</f>
        <v>0</v>
      </c>
    </row>
    <row r="525" spans="1:9" outlineLevel="1" x14ac:dyDescent="0.2">
      <c r="A525" s="195"/>
      <c r="B525" s="59" t="s">
        <v>6</v>
      </c>
      <c r="C525" s="320"/>
      <c r="D525" s="54" t="s">
        <v>646</v>
      </c>
    </row>
    <row r="526" spans="1:9" outlineLevel="1" x14ac:dyDescent="0.2">
      <c r="A526" s="195"/>
      <c r="B526" s="59" t="s">
        <v>6</v>
      </c>
      <c r="C526" s="320"/>
      <c r="D526" s="54" t="s">
        <v>2078</v>
      </c>
    </row>
    <row r="527" spans="1:9" ht="25.5" outlineLevel="1" x14ac:dyDescent="0.2">
      <c r="A527" s="195"/>
      <c r="B527" s="59" t="s">
        <v>6</v>
      </c>
      <c r="C527" s="320"/>
      <c r="D527" s="54" t="s">
        <v>1856</v>
      </c>
    </row>
    <row r="528" spans="1:9" outlineLevel="1" x14ac:dyDescent="0.2">
      <c r="A528" s="195"/>
      <c r="B528" s="59"/>
      <c r="C528" s="320"/>
      <c r="D528" s="135" t="s">
        <v>135</v>
      </c>
      <c r="E528" s="135"/>
    </row>
    <row r="529" spans="1:9" outlineLevel="1" x14ac:dyDescent="0.2">
      <c r="A529" s="195"/>
      <c r="B529" s="59"/>
      <c r="C529" s="320"/>
      <c r="D529" s="135"/>
      <c r="E529" s="135"/>
    </row>
    <row r="530" spans="1:9" ht="25.5" outlineLevel="1" x14ac:dyDescent="0.2">
      <c r="A530" s="195">
        <v>13</v>
      </c>
      <c r="B530" s="59"/>
      <c r="C530" s="320"/>
      <c r="D530" s="179" t="s">
        <v>2098</v>
      </c>
      <c r="E530" s="135"/>
    </row>
    <row r="531" spans="1:9" ht="63.75" outlineLevel="1" x14ac:dyDescent="0.2">
      <c r="A531" s="195"/>
      <c r="B531" s="59"/>
      <c r="C531" s="320"/>
      <c r="D531" s="54" t="s">
        <v>1950</v>
      </c>
      <c r="E531" s="135"/>
    </row>
    <row r="532" spans="1:9" outlineLevel="1" x14ac:dyDescent="0.2">
      <c r="A532" s="195"/>
      <c r="B532" s="59" t="s">
        <v>6</v>
      </c>
      <c r="C532" s="320"/>
      <c r="D532" s="58" t="s">
        <v>1743</v>
      </c>
      <c r="E532" s="135"/>
      <c r="F532" s="115" t="s">
        <v>117</v>
      </c>
      <c r="G532" s="17"/>
      <c r="H532" s="52">
        <v>80</v>
      </c>
      <c r="I532" s="53">
        <f>G532*H532</f>
        <v>0</v>
      </c>
    </row>
    <row r="533" spans="1:9" outlineLevel="1" x14ac:dyDescent="0.2">
      <c r="A533" s="195"/>
      <c r="B533" s="59" t="s">
        <v>6</v>
      </c>
      <c r="C533" s="320"/>
      <c r="D533" s="58" t="s">
        <v>1744</v>
      </c>
      <c r="E533" s="135"/>
      <c r="F533" s="115" t="s">
        <v>117</v>
      </c>
      <c r="G533" s="17"/>
      <c r="H533" s="52">
        <v>30</v>
      </c>
      <c r="I533" s="53">
        <f>G533*H533</f>
        <v>0</v>
      </c>
    </row>
    <row r="534" spans="1:9" outlineLevel="1" x14ac:dyDescent="0.2">
      <c r="A534" s="195"/>
      <c r="B534" s="59" t="s">
        <v>6</v>
      </c>
      <c r="C534" s="320"/>
      <c r="D534" s="58" t="s">
        <v>1745</v>
      </c>
      <c r="E534" s="135"/>
      <c r="F534" s="115" t="s">
        <v>117</v>
      </c>
      <c r="G534" s="17"/>
      <c r="H534" s="52">
        <v>30</v>
      </c>
      <c r="I534" s="53">
        <f>G534*H534</f>
        <v>0</v>
      </c>
    </row>
    <row r="535" spans="1:9" outlineLevel="1" x14ac:dyDescent="0.2">
      <c r="A535" s="195"/>
      <c r="B535" s="59" t="s">
        <v>6</v>
      </c>
      <c r="C535" s="320"/>
      <c r="D535" s="58" t="s">
        <v>1746</v>
      </c>
      <c r="E535" s="135"/>
      <c r="F535" s="115" t="s">
        <v>117</v>
      </c>
      <c r="G535" s="17"/>
      <c r="H535" s="52">
        <v>1</v>
      </c>
      <c r="I535" s="53">
        <f>G535*H535</f>
        <v>0</v>
      </c>
    </row>
    <row r="536" spans="1:9" outlineLevel="1" x14ac:dyDescent="0.2">
      <c r="A536" s="195"/>
      <c r="B536" s="59"/>
      <c r="C536" s="320"/>
      <c r="D536" s="135" t="s">
        <v>135</v>
      </c>
      <c r="E536" s="135"/>
    </row>
    <row r="537" spans="1:9" outlineLevel="1" x14ac:dyDescent="0.2">
      <c r="A537" s="195"/>
      <c r="B537" s="59"/>
      <c r="C537" s="320"/>
      <c r="D537" s="58"/>
      <c r="E537" s="135"/>
    </row>
    <row r="538" spans="1:9" ht="25.5" outlineLevel="1" x14ac:dyDescent="0.2">
      <c r="A538" s="59">
        <v>14</v>
      </c>
      <c r="B538" s="59"/>
      <c r="C538" s="320"/>
      <c r="D538" s="179" t="s">
        <v>2099</v>
      </c>
      <c r="E538" s="135"/>
    </row>
    <row r="539" spans="1:9" ht="38.25" outlineLevel="1" x14ac:dyDescent="0.2">
      <c r="A539" s="195"/>
      <c r="B539" s="59" t="s">
        <v>5</v>
      </c>
      <c r="C539" s="320"/>
      <c r="D539" s="203" t="s">
        <v>1182</v>
      </c>
      <c r="E539" s="135"/>
      <c r="F539" s="115" t="s">
        <v>120</v>
      </c>
      <c r="G539" s="17"/>
      <c r="H539" s="52">
        <v>4</v>
      </c>
      <c r="I539" s="53">
        <f>G539*H539</f>
        <v>0</v>
      </c>
    </row>
    <row r="540" spans="1:9" ht="38.25" outlineLevel="1" x14ac:dyDescent="0.2">
      <c r="A540" s="195"/>
      <c r="B540" s="59" t="s">
        <v>7</v>
      </c>
      <c r="C540" s="320"/>
      <c r="D540" s="203" t="s">
        <v>1747</v>
      </c>
      <c r="E540" s="135"/>
      <c r="F540" s="115" t="s">
        <v>120</v>
      </c>
      <c r="G540" s="17"/>
      <c r="H540" s="52">
        <v>4</v>
      </c>
      <c r="I540" s="53">
        <f>G540*H540</f>
        <v>0</v>
      </c>
    </row>
    <row r="541" spans="1:9" ht="51" outlineLevel="1" x14ac:dyDescent="0.2">
      <c r="A541" s="195"/>
      <c r="B541" s="59" t="s">
        <v>8</v>
      </c>
      <c r="C541" s="320"/>
      <c r="D541" s="54" t="s">
        <v>1748</v>
      </c>
      <c r="E541" s="135"/>
      <c r="F541" s="115" t="s">
        <v>120</v>
      </c>
      <c r="G541" s="17"/>
      <c r="H541" s="52">
        <v>2</v>
      </c>
      <c r="I541" s="53">
        <f>G541*H541</f>
        <v>0</v>
      </c>
    </row>
    <row r="542" spans="1:9" ht="51" outlineLevel="1" x14ac:dyDescent="0.2">
      <c r="A542" s="195"/>
      <c r="B542" s="59" t="s">
        <v>9</v>
      </c>
      <c r="C542" s="320"/>
      <c r="D542" s="54" t="s">
        <v>1629</v>
      </c>
      <c r="E542" s="135"/>
      <c r="F542" s="115" t="s">
        <v>120</v>
      </c>
      <c r="G542" s="17"/>
      <c r="H542" s="52">
        <v>2</v>
      </c>
      <c r="I542" s="53">
        <f>G542*H542</f>
        <v>0</v>
      </c>
    </row>
    <row r="543" spans="1:9" outlineLevel="1" x14ac:dyDescent="0.2">
      <c r="A543" s="195"/>
      <c r="B543" s="59"/>
      <c r="C543" s="320"/>
      <c r="D543" s="135"/>
      <c r="E543" s="135"/>
    </row>
    <row r="544" spans="1:9" outlineLevel="1" x14ac:dyDescent="0.2">
      <c r="A544" s="48">
        <v>15</v>
      </c>
      <c r="B544" s="59"/>
      <c r="C544" s="320"/>
      <c r="D544" s="54" t="s">
        <v>1684</v>
      </c>
      <c r="E544" s="135"/>
    </row>
    <row r="545" spans="1:9" ht="25.5" outlineLevel="1" x14ac:dyDescent="0.2">
      <c r="A545" s="47"/>
      <c r="B545" s="59" t="s">
        <v>5</v>
      </c>
      <c r="C545" s="320"/>
      <c r="D545" s="54" t="s">
        <v>148</v>
      </c>
      <c r="F545" s="115" t="s">
        <v>117</v>
      </c>
      <c r="G545" s="17"/>
      <c r="H545" s="52">
        <v>20</v>
      </c>
      <c r="I545" s="53">
        <f>G545*H545</f>
        <v>0</v>
      </c>
    </row>
    <row r="546" spans="1:9" ht="25.5" outlineLevel="1" x14ac:dyDescent="0.2">
      <c r="A546" s="47"/>
      <c r="B546" s="59" t="s">
        <v>7</v>
      </c>
      <c r="C546" s="320"/>
      <c r="D546" s="54" t="s">
        <v>149</v>
      </c>
      <c r="F546" s="115" t="s">
        <v>117</v>
      </c>
      <c r="G546" s="17"/>
      <c r="H546" s="52">
        <v>25</v>
      </c>
      <c r="I546" s="53">
        <f>G546*H546</f>
        <v>0</v>
      </c>
    </row>
    <row r="547" spans="1:9" outlineLevel="1" x14ac:dyDescent="0.2">
      <c r="A547" s="47"/>
      <c r="B547" s="59" t="s">
        <v>8</v>
      </c>
      <c r="C547" s="320"/>
      <c r="D547" s="54" t="s">
        <v>150</v>
      </c>
      <c r="F547" s="115" t="s">
        <v>117</v>
      </c>
      <c r="G547" s="17"/>
      <c r="H547" s="52">
        <v>40</v>
      </c>
      <c r="I547" s="53">
        <f>G547*H547</f>
        <v>0</v>
      </c>
    </row>
    <row r="548" spans="1:9" outlineLevel="1" x14ac:dyDescent="0.2">
      <c r="A548" s="47"/>
      <c r="B548" s="59" t="s">
        <v>9</v>
      </c>
      <c r="C548" s="320"/>
      <c r="D548" s="54" t="s">
        <v>647</v>
      </c>
      <c r="F548" s="115" t="s">
        <v>117</v>
      </c>
      <c r="G548" s="17"/>
      <c r="H548" s="52">
        <v>25</v>
      </c>
      <c r="I548" s="53">
        <f>G548*H548</f>
        <v>0</v>
      </c>
    </row>
    <row r="549" spans="1:9" outlineLevel="1" x14ac:dyDescent="0.2">
      <c r="A549" s="59"/>
      <c r="B549" s="182"/>
      <c r="D549" s="135" t="s">
        <v>135</v>
      </c>
    </row>
    <row r="550" spans="1:9" outlineLevel="1" x14ac:dyDescent="0.2">
      <c r="A550" s="47"/>
      <c r="B550" s="182"/>
      <c r="F550" s="56"/>
      <c r="H550" s="57"/>
    </row>
    <row r="551" spans="1:9" outlineLevel="1" x14ac:dyDescent="0.2">
      <c r="A551" s="48">
        <v>16</v>
      </c>
      <c r="B551" s="59"/>
      <c r="C551" s="320"/>
      <c r="D551" s="179" t="s">
        <v>152</v>
      </c>
      <c r="F551" s="56"/>
      <c r="H551" s="57"/>
    </row>
    <row r="552" spans="1:9" outlineLevel="1" x14ac:dyDescent="0.2">
      <c r="A552" s="47"/>
      <c r="B552" s="59"/>
      <c r="C552" s="320"/>
      <c r="D552" s="54" t="s">
        <v>648</v>
      </c>
      <c r="E552" s="54">
        <v>1</v>
      </c>
      <c r="F552" s="56"/>
      <c r="H552" s="57"/>
    </row>
    <row r="553" spans="1:9" ht="25.5" outlineLevel="1" x14ac:dyDescent="0.2">
      <c r="A553" s="47"/>
      <c r="B553" s="59"/>
      <c r="C553" s="320"/>
      <c r="D553" s="54" t="s">
        <v>1183</v>
      </c>
      <c r="H553" s="57"/>
    </row>
    <row r="554" spans="1:9" ht="25.5" outlineLevel="1" x14ac:dyDescent="0.2">
      <c r="A554" s="195"/>
      <c r="B554" s="59" t="s">
        <v>5</v>
      </c>
      <c r="C554" s="320"/>
      <c r="D554" s="126" t="s">
        <v>1749</v>
      </c>
      <c r="F554" s="115" t="s">
        <v>120</v>
      </c>
      <c r="G554" s="17"/>
      <c r="H554" s="52">
        <v>5</v>
      </c>
      <c r="I554" s="53">
        <f>G554*H554</f>
        <v>0</v>
      </c>
    </row>
    <row r="555" spans="1:9" ht="38.25" outlineLevel="1" x14ac:dyDescent="0.2">
      <c r="A555" s="195"/>
      <c r="B555" s="59" t="s">
        <v>7</v>
      </c>
      <c r="C555" s="320"/>
      <c r="D555" s="126" t="s">
        <v>1952</v>
      </c>
      <c r="F555" s="115" t="s">
        <v>120</v>
      </c>
      <c r="G555" s="17"/>
      <c r="H555" s="52">
        <v>5</v>
      </c>
      <c r="I555" s="53">
        <f>G555*H555</f>
        <v>0</v>
      </c>
    </row>
    <row r="556" spans="1:9" outlineLevel="1" x14ac:dyDescent="0.2">
      <c r="A556" s="195"/>
      <c r="D556" s="135" t="s">
        <v>135</v>
      </c>
    </row>
    <row r="557" spans="1:9" outlineLevel="1" x14ac:dyDescent="0.2">
      <c r="A557" s="195"/>
      <c r="B557" s="59"/>
      <c r="C557" s="320"/>
      <c r="E557" s="135"/>
    </row>
    <row r="558" spans="1:9" ht="25.5" outlineLevel="1" x14ac:dyDescent="0.2">
      <c r="A558" s="59">
        <v>17</v>
      </c>
      <c r="B558" s="59"/>
      <c r="C558" s="320"/>
      <c r="D558" s="179" t="s">
        <v>153</v>
      </c>
      <c r="F558" s="115" t="s">
        <v>117</v>
      </c>
      <c r="G558" s="17"/>
      <c r="H558" s="52">
        <v>50</v>
      </c>
      <c r="I558" s="53">
        <f>G558*H558</f>
        <v>0</v>
      </c>
    </row>
    <row r="559" spans="1:9" ht="25.5" outlineLevel="1" x14ac:dyDescent="0.2">
      <c r="B559" s="59" t="s">
        <v>6</v>
      </c>
      <c r="C559" s="320"/>
      <c r="D559" s="54" t="s">
        <v>1750</v>
      </c>
    </row>
    <row r="560" spans="1:9" s="1" customFormat="1" ht="38.25" outlineLevel="1" x14ac:dyDescent="0.2">
      <c r="A560" s="59"/>
      <c r="B560" s="48" t="s">
        <v>6</v>
      </c>
      <c r="C560" s="319"/>
      <c r="D560" s="198" t="s">
        <v>985</v>
      </c>
      <c r="E560" s="176"/>
      <c r="F560" s="115"/>
      <c r="G560" s="7"/>
      <c r="H560" s="52"/>
      <c r="I560" s="53"/>
    </row>
    <row r="561" spans="1:9" ht="38.25" outlineLevel="1" x14ac:dyDescent="0.2">
      <c r="A561" s="59"/>
      <c r="B561" s="59" t="s">
        <v>6</v>
      </c>
      <c r="C561" s="320"/>
      <c r="D561" s="54" t="s">
        <v>154</v>
      </c>
    </row>
    <row r="562" spans="1:9" ht="25.5" outlineLevel="1" x14ac:dyDescent="0.2">
      <c r="A562" s="59"/>
      <c r="B562" s="48" t="s">
        <v>6</v>
      </c>
      <c r="D562" s="54" t="s">
        <v>155</v>
      </c>
    </row>
    <row r="563" spans="1:9" outlineLevel="1" x14ac:dyDescent="0.2">
      <c r="A563" s="59"/>
      <c r="D563" s="135" t="s">
        <v>135</v>
      </c>
    </row>
    <row r="564" spans="1:9" outlineLevel="1" x14ac:dyDescent="0.2">
      <c r="A564" s="59"/>
      <c r="B564" s="59"/>
      <c r="C564" s="320"/>
      <c r="E564" s="135"/>
    </row>
    <row r="565" spans="1:9" outlineLevel="1" x14ac:dyDescent="0.2">
      <c r="A565" s="48">
        <v>18</v>
      </c>
      <c r="D565" s="179" t="s">
        <v>527</v>
      </c>
    </row>
    <row r="566" spans="1:9" outlineLevel="1" x14ac:dyDescent="0.2">
      <c r="B566" s="59" t="s">
        <v>5</v>
      </c>
      <c r="C566" s="320"/>
      <c r="D566" s="54" t="s">
        <v>1184</v>
      </c>
      <c r="F566" s="115" t="s">
        <v>119</v>
      </c>
      <c r="G566" s="17"/>
      <c r="H566" s="52">
        <v>40</v>
      </c>
      <c r="I566" s="53">
        <f>G566*H566</f>
        <v>0</v>
      </c>
    </row>
    <row r="567" spans="1:9" outlineLevel="1" x14ac:dyDescent="0.2">
      <c r="B567" s="59" t="s">
        <v>7</v>
      </c>
      <c r="C567" s="320"/>
      <c r="D567" s="54" t="s">
        <v>1185</v>
      </c>
      <c r="F567" s="115" t="s">
        <v>119</v>
      </c>
      <c r="G567" s="17"/>
      <c r="H567" s="52">
        <v>40</v>
      </c>
      <c r="I567" s="53">
        <f>G567*H567</f>
        <v>0</v>
      </c>
    </row>
    <row r="568" spans="1:9" outlineLevel="1" x14ac:dyDescent="0.2">
      <c r="B568" s="59" t="s">
        <v>8</v>
      </c>
      <c r="C568" s="320"/>
      <c r="D568" s="54" t="s">
        <v>1186</v>
      </c>
      <c r="F568" s="115" t="s">
        <v>119</v>
      </c>
      <c r="G568" s="17"/>
      <c r="H568" s="52">
        <v>200</v>
      </c>
      <c r="I568" s="53">
        <f>G568*H568</f>
        <v>0</v>
      </c>
    </row>
    <row r="569" spans="1:9" outlineLevel="1" x14ac:dyDescent="0.2">
      <c r="D569" s="135" t="s">
        <v>135</v>
      </c>
    </row>
    <row r="570" spans="1:9" outlineLevel="1" x14ac:dyDescent="0.2">
      <c r="B570" s="59"/>
      <c r="C570" s="320"/>
      <c r="E570" s="135"/>
    </row>
    <row r="571" spans="1:9" ht="25.5" outlineLevel="1" x14ac:dyDescent="0.2">
      <c r="A571" s="59">
        <v>19</v>
      </c>
      <c r="B571" s="59"/>
      <c r="C571" s="320"/>
      <c r="D571" s="54" t="s">
        <v>1685</v>
      </c>
      <c r="F571" s="115" t="s">
        <v>117</v>
      </c>
      <c r="G571" s="17"/>
      <c r="H571" s="52">
        <v>80</v>
      </c>
      <c r="I571" s="53">
        <f>G571*H571</f>
        <v>0</v>
      </c>
    </row>
    <row r="572" spans="1:9" outlineLevel="1" x14ac:dyDescent="0.2">
      <c r="A572" s="59"/>
      <c r="B572" s="59"/>
      <c r="C572" s="320"/>
      <c r="D572" s="135" t="s">
        <v>135</v>
      </c>
    </row>
    <row r="573" spans="1:9" outlineLevel="1" x14ac:dyDescent="0.2">
      <c r="A573" s="59"/>
      <c r="B573" s="59"/>
      <c r="C573" s="320"/>
      <c r="D573" s="135"/>
      <c r="E573" s="135"/>
    </row>
    <row r="574" spans="1:9" s="1" customFormat="1" outlineLevel="1" x14ac:dyDescent="0.2">
      <c r="A574" s="59">
        <v>20</v>
      </c>
      <c r="B574" s="59"/>
      <c r="C574" s="320"/>
      <c r="D574" s="161" t="s">
        <v>986</v>
      </c>
      <c r="E574" s="200"/>
      <c r="F574" s="115"/>
      <c r="G574" s="7"/>
      <c r="H574" s="52"/>
      <c r="I574" s="53"/>
    </row>
    <row r="575" spans="1:9" s="1" customFormat="1" ht="25.5" outlineLevel="1" x14ac:dyDescent="0.2">
      <c r="A575" s="195"/>
      <c r="B575" s="59" t="s">
        <v>5</v>
      </c>
      <c r="C575" s="320"/>
      <c r="D575" s="126" t="s">
        <v>987</v>
      </c>
      <c r="E575" s="146"/>
      <c r="F575" s="115" t="s">
        <v>117</v>
      </c>
      <c r="G575" s="17"/>
      <c r="H575" s="52">
        <v>80</v>
      </c>
      <c r="I575" s="53">
        <f>G575*H575</f>
        <v>0</v>
      </c>
    </row>
    <row r="576" spans="1:9" s="1" customFormat="1" ht="25.5" outlineLevel="1" x14ac:dyDescent="0.2">
      <c r="A576" s="195"/>
      <c r="B576" s="59" t="s">
        <v>7</v>
      </c>
      <c r="C576" s="320"/>
      <c r="D576" s="126" t="s">
        <v>988</v>
      </c>
      <c r="E576" s="146"/>
      <c r="F576" s="115" t="s">
        <v>117</v>
      </c>
      <c r="G576" s="17"/>
      <c r="H576" s="52">
        <v>80</v>
      </c>
      <c r="I576" s="53">
        <f>G576*H576</f>
        <v>0</v>
      </c>
    </row>
    <row r="577" spans="1:9" s="1" customFormat="1" outlineLevel="1" x14ac:dyDescent="0.2">
      <c r="A577" s="195"/>
      <c r="B577" s="59"/>
      <c r="C577" s="320"/>
      <c r="D577" s="199" t="s">
        <v>135</v>
      </c>
      <c r="E577" s="146"/>
      <c r="F577" s="115"/>
      <c r="G577" s="7"/>
      <c r="H577" s="52"/>
      <c r="I577" s="53"/>
    </row>
    <row r="578" spans="1:9" outlineLevel="1" x14ac:dyDescent="0.2">
      <c r="A578" s="195"/>
      <c r="B578" s="59"/>
      <c r="C578" s="320"/>
      <c r="E578" s="135"/>
    </row>
    <row r="579" spans="1:9" ht="38.25" outlineLevel="1" x14ac:dyDescent="0.2">
      <c r="A579" s="59">
        <v>21</v>
      </c>
      <c r="B579" s="59"/>
      <c r="C579" s="320"/>
      <c r="D579" s="54" t="s">
        <v>1751</v>
      </c>
    </row>
    <row r="580" spans="1:9" outlineLevel="1" x14ac:dyDescent="0.2">
      <c r="A580" s="59"/>
      <c r="B580" s="48" t="s">
        <v>5</v>
      </c>
      <c r="D580" s="70" t="s">
        <v>156</v>
      </c>
      <c r="F580" s="115" t="s">
        <v>117</v>
      </c>
      <c r="G580" s="17"/>
      <c r="H580" s="52">
        <v>50</v>
      </c>
      <c r="I580" s="53">
        <f>G580*H580</f>
        <v>0</v>
      </c>
    </row>
    <row r="581" spans="1:9" outlineLevel="1" x14ac:dyDescent="0.2">
      <c r="B581" s="59" t="s">
        <v>7</v>
      </c>
      <c r="C581" s="320"/>
      <c r="D581" s="70" t="s">
        <v>157</v>
      </c>
      <c r="E581" s="69"/>
      <c r="F581" s="115" t="s">
        <v>117</v>
      </c>
      <c r="G581" s="17"/>
      <c r="H581" s="52">
        <v>30</v>
      </c>
      <c r="I581" s="53">
        <f>G581*H581</f>
        <v>0</v>
      </c>
    </row>
    <row r="582" spans="1:9" outlineLevel="1" x14ac:dyDescent="0.2">
      <c r="A582" s="59"/>
      <c r="D582" s="135" t="s">
        <v>135</v>
      </c>
      <c r="E582" s="69"/>
      <c r="F582" s="56"/>
      <c r="H582" s="57"/>
    </row>
    <row r="583" spans="1:9" outlineLevel="1" x14ac:dyDescent="0.2">
      <c r="A583" s="59"/>
      <c r="E583" s="135"/>
    </row>
    <row r="584" spans="1:9" ht="38.25" outlineLevel="1" x14ac:dyDescent="0.2">
      <c r="A584" s="59">
        <v>22</v>
      </c>
      <c r="B584" s="59"/>
      <c r="C584" s="320"/>
      <c r="D584" s="54" t="s">
        <v>1835</v>
      </c>
      <c r="F584" s="115" t="s">
        <v>117</v>
      </c>
      <c r="G584" s="17"/>
      <c r="H584" s="52">
        <v>80</v>
      </c>
      <c r="I584" s="53">
        <f>G584*H584</f>
        <v>0</v>
      </c>
    </row>
    <row r="585" spans="1:9" outlineLevel="1" x14ac:dyDescent="0.2">
      <c r="A585" s="59"/>
      <c r="B585" s="59"/>
      <c r="C585" s="320"/>
      <c r="D585" s="135" t="s">
        <v>135</v>
      </c>
    </row>
    <row r="586" spans="1:9" outlineLevel="1" x14ac:dyDescent="0.2">
      <c r="A586" s="59"/>
      <c r="B586" s="59"/>
      <c r="C586" s="320"/>
      <c r="E586" s="135"/>
    </row>
    <row r="587" spans="1:9" ht="51" outlineLevel="1" x14ac:dyDescent="0.2">
      <c r="A587" s="59">
        <v>23</v>
      </c>
      <c r="B587" s="59"/>
      <c r="C587" s="320"/>
      <c r="D587" s="54" t="s">
        <v>1834</v>
      </c>
      <c r="F587" s="115" t="s">
        <v>117</v>
      </c>
      <c r="G587" s="17"/>
      <c r="H587" s="52">
        <v>60</v>
      </c>
      <c r="I587" s="53">
        <f>G587*H587</f>
        <v>0</v>
      </c>
    </row>
    <row r="588" spans="1:9" outlineLevel="1" x14ac:dyDescent="0.2">
      <c r="A588" s="59"/>
      <c r="B588" s="59"/>
      <c r="C588" s="320"/>
      <c r="D588" s="135" t="s">
        <v>135</v>
      </c>
    </row>
    <row r="589" spans="1:9" outlineLevel="1" x14ac:dyDescent="0.2">
      <c r="A589" s="59"/>
      <c r="B589" s="59"/>
      <c r="C589" s="320"/>
      <c r="E589" s="135"/>
    </row>
    <row r="590" spans="1:9" ht="38.25" outlineLevel="1" x14ac:dyDescent="0.2">
      <c r="A590" s="59">
        <v>24</v>
      </c>
      <c r="B590" s="59"/>
      <c r="C590" s="320"/>
      <c r="D590" s="204" t="s">
        <v>1836</v>
      </c>
      <c r="F590" s="115" t="s">
        <v>117</v>
      </c>
      <c r="G590" s="17"/>
      <c r="H590" s="52">
        <v>30</v>
      </c>
      <c r="I590" s="53">
        <f>G590*H590</f>
        <v>0</v>
      </c>
    </row>
    <row r="591" spans="1:9" outlineLevel="1" x14ac:dyDescent="0.2">
      <c r="A591" s="59"/>
      <c r="B591" s="59"/>
      <c r="C591" s="320"/>
      <c r="D591" s="204"/>
      <c r="E591" s="204"/>
      <c r="G591" s="30"/>
    </row>
    <row r="592" spans="1:9" ht="25.5" outlineLevel="1" x14ac:dyDescent="0.2">
      <c r="A592" s="59">
        <v>25</v>
      </c>
      <c r="B592" s="59"/>
      <c r="C592" s="320"/>
      <c r="D592" s="204" t="s">
        <v>1837</v>
      </c>
      <c r="E592" s="204"/>
      <c r="F592" s="115" t="s">
        <v>117</v>
      </c>
      <c r="G592" s="17"/>
      <c r="H592" s="52">
        <v>5</v>
      </c>
      <c r="I592" s="53">
        <f>G592*H592</f>
        <v>0</v>
      </c>
    </row>
    <row r="593" spans="1:9" outlineLevel="1" x14ac:dyDescent="0.2">
      <c r="A593" s="59"/>
      <c r="B593" s="59"/>
      <c r="C593" s="320"/>
      <c r="D593" s="135" t="s">
        <v>135</v>
      </c>
      <c r="E593" s="204"/>
    </row>
    <row r="594" spans="1:9" outlineLevel="1" x14ac:dyDescent="0.2">
      <c r="A594" s="59"/>
      <c r="B594" s="59"/>
      <c r="C594" s="320"/>
      <c r="D594" s="135"/>
      <c r="E594" s="135"/>
    </row>
    <row r="595" spans="1:9" outlineLevel="1" x14ac:dyDescent="0.2">
      <c r="A595" s="59">
        <v>26</v>
      </c>
      <c r="B595" s="59"/>
      <c r="C595" s="320"/>
      <c r="D595" s="204" t="s">
        <v>1838</v>
      </c>
      <c r="E595" s="135"/>
      <c r="G595" s="33"/>
    </row>
    <row r="596" spans="1:9" outlineLevel="1" x14ac:dyDescent="0.2">
      <c r="A596" s="59"/>
      <c r="B596" s="59" t="s">
        <v>158</v>
      </c>
      <c r="C596" s="320"/>
      <c r="D596" s="204" t="s">
        <v>159</v>
      </c>
      <c r="E596" s="204"/>
      <c r="F596" s="115" t="s">
        <v>117</v>
      </c>
      <c r="G596" s="17"/>
      <c r="H596" s="52">
        <v>100</v>
      </c>
      <c r="I596" s="53">
        <f>G596*H596</f>
        <v>0</v>
      </c>
    </row>
    <row r="597" spans="1:9" outlineLevel="1" x14ac:dyDescent="0.2">
      <c r="A597" s="59"/>
      <c r="B597" s="59" t="s">
        <v>160</v>
      </c>
      <c r="C597" s="320"/>
      <c r="D597" s="204" t="s">
        <v>161</v>
      </c>
      <c r="E597" s="204"/>
      <c r="F597" s="115" t="s">
        <v>117</v>
      </c>
      <c r="G597" s="17"/>
      <c r="H597" s="52">
        <v>100</v>
      </c>
      <c r="I597" s="53">
        <f>G597*H597</f>
        <v>0</v>
      </c>
    </row>
    <row r="598" spans="1:9" outlineLevel="1" x14ac:dyDescent="0.2">
      <c r="A598" s="59"/>
      <c r="B598" s="59" t="s">
        <v>8</v>
      </c>
      <c r="C598" s="320"/>
      <c r="D598" s="204" t="s">
        <v>162</v>
      </c>
      <c r="E598" s="204"/>
      <c r="F598" s="115" t="s">
        <v>117</v>
      </c>
      <c r="G598" s="17"/>
      <c r="H598" s="52">
        <v>100</v>
      </c>
      <c r="I598" s="53">
        <f>G598*H598</f>
        <v>0</v>
      </c>
    </row>
    <row r="599" spans="1:9" outlineLevel="1" x14ac:dyDescent="0.2">
      <c r="D599" s="135" t="s">
        <v>135</v>
      </c>
      <c r="E599" s="204"/>
    </row>
    <row r="600" spans="1:9" outlineLevel="1" x14ac:dyDescent="0.2">
      <c r="A600" s="59"/>
      <c r="B600" s="59"/>
      <c r="C600" s="320"/>
      <c r="E600" s="135"/>
    </row>
    <row r="601" spans="1:9" outlineLevel="1" x14ac:dyDescent="0.2">
      <c r="A601" s="48">
        <v>27</v>
      </c>
      <c r="D601" s="179" t="s">
        <v>2100</v>
      </c>
    </row>
    <row r="602" spans="1:9" ht="38.25" outlineLevel="1" x14ac:dyDescent="0.2">
      <c r="A602" s="195"/>
      <c r="B602" s="59" t="s">
        <v>5</v>
      </c>
      <c r="C602" s="320"/>
      <c r="D602" s="54" t="s">
        <v>1858</v>
      </c>
      <c r="E602" s="135"/>
      <c r="F602" s="115" t="s">
        <v>117</v>
      </c>
      <c r="G602" s="17"/>
      <c r="H602" s="52">
        <v>10</v>
      </c>
      <c r="I602" s="53">
        <f>G602*H602</f>
        <v>0</v>
      </c>
    </row>
    <row r="603" spans="1:9" ht="63.75" outlineLevel="1" x14ac:dyDescent="0.2">
      <c r="A603" s="195"/>
      <c r="B603" s="59" t="s">
        <v>7</v>
      </c>
      <c r="C603" s="320"/>
      <c r="D603" s="54" t="s">
        <v>1752</v>
      </c>
      <c r="E603" s="135"/>
    </row>
    <row r="604" spans="1:9" outlineLevel="1" x14ac:dyDescent="0.2">
      <c r="A604" s="195"/>
      <c r="B604" s="59" t="s">
        <v>6</v>
      </c>
      <c r="C604" s="320"/>
      <c r="D604" s="54" t="s">
        <v>1753</v>
      </c>
      <c r="E604" s="135"/>
      <c r="F604" s="115" t="s">
        <v>117</v>
      </c>
      <c r="G604" s="17"/>
      <c r="H604" s="52">
        <v>6</v>
      </c>
      <c r="I604" s="53">
        <f>G604*H604</f>
        <v>0</v>
      </c>
    </row>
    <row r="605" spans="1:9" outlineLevel="1" x14ac:dyDescent="0.2">
      <c r="A605" s="195"/>
      <c r="B605" s="59" t="s">
        <v>6</v>
      </c>
      <c r="C605" s="320"/>
      <c r="D605" s="54" t="s">
        <v>1754</v>
      </c>
      <c r="E605" s="135"/>
      <c r="F605" s="115" t="s">
        <v>117</v>
      </c>
      <c r="G605" s="17"/>
      <c r="H605" s="52">
        <v>4</v>
      </c>
      <c r="I605" s="53">
        <f>G605*H605</f>
        <v>0</v>
      </c>
    </row>
    <row r="606" spans="1:9" ht="76.5" outlineLevel="1" x14ac:dyDescent="0.2">
      <c r="A606" s="195"/>
      <c r="B606" s="59" t="s">
        <v>8</v>
      </c>
      <c r="C606" s="320"/>
      <c r="D606" s="54" t="s">
        <v>1939</v>
      </c>
      <c r="E606" s="135"/>
      <c r="F606" s="115" t="s">
        <v>117</v>
      </c>
      <c r="G606" s="17"/>
      <c r="H606" s="52">
        <v>6</v>
      </c>
      <c r="I606" s="53">
        <f>G606*H606</f>
        <v>0</v>
      </c>
    </row>
    <row r="607" spans="1:9" ht="25.5" outlineLevel="1" x14ac:dyDescent="0.2">
      <c r="A607" s="195"/>
      <c r="B607" s="59" t="s">
        <v>6</v>
      </c>
      <c r="C607" s="320"/>
      <c r="D607" s="54" t="s">
        <v>1755</v>
      </c>
      <c r="E607" s="135"/>
      <c r="F607" s="115" t="s">
        <v>117</v>
      </c>
      <c r="G607" s="17"/>
      <c r="H607" s="52">
        <v>5</v>
      </c>
      <c r="I607" s="53">
        <f>G607*H607</f>
        <v>0</v>
      </c>
    </row>
    <row r="608" spans="1:9" ht="38.25" outlineLevel="1" x14ac:dyDescent="0.2">
      <c r="B608" s="48" t="s">
        <v>9</v>
      </c>
      <c r="D608" s="54" t="s">
        <v>1940</v>
      </c>
      <c r="E608" s="204"/>
      <c r="F608" s="115" t="s">
        <v>117</v>
      </c>
      <c r="G608" s="17"/>
      <c r="H608" s="52">
        <v>10</v>
      </c>
      <c r="I608" s="53">
        <f>G608*H608</f>
        <v>0</v>
      </c>
    </row>
    <row r="609" spans="1:9" outlineLevel="1" x14ac:dyDescent="0.2">
      <c r="A609" s="195"/>
      <c r="B609" s="59"/>
      <c r="C609" s="320"/>
      <c r="D609" s="135" t="s">
        <v>135</v>
      </c>
      <c r="E609" s="135"/>
    </row>
    <row r="610" spans="1:9" outlineLevel="1" x14ac:dyDescent="0.2">
      <c r="A610" s="195"/>
      <c r="B610" s="59"/>
      <c r="C610" s="320"/>
      <c r="D610" s="135"/>
      <c r="E610" s="135"/>
    </row>
    <row r="611" spans="1:9" outlineLevel="1" x14ac:dyDescent="0.2">
      <c r="A611" s="195">
        <v>28</v>
      </c>
      <c r="B611" s="59"/>
      <c r="C611" s="320"/>
      <c r="D611" s="179" t="s">
        <v>971</v>
      </c>
      <c r="E611" s="135"/>
    </row>
    <row r="612" spans="1:9" ht="63.75" outlineLevel="1" x14ac:dyDescent="0.2">
      <c r="A612" s="195"/>
      <c r="B612" s="59"/>
      <c r="C612" s="320"/>
      <c r="D612" s="54" t="s">
        <v>972</v>
      </c>
      <c r="E612" s="135"/>
      <c r="F612" s="115" t="s">
        <v>120</v>
      </c>
      <c r="G612" s="17"/>
      <c r="H612" s="52">
        <v>2</v>
      </c>
      <c r="I612" s="53">
        <f>G612*H612</f>
        <v>0</v>
      </c>
    </row>
    <row r="613" spans="1:9" outlineLevel="1" x14ac:dyDescent="0.2">
      <c r="A613" s="195"/>
      <c r="B613" s="59"/>
      <c r="C613" s="320"/>
      <c r="D613" s="135" t="s">
        <v>135</v>
      </c>
      <c r="E613" s="135"/>
    </row>
    <row r="614" spans="1:9" outlineLevel="1" x14ac:dyDescent="0.2">
      <c r="A614" s="195"/>
      <c r="B614" s="59"/>
      <c r="C614" s="320"/>
      <c r="E614" s="135"/>
    </row>
    <row r="615" spans="1:9" outlineLevel="1" x14ac:dyDescent="0.2">
      <c r="A615" s="195">
        <v>29</v>
      </c>
      <c r="B615" s="59"/>
      <c r="C615" s="320"/>
      <c r="D615" s="179" t="s">
        <v>1859</v>
      </c>
      <c r="E615" s="135"/>
    </row>
    <row r="616" spans="1:9" ht="51" outlineLevel="1" x14ac:dyDescent="0.2">
      <c r="A616" s="195"/>
      <c r="B616" s="59"/>
      <c r="C616" s="320"/>
      <c r="D616" s="54" t="s">
        <v>1860</v>
      </c>
      <c r="E616" s="135"/>
      <c r="F616" s="115" t="s">
        <v>119</v>
      </c>
      <c r="G616" s="17"/>
      <c r="H616" s="52">
        <v>40</v>
      </c>
      <c r="I616" s="53">
        <f>G616*H616</f>
        <v>0</v>
      </c>
    </row>
    <row r="617" spans="1:9" outlineLevel="1" x14ac:dyDescent="0.2">
      <c r="A617" s="195"/>
      <c r="B617" s="59"/>
      <c r="C617" s="320"/>
      <c r="D617" s="135" t="s">
        <v>135</v>
      </c>
      <c r="E617" s="135"/>
    </row>
    <row r="618" spans="1:9" outlineLevel="1" x14ac:dyDescent="0.2">
      <c r="A618" s="195"/>
      <c r="B618" s="59"/>
      <c r="C618" s="320"/>
      <c r="D618" s="58"/>
      <c r="E618" s="135"/>
    </row>
    <row r="619" spans="1:9" ht="25.5" outlineLevel="1" x14ac:dyDescent="0.2">
      <c r="A619" s="195">
        <v>30</v>
      </c>
      <c r="B619" s="59"/>
      <c r="C619" s="320"/>
      <c r="D619" s="54" t="s">
        <v>2101</v>
      </c>
      <c r="E619" s="135"/>
      <c r="F619" s="115" t="s">
        <v>132</v>
      </c>
      <c r="G619" s="17"/>
      <c r="H619" s="52">
        <v>40</v>
      </c>
      <c r="I619" s="53">
        <f>G619*H619</f>
        <v>0</v>
      </c>
    </row>
    <row r="620" spans="1:9" outlineLevel="1" x14ac:dyDescent="0.2">
      <c r="A620" s="195"/>
      <c r="B620" s="59"/>
      <c r="C620" s="320"/>
      <c r="D620" s="135" t="s">
        <v>135</v>
      </c>
      <c r="E620" s="135"/>
    </row>
    <row r="621" spans="1:9" outlineLevel="1" x14ac:dyDescent="0.2">
      <c r="A621" s="195"/>
      <c r="B621" s="59"/>
      <c r="C621" s="320"/>
      <c r="E621" s="135"/>
    </row>
    <row r="622" spans="1:9" outlineLevel="1" x14ac:dyDescent="0.2">
      <c r="A622" s="59">
        <v>31</v>
      </c>
      <c r="B622" s="59"/>
      <c r="C622" s="320"/>
      <c r="D622" s="180" t="s">
        <v>1189</v>
      </c>
      <c r="E622" s="178"/>
      <c r="F622" s="56"/>
      <c r="H622" s="57"/>
    </row>
    <row r="623" spans="1:9" ht="63.75" outlineLevel="1" x14ac:dyDescent="0.2">
      <c r="A623" s="195"/>
      <c r="B623" s="59" t="s">
        <v>5</v>
      </c>
      <c r="C623" s="320"/>
      <c r="D623" s="54" t="s">
        <v>1187</v>
      </c>
      <c r="E623" s="135"/>
      <c r="F623" s="115" t="s">
        <v>117</v>
      </c>
      <c r="G623" s="17"/>
      <c r="H623" s="52">
        <v>40</v>
      </c>
      <c r="I623" s="53">
        <f>G623*H623</f>
        <v>0</v>
      </c>
    </row>
    <row r="624" spans="1:9" ht="63.75" outlineLevel="1" x14ac:dyDescent="0.2">
      <c r="A624" s="195"/>
      <c r="B624" s="59" t="s">
        <v>7</v>
      </c>
      <c r="C624" s="320"/>
      <c r="D624" s="54" t="s">
        <v>1188</v>
      </c>
      <c r="E624" s="135"/>
      <c r="F624" s="115" t="s">
        <v>117</v>
      </c>
      <c r="G624" s="17"/>
      <c r="H624" s="52">
        <v>40</v>
      </c>
      <c r="I624" s="53">
        <f>G624*H624</f>
        <v>0</v>
      </c>
    </row>
    <row r="625" spans="1:9" outlineLevel="1" x14ac:dyDescent="0.2">
      <c r="A625" s="195"/>
      <c r="B625" s="59"/>
      <c r="C625" s="320"/>
      <c r="D625" s="135" t="s">
        <v>135</v>
      </c>
      <c r="E625" s="135"/>
    </row>
    <row r="626" spans="1:9" outlineLevel="1" x14ac:dyDescent="0.2">
      <c r="A626" s="195"/>
      <c r="B626" s="59"/>
      <c r="C626" s="320"/>
      <c r="D626" s="135"/>
      <c r="E626" s="135"/>
    </row>
    <row r="627" spans="1:9" outlineLevel="1" x14ac:dyDescent="0.2">
      <c r="A627" s="195">
        <v>32</v>
      </c>
      <c r="B627" s="59"/>
      <c r="C627" s="320"/>
      <c r="D627" s="174" t="s">
        <v>2057</v>
      </c>
      <c r="E627" s="135"/>
    </row>
    <row r="628" spans="1:9" ht="63.75" outlineLevel="1" x14ac:dyDescent="0.2">
      <c r="A628" s="195"/>
      <c r="B628" s="59"/>
      <c r="C628" s="320"/>
      <c r="D628" s="54" t="s">
        <v>2058</v>
      </c>
      <c r="E628" s="135"/>
      <c r="F628" s="115" t="s">
        <v>117</v>
      </c>
      <c r="G628" s="17"/>
      <c r="H628" s="52">
        <v>5</v>
      </c>
      <c r="I628" s="53">
        <f>G628*H628</f>
        <v>0</v>
      </c>
    </row>
    <row r="629" spans="1:9" outlineLevel="1" x14ac:dyDescent="0.2">
      <c r="A629" s="195">
        <v>33</v>
      </c>
      <c r="B629" s="59"/>
      <c r="C629" s="320"/>
      <c r="D629" s="205" t="s">
        <v>2059</v>
      </c>
      <c r="E629" s="135"/>
    </row>
    <row r="630" spans="1:9" ht="51" outlineLevel="1" x14ac:dyDescent="0.2">
      <c r="A630" s="195"/>
      <c r="B630" s="59"/>
      <c r="C630" s="320"/>
      <c r="D630" s="206" t="s">
        <v>2060</v>
      </c>
      <c r="E630" s="135"/>
      <c r="F630" s="115" t="s">
        <v>120</v>
      </c>
      <c r="G630" s="17"/>
      <c r="H630" s="52">
        <v>2</v>
      </c>
      <c r="I630" s="53">
        <f>G630*H630</f>
        <v>0</v>
      </c>
    </row>
    <row r="631" spans="1:9" outlineLevel="1" x14ac:dyDescent="0.2">
      <c r="D631" s="207"/>
    </row>
    <row r="632" spans="1:9" s="9" customFormat="1" outlineLevel="1" x14ac:dyDescent="0.2">
      <c r="A632" s="48">
        <v>34</v>
      </c>
      <c r="B632" s="48"/>
      <c r="C632" s="319"/>
      <c r="D632" s="161" t="s">
        <v>1938</v>
      </c>
      <c r="E632" s="199"/>
      <c r="F632" s="115"/>
      <c r="G632" s="7"/>
      <c r="H632" s="52"/>
      <c r="I632" s="53"/>
    </row>
    <row r="633" spans="1:9" s="9" customFormat="1" ht="38.25" outlineLevel="1" x14ac:dyDescent="0.2">
      <c r="A633" s="47"/>
      <c r="B633" s="48"/>
      <c r="C633" s="319"/>
      <c r="D633" s="126" t="s">
        <v>1981</v>
      </c>
      <c r="E633" s="199"/>
      <c r="F633" s="115"/>
      <c r="G633" s="7"/>
      <c r="H633" s="52"/>
      <c r="I633" s="53"/>
    </row>
    <row r="634" spans="1:9" s="9" customFormat="1" outlineLevel="1" x14ac:dyDescent="0.2">
      <c r="A634" s="47"/>
      <c r="B634" s="48" t="s">
        <v>5</v>
      </c>
      <c r="C634" s="319"/>
      <c r="D634" s="126" t="s">
        <v>1980</v>
      </c>
      <c r="E634" s="199"/>
      <c r="F634" s="115" t="s">
        <v>119</v>
      </c>
      <c r="G634" s="17"/>
      <c r="H634" s="52">
        <v>5</v>
      </c>
      <c r="I634" s="53">
        <f>G634*H634</f>
        <v>0</v>
      </c>
    </row>
    <row r="635" spans="1:9" s="9" customFormat="1" outlineLevel="1" x14ac:dyDescent="0.2">
      <c r="A635" s="47"/>
      <c r="B635" s="48" t="s">
        <v>7</v>
      </c>
      <c r="C635" s="319"/>
      <c r="D635" s="126" t="s">
        <v>1937</v>
      </c>
      <c r="E635" s="199"/>
      <c r="F635" s="115" t="s">
        <v>119</v>
      </c>
      <c r="G635" s="17"/>
      <c r="H635" s="52">
        <v>5</v>
      </c>
      <c r="I635" s="53">
        <f>G635*H635</f>
        <v>0</v>
      </c>
    </row>
    <row r="636" spans="1:9" s="9" customFormat="1" outlineLevel="1" x14ac:dyDescent="0.2">
      <c r="A636" s="47"/>
      <c r="B636" s="48"/>
      <c r="C636" s="319"/>
      <c r="D636" s="150"/>
      <c r="E636" s="208"/>
      <c r="F636" s="209"/>
      <c r="G636" s="17"/>
      <c r="H636" s="153"/>
      <c r="I636" s="165"/>
    </row>
    <row r="637" spans="1:9" s="9" customFormat="1" outlineLevel="1" x14ac:dyDescent="0.2">
      <c r="A637" s="47"/>
      <c r="B637" s="48"/>
      <c r="C637" s="319"/>
      <c r="D637" s="126"/>
      <c r="E637" s="199"/>
      <c r="F637" s="115"/>
      <c r="G637" s="7"/>
      <c r="H637" s="52"/>
      <c r="I637" s="53"/>
    </row>
    <row r="638" spans="1:9" s="9" customFormat="1" outlineLevel="1" x14ac:dyDescent="0.2">
      <c r="A638" s="47"/>
      <c r="B638" s="48"/>
      <c r="C638" s="319"/>
      <c r="D638" s="126"/>
      <c r="E638" s="199"/>
      <c r="F638" s="115"/>
      <c r="G638" s="7"/>
      <c r="H638" s="52"/>
      <c r="I638" s="53"/>
    </row>
    <row r="639" spans="1:9" s="9" customFormat="1" x14ac:dyDescent="0.2">
      <c r="A639" s="47"/>
      <c r="B639" s="48"/>
      <c r="C639" s="319"/>
      <c r="D639" s="210" t="s">
        <v>496</v>
      </c>
      <c r="E639" s="199"/>
      <c r="F639" s="115"/>
      <c r="G639" s="7"/>
      <c r="H639" s="133"/>
      <c r="I639" s="148">
        <f>SUM(I444:I637)</f>
        <v>0</v>
      </c>
    </row>
    <row r="640" spans="1:9" s="9" customFormat="1" x14ac:dyDescent="0.2">
      <c r="A640" s="47"/>
      <c r="B640" s="48"/>
      <c r="C640" s="319"/>
      <c r="D640" s="207"/>
      <c r="E640" s="199"/>
      <c r="F640" s="115"/>
      <c r="G640" s="7"/>
      <c r="H640" s="52"/>
      <c r="I640" s="53"/>
    </row>
    <row r="641" spans="1:9" x14ac:dyDescent="0.2">
      <c r="A641" s="131"/>
      <c r="B641" s="131"/>
      <c r="D641" s="210"/>
      <c r="E641" s="210"/>
      <c r="F641" s="112"/>
      <c r="H641" s="65"/>
    </row>
    <row r="642" spans="1:9" x14ac:dyDescent="0.2">
      <c r="A642" s="172" t="s">
        <v>112</v>
      </c>
      <c r="B642" s="172"/>
      <c r="C642" s="325"/>
      <c r="D642" s="173" t="s">
        <v>87</v>
      </c>
      <c r="E642" s="211"/>
      <c r="F642" s="143" t="s">
        <v>115</v>
      </c>
      <c r="G642" s="19" t="s">
        <v>116</v>
      </c>
      <c r="H642" s="144" t="s">
        <v>1153</v>
      </c>
      <c r="I642" s="145" t="s">
        <v>1154</v>
      </c>
    </row>
    <row r="643" spans="1:9" outlineLevel="1" x14ac:dyDescent="0.2">
      <c r="A643" s="131"/>
      <c r="B643" s="131"/>
      <c r="D643" s="210"/>
      <c r="E643" s="179"/>
      <c r="F643" s="112"/>
      <c r="H643" s="65"/>
    </row>
    <row r="644" spans="1:9" outlineLevel="1" x14ac:dyDescent="0.2">
      <c r="A644" s="131"/>
      <c r="B644" s="131"/>
      <c r="D644" s="210" t="s">
        <v>35</v>
      </c>
      <c r="E644" s="210"/>
      <c r="F644" s="112"/>
      <c r="H644" s="65"/>
    </row>
    <row r="645" spans="1:9" outlineLevel="1" x14ac:dyDescent="0.2">
      <c r="A645" s="131"/>
      <c r="B645" s="131"/>
      <c r="D645" s="210" t="s">
        <v>469</v>
      </c>
      <c r="E645" s="210"/>
      <c r="F645" s="112"/>
      <c r="H645" s="65"/>
    </row>
    <row r="646" spans="1:9" outlineLevel="1" x14ac:dyDescent="0.2"/>
    <row r="647" spans="1:9" outlineLevel="1" x14ac:dyDescent="0.2">
      <c r="B647" s="131"/>
      <c r="D647" s="54" t="s">
        <v>35</v>
      </c>
      <c r="F647" s="112"/>
      <c r="H647" s="65"/>
    </row>
    <row r="648" spans="1:9" outlineLevel="1" x14ac:dyDescent="0.2">
      <c r="B648" s="131"/>
      <c r="D648" s="54" t="s">
        <v>457</v>
      </c>
      <c r="F648" s="112"/>
      <c r="H648" s="65"/>
    </row>
    <row r="649" spans="1:9" outlineLevel="1" x14ac:dyDescent="0.2">
      <c r="B649" s="131"/>
      <c r="D649" s="54" t="s">
        <v>1385</v>
      </c>
      <c r="F649" s="112"/>
      <c r="H649" s="65"/>
    </row>
    <row r="650" spans="1:9" ht="25.5" outlineLevel="1" x14ac:dyDescent="0.2">
      <c r="B650" s="131"/>
      <c r="D650" s="54" t="s">
        <v>893</v>
      </c>
      <c r="F650" s="112"/>
      <c r="H650" s="65"/>
    </row>
    <row r="651" spans="1:9" ht="25.5" outlineLevel="1" x14ac:dyDescent="0.2">
      <c r="A651" s="59"/>
      <c r="D651" s="54" t="s">
        <v>993</v>
      </c>
      <c r="F651" s="76"/>
    </row>
    <row r="652" spans="1:9" outlineLevel="1" x14ac:dyDescent="0.2">
      <c r="A652" s="59"/>
      <c r="B652" s="59"/>
      <c r="C652" s="320"/>
      <c r="F652" s="76"/>
    </row>
    <row r="653" spans="1:9" ht="25.5" outlineLevel="1" x14ac:dyDescent="0.2">
      <c r="A653" s="48">
        <v>1</v>
      </c>
      <c r="B653" s="131"/>
      <c r="D653" s="179" t="s">
        <v>994</v>
      </c>
      <c r="E653" s="210"/>
      <c r="F653" s="112"/>
      <c r="H653" s="65"/>
    </row>
    <row r="654" spans="1:9" ht="25.5" outlineLevel="1" x14ac:dyDescent="0.2">
      <c r="B654" s="59" t="s">
        <v>5</v>
      </c>
      <c r="C654" s="320"/>
      <c r="D654" s="54" t="s">
        <v>716</v>
      </c>
      <c r="F654" s="76" t="s">
        <v>117</v>
      </c>
      <c r="G654" s="17"/>
      <c r="H654" s="52">
        <v>15</v>
      </c>
      <c r="I654" s="53">
        <f t="shared" ref="I654:I662" si="6">G654*H654</f>
        <v>0</v>
      </c>
    </row>
    <row r="655" spans="1:9" ht="38.25" outlineLevel="1" x14ac:dyDescent="0.2">
      <c r="B655" s="59" t="s">
        <v>7</v>
      </c>
      <c r="C655" s="320"/>
      <c r="D655" s="54" t="s">
        <v>1862</v>
      </c>
      <c r="F655" s="76" t="s">
        <v>133</v>
      </c>
      <c r="G655" s="17"/>
      <c r="H655" s="52">
        <v>80</v>
      </c>
      <c r="I655" s="53">
        <f t="shared" si="6"/>
        <v>0</v>
      </c>
    </row>
    <row r="656" spans="1:9" ht="25.5" outlineLevel="1" x14ac:dyDescent="0.2">
      <c r="A656" s="131"/>
      <c r="B656" s="59" t="s">
        <v>8</v>
      </c>
      <c r="C656" s="320"/>
      <c r="D656" s="54" t="s">
        <v>1863</v>
      </c>
      <c r="F656" s="76" t="s">
        <v>133</v>
      </c>
      <c r="G656" s="17"/>
      <c r="H656" s="52">
        <v>20</v>
      </c>
      <c r="I656" s="53">
        <f t="shared" si="6"/>
        <v>0</v>
      </c>
    </row>
    <row r="657" spans="1:9" ht="38.25" outlineLevel="1" x14ac:dyDescent="0.2">
      <c r="A657" s="131"/>
      <c r="B657" s="59" t="s">
        <v>9</v>
      </c>
      <c r="C657" s="320"/>
      <c r="D657" s="54" t="s">
        <v>1864</v>
      </c>
      <c r="F657" s="76" t="s">
        <v>133</v>
      </c>
      <c r="G657" s="17"/>
      <c r="H657" s="52">
        <v>20</v>
      </c>
      <c r="I657" s="53">
        <f t="shared" si="6"/>
        <v>0</v>
      </c>
    </row>
    <row r="658" spans="1:9" ht="25.5" outlineLevel="1" x14ac:dyDescent="0.2">
      <c r="A658" s="131"/>
      <c r="B658" s="48" t="s">
        <v>11</v>
      </c>
      <c r="D658" s="54" t="s">
        <v>1757</v>
      </c>
      <c r="F658" s="76" t="s">
        <v>133</v>
      </c>
      <c r="G658" s="17"/>
      <c r="H658" s="52">
        <v>40</v>
      </c>
      <c r="I658" s="53">
        <f t="shared" si="6"/>
        <v>0</v>
      </c>
    </row>
    <row r="659" spans="1:9" ht="25.5" outlineLevel="1" x14ac:dyDescent="0.2">
      <c r="A659" s="59"/>
      <c r="B659" s="48" t="s">
        <v>10</v>
      </c>
      <c r="D659" s="54" t="s">
        <v>1872</v>
      </c>
      <c r="F659" s="115" t="s">
        <v>117</v>
      </c>
      <c r="G659" s="17"/>
      <c r="H659" s="52">
        <v>200</v>
      </c>
      <c r="I659" s="53">
        <f t="shared" si="6"/>
        <v>0</v>
      </c>
    </row>
    <row r="660" spans="1:9" ht="25.5" outlineLevel="1" x14ac:dyDescent="0.2">
      <c r="A660" s="131"/>
      <c r="B660" s="48" t="s">
        <v>12</v>
      </c>
      <c r="D660" s="54" t="s">
        <v>717</v>
      </c>
      <c r="F660" s="76" t="s">
        <v>133</v>
      </c>
      <c r="G660" s="17"/>
      <c r="H660" s="52">
        <v>30</v>
      </c>
      <c r="I660" s="53">
        <f t="shared" si="6"/>
        <v>0</v>
      </c>
    </row>
    <row r="661" spans="1:9" outlineLevel="1" x14ac:dyDescent="0.2">
      <c r="A661" s="131"/>
      <c r="B661" s="48" t="s">
        <v>13</v>
      </c>
      <c r="D661" s="54" t="s">
        <v>649</v>
      </c>
      <c r="F661" s="76" t="s">
        <v>131</v>
      </c>
      <c r="G661" s="17"/>
      <c r="H661" s="52">
        <v>12</v>
      </c>
      <c r="I661" s="53">
        <f t="shared" si="6"/>
        <v>0</v>
      </c>
    </row>
    <row r="662" spans="1:9" ht="51" outlineLevel="1" x14ac:dyDescent="0.2">
      <c r="A662" s="131"/>
      <c r="B662" s="48" t="s">
        <v>14</v>
      </c>
      <c r="D662" s="54" t="s">
        <v>1865</v>
      </c>
      <c r="F662" s="76" t="s">
        <v>133</v>
      </c>
      <c r="G662" s="17"/>
      <c r="H662" s="52">
        <v>30</v>
      </c>
      <c r="I662" s="53">
        <f t="shared" si="6"/>
        <v>0</v>
      </c>
    </row>
    <row r="663" spans="1:9" outlineLevel="1" x14ac:dyDescent="0.2">
      <c r="B663" s="48" t="s">
        <v>6</v>
      </c>
      <c r="D663" s="54" t="s">
        <v>1953</v>
      </c>
    </row>
    <row r="664" spans="1:9" outlineLevel="1" x14ac:dyDescent="0.2">
      <c r="A664" s="131"/>
      <c r="F664" s="76"/>
    </row>
    <row r="665" spans="1:9" ht="38.25" outlineLevel="1" x14ac:dyDescent="0.2">
      <c r="A665" s="48">
        <v>2</v>
      </c>
      <c r="D665" s="179" t="s">
        <v>1866</v>
      </c>
      <c r="F665" s="76"/>
    </row>
    <row r="666" spans="1:9" ht="38.25" outlineLevel="1" x14ac:dyDescent="0.2">
      <c r="A666" s="131"/>
      <c r="B666" s="48" t="s">
        <v>6</v>
      </c>
      <c r="D666" s="146" t="s">
        <v>995</v>
      </c>
      <c r="F666" s="76"/>
    </row>
    <row r="667" spans="1:9" outlineLevel="1" x14ac:dyDescent="0.2">
      <c r="A667" s="59"/>
      <c r="B667" s="48" t="s">
        <v>6</v>
      </c>
      <c r="D667" s="54" t="s">
        <v>1391</v>
      </c>
      <c r="F667" s="76"/>
    </row>
    <row r="668" spans="1:9" ht="38.25" outlineLevel="1" x14ac:dyDescent="0.2">
      <c r="A668" s="131"/>
      <c r="B668" s="59" t="s">
        <v>5</v>
      </c>
      <c r="C668" s="320"/>
      <c r="D668" s="146" t="s">
        <v>1876</v>
      </c>
      <c r="F668" s="76" t="s">
        <v>133</v>
      </c>
      <c r="G668" s="17"/>
      <c r="H668" s="52">
        <v>10</v>
      </c>
      <c r="I668" s="53">
        <f t="shared" ref="I668:I673" si="7">G668*H668</f>
        <v>0</v>
      </c>
    </row>
    <row r="669" spans="1:9" ht="25.5" outlineLevel="1" x14ac:dyDescent="0.2">
      <c r="A669" s="59"/>
      <c r="B669" s="59" t="s">
        <v>7</v>
      </c>
      <c r="C669" s="320"/>
      <c r="D669" s="126" t="s">
        <v>1386</v>
      </c>
      <c r="E669" s="135"/>
      <c r="F669" s="76" t="s">
        <v>133</v>
      </c>
      <c r="G669" s="17"/>
      <c r="H669" s="52">
        <v>50</v>
      </c>
      <c r="I669" s="53">
        <f t="shared" si="7"/>
        <v>0</v>
      </c>
    </row>
    <row r="670" spans="1:9" ht="25.5" outlineLevel="1" x14ac:dyDescent="0.2">
      <c r="A670" s="59"/>
      <c r="B670" s="134" t="s">
        <v>8</v>
      </c>
      <c r="C670" s="324"/>
      <c r="D670" s="54" t="s">
        <v>1201</v>
      </c>
      <c r="E670" s="135"/>
      <c r="F670" s="76" t="s">
        <v>117</v>
      </c>
      <c r="G670" s="17"/>
      <c r="H670" s="52">
        <v>30</v>
      </c>
      <c r="I670" s="53">
        <f t="shared" si="7"/>
        <v>0</v>
      </c>
    </row>
    <row r="671" spans="1:9" s="10" customFormat="1" ht="25.5" outlineLevel="1" x14ac:dyDescent="0.2">
      <c r="A671" s="48"/>
      <c r="B671" s="59" t="s">
        <v>9</v>
      </c>
      <c r="C671" s="320"/>
      <c r="D671" s="126" t="s">
        <v>1384</v>
      </c>
      <c r="E671" s="182"/>
      <c r="F671" s="115" t="s">
        <v>133</v>
      </c>
      <c r="G671" s="17"/>
      <c r="H671" s="52">
        <v>15</v>
      </c>
      <c r="I671" s="53">
        <f t="shared" si="7"/>
        <v>0</v>
      </c>
    </row>
    <row r="672" spans="1:9" ht="25.5" outlineLevel="1" x14ac:dyDescent="0.2">
      <c r="A672" s="59"/>
      <c r="B672" s="59" t="s">
        <v>10</v>
      </c>
      <c r="C672" s="320"/>
      <c r="D672" s="54" t="s">
        <v>1392</v>
      </c>
      <c r="E672" s="135"/>
      <c r="F672" s="115" t="s">
        <v>133</v>
      </c>
      <c r="G672" s="17"/>
      <c r="H672" s="52">
        <v>20</v>
      </c>
      <c r="I672" s="53">
        <f t="shared" si="7"/>
        <v>0</v>
      </c>
    </row>
    <row r="673" spans="1:9" ht="38.25" outlineLevel="1" x14ac:dyDescent="0.2">
      <c r="A673" s="59"/>
      <c r="B673" s="59" t="s">
        <v>11</v>
      </c>
      <c r="C673" s="320"/>
      <c r="D673" s="54" t="s">
        <v>1870</v>
      </c>
      <c r="E673" s="135"/>
      <c r="F673" s="115" t="s">
        <v>133</v>
      </c>
      <c r="G673" s="17"/>
      <c r="H673" s="52">
        <v>40</v>
      </c>
      <c r="I673" s="53">
        <f t="shared" si="7"/>
        <v>0</v>
      </c>
    </row>
    <row r="674" spans="1:9" ht="51" outlineLevel="1" x14ac:dyDescent="0.2">
      <c r="A674" s="59"/>
      <c r="B674" s="48" t="s">
        <v>12</v>
      </c>
      <c r="D674" s="54" t="s">
        <v>1868</v>
      </c>
      <c r="F674" s="197"/>
      <c r="G674" s="32"/>
      <c r="H674" s="124"/>
      <c r="I674" s="212"/>
    </row>
    <row r="675" spans="1:9" outlineLevel="1" x14ac:dyDescent="0.2">
      <c r="A675" s="59"/>
      <c r="B675" s="59" t="s">
        <v>6</v>
      </c>
      <c r="C675" s="320"/>
      <c r="D675" s="213" t="s">
        <v>1867</v>
      </c>
      <c r="F675" s="115" t="s">
        <v>133</v>
      </c>
      <c r="G675" s="30"/>
      <c r="H675" s="52">
        <v>60</v>
      </c>
      <c r="I675" s="53">
        <f>G675*H675</f>
        <v>0</v>
      </c>
    </row>
    <row r="676" spans="1:9" ht="25.5" outlineLevel="1" x14ac:dyDescent="0.2">
      <c r="A676" s="131"/>
      <c r="B676" s="48" t="s">
        <v>6</v>
      </c>
      <c r="D676" s="54" t="s">
        <v>1871</v>
      </c>
      <c r="F676" s="76" t="s">
        <v>133</v>
      </c>
      <c r="G676" s="17"/>
      <c r="H676" s="52">
        <v>60</v>
      </c>
      <c r="I676" s="53">
        <f>G676*H676</f>
        <v>0</v>
      </c>
    </row>
    <row r="677" spans="1:9" outlineLevel="1" x14ac:dyDescent="0.2">
      <c r="A677" s="59"/>
      <c r="B677" s="59"/>
      <c r="C677" s="320"/>
      <c r="D677" s="135" t="s">
        <v>1869</v>
      </c>
      <c r="F677" s="76"/>
    </row>
    <row r="678" spans="1:9" outlineLevel="1" x14ac:dyDescent="0.2">
      <c r="A678" s="59"/>
      <c r="B678" s="59"/>
      <c r="C678" s="320"/>
      <c r="D678" s="135" t="s">
        <v>135</v>
      </c>
      <c r="F678" s="76"/>
    </row>
    <row r="679" spans="1:9" outlineLevel="1" x14ac:dyDescent="0.2">
      <c r="A679" s="59"/>
      <c r="B679" s="59"/>
      <c r="C679" s="320"/>
      <c r="D679" s="58"/>
    </row>
    <row r="680" spans="1:9" ht="25.5" outlineLevel="1" x14ac:dyDescent="0.2">
      <c r="A680" s="59">
        <v>3</v>
      </c>
      <c r="B680" s="59"/>
      <c r="C680" s="320"/>
      <c r="D680" s="179" t="s">
        <v>1394</v>
      </c>
      <c r="F680" s="76"/>
    </row>
    <row r="681" spans="1:9" ht="38.25" outlineLevel="1" x14ac:dyDescent="0.2">
      <c r="A681" s="59"/>
      <c r="B681" s="59"/>
      <c r="C681" s="320"/>
      <c r="D681" s="54" t="s">
        <v>1877</v>
      </c>
      <c r="F681" s="76"/>
    </row>
    <row r="682" spans="1:9" ht="25.5" outlineLevel="1" x14ac:dyDescent="0.2">
      <c r="A682" s="59"/>
      <c r="B682" s="59" t="s">
        <v>6</v>
      </c>
      <c r="C682" s="320"/>
      <c r="D682" s="198" t="s">
        <v>1191</v>
      </c>
      <c r="F682" s="76" t="s">
        <v>117</v>
      </c>
      <c r="G682" s="17"/>
      <c r="H682" s="52">
        <v>300</v>
      </c>
      <c r="I682" s="53">
        <f t="shared" ref="I682:I696" si="8">G682*H682</f>
        <v>0</v>
      </c>
    </row>
    <row r="683" spans="1:9" outlineLevel="1" x14ac:dyDescent="0.2">
      <c r="A683" s="59"/>
      <c r="B683" s="59" t="s">
        <v>6</v>
      </c>
      <c r="C683" s="320"/>
      <c r="D683" s="54" t="s">
        <v>1190</v>
      </c>
      <c r="F683" s="76" t="s">
        <v>117</v>
      </c>
      <c r="G683" s="17"/>
      <c r="H683" s="52">
        <v>300</v>
      </c>
      <c r="I683" s="53">
        <f t="shared" si="8"/>
        <v>0</v>
      </c>
    </row>
    <row r="684" spans="1:9" ht="25.5" outlineLevel="1" x14ac:dyDescent="0.2">
      <c r="A684" s="59"/>
      <c r="B684" s="59" t="s">
        <v>6</v>
      </c>
      <c r="C684" s="320"/>
      <c r="D684" s="54" t="s">
        <v>1388</v>
      </c>
      <c r="F684" s="76" t="s">
        <v>133</v>
      </c>
      <c r="G684" s="17"/>
      <c r="H684" s="52">
        <v>60</v>
      </c>
      <c r="I684" s="53">
        <f t="shared" si="8"/>
        <v>0</v>
      </c>
    </row>
    <row r="685" spans="1:9" outlineLevel="1" x14ac:dyDescent="0.2">
      <c r="A685" s="59"/>
      <c r="B685" s="59" t="s">
        <v>6</v>
      </c>
      <c r="C685" s="320"/>
      <c r="D685" s="54" t="s">
        <v>1758</v>
      </c>
      <c r="F685" s="76" t="s">
        <v>133</v>
      </c>
      <c r="G685" s="17"/>
      <c r="H685" s="52">
        <v>30</v>
      </c>
      <c r="I685" s="53">
        <f t="shared" si="8"/>
        <v>0</v>
      </c>
    </row>
    <row r="686" spans="1:9" ht="25.5" outlineLevel="1" x14ac:dyDescent="0.2">
      <c r="A686" s="59"/>
      <c r="B686" s="59" t="s">
        <v>6</v>
      </c>
      <c r="C686" s="320"/>
      <c r="D686" s="54" t="s">
        <v>1874</v>
      </c>
      <c r="F686" s="76" t="s">
        <v>133</v>
      </c>
      <c r="G686" s="17"/>
      <c r="H686" s="52">
        <v>30</v>
      </c>
      <c r="I686" s="53">
        <f t="shared" si="8"/>
        <v>0</v>
      </c>
    </row>
    <row r="687" spans="1:9" ht="25.5" outlineLevel="1" x14ac:dyDescent="0.2">
      <c r="A687" s="59"/>
      <c r="B687" s="59" t="s">
        <v>6</v>
      </c>
      <c r="C687" s="320"/>
      <c r="D687" s="54" t="s">
        <v>1387</v>
      </c>
      <c r="E687" s="58"/>
      <c r="F687" s="76" t="s">
        <v>133</v>
      </c>
      <c r="G687" s="17"/>
      <c r="H687" s="52">
        <v>50</v>
      </c>
      <c r="I687" s="53">
        <f t="shared" si="8"/>
        <v>0</v>
      </c>
    </row>
    <row r="688" spans="1:9" ht="25.5" outlineLevel="1" x14ac:dyDescent="0.2">
      <c r="A688" s="59"/>
      <c r="B688" s="59" t="s">
        <v>6</v>
      </c>
      <c r="C688" s="320"/>
      <c r="D688" s="54" t="s">
        <v>1395</v>
      </c>
      <c r="E688" s="58"/>
      <c r="F688" s="76" t="s">
        <v>133</v>
      </c>
      <c r="G688" s="17"/>
      <c r="H688" s="52">
        <v>50</v>
      </c>
      <c r="I688" s="53">
        <f t="shared" si="8"/>
        <v>0</v>
      </c>
    </row>
    <row r="689" spans="1:9" ht="38.25" outlineLevel="1" x14ac:dyDescent="0.2">
      <c r="A689" s="59"/>
      <c r="B689" s="59" t="s">
        <v>6</v>
      </c>
      <c r="C689" s="320"/>
      <c r="D689" s="126" t="s">
        <v>1398</v>
      </c>
      <c r="F689" s="76" t="s">
        <v>133</v>
      </c>
      <c r="G689" s="17"/>
      <c r="H689" s="52">
        <v>50</v>
      </c>
      <c r="I689" s="53">
        <f t="shared" si="8"/>
        <v>0</v>
      </c>
    </row>
    <row r="690" spans="1:9" ht="25.5" outlineLevel="1" x14ac:dyDescent="0.2">
      <c r="A690" s="59"/>
      <c r="B690" s="59" t="s">
        <v>6</v>
      </c>
      <c r="C690" s="320"/>
      <c r="D690" s="54" t="s">
        <v>1396</v>
      </c>
      <c r="F690" s="76" t="s">
        <v>133</v>
      </c>
      <c r="G690" s="17"/>
      <c r="H690" s="52">
        <v>20</v>
      </c>
      <c r="I690" s="53">
        <f t="shared" si="8"/>
        <v>0</v>
      </c>
    </row>
    <row r="691" spans="1:9" ht="25.5" outlineLevel="1" x14ac:dyDescent="0.2">
      <c r="A691" s="59"/>
      <c r="B691" s="59" t="s">
        <v>6</v>
      </c>
      <c r="C691" s="320"/>
      <c r="D691" s="54" t="s">
        <v>1397</v>
      </c>
      <c r="F691" s="76" t="s">
        <v>133</v>
      </c>
      <c r="G691" s="17"/>
      <c r="H691" s="52">
        <v>20</v>
      </c>
      <c r="I691" s="53">
        <f t="shared" si="8"/>
        <v>0</v>
      </c>
    </row>
    <row r="692" spans="1:9" ht="25.5" outlineLevel="1" x14ac:dyDescent="0.2">
      <c r="A692" s="59"/>
      <c r="B692" s="59" t="s">
        <v>6</v>
      </c>
      <c r="C692" s="320"/>
      <c r="D692" s="54" t="s">
        <v>1878</v>
      </c>
      <c r="F692" s="76" t="s">
        <v>133</v>
      </c>
      <c r="G692" s="17"/>
      <c r="H692" s="52">
        <v>30</v>
      </c>
      <c r="I692" s="53">
        <f t="shared" si="8"/>
        <v>0</v>
      </c>
    </row>
    <row r="693" spans="1:9" outlineLevel="1" x14ac:dyDescent="0.2">
      <c r="A693" s="59"/>
      <c r="B693" s="59" t="s">
        <v>6</v>
      </c>
      <c r="C693" s="320"/>
      <c r="D693" s="54" t="s">
        <v>1196</v>
      </c>
      <c r="F693" s="76" t="s">
        <v>133</v>
      </c>
      <c r="G693" s="17"/>
      <c r="H693" s="52">
        <v>10</v>
      </c>
      <c r="I693" s="53">
        <f t="shared" si="8"/>
        <v>0</v>
      </c>
    </row>
    <row r="694" spans="1:9" outlineLevel="1" x14ac:dyDescent="0.2">
      <c r="A694" s="59"/>
      <c r="B694" s="59" t="s">
        <v>6</v>
      </c>
      <c r="C694" s="320"/>
      <c r="D694" s="54" t="s">
        <v>1197</v>
      </c>
      <c r="F694" s="76" t="s">
        <v>133</v>
      </c>
      <c r="G694" s="17"/>
      <c r="H694" s="52">
        <v>50</v>
      </c>
      <c r="I694" s="53">
        <f t="shared" si="8"/>
        <v>0</v>
      </c>
    </row>
    <row r="695" spans="1:9" ht="38.25" outlineLevel="1" x14ac:dyDescent="0.2">
      <c r="A695" s="59"/>
      <c r="B695" s="59" t="s">
        <v>6</v>
      </c>
      <c r="C695" s="320"/>
      <c r="D695" s="54" t="s">
        <v>1873</v>
      </c>
      <c r="F695" s="76" t="s">
        <v>133</v>
      </c>
      <c r="G695" s="17"/>
      <c r="H695" s="52">
        <v>50</v>
      </c>
      <c r="I695" s="53">
        <f t="shared" si="8"/>
        <v>0</v>
      </c>
    </row>
    <row r="696" spans="1:9" outlineLevel="1" x14ac:dyDescent="0.2">
      <c r="A696" s="59"/>
      <c r="B696" s="59" t="s">
        <v>6</v>
      </c>
      <c r="C696" s="320"/>
      <c r="D696" s="54" t="s">
        <v>1875</v>
      </c>
      <c r="F696" s="76" t="s">
        <v>133</v>
      </c>
      <c r="G696" s="17"/>
      <c r="H696" s="52">
        <v>50</v>
      </c>
      <c r="I696" s="53">
        <f t="shared" si="8"/>
        <v>0</v>
      </c>
    </row>
    <row r="697" spans="1:9" outlineLevel="1" x14ac:dyDescent="0.2">
      <c r="A697" s="59"/>
      <c r="B697" s="59"/>
      <c r="C697" s="320"/>
      <c r="D697" s="135" t="s">
        <v>135</v>
      </c>
      <c r="F697" s="76"/>
    </row>
    <row r="698" spans="1:9" outlineLevel="1" x14ac:dyDescent="0.2">
      <c r="A698" s="59"/>
      <c r="B698" s="59"/>
      <c r="C698" s="320"/>
      <c r="D698" s="135"/>
      <c r="F698" s="76"/>
    </row>
    <row r="699" spans="1:9" outlineLevel="1" x14ac:dyDescent="0.2">
      <c r="A699" s="59">
        <v>4</v>
      </c>
      <c r="B699" s="59"/>
      <c r="C699" s="320"/>
      <c r="D699" s="179" t="s">
        <v>892</v>
      </c>
      <c r="E699" s="135"/>
      <c r="F699" s="76"/>
    </row>
    <row r="700" spans="1:9" outlineLevel="1" x14ac:dyDescent="0.2">
      <c r="A700" s="59"/>
      <c r="B700" s="59" t="s">
        <v>5</v>
      </c>
      <c r="C700" s="320"/>
      <c r="D700" s="179" t="s">
        <v>1193</v>
      </c>
      <c r="E700" s="135"/>
      <c r="F700" s="76" t="s">
        <v>117</v>
      </c>
      <c r="G700" s="17"/>
      <c r="H700" s="52">
        <v>50</v>
      </c>
      <c r="I700" s="53">
        <f>G700*H700</f>
        <v>0</v>
      </c>
    </row>
    <row r="701" spans="1:9" ht="25.5" outlineLevel="1" x14ac:dyDescent="0.2">
      <c r="A701" s="59"/>
      <c r="B701" s="59" t="s">
        <v>6</v>
      </c>
      <c r="C701" s="320"/>
      <c r="D701" s="54" t="s">
        <v>895</v>
      </c>
      <c r="E701" s="135"/>
      <c r="F701" s="197"/>
    </row>
    <row r="702" spans="1:9" ht="25.5" outlineLevel="1" x14ac:dyDescent="0.2">
      <c r="B702" s="48" t="s">
        <v>6</v>
      </c>
      <c r="D702" s="54" t="s">
        <v>1192</v>
      </c>
      <c r="F702" s="76"/>
    </row>
    <row r="703" spans="1:9" outlineLevel="1" x14ac:dyDescent="0.2">
      <c r="B703" s="48" t="s">
        <v>7</v>
      </c>
      <c r="D703" s="179" t="s">
        <v>1194</v>
      </c>
      <c r="F703" s="76" t="s">
        <v>117</v>
      </c>
      <c r="G703" s="17"/>
      <c r="H703" s="52">
        <v>1200</v>
      </c>
      <c r="I703" s="53">
        <f>G703*H703</f>
        <v>0</v>
      </c>
    </row>
    <row r="704" spans="1:9" ht="25.5" outlineLevel="1" x14ac:dyDescent="0.2">
      <c r="A704" s="59"/>
      <c r="B704" s="59" t="s">
        <v>6</v>
      </c>
      <c r="C704" s="320"/>
      <c r="D704" s="54" t="s">
        <v>1355</v>
      </c>
      <c r="E704" s="135"/>
      <c r="F704" s="76"/>
    </row>
    <row r="705" spans="1:9" outlineLevel="1" x14ac:dyDescent="0.2">
      <c r="B705" s="59" t="s">
        <v>6</v>
      </c>
      <c r="C705" s="320"/>
      <c r="D705" s="54" t="s">
        <v>1195</v>
      </c>
    </row>
    <row r="706" spans="1:9" ht="38.25" outlineLevel="1" x14ac:dyDescent="0.2">
      <c r="B706" s="59" t="s">
        <v>6</v>
      </c>
      <c r="C706" s="320"/>
      <c r="D706" s="54" t="s">
        <v>896</v>
      </c>
    </row>
    <row r="707" spans="1:9" ht="25.5" outlineLevel="1" x14ac:dyDescent="0.2">
      <c r="B707" s="59" t="s">
        <v>6</v>
      </c>
      <c r="C707" s="320"/>
      <c r="D707" s="54" t="s">
        <v>1399</v>
      </c>
      <c r="F707" s="76" t="s">
        <v>133</v>
      </c>
      <c r="G707" s="17"/>
      <c r="H707" s="52">
        <v>10</v>
      </c>
      <c r="I707" s="53">
        <f>G707*H707</f>
        <v>0</v>
      </c>
    </row>
    <row r="708" spans="1:9" outlineLevel="1" x14ac:dyDescent="0.2">
      <c r="A708" s="59"/>
      <c r="B708" s="59"/>
      <c r="C708" s="320"/>
      <c r="D708" s="135" t="s">
        <v>135</v>
      </c>
      <c r="E708" s="135"/>
      <c r="F708" s="76"/>
    </row>
    <row r="709" spans="1:9" outlineLevel="1" x14ac:dyDescent="0.2">
      <c r="A709" s="195"/>
      <c r="B709" s="59"/>
      <c r="C709" s="320"/>
      <c r="D709" s="126"/>
      <c r="E709" s="135"/>
    </row>
    <row r="710" spans="1:9" outlineLevel="1" x14ac:dyDescent="0.2">
      <c r="A710" s="59">
        <v>5</v>
      </c>
      <c r="B710" s="59"/>
      <c r="C710" s="320"/>
      <c r="D710" s="179" t="s">
        <v>1357</v>
      </c>
    </row>
    <row r="711" spans="1:9" ht="38.25" outlineLevel="1" x14ac:dyDescent="0.2">
      <c r="A711" s="59"/>
      <c r="B711" s="59" t="s">
        <v>312</v>
      </c>
      <c r="C711" s="320"/>
      <c r="D711" s="54" t="s">
        <v>1759</v>
      </c>
      <c r="F711" s="115" t="s">
        <v>119</v>
      </c>
      <c r="G711" s="17"/>
      <c r="H711" s="52">
        <v>60</v>
      </c>
      <c r="I711" s="53">
        <f>G711*H711</f>
        <v>0</v>
      </c>
    </row>
    <row r="712" spans="1:9" outlineLevel="1" x14ac:dyDescent="0.2">
      <c r="A712" s="59"/>
      <c r="B712" s="59" t="s">
        <v>6</v>
      </c>
      <c r="C712" s="320"/>
      <c r="D712" s="54" t="s">
        <v>2066</v>
      </c>
    </row>
    <row r="713" spans="1:9" ht="25.5" outlineLevel="1" x14ac:dyDescent="0.2">
      <c r="A713" s="59"/>
      <c r="B713" s="59" t="s">
        <v>6</v>
      </c>
      <c r="C713" s="320"/>
      <c r="D713" s="54" t="s">
        <v>718</v>
      </c>
    </row>
    <row r="714" spans="1:9" outlineLevel="1" x14ac:dyDescent="0.2">
      <c r="A714" s="59"/>
      <c r="B714" s="59" t="s">
        <v>6</v>
      </c>
      <c r="C714" s="320"/>
      <c r="D714" s="54" t="s">
        <v>719</v>
      </c>
    </row>
    <row r="715" spans="1:9" outlineLevel="1" x14ac:dyDescent="0.2">
      <c r="A715" s="59"/>
      <c r="B715" s="59" t="s">
        <v>6</v>
      </c>
      <c r="C715" s="320"/>
      <c r="D715" s="54" t="s">
        <v>1356</v>
      </c>
    </row>
    <row r="716" spans="1:9" outlineLevel="1" x14ac:dyDescent="0.2">
      <c r="A716" s="59"/>
      <c r="B716" s="59"/>
      <c r="C716" s="320"/>
      <c r="D716" s="135" t="s">
        <v>135</v>
      </c>
    </row>
    <row r="717" spans="1:9" outlineLevel="1" x14ac:dyDescent="0.2">
      <c r="A717" s="195"/>
      <c r="B717" s="59"/>
      <c r="C717" s="320"/>
      <c r="E717" s="135"/>
    </row>
    <row r="718" spans="1:9" outlineLevel="1" x14ac:dyDescent="0.2">
      <c r="A718" s="195">
        <v>6</v>
      </c>
      <c r="B718" s="59"/>
      <c r="C718" s="320"/>
      <c r="D718" s="179" t="s">
        <v>1383</v>
      </c>
      <c r="E718" s="135"/>
    </row>
    <row r="719" spans="1:9" ht="51" outlineLevel="1" x14ac:dyDescent="0.2">
      <c r="A719" s="195"/>
      <c r="B719" s="59" t="s">
        <v>5</v>
      </c>
      <c r="C719" s="320"/>
      <c r="D719" s="203" t="s">
        <v>1630</v>
      </c>
      <c r="E719" s="135"/>
    </row>
    <row r="720" spans="1:9" s="1" customFormat="1" outlineLevel="1" x14ac:dyDescent="0.2">
      <c r="A720" s="59"/>
      <c r="B720" s="59" t="s">
        <v>6</v>
      </c>
      <c r="C720" s="320"/>
      <c r="D720" s="126" t="s">
        <v>1400</v>
      </c>
      <c r="E720" s="146"/>
      <c r="F720" s="76" t="s">
        <v>120</v>
      </c>
      <c r="G720" s="17"/>
      <c r="H720" s="52">
        <v>5</v>
      </c>
      <c r="I720" s="53">
        <f>G720*H720</f>
        <v>0</v>
      </c>
    </row>
    <row r="721" spans="1:9" s="1" customFormat="1" outlineLevel="1" x14ac:dyDescent="0.2">
      <c r="A721" s="59"/>
      <c r="B721" s="59" t="s">
        <v>6</v>
      </c>
      <c r="C721" s="320"/>
      <c r="D721" s="126" t="s">
        <v>1401</v>
      </c>
      <c r="E721" s="146"/>
      <c r="F721" s="76" t="s">
        <v>120</v>
      </c>
      <c r="G721" s="17"/>
      <c r="H721" s="52">
        <v>5</v>
      </c>
      <c r="I721" s="53">
        <f>G721*H721</f>
        <v>0</v>
      </c>
    </row>
    <row r="722" spans="1:9" ht="38.25" outlineLevel="1" x14ac:dyDescent="0.2">
      <c r="A722" s="195"/>
      <c r="B722" s="59" t="s">
        <v>7</v>
      </c>
      <c r="C722" s="320"/>
      <c r="D722" s="54" t="s">
        <v>1402</v>
      </c>
      <c r="E722" s="135"/>
      <c r="F722" s="115" t="s">
        <v>120</v>
      </c>
      <c r="G722" s="17"/>
      <c r="H722" s="52">
        <v>2</v>
      </c>
      <c r="I722" s="53">
        <f>G722*H722</f>
        <v>0</v>
      </c>
    </row>
    <row r="723" spans="1:9" ht="38.25" outlineLevel="1" x14ac:dyDescent="0.2">
      <c r="A723" s="195"/>
      <c r="B723" s="182" t="s">
        <v>8</v>
      </c>
      <c r="D723" s="214" t="s">
        <v>1631</v>
      </c>
      <c r="E723" s="135"/>
      <c r="F723" s="115" t="s">
        <v>120</v>
      </c>
      <c r="G723" s="17"/>
      <c r="H723" s="52">
        <v>2</v>
      </c>
      <c r="I723" s="53">
        <f>G723*H723</f>
        <v>0</v>
      </c>
    </row>
    <row r="724" spans="1:9" outlineLevel="1" x14ac:dyDescent="0.2">
      <c r="A724" s="195"/>
      <c r="B724" s="182"/>
      <c r="D724" s="135" t="s">
        <v>135</v>
      </c>
      <c r="E724" s="135"/>
    </row>
    <row r="725" spans="1:9" outlineLevel="1" x14ac:dyDescent="0.2">
      <c r="A725" s="59"/>
      <c r="B725" s="59"/>
      <c r="C725" s="320"/>
      <c r="D725" s="135"/>
      <c r="E725" s="135"/>
      <c r="F725" s="76"/>
    </row>
    <row r="726" spans="1:9" outlineLevel="1" x14ac:dyDescent="0.2">
      <c r="A726" s="48">
        <v>7</v>
      </c>
      <c r="B726" s="59"/>
      <c r="C726" s="320"/>
      <c r="D726" s="55" t="s">
        <v>2102</v>
      </c>
      <c r="E726" s="135"/>
    </row>
    <row r="727" spans="1:9" outlineLevel="1" x14ac:dyDescent="0.2">
      <c r="B727" s="59" t="s">
        <v>5</v>
      </c>
      <c r="C727" s="320"/>
      <c r="D727" s="175" t="s">
        <v>723</v>
      </c>
      <c r="E727" s="135"/>
    </row>
    <row r="728" spans="1:9" ht="51" outlineLevel="1" x14ac:dyDescent="0.2">
      <c r="B728" s="59" t="s">
        <v>6</v>
      </c>
      <c r="C728" s="320"/>
      <c r="D728" s="54" t="s">
        <v>1198</v>
      </c>
      <c r="E728" s="135"/>
      <c r="F728" s="115" t="s">
        <v>117</v>
      </c>
      <c r="G728" s="17"/>
      <c r="H728" s="52">
        <v>300</v>
      </c>
      <c r="I728" s="53">
        <f>G728*H728</f>
        <v>0</v>
      </c>
    </row>
    <row r="729" spans="1:9" outlineLevel="1" x14ac:dyDescent="0.2">
      <c r="B729" s="48" t="s">
        <v>7</v>
      </c>
      <c r="D729" s="179" t="s">
        <v>724</v>
      </c>
      <c r="E729" s="135"/>
      <c r="G729" s="30"/>
    </row>
    <row r="730" spans="1:9" ht="25.5" outlineLevel="1" x14ac:dyDescent="0.2">
      <c r="B730" s="59" t="s">
        <v>6</v>
      </c>
      <c r="C730" s="320"/>
      <c r="D730" s="54" t="s">
        <v>1403</v>
      </c>
      <c r="E730" s="135"/>
      <c r="F730" s="115" t="s">
        <v>117</v>
      </c>
      <c r="G730" s="17"/>
      <c r="H730" s="52">
        <v>3500</v>
      </c>
      <c r="I730" s="53">
        <f t="shared" ref="I730:I738" si="9">G730*H730</f>
        <v>0</v>
      </c>
    </row>
    <row r="731" spans="1:9" outlineLevel="1" x14ac:dyDescent="0.2">
      <c r="B731" s="59" t="s">
        <v>6</v>
      </c>
      <c r="C731" s="320"/>
      <c r="D731" s="55" t="s">
        <v>1404</v>
      </c>
      <c r="E731" s="135"/>
      <c r="F731" s="115" t="s">
        <v>117</v>
      </c>
      <c r="G731" s="17"/>
      <c r="H731" s="52">
        <v>6000</v>
      </c>
      <c r="I731" s="53">
        <f t="shared" si="9"/>
        <v>0</v>
      </c>
    </row>
    <row r="732" spans="1:9" outlineLevel="1" x14ac:dyDescent="0.2">
      <c r="B732" s="59" t="s">
        <v>6</v>
      </c>
      <c r="C732" s="320"/>
      <c r="D732" s="55" t="s">
        <v>725</v>
      </c>
      <c r="E732" s="135"/>
      <c r="F732" s="56" t="s">
        <v>131</v>
      </c>
      <c r="G732" s="17"/>
      <c r="H732" s="57">
        <v>50</v>
      </c>
      <c r="I732" s="53">
        <f t="shared" si="9"/>
        <v>0</v>
      </c>
    </row>
    <row r="733" spans="1:9" outlineLevel="1" x14ac:dyDescent="0.2">
      <c r="B733" s="59"/>
      <c r="C733" s="320"/>
      <c r="D733" s="55" t="s">
        <v>1199</v>
      </c>
      <c r="E733" s="135"/>
      <c r="F733" s="56" t="s">
        <v>131</v>
      </c>
      <c r="G733" s="17"/>
      <c r="H733" s="57">
        <v>20</v>
      </c>
      <c r="I733" s="53">
        <f t="shared" si="9"/>
        <v>0</v>
      </c>
    </row>
    <row r="734" spans="1:9" ht="51" outlineLevel="1" x14ac:dyDescent="0.2">
      <c r="B734" s="59" t="s">
        <v>6</v>
      </c>
      <c r="C734" s="320"/>
      <c r="D734" s="55" t="s">
        <v>1760</v>
      </c>
      <c r="E734" s="135"/>
      <c r="F734" s="76" t="s">
        <v>133</v>
      </c>
      <c r="G734" s="17"/>
      <c r="H734" s="52">
        <v>600</v>
      </c>
      <c r="I734" s="53">
        <f t="shared" si="9"/>
        <v>0</v>
      </c>
    </row>
    <row r="735" spans="1:9" ht="25.5" outlineLevel="1" x14ac:dyDescent="0.2">
      <c r="A735" s="59"/>
      <c r="B735" s="59" t="s">
        <v>6</v>
      </c>
      <c r="C735" s="320"/>
      <c r="D735" s="54" t="s">
        <v>1405</v>
      </c>
      <c r="F735" s="115" t="s">
        <v>119</v>
      </c>
      <c r="G735" s="17"/>
      <c r="H735" s="52">
        <v>500</v>
      </c>
      <c r="I735" s="53">
        <f t="shared" si="9"/>
        <v>0</v>
      </c>
    </row>
    <row r="736" spans="1:9" ht="51" outlineLevel="1" x14ac:dyDescent="0.2">
      <c r="B736" s="59" t="s">
        <v>6</v>
      </c>
      <c r="C736" s="320"/>
      <c r="D736" s="54" t="s">
        <v>1761</v>
      </c>
      <c r="F736" s="76" t="s">
        <v>119</v>
      </c>
      <c r="G736" s="17"/>
      <c r="H736" s="52">
        <v>40</v>
      </c>
      <c r="I736" s="53">
        <f t="shared" si="9"/>
        <v>0</v>
      </c>
    </row>
    <row r="737" spans="1:9" ht="51" outlineLevel="1" x14ac:dyDescent="0.2">
      <c r="A737" s="195"/>
      <c r="B737" s="59" t="s">
        <v>6</v>
      </c>
      <c r="C737" s="320"/>
      <c r="D737" s="126" t="s">
        <v>1406</v>
      </c>
      <c r="E737" s="135"/>
      <c r="F737" s="76" t="s">
        <v>117</v>
      </c>
      <c r="G737" s="17"/>
      <c r="H737" s="52">
        <v>20</v>
      </c>
      <c r="I737" s="53">
        <f t="shared" si="9"/>
        <v>0</v>
      </c>
    </row>
    <row r="738" spans="1:9" outlineLevel="1" x14ac:dyDescent="0.2">
      <c r="B738" s="59" t="s">
        <v>6</v>
      </c>
      <c r="C738" s="320"/>
      <c r="D738" s="54" t="s">
        <v>889</v>
      </c>
      <c r="F738" s="76" t="s">
        <v>133</v>
      </c>
      <c r="G738" s="17"/>
      <c r="H738" s="52">
        <v>30</v>
      </c>
      <c r="I738" s="53">
        <f t="shared" si="9"/>
        <v>0</v>
      </c>
    </row>
    <row r="739" spans="1:9" outlineLevel="1" x14ac:dyDescent="0.2">
      <c r="A739" s="59"/>
      <c r="B739" s="59"/>
      <c r="C739" s="320"/>
      <c r="D739" s="135" t="s">
        <v>177</v>
      </c>
      <c r="E739" s="55"/>
      <c r="F739" s="76"/>
    </row>
    <row r="740" spans="1:9" outlineLevel="1" x14ac:dyDescent="0.2">
      <c r="A740" s="59"/>
      <c r="B740" s="59"/>
      <c r="C740" s="320"/>
      <c r="D740" s="135"/>
      <c r="E740" s="55"/>
      <c r="F740" s="76"/>
    </row>
    <row r="741" spans="1:9" ht="38.25" outlineLevel="1" x14ac:dyDescent="0.2">
      <c r="A741" s="59">
        <v>8</v>
      </c>
      <c r="B741" s="59"/>
      <c r="C741" s="320"/>
      <c r="D741" s="54" t="s">
        <v>1686</v>
      </c>
      <c r="E741" s="135"/>
      <c r="F741" s="76" t="s">
        <v>133</v>
      </c>
      <c r="G741" s="17"/>
      <c r="H741" s="52">
        <v>15</v>
      </c>
      <c r="I741" s="53">
        <f>G741*H741</f>
        <v>0</v>
      </c>
    </row>
    <row r="742" spans="1:9" outlineLevel="1" x14ac:dyDescent="0.2">
      <c r="A742" s="59"/>
      <c r="B742" s="59"/>
      <c r="C742" s="320"/>
      <c r="D742" s="135" t="s">
        <v>135</v>
      </c>
      <c r="F742" s="76"/>
    </row>
    <row r="743" spans="1:9" outlineLevel="1" x14ac:dyDescent="0.2">
      <c r="A743" s="131"/>
      <c r="B743" s="131"/>
      <c r="E743" s="135"/>
      <c r="F743" s="76"/>
    </row>
    <row r="744" spans="1:9" ht="25.5" outlineLevel="1" x14ac:dyDescent="0.2">
      <c r="A744" s="59">
        <v>9</v>
      </c>
      <c r="B744" s="59"/>
      <c r="C744" s="320"/>
      <c r="D744" s="179" t="s">
        <v>2103</v>
      </c>
      <c r="E744" s="135"/>
      <c r="F744" s="76"/>
    </row>
    <row r="745" spans="1:9" outlineLevel="1" x14ac:dyDescent="0.2">
      <c r="A745" s="59"/>
      <c r="B745" s="59"/>
      <c r="C745" s="320"/>
      <c r="D745" s="179" t="s">
        <v>1762</v>
      </c>
      <c r="E745" s="135"/>
      <c r="F745" s="76"/>
    </row>
    <row r="746" spans="1:9" ht="25.5" outlineLevel="1" x14ac:dyDescent="0.2">
      <c r="A746" s="59"/>
      <c r="B746" s="59" t="s">
        <v>6</v>
      </c>
      <c r="C746" s="320"/>
      <c r="D746" s="54" t="s">
        <v>1765</v>
      </c>
      <c r="F746" s="115" t="s">
        <v>117</v>
      </c>
      <c r="G746" s="17"/>
      <c r="H746" s="52">
        <v>12000</v>
      </c>
      <c r="I746" s="53">
        <f t="shared" ref="I746:I751" si="10">G746*H746</f>
        <v>0</v>
      </c>
    </row>
    <row r="747" spans="1:9" outlineLevel="1" x14ac:dyDescent="0.2">
      <c r="A747" s="59"/>
      <c r="B747" s="59" t="s">
        <v>6</v>
      </c>
      <c r="C747" s="320"/>
      <c r="D747" s="54" t="s">
        <v>1764</v>
      </c>
      <c r="F747" s="115" t="s">
        <v>119</v>
      </c>
      <c r="G747" s="17"/>
      <c r="H747" s="52">
        <v>4000</v>
      </c>
      <c r="I747" s="53">
        <f t="shared" si="10"/>
        <v>0</v>
      </c>
    </row>
    <row r="748" spans="1:9" ht="25.5" outlineLevel="1" x14ac:dyDescent="0.2">
      <c r="A748" s="59"/>
      <c r="B748" s="59" t="s">
        <v>6</v>
      </c>
      <c r="C748" s="320"/>
      <c r="D748" s="54" t="s">
        <v>1766</v>
      </c>
      <c r="E748" s="58"/>
      <c r="F748" s="115" t="s">
        <v>117</v>
      </c>
      <c r="G748" s="17"/>
      <c r="H748" s="52">
        <v>14000</v>
      </c>
      <c r="I748" s="53">
        <f t="shared" si="10"/>
        <v>0</v>
      </c>
    </row>
    <row r="749" spans="1:9" outlineLevel="1" x14ac:dyDescent="0.2">
      <c r="A749" s="59"/>
      <c r="B749" s="59" t="s">
        <v>6</v>
      </c>
      <c r="C749" s="320"/>
      <c r="D749" s="54" t="s">
        <v>1358</v>
      </c>
      <c r="F749" s="115" t="s">
        <v>132</v>
      </c>
      <c r="G749" s="17"/>
      <c r="H749" s="52">
        <v>200</v>
      </c>
      <c r="I749" s="53">
        <f t="shared" si="10"/>
        <v>0</v>
      </c>
    </row>
    <row r="750" spans="1:9" ht="25.5" outlineLevel="1" x14ac:dyDescent="0.2">
      <c r="B750" s="59" t="s">
        <v>6</v>
      </c>
      <c r="C750" s="320"/>
      <c r="D750" s="214" t="s">
        <v>1763</v>
      </c>
      <c r="E750" s="179"/>
      <c r="F750" s="115" t="s">
        <v>132</v>
      </c>
      <c r="G750" s="17"/>
      <c r="H750" s="52">
        <v>100</v>
      </c>
      <c r="I750" s="53">
        <f t="shared" si="10"/>
        <v>0</v>
      </c>
    </row>
    <row r="751" spans="1:9" ht="25.5" outlineLevel="1" x14ac:dyDescent="0.2">
      <c r="B751" s="59" t="s">
        <v>6</v>
      </c>
      <c r="C751" s="320"/>
      <c r="D751" s="214" t="s">
        <v>1767</v>
      </c>
      <c r="E751" s="179"/>
      <c r="F751" s="115" t="s">
        <v>133</v>
      </c>
      <c r="G751" s="17"/>
      <c r="H751" s="52">
        <v>20</v>
      </c>
      <c r="I751" s="53">
        <f t="shared" si="10"/>
        <v>0</v>
      </c>
    </row>
    <row r="752" spans="1:9" outlineLevel="1" x14ac:dyDescent="0.2">
      <c r="A752" s="195"/>
      <c r="B752" s="131"/>
      <c r="D752" s="179"/>
      <c r="E752" s="135"/>
    </row>
    <row r="753" spans="1:9" outlineLevel="1" x14ac:dyDescent="0.2">
      <c r="A753" s="59"/>
      <c r="B753" s="59"/>
      <c r="C753" s="320"/>
      <c r="D753" s="179" t="s">
        <v>974</v>
      </c>
      <c r="F753" s="76"/>
    </row>
    <row r="754" spans="1:9" ht="38.25" outlineLevel="1" x14ac:dyDescent="0.2">
      <c r="A754" s="48">
        <v>10</v>
      </c>
      <c r="B754" s="48" t="s">
        <v>5</v>
      </c>
      <c r="D754" s="54" t="s">
        <v>1768</v>
      </c>
      <c r="F754" s="76" t="s">
        <v>117</v>
      </c>
      <c r="G754" s="17"/>
      <c r="H754" s="52">
        <v>10000</v>
      </c>
      <c r="I754" s="53">
        <f>G754*H754</f>
        <v>0</v>
      </c>
    </row>
    <row r="755" spans="1:9" ht="25.5" outlineLevel="1" x14ac:dyDescent="0.2">
      <c r="B755" s="48" t="s">
        <v>7</v>
      </c>
      <c r="D755" s="54" t="s">
        <v>1769</v>
      </c>
      <c r="F755" s="76" t="s">
        <v>133</v>
      </c>
      <c r="G755" s="17"/>
      <c r="H755" s="52">
        <v>500</v>
      </c>
      <c r="I755" s="53">
        <f>G755*H755</f>
        <v>0</v>
      </c>
    </row>
    <row r="756" spans="1:9" ht="25.5" outlineLevel="1" x14ac:dyDescent="0.2">
      <c r="B756" s="48" t="s">
        <v>8</v>
      </c>
      <c r="D756" s="214" t="s">
        <v>1770</v>
      </c>
      <c r="F756" s="76" t="s">
        <v>117</v>
      </c>
      <c r="G756" s="17"/>
      <c r="H756" s="52">
        <v>5000</v>
      </c>
      <c r="I756" s="53">
        <f>G756*H756</f>
        <v>0</v>
      </c>
    </row>
    <row r="757" spans="1:9" outlineLevel="1" x14ac:dyDescent="0.2">
      <c r="B757" s="59"/>
      <c r="C757" s="320"/>
      <c r="E757" s="179"/>
    </row>
    <row r="758" spans="1:9" outlineLevel="1" x14ac:dyDescent="0.2">
      <c r="A758" s="48">
        <v>11</v>
      </c>
      <c r="B758" s="59"/>
      <c r="C758" s="320"/>
      <c r="D758" s="179" t="s">
        <v>897</v>
      </c>
      <c r="E758" s="179"/>
    </row>
    <row r="759" spans="1:9" ht="38.25" outlineLevel="1" x14ac:dyDescent="0.2">
      <c r="B759" s="59" t="s">
        <v>5</v>
      </c>
      <c r="C759" s="320"/>
      <c r="D759" s="54" t="s">
        <v>898</v>
      </c>
      <c r="E759" s="179"/>
      <c r="F759" s="115" t="s">
        <v>117</v>
      </c>
      <c r="G759" s="17"/>
      <c r="H759" s="52">
        <v>500</v>
      </c>
      <c r="I759" s="53">
        <f>G759*H759</f>
        <v>0</v>
      </c>
    </row>
    <row r="760" spans="1:9" ht="38.25" outlineLevel="1" x14ac:dyDescent="0.2">
      <c r="B760" s="59" t="s">
        <v>7</v>
      </c>
      <c r="C760" s="320"/>
      <c r="D760" s="54" t="s">
        <v>1200</v>
      </c>
      <c r="E760" s="179"/>
      <c r="F760" s="115" t="s">
        <v>117</v>
      </c>
      <c r="G760" s="17"/>
      <c r="H760" s="52">
        <v>100</v>
      </c>
      <c r="I760" s="53">
        <f>G760*H760</f>
        <v>0</v>
      </c>
    </row>
    <row r="761" spans="1:9" ht="51" outlineLevel="1" x14ac:dyDescent="0.2">
      <c r="B761" s="59" t="s">
        <v>8</v>
      </c>
      <c r="C761" s="320"/>
      <c r="D761" s="54" t="s">
        <v>902</v>
      </c>
      <c r="E761" s="179"/>
      <c r="F761" s="115" t="s">
        <v>117</v>
      </c>
      <c r="G761" s="17"/>
      <c r="H761" s="52">
        <v>200</v>
      </c>
      <c r="I761" s="53">
        <f>G761*H761</f>
        <v>0</v>
      </c>
    </row>
    <row r="762" spans="1:9" ht="38.25" outlineLevel="1" x14ac:dyDescent="0.2">
      <c r="B762" s="48" t="s">
        <v>9</v>
      </c>
      <c r="D762" s="54" t="s">
        <v>903</v>
      </c>
      <c r="F762" s="115" t="s">
        <v>117</v>
      </c>
      <c r="G762" s="17"/>
      <c r="H762" s="52">
        <v>50</v>
      </c>
      <c r="I762" s="53">
        <f>G762*H762</f>
        <v>0</v>
      </c>
    </row>
    <row r="763" spans="1:9" outlineLevel="1" x14ac:dyDescent="0.2">
      <c r="G763" s="30"/>
    </row>
    <row r="764" spans="1:9" ht="38.25" outlineLevel="1" x14ac:dyDescent="0.2">
      <c r="A764" s="48">
        <v>12</v>
      </c>
      <c r="D764" s="214" t="s">
        <v>2104</v>
      </c>
      <c r="F764" s="115" t="s">
        <v>120</v>
      </c>
      <c r="G764" s="17"/>
      <c r="H764" s="52">
        <v>10</v>
      </c>
      <c r="I764" s="53">
        <f>G764*H764</f>
        <v>0</v>
      </c>
    </row>
    <row r="765" spans="1:9" outlineLevel="1" x14ac:dyDescent="0.2">
      <c r="D765" s="214"/>
    </row>
    <row r="766" spans="1:9" outlineLevel="1" x14ac:dyDescent="0.2">
      <c r="A766" s="59">
        <v>13</v>
      </c>
      <c r="B766" s="59"/>
      <c r="C766" s="320"/>
      <c r="D766" s="179" t="s">
        <v>894</v>
      </c>
      <c r="F766" s="76"/>
    </row>
    <row r="767" spans="1:9" ht="25.5" outlineLevel="1" x14ac:dyDescent="0.2">
      <c r="A767" s="59"/>
      <c r="B767" s="59"/>
      <c r="C767" s="320"/>
      <c r="D767" s="54" t="s">
        <v>1393</v>
      </c>
      <c r="F767" s="76" t="s">
        <v>117</v>
      </c>
      <c r="G767" s="17"/>
      <c r="H767" s="52">
        <v>600</v>
      </c>
      <c r="I767" s="53">
        <f>G767*H767</f>
        <v>0</v>
      </c>
    </row>
    <row r="768" spans="1:9" outlineLevel="1" x14ac:dyDescent="0.2">
      <c r="A768" s="59"/>
      <c r="B768" s="59"/>
      <c r="C768" s="320"/>
      <c r="F768" s="76"/>
    </row>
    <row r="769" spans="1:9" ht="25.5" outlineLevel="1" x14ac:dyDescent="0.2">
      <c r="A769" s="59">
        <v>14</v>
      </c>
      <c r="B769" s="59"/>
      <c r="C769" s="320"/>
      <c r="D769" s="54" t="s">
        <v>2105</v>
      </c>
      <c r="F769" s="76"/>
    </row>
    <row r="770" spans="1:9" outlineLevel="1" x14ac:dyDescent="0.2">
      <c r="A770" s="59"/>
      <c r="B770" s="59" t="s">
        <v>5</v>
      </c>
      <c r="C770" s="320"/>
      <c r="D770" s="54" t="s">
        <v>1389</v>
      </c>
      <c r="F770" s="76" t="s">
        <v>133</v>
      </c>
      <c r="G770" s="17"/>
      <c r="H770" s="52">
        <v>250</v>
      </c>
      <c r="I770" s="53">
        <f>G770*H770</f>
        <v>0</v>
      </c>
    </row>
    <row r="771" spans="1:9" outlineLevel="1" x14ac:dyDescent="0.2">
      <c r="A771" s="59"/>
      <c r="B771" s="59" t="s">
        <v>7</v>
      </c>
      <c r="C771" s="320"/>
      <c r="D771" s="54" t="s">
        <v>1390</v>
      </c>
      <c r="F771" s="76" t="s">
        <v>133</v>
      </c>
      <c r="G771" s="17"/>
      <c r="H771" s="52">
        <v>250</v>
      </c>
      <c r="I771" s="53">
        <f>G771*H771</f>
        <v>0</v>
      </c>
    </row>
    <row r="772" spans="1:9" outlineLevel="1" x14ac:dyDescent="0.2">
      <c r="B772" s="149"/>
      <c r="C772" s="326"/>
      <c r="D772" s="187"/>
      <c r="E772" s="187"/>
      <c r="F772" s="209"/>
      <c r="G772" s="17"/>
      <c r="H772" s="153"/>
    </row>
    <row r="773" spans="1:9" outlineLevel="1" x14ac:dyDescent="0.2">
      <c r="I773" s="154"/>
    </row>
    <row r="774" spans="1:9" x14ac:dyDescent="0.2">
      <c r="A774" s="131"/>
      <c r="B774" s="131"/>
      <c r="D774" s="207" t="s">
        <v>497</v>
      </c>
      <c r="E774" s="210"/>
      <c r="F774" s="112"/>
      <c r="I774" s="148">
        <f>SUM(I654:I772)</f>
        <v>0</v>
      </c>
    </row>
    <row r="775" spans="1:9" x14ac:dyDescent="0.2">
      <c r="A775" s="131"/>
      <c r="B775" s="131"/>
      <c r="D775" s="207"/>
      <c r="E775" s="210"/>
      <c r="F775" s="112"/>
      <c r="H775" s="65"/>
    </row>
    <row r="776" spans="1:9" x14ac:dyDescent="0.2">
      <c r="D776" s="210"/>
      <c r="E776" s="207"/>
    </row>
    <row r="777" spans="1:9" x14ac:dyDescent="0.2">
      <c r="A777" s="172" t="s">
        <v>163</v>
      </c>
      <c r="B777" s="172"/>
      <c r="C777" s="325"/>
      <c r="D777" s="173" t="s">
        <v>89</v>
      </c>
      <c r="E777" s="173"/>
      <c r="F777" s="143" t="s">
        <v>115</v>
      </c>
      <c r="G777" s="19" t="s">
        <v>116</v>
      </c>
      <c r="H777" s="144" t="s">
        <v>1153</v>
      </c>
      <c r="I777" s="145" t="s">
        <v>1154</v>
      </c>
    </row>
    <row r="778" spans="1:9" outlineLevel="1" x14ac:dyDescent="0.2">
      <c r="A778" s="59"/>
      <c r="B778" s="59"/>
      <c r="C778" s="320"/>
      <c r="D778" s="179"/>
      <c r="F778" s="76"/>
    </row>
    <row r="779" spans="1:9" ht="25.5" outlineLevel="1" x14ac:dyDescent="0.2">
      <c r="A779" s="59"/>
      <c r="B779" s="59"/>
      <c r="C779" s="320"/>
      <c r="D779" s="179" t="s">
        <v>1202</v>
      </c>
      <c r="F779" s="76"/>
    </row>
    <row r="780" spans="1:9" ht="38.25" outlineLevel="1" x14ac:dyDescent="0.2">
      <c r="A780" s="59"/>
      <c r="D780" s="54" t="s">
        <v>1203</v>
      </c>
    </row>
    <row r="781" spans="1:9" ht="63.75" outlineLevel="1" x14ac:dyDescent="0.2">
      <c r="D781" s="146" t="s">
        <v>1407</v>
      </c>
      <c r="F781" s="76"/>
    </row>
    <row r="782" spans="1:9" outlineLevel="1" x14ac:dyDescent="0.2">
      <c r="D782" s="146"/>
      <c r="F782" s="76"/>
    </row>
    <row r="783" spans="1:9" ht="63.75" outlineLevel="1" x14ac:dyDescent="0.2">
      <c r="A783" s="48">
        <v>1</v>
      </c>
      <c r="D783" s="162" t="s">
        <v>1771</v>
      </c>
    </row>
    <row r="784" spans="1:9" outlineLevel="1" x14ac:dyDescent="0.2">
      <c r="A784" s="59"/>
      <c r="B784" s="48" t="s">
        <v>5</v>
      </c>
      <c r="D784" s="54" t="s">
        <v>1225</v>
      </c>
      <c r="F784" s="115" t="s">
        <v>119</v>
      </c>
      <c r="G784" s="17"/>
      <c r="H784" s="52">
        <v>200</v>
      </c>
      <c r="I784" s="53">
        <f>G784*H784</f>
        <v>0</v>
      </c>
    </row>
    <row r="785" spans="1:9" outlineLevel="1" x14ac:dyDescent="0.2">
      <c r="A785" s="59"/>
      <c r="B785" s="48" t="s">
        <v>7</v>
      </c>
      <c r="D785" s="54" t="s">
        <v>1224</v>
      </c>
      <c r="F785" s="115" t="s">
        <v>119</v>
      </c>
      <c r="G785" s="17"/>
      <c r="H785" s="52">
        <v>150</v>
      </c>
      <c r="I785" s="53">
        <f>G785*H785</f>
        <v>0</v>
      </c>
    </row>
    <row r="786" spans="1:9" outlineLevel="1" x14ac:dyDescent="0.2">
      <c r="A786" s="59"/>
      <c r="B786" s="48" t="s">
        <v>8</v>
      </c>
      <c r="D786" s="54" t="s">
        <v>998</v>
      </c>
      <c r="F786" s="76" t="s">
        <v>132</v>
      </c>
      <c r="G786" s="17"/>
      <c r="H786" s="52">
        <v>5</v>
      </c>
      <c r="I786" s="53">
        <f>G786*H786</f>
        <v>0</v>
      </c>
    </row>
    <row r="787" spans="1:9" outlineLevel="1" x14ac:dyDescent="0.2">
      <c r="A787" s="59"/>
      <c r="F787" s="76"/>
    </row>
    <row r="788" spans="1:9" ht="51" outlineLevel="1" x14ac:dyDescent="0.2">
      <c r="A788" s="59" t="s">
        <v>329</v>
      </c>
      <c r="D788" s="54" t="s">
        <v>2106</v>
      </c>
      <c r="F788" s="76"/>
    </row>
    <row r="789" spans="1:9" outlineLevel="1" x14ac:dyDescent="0.2">
      <c r="A789" s="59"/>
      <c r="B789" s="48" t="s">
        <v>5</v>
      </c>
      <c r="D789" s="54" t="s">
        <v>1247</v>
      </c>
      <c r="F789" s="76" t="s">
        <v>119</v>
      </c>
      <c r="G789" s="17"/>
      <c r="H789" s="52">
        <v>50</v>
      </c>
      <c r="I789" s="53">
        <f>G789*H789</f>
        <v>0</v>
      </c>
    </row>
    <row r="790" spans="1:9" outlineLevel="1" x14ac:dyDescent="0.2">
      <c r="A790" s="59"/>
      <c r="B790" s="48" t="s">
        <v>7</v>
      </c>
      <c r="D790" s="54" t="s">
        <v>1246</v>
      </c>
      <c r="F790" s="76" t="s">
        <v>119</v>
      </c>
      <c r="G790" s="17"/>
      <c r="H790" s="52">
        <v>100</v>
      </c>
      <c r="I790" s="53">
        <f>G790*H790</f>
        <v>0</v>
      </c>
    </row>
    <row r="791" spans="1:9" outlineLevel="1" x14ac:dyDescent="0.2">
      <c r="A791" s="59"/>
      <c r="B791" s="48" t="s">
        <v>8</v>
      </c>
      <c r="D791" s="54" t="s">
        <v>1248</v>
      </c>
      <c r="F791" s="76" t="s">
        <v>132</v>
      </c>
      <c r="G791" s="17"/>
      <c r="H791" s="52">
        <v>10</v>
      </c>
      <c r="I791" s="53">
        <f>G791*H791</f>
        <v>0</v>
      </c>
    </row>
    <row r="792" spans="1:9" outlineLevel="1" x14ac:dyDescent="0.2">
      <c r="A792" s="59"/>
      <c r="F792" s="76"/>
    </row>
    <row r="793" spans="1:9" ht="63.75" outlineLevel="1" x14ac:dyDescent="0.2">
      <c r="A793" s="59" t="s">
        <v>332</v>
      </c>
      <c r="D793" s="162" t="s">
        <v>1226</v>
      </c>
      <c r="F793" s="76"/>
    </row>
    <row r="794" spans="1:9" outlineLevel="1" x14ac:dyDescent="0.2">
      <c r="A794" s="59"/>
      <c r="B794" s="48" t="s">
        <v>5</v>
      </c>
      <c r="D794" s="54" t="s">
        <v>1253</v>
      </c>
      <c r="F794" s="76" t="s">
        <v>119</v>
      </c>
      <c r="G794" s="17"/>
      <c r="H794" s="52">
        <v>30</v>
      </c>
      <c r="I794" s="53">
        <f>G794*H794</f>
        <v>0</v>
      </c>
    </row>
    <row r="795" spans="1:9" outlineLevel="1" x14ac:dyDescent="0.2">
      <c r="A795" s="59"/>
      <c r="B795" s="48" t="s">
        <v>7</v>
      </c>
      <c r="D795" s="54" t="s">
        <v>1224</v>
      </c>
      <c r="F795" s="76" t="s">
        <v>119</v>
      </c>
      <c r="G795" s="17"/>
      <c r="H795" s="52">
        <v>30</v>
      </c>
      <c r="I795" s="53">
        <f>G795*H795</f>
        <v>0</v>
      </c>
    </row>
    <row r="796" spans="1:9" outlineLevel="1" x14ac:dyDescent="0.2">
      <c r="A796" s="59"/>
      <c r="B796" s="48" t="s">
        <v>8</v>
      </c>
      <c r="D796" s="54" t="s">
        <v>1204</v>
      </c>
      <c r="F796" s="76" t="s">
        <v>119</v>
      </c>
      <c r="G796" s="17"/>
      <c r="H796" s="52">
        <v>10</v>
      </c>
      <c r="I796" s="53">
        <f>G796*H796</f>
        <v>0</v>
      </c>
    </row>
    <row r="797" spans="1:9" outlineLevel="1" x14ac:dyDescent="0.2">
      <c r="A797" s="59"/>
      <c r="F797" s="76"/>
    </row>
    <row r="798" spans="1:9" ht="76.5" outlineLevel="1" x14ac:dyDescent="0.2">
      <c r="A798" s="59" t="s">
        <v>333</v>
      </c>
      <c r="D798" s="161" t="s">
        <v>2107</v>
      </c>
    </row>
    <row r="799" spans="1:9" outlineLevel="1" x14ac:dyDescent="0.2">
      <c r="A799" s="59"/>
      <c r="B799" s="48" t="s">
        <v>5</v>
      </c>
      <c r="D799" s="161" t="s">
        <v>1425</v>
      </c>
    </row>
    <row r="800" spans="1:9" outlineLevel="1" x14ac:dyDescent="0.2">
      <c r="A800" s="59"/>
      <c r="B800" s="48" t="s">
        <v>6</v>
      </c>
      <c r="D800" s="54" t="s">
        <v>1250</v>
      </c>
      <c r="F800" s="76" t="s">
        <v>119</v>
      </c>
      <c r="G800" s="17"/>
      <c r="H800" s="52">
        <v>200</v>
      </c>
      <c r="I800" s="53">
        <f>G800*H800</f>
        <v>0</v>
      </c>
    </row>
    <row r="801" spans="1:9" outlineLevel="1" x14ac:dyDescent="0.2">
      <c r="A801" s="59"/>
      <c r="B801" s="48" t="s">
        <v>6</v>
      </c>
      <c r="D801" s="54" t="s">
        <v>1251</v>
      </c>
      <c r="F801" s="76" t="s">
        <v>119</v>
      </c>
      <c r="G801" s="17"/>
      <c r="H801" s="52">
        <v>50</v>
      </c>
      <c r="I801" s="53">
        <f>G801*H801</f>
        <v>0</v>
      </c>
    </row>
    <row r="802" spans="1:9" outlineLevel="1" x14ac:dyDescent="0.2">
      <c r="A802" s="59"/>
      <c r="B802" s="48" t="s">
        <v>6</v>
      </c>
      <c r="D802" s="54" t="s">
        <v>1252</v>
      </c>
      <c r="F802" s="76" t="s">
        <v>119</v>
      </c>
      <c r="G802" s="19"/>
      <c r="H802" s="52">
        <v>10</v>
      </c>
      <c r="I802" s="53">
        <f>G802*H802</f>
        <v>0</v>
      </c>
    </row>
    <row r="803" spans="1:9" ht="25.5" outlineLevel="1" x14ac:dyDescent="0.2">
      <c r="A803" s="59"/>
      <c r="B803" s="59" t="s">
        <v>7</v>
      </c>
      <c r="C803" s="320"/>
      <c r="D803" s="179" t="s">
        <v>1426</v>
      </c>
      <c r="F803" s="76"/>
    </row>
    <row r="804" spans="1:9" outlineLevel="1" x14ac:dyDescent="0.2">
      <c r="A804" s="59"/>
      <c r="B804" s="59" t="s">
        <v>6</v>
      </c>
      <c r="C804" s="320"/>
      <c r="D804" s="54" t="s">
        <v>1250</v>
      </c>
      <c r="F804" s="76" t="s">
        <v>119</v>
      </c>
      <c r="G804" s="17"/>
      <c r="H804" s="52">
        <v>5</v>
      </c>
      <c r="I804" s="53">
        <f>G804*H804</f>
        <v>0</v>
      </c>
    </row>
    <row r="805" spans="1:9" outlineLevel="1" x14ac:dyDescent="0.2">
      <c r="A805" s="59"/>
      <c r="B805" s="59" t="s">
        <v>6</v>
      </c>
      <c r="C805" s="320"/>
      <c r="D805" s="54" t="s">
        <v>1251</v>
      </c>
      <c r="F805" s="76" t="s">
        <v>119</v>
      </c>
      <c r="G805" s="17"/>
      <c r="H805" s="52">
        <v>40</v>
      </c>
      <c r="I805" s="53">
        <f>G805*H805</f>
        <v>0</v>
      </c>
    </row>
    <row r="806" spans="1:9" outlineLevel="1" x14ac:dyDescent="0.2">
      <c r="A806" s="59"/>
      <c r="B806" s="59" t="s">
        <v>6</v>
      </c>
      <c r="C806" s="320"/>
      <c r="D806" s="54" t="s">
        <v>1252</v>
      </c>
      <c r="F806" s="76" t="s">
        <v>119</v>
      </c>
      <c r="G806" s="17"/>
      <c r="H806" s="52">
        <v>20</v>
      </c>
      <c r="I806" s="53">
        <f>G806*H806</f>
        <v>0</v>
      </c>
    </row>
    <row r="807" spans="1:9" ht="25.5" outlineLevel="1" x14ac:dyDescent="0.2">
      <c r="B807" s="48" t="s">
        <v>6</v>
      </c>
      <c r="D807" s="54" t="s">
        <v>1772</v>
      </c>
      <c r="F807" s="76"/>
    </row>
    <row r="808" spans="1:9" ht="51" outlineLevel="1" x14ac:dyDescent="0.2">
      <c r="A808" s="59"/>
      <c r="B808" s="59" t="s">
        <v>8</v>
      </c>
      <c r="C808" s="320"/>
      <c r="D808" s="54" t="s">
        <v>2108</v>
      </c>
      <c r="F808" s="76"/>
    </row>
    <row r="809" spans="1:9" outlineLevel="1" x14ac:dyDescent="0.2">
      <c r="A809" s="59"/>
      <c r="B809" s="48" t="s">
        <v>6</v>
      </c>
      <c r="D809" s="54" t="s">
        <v>1249</v>
      </c>
      <c r="F809" s="76" t="s">
        <v>119</v>
      </c>
      <c r="G809" s="17"/>
      <c r="H809" s="52">
        <v>100</v>
      </c>
      <c r="I809" s="53">
        <f>G809*H809</f>
        <v>0</v>
      </c>
    </row>
    <row r="810" spans="1:9" outlineLevel="1" x14ac:dyDescent="0.2">
      <c r="A810" s="59"/>
      <c r="B810" s="48" t="s">
        <v>6</v>
      </c>
      <c r="D810" s="54" t="s">
        <v>1246</v>
      </c>
      <c r="F810" s="76" t="s">
        <v>119</v>
      </c>
      <c r="G810" s="17"/>
      <c r="H810" s="52">
        <v>50</v>
      </c>
      <c r="I810" s="53">
        <f>G810*H810</f>
        <v>0</v>
      </c>
    </row>
    <row r="811" spans="1:9" ht="25.5" outlineLevel="1" x14ac:dyDescent="0.2">
      <c r="A811" s="59"/>
      <c r="B811" s="48" t="s">
        <v>6</v>
      </c>
      <c r="D811" s="54" t="s">
        <v>1014</v>
      </c>
      <c r="F811" s="76" t="s">
        <v>132</v>
      </c>
      <c r="G811" s="17"/>
      <c r="H811" s="52">
        <v>4</v>
      </c>
      <c r="I811" s="53">
        <f>G811*H811</f>
        <v>0</v>
      </c>
    </row>
    <row r="812" spans="1:9" outlineLevel="1" x14ac:dyDescent="0.2">
      <c r="A812" s="59"/>
      <c r="B812" s="59" t="s">
        <v>9</v>
      </c>
      <c r="C812" s="320"/>
      <c r="D812" s="54" t="s">
        <v>1009</v>
      </c>
      <c r="F812" s="76"/>
      <c r="G812" s="30"/>
    </row>
    <row r="813" spans="1:9" outlineLevel="1" x14ac:dyDescent="0.2">
      <c r="A813" s="59"/>
      <c r="B813" s="59" t="s">
        <v>6</v>
      </c>
      <c r="C813" s="320"/>
      <c r="D813" s="54" t="s">
        <v>1010</v>
      </c>
      <c r="F813" s="76" t="s">
        <v>119</v>
      </c>
      <c r="G813" s="17"/>
      <c r="H813" s="52">
        <v>20</v>
      </c>
      <c r="I813" s="53">
        <f>G813*H813</f>
        <v>0</v>
      </c>
    </row>
    <row r="814" spans="1:9" outlineLevel="1" x14ac:dyDescent="0.2">
      <c r="A814" s="59"/>
      <c r="B814" s="59" t="s">
        <v>6</v>
      </c>
      <c r="C814" s="320"/>
      <c r="D814" s="54" t="s">
        <v>1011</v>
      </c>
      <c r="F814" s="76" t="s">
        <v>119</v>
      </c>
      <c r="G814" s="17"/>
      <c r="H814" s="52">
        <v>200</v>
      </c>
      <c r="I814" s="53">
        <f>G814*H814</f>
        <v>0</v>
      </c>
    </row>
    <row r="815" spans="1:9" outlineLevel="1" x14ac:dyDescent="0.2">
      <c r="A815" s="59"/>
      <c r="B815" s="59" t="s">
        <v>6</v>
      </c>
      <c r="C815" s="320"/>
      <c r="D815" s="54" t="s">
        <v>1012</v>
      </c>
      <c r="F815" s="76" t="s">
        <v>119</v>
      </c>
      <c r="G815" s="17"/>
      <c r="H815" s="52">
        <v>500</v>
      </c>
      <c r="I815" s="53">
        <f>G815*H815</f>
        <v>0</v>
      </c>
    </row>
    <row r="816" spans="1:9" outlineLevel="1" x14ac:dyDescent="0.2">
      <c r="A816" s="59"/>
      <c r="B816" s="59"/>
      <c r="C816" s="320"/>
      <c r="F816" s="76"/>
    </row>
    <row r="817" spans="1:9" ht="38.25" outlineLevel="1" x14ac:dyDescent="0.2">
      <c r="A817" s="59">
        <v>3</v>
      </c>
      <c r="B817" s="48" t="s">
        <v>5</v>
      </c>
      <c r="D817" s="146" t="s">
        <v>1030</v>
      </c>
      <c r="F817" s="76"/>
    </row>
    <row r="818" spans="1:9" outlineLevel="1" x14ac:dyDescent="0.2">
      <c r="A818" s="59"/>
      <c r="B818" s="48" t="s">
        <v>6</v>
      </c>
      <c r="D818" s="54" t="s">
        <v>1026</v>
      </c>
      <c r="F818" s="76" t="s">
        <v>132</v>
      </c>
      <c r="G818" s="17"/>
      <c r="H818" s="52">
        <v>2</v>
      </c>
      <c r="I818" s="53">
        <f>G818*H818</f>
        <v>0</v>
      </c>
    </row>
    <row r="819" spans="1:9" outlineLevel="1" x14ac:dyDescent="0.2">
      <c r="A819" s="59"/>
      <c r="B819" s="48" t="s">
        <v>6</v>
      </c>
      <c r="D819" s="54" t="s">
        <v>1027</v>
      </c>
      <c r="F819" s="115" t="s">
        <v>132</v>
      </c>
      <c r="G819" s="17"/>
      <c r="H819" s="52">
        <v>2</v>
      </c>
      <c r="I819" s="53">
        <f>G819*H819</f>
        <v>0</v>
      </c>
    </row>
    <row r="820" spans="1:9" ht="76.5" outlineLevel="1" x14ac:dyDescent="0.2">
      <c r="A820" s="59" t="s">
        <v>594</v>
      </c>
      <c r="B820" s="48" t="s">
        <v>7</v>
      </c>
      <c r="D820" s="146" t="s">
        <v>1031</v>
      </c>
      <c r="F820" s="115" t="s">
        <v>120</v>
      </c>
      <c r="G820" s="17"/>
      <c r="H820" s="52">
        <v>2</v>
      </c>
      <c r="I820" s="53">
        <f>G820*H820</f>
        <v>0</v>
      </c>
    </row>
    <row r="821" spans="1:9" outlineLevel="1" x14ac:dyDescent="0.2">
      <c r="A821" s="59"/>
      <c r="D821" s="126"/>
    </row>
    <row r="822" spans="1:9" ht="51" outlineLevel="1" x14ac:dyDescent="0.2">
      <c r="A822" s="59">
        <v>4</v>
      </c>
      <c r="D822" s="161" t="s">
        <v>1408</v>
      </c>
    </row>
    <row r="823" spans="1:9" outlineLevel="1" x14ac:dyDescent="0.2">
      <c r="A823" s="59"/>
      <c r="B823" s="59" t="s">
        <v>5</v>
      </c>
      <c r="C823" s="320"/>
      <c r="D823" s="179" t="s">
        <v>1228</v>
      </c>
    </row>
    <row r="824" spans="1:9" outlineLevel="1" x14ac:dyDescent="0.2">
      <c r="A824" s="59"/>
      <c r="B824" s="48" t="s">
        <v>6</v>
      </c>
      <c r="D824" s="54" t="s">
        <v>1245</v>
      </c>
      <c r="F824" s="76" t="s">
        <v>119</v>
      </c>
      <c r="G824" s="17"/>
      <c r="H824" s="52">
        <v>100</v>
      </c>
      <c r="I824" s="53">
        <f>G824*H824</f>
        <v>0</v>
      </c>
    </row>
    <row r="825" spans="1:9" outlineLevel="1" x14ac:dyDescent="0.2">
      <c r="A825" s="59"/>
      <c r="B825" s="48" t="s">
        <v>6</v>
      </c>
      <c r="D825" s="54" t="s">
        <v>997</v>
      </c>
      <c r="F825" s="76" t="s">
        <v>119</v>
      </c>
      <c r="G825" s="17"/>
      <c r="H825" s="52">
        <v>10</v>
      </c>
      <c r="I825" s="53">
        <f>G825*H825</f>
        <v>0</v>
      </c>
    </row>
    <row r="826" spans="1:9" outlineLevel="1" x14ac:dyDescent="0.2">
      <c r="A826" s="59"/>
      <c r="B826" s="59" t="s">
        <v>6</v>
      </c>
      <c r="C826" s="320"/>
      <c r="D826" s="54" t="s">
        <v>1244</v>
      </c>
      <c r="F826" s="76" t="s">
        <v>119</v>
      </c>
      <c r="G826" s="17"/>
      <c r="H826" s="52">
        <v>10</v>
      </c>
      <c r="I826" s="53">
        <f>G826*H826</f>
        <v>0</v>
      </c>
    </row>
    <row r="827" spans="1:9" outlineLevel="1" x14ac:dyDescent="0.2">
      <c r="A827" s="59"/>
      <c r="B827" s="59" t="s">
        <v>7</v>
      </c>
      <c r="C827" s="320"/>
      <c r="D827" s="179" t="s">
        <v>1227</v>
      </c>
      <c r="G827" s="30"/>
    </row>
    <row r="828" spans="1:9" outlineLevel="1" x14ac:dyDescent="0.2">
      <c r="A828" s="59"/>
      <c r="B828" s="48" t="s">
        <v>6</v>
      </c>
      <c r="D828" s="54" t="s">
        <v>996</v>
      </c>
      <c r="F828" s="76" t="s">
        <v>119</v>
      </c>
      <c r="G828" s="17"/>
      <c r="H828" s="52">
        <v>50</v>
      </c>
      <c r="I828" s="53">
        <f t="shared" ref="I828:I833" si="11">G828*H828</f>
        <v>0</v>
      </c>
    </row>
    <row r="829" spans="1:9" outlineLevel="1" x14ac:dyDescent="0.2">
      <c r="A829" s="59"/>
      <c r="B829" s="59" t="s">
        <v>6</v>
      </c>
      <c r="C829" s="320"/>
      <c r="D829" s="54" t="s">
        <v>997</v>
      </c>
      <c r="F829" s="76" t="s">
        <v>119</v>
      </c>
      <c r="G829" s="17"/>
      <c r="H829" s="52">
        <v>20</v>
      </c>
      <c r="I829" s="53">
        <f t="shared" si="11"/>
        <v>0</v>
      </c>
    </row>
    <row r="830" spans="1:9" outlineLevel="1" x14ac:dyDescent="0.2">
      <c r="B830" s="48" t="s">
        <v>6</v>
      </c>
      <c r="D830" s="54" t="s">
        <v>1243</v>
      </c>
      <c r="F830" s="76" t="s">
        <v>119</v>
      </c>
      <c r="G830" s="17"/>
      <c r="H830" s="52">
        <v>10</v>
      </c>
      <c r="I830" s="53">
        <f t="shared" si="11"/>
        <v>0</v>
      </c>
    </row>
    <row r="831" spans="1:9" outlineLevel="1" x14ac:dyDescent="0.2">
      <c r="B831" s="48" t="s">
        <v>6</v>
      </c>
      <c r="D831" s="54" t="s">
        <v>1409</v>
      </c>
      <c r="F831" s="115" t="s">
        <v>132</v>
      </c>
      <c r="G831" s="17"/>
      <c r="H831" s="52">
        <v>20</v>
      </c>
      <c r="I831" s="53">
        <f t="shared" si="11"/>
        <v>0</v>
      </c>
    </row>
    <row r="832" spans="1:9" outlineLevel="1" x14ac:dyDescent="0.2">
      <c r="B832" s="48" t="s">
        <v>6</v>
      </c>
      <c r="D832" s="54" t="s">
        <v>999</v>
      </c>
      <c r="F832" s="115" t="s">
        <v>132</v>
      </c>
      <c r="G832" s="17"/>
      <c r="H832" s="52">
        <v>20</v>
      </c>
      <c r="I832" s="53">
        <f t="shared" si="11"/>
        <v>0</v>
      </c>
    </row>
    <row r="833" spans="1:9" outlineLevel="1" x14ac:dyDescent="0.2">
      <c r="B833" s="48" t="s">
        <v>6</v>
      </c>
      <c r="D833" s="54" t="s">
        <v>998</v>
      </c>
      <c r="F833" s="115" t="s">
        <v>132</v>
      </c>
      <c r="G833" s="17"/>
      <c r="H833" s="52">
        <v>2</v>
      </c>
      <c r="I833" s="53">
        <f t="shared" si="11"/>
        <v>0</v>
      </c>
    </row>
    <row r="834" spans="1:9" outlineLevel="1" x14ac:dyDescent="0.2">
      <c r="B834" s="59" t="s">
        <v>8</v>
      </c>
      <c r="C834" s="320"/>
      <c r="D834" s="179" t="s">
        <v>1360</v>
      </c>
      <c r="G834" s="30"/>
    </row>
    <row r="835" spans="1:9" outlineLevel="1" x14ac:dyDescent="0.2">
      <c r="B835" s="48" t="s">
        <v>6</v>
      </c>
      <c r="D835" s="54" t="s">
        <v>1017</v>
      </c>
      <c r="F835" s="115" t="s">
        <v>132</v>
      </c>
      <c r="G835" s="17"/>
      <c r="H835" s="52">
        <v>2</v>
      </c>
      <c r="I835" s="53">
        <f>G835*H835</f>
        <v>0</v>
      </c>
    </row>
    <row r="836" spans="1:9" outlineLevel="1" x14ac:dyDescent="0.2">
      <c r="B836" s="48" t="s">
        <v>6</v>
      </c>
      <c r="D836" s="54" t="s">
        <v>1018</v>
      </c>
      <c r="F836" s="115" t="s">
        <v>132</v>
      </c>
      <c r="G836" s="17"/>
      <c r="H836" s="52">
        <v>2</v>
      </c>
      <c r="I836" s="53">
        <f>G836*H836</f>
        <v>0</v>
      </c>
    </row>
    <row r="837" spans="1:9" outlineLevel="1" x14ac:dyDescent="0.2"/>
    <row r="838" spans="1:9" ht="38.25" outlineLevel="1" x14ac:dyDescent="0.2">
      <c r="A838" s="59"/>
      <c r="B838" s="182" t="s">
        <v>9</v>
      </c>
      <c r="D838" s="54" t="s">
        <v>2109</v>
      </c>
      <c r="F838" s="76"/>
    </row>
    <row r="839" spans="1:9" outlineLevel="1" x14ac:dyDescent="0.2">
      <c r="A839" s="59"/>
      <c r="B839" s="59" t="s">
        <v>6</v>
      </c>
      <c r="C839" s="320"/>
      <c r="D839" s="54" t="s">
        <v>1229</v>
      </c>
      <c r="F839" s="76" t="s">
        <v>119</v>
      </c>
      <c r="G839" s="17"/>
      <c r="H839" s="52">
        <v>50</v>
      </c>
      <c r="I839" s="53">
        <f>G839*H839</f>
        <v>0</v>
      </c>
    </row>
    <row r="840" spans="1:9" outlineLevel="1" x14ac:dyDescent="0.2">
      <c r="A840" s="59"/>
      <c r="B840" s="59" t="s">
        <v>6</v>
      </c>
      <c r="C840" s="320"/>
      <c r="D840" s="54" t="s">
        <v>1230</v>
      </c>
      <c r="F840" s="76" t="s">
        <v>119</v>
      </c>
      <c r="G840" s="17"/>
      <c r="H840" s="52">
        <v>50</v>
      </c>
      <c r="I840" s="53">
        <f>G840*H840</f>
        <v>0</v>
      </c>
    </row>
    <row r="841" spans="1:9" outlineLevel="1" x14ac:dyDescent="0.2">
      <c r="A841" s="59"/>
      <c r="B841" s="59" t="s">
        <v>6</v>
      </c>
      <c r="C841" s="320"/>
      <c r="D841" s="54" t="s">
        <v>1231</v>
      </c>
      <c r="F841" s="76" t="s">
        <v>119</v>
      </c>
      <c r="G841" s="19"/>
      <c r="H841" s="52">
        <v>50</v>
      </c>
      <c r="I841" s="53">
        <f>G841*H841</f>
        <v>0</v>
      </c>
    </row>
    <row r="842" spans="1:9" outlineLevel="1" x14ac:dyDescent="0.2">
      <c r="A842" s="59"/>
      <c r="B842" s="59"/>
      <c r="C842" s="320"/>
      <c r="D842" s="135" t="s">
        <v>135</v>
      </c>
      <c r="F842" s="76"/>
    </row>
    <row r="843" spans="1:9" outlineLevel="1" x14ac:dyDescent="0.2">
      <c r="A843" s="59"/>
      <c r="B843" s="59"/>
      <c r="C843" s="320"/>
      <c r="D843" s="135"/>
      <c r="F843" s="76"/>
    </row>
    <row r="844" spans="1:9" ht="127.5" outlineLevel="1" x14ac:dyDescent="0.2">
      <c r="A844" s="59">
        <v>5</v>
      </c>
      <c r="B844" s="59"/>
      <c r="C844" s="320"/>
      <c r="D844" s="54" t="s">
        <v>2110</v>
      </c>
      <c r="F844" s="76"/>
    </row>
    <row r="845" spans="1:9" outlineLevel="1" x14ac:dyDescent="0.2">
      <c r="A845" s="59" t="s">
        <v>1342</v>
      </c>
      <c r="B845" s="59" t="s">
        <v>5</v>
      </c>
      <c r="C845" s="320"/>
      <c r="D845" s="179" t="s">
        <v>2111</v>
      </c>
      <c r="F845" s="76"/>
    </row>
    <row r="846" spans="1:9" outlineLevel="1" x14ac:dyDescent="0.2">
      <c r="A846" s="59"/>
      <c r="B846" s="59" t="s">
        <v>6</v>
      </c>
      <c r="C846" s="320"/>
      <c r="D846" s="54" t="s">
        <v>1249</v>
      </c>
      <c r="F846" s="76" t="s">
        <v>119</v>
      </c>
      <c r="G846" s="17"/>
      <c r="H846" s="52">
        <v>5</v>
      </c>
      <c r="I846" s="53">
        <f>G846*H846</f>
        <v>0</v>
      </c>
    </row>
    <row r="847" spans="1:9" outlineLevel="1" x14ac:dyDescent="0.2">
      <c r="A847" s="59"/>
      <c r="B847" s="59" t="s">
        <v>6</v>
      </c>
      <c r="C847" s="320"/>
      <c r="D847" s="54" t="s">
        <v>1028</v>
      </c>
      <c r="F847" s="76" t="s">
        <v>119</v>
      </c>
      <c r="G847" s="17"/>
      <c r="H847" s="52">
        <v>5</v>
      </c>
      <c r="I847" s="53">
        <f>G847*H847</f>
        <v>0</v>
      </c>
    </row>
    <row r="848" spans="1:9" outlineLevel="1" x14ac:dyDescent="0.2">
      <c r="A848" s="59"/>
      <c r="B848" s="59" t="s">
        <v>6</v>
      </c>
      <c r="C848" s="320"/>
      <c r="D848" s="54" t="s">
        <v>1029</v>
      </c>
      <c r="F848" s="76" t="s">
        <v>119</v>
      </c>
      <c r="G848" s="17"/>
      <c r="H848" s="52">
        <v>15</v>
      </c>
      <c r="I848" s="53">
        <f>G848*H848</f>
        <v>0</v>
      </c>
    </row>
    <row r="849" spans="1:9" outlineLevel="1" x14ac:dyDescent="0.2">
      <c r="A849" s="59"/>
      <c r="B849" s="59" t="s">
        <v>6</v>
      </c>
      <c r="C849" s="320"/>
      <c r="D849" s="54" t="s">
        <v>1359</v>
      </c>
      <c r="F849" s="76" t="s">
        <v>132</v>
      </c>
      <c r="G849" s="17"/>
      <c r="H849" s="52">
        <v>4</v>
      </c>
      <c r="I849" s="53">
        <f>G849*H849</f>
        <v>0</v>
      </c>
    </row>
    <row r="850" spans="1:9" outlineLevel="1" x14ac:dyDescent="0.2">
      <c r="A850" s="59"/>
      <c r="B850" s="59" t="s">
        <v>7</v>
      </c>
      <c r="C850" s="320"/>
      <c r="D850" s="179" t="s">
        <v>1410</v>
      </c>
      <c r="F850" s="76"/>
      <c r="G850" s="30"/>
    </row>
    <row r="851" spans="1:9" outlineLevel="1" x14ac:dyDescent="0.2">
      <c r="A851" s="59"/>
      <c r="B851" s="59" t="s">
        <v>6</v>
      </c>
      <c r="C851" s="320"/>
      <c r="D851" s="54" t="s">
        <v>1024</v>
      </c>
      <c r="F851" s="76" t="s">
        <v>132</v>
      </c>
      <c r="G851" s="17"/>
      <c r="H851" s="52">
        <v>4</v>
      </c>
      <c r="I851" s="53">
        <f>G851*H851</f>
        <v>0</v>
      </c>
    </row>
    <row r="852" spans="1:9" outlineLevel="1" x14ac:dyDescent="0.2">
      <c r="A852" s="59"/>
      <c r="B852" s="59" t="s">
        <v>6</v>
      </c>
      <c r="C852" s="320"/>
      <c r="D852" s="54" t="s">
        <v>1025</v>
      </c>
      <c r="F852" s="76" t="s">
        <v>132</v>
      </c>
      <c r="G852" s="17"/>
      <c r="H852" s="52">
        <v>4</v>
      </c>
      <c r="I852" s="53">
        <f>G852*H852</f>
        <v>0</v>
      </c>
    </row>
    <row r="853" spans="1:9" outlineLevel="1" x14ac:dyDescent="0.2">
      <c r="A853" s="59"/>
      <c r="B853" s="59" t="s">
        <v>10</v>
      </c>
      <c r="C853" s="320"/>
      <c r="D853" s="179" t="s">
        <v>2112</v>
      </c>
      <c r="F853" s="76"/>
      <c r="G853" s="30"/>
    </row>
    <row r="854" spans="1:9" outlineLevel="1" x14ac:dyDescent="0.2">
      <c r="A854" s="59"/>
      <c r="B854" s="59" t="s">
        <v>6</v>
      </c>
      <c r="C854" s="320"/>
      <c r="D854" s="54" t="s">
        <v>1249</v>
      </c>
      <c r="F854" s="76" t="s">
        <v>132</v>
      </c>
      <c r="G854" s="17"/>
      <c r="H854" s="52">
        <v>4</v>
      </c>
      <c r="I854" s="53">
        <f>G854*H854</f>
        <v>0</v>
      </c>
    </row>
    <row r="855" spans="1:9" outlineLevel="1" x14ac:dyDescent="0.2">
      <c r="A855" s="59"/>
      <c r="B855" s="59" t="s">
        <v>6</v>
      </c>
      <c r="C855" s="320"/>
      <c r="D855" s="54" t="s">
        <v>1028</v>
      </c>
      <c r="F855" s="76" t="s">
        <v>132</v>
      </c>
      <c r="G855" s="17"/>
      <c r="H855" s="52">
        <v>4</v>
      </c>
      <c r="I855" s="53">
        <f>G855*H855</f>
        <v>0</v>
      </c>
    </row>
    <row r="856" spans="1:9" outlineLevel="1" x14ac:dyDescent="0.2">
      <c r="A856" s="59"/>
      <c r="B856" s="59" t="s">
        <v>6</v>
      </c>
      <c r="C856" s="320"/>
      <c r="D856" s="54" t="s">
        <v>1029</v>
      </c>
      <c r="F856" s="76" t="s">
        <v>132</v>
      </c>
      <c r="G856" s="17"/>
      <c r="H856" s="52">
        <v>4</v>
      </c>
      <c r="I856" s="53">
        <f>G856*H856</f>
        <v>0</v>
      </c>
    </row>
    <row r="857" spans="1:9" outlineLevel="1" x14ac:dyDescent="0.2">
      <c r="A857" s="59" t="s">
        <v>1343</v>
      </c>
      <c r="B857" s="59" t="s">
        <v>5</v>
      </c>
      <c r="C857" s="320"/>
      <c r="D857" s="179" t="s">
        <v>2113</v>
      </c>
      <c r="F857" s="76"/>
      <c r="G857" s="30"/>
    </row>
    <row r="858" spans="1:9" outlineLevel="1" x14ac:dyDescent="0.2">
      <c r="A858" s="59"/>
      <c r="B858" s="59" t="s">
        <v>6</v>
      </c>
      <c r="C858" s="320"/>
      <c r="D858" s="54" t="s">
        <v>1019</v>
      </c>
      <c r="F858" s="76" t="s">
        <v>119</v>
      </c>
      <c r="G858" s="17"/>
      <c r="H858" s="52">
        <v>40</v>
      </c>
      <c r="I858" s="53">
        <f>G858*H858</f>
        <v>0</v>
      </c>
    </row>
    <row r="859" spans="1:9" outlineLevel="1" x14ac:dyDescent="0.2">
      <c r="A859" s="59"/>
      <c r="B859" s="59" t="s">
        <v>6</v>
      </c>
      <c r="C859" s="320"/>
      <c r="D859" s="54" t="s">
        <v>1020</v>
      </c>
      <c r="F859" s="76" t="s">
        <v>119</v>
      </c>
      <c r="G859" s="17"/>
      <c r="H859" s="52">
        <v>40</v>
      </c>
      <c r="I859" s="53">
        <f>G859*H859</f>
        <v>0</v>
      </c>
    </row>
    <row r="860" spans="1:9" outlineLevel="1" x14ac:dyDescent="0.2">
      <c r="A860" s="59"/>
      <c r="B860" s="59" t="s">
        <v>6</v>
      </c>
      <c r="C860" s="320"/>
      <c r="D860" s="54" t="s">
        <v>1021</v>
      </c>
      <c r="F860" s="76" t="s">
        <v>119</v>
      </c>
      <c r="G860" s="17"/>
      <c r="H860" s="52">
        <v>5</v>
      </c>
      <c r="I860" s="53">
        <f>G860*H860</f>
        <v>0</v>
      </c>
    </row>
    <row r="861" spans="1:9" outlineLevel="1" x14ac:dyDescent="0.2">
      <c r="A861" s="59"/>
      <c r="B861" s="59" t="s">
        <v>7</v>
      </c>
      <c r="C861" s="320"/>
      <c r="D861" s="179" t="s">
        <v>2114</v>
      </c>
      <c r="F861" s="76"/>
      <c r="G861" s="30"/>
    </row>
    <row r="862" spans="1:9" outlineLevel="1" x14ac:dyDescent="0.2">
      <c r="A862" s="59"/>
      <c r="B862" s="59" t="s">
        <v>6</v>
      </c>
      <c r="C862" s="320"/>
      <c r="D862" s="54" t="s">
        <v>1019</v>
      </c>
      <c r="F862" s="76" t="s">
        <v>132</v>
      </c>
      <c r="G862" s="17"/>
      <c r="H862" s="52">
        <v>2</v>
      </c>
      <c r="I862" s="53">
        <f>G862*H862</f>
        <v>0</v>
      </c>
    </row>
    <row r="863" spans="1:9" outlineLevel="1" x14ac:dyDescent="0.2">
      <c r="A863" s="59"/>
      <c r="B863" s="59" t="s">
        <v>6</v>
      </c>
      <c r="C863" s="320"/>
      <c r="D863" s="54" t="s">
        <v>1020</v>
      </c>
      <c r="F863" s="76" t="s">
        <v>132</v>
      </c>
      <c r="G863" s="17"/>
      <c r="H863" s="52">
        <v>2</v>
      </c>
      <c r="I863" s="53">
        <f>G863*H863</f>
        <v>0</v>
      </c>
    </row>
    <row r="864" spans="1:9" outlineLevel="1" x14ac:dyDescent="0.2">
      <c r="A864" s="59"/>
      <c r="B864" s="59" t="s">
        <v>6</v>
      </c>
      <c r="C864" s="320"/>
      <c r="D864" s="54" t="s">
        <v>1021</v>
      </c>
      <c r="F864" s="76" t="s">
        <v>132</v>
      </c>
      <c r="G864" s="17"/>
      <c r="H864" s="52">
        <v>2</v>
      </c>
      <c r="I864" s="53">
        <f>G864*H864</f>
        <v>0</v>
      </c>
    </row>
    <row r="865" spans="1:9" outlineLevel="1" x14ac:dyDescent="0.2">
      <c r="A865" s="59"/>
      <c r="B865" s="59" t="s">
        <v>8</v>
      </c>
      <c r="C865" s="320"/>
      <c r="D865" s="179" t="s">
        <v>2115</v>
      </c>
      <c r="F865" s="76"/>
      <c r="G865" s="30"/>
    </row>
    <row r="866" spans="1:9" outlineLevel="1" x14ac:dyDescent="0.2">
      <c r="A866" s="59"/>
      <c r="B866" s="59" t="s">
        <v>6</v>
      </c>
      <c r="C866" s="320"/>
      <c r="D866" s="54" t="s">
        <v>1022</v>
      </c>
      <c r="F866" s="76" t="s">
        <v>132</v>
      </c>
      <c r="G866" s="17"/>
      <c r="H866" s="52">
        <v>2</v>
      </c>
      <c r="I866" s="53">
        <f>G866*H866</f>
        <v>0</v>
      </c>
    </row>
    <row r="867" spans="1:9" outlineLevel="1" x14ac:dyDescent="0.2">
      <c r="A867" s="59"/>
      <c r="B867" s="59" t="s">
        <v>6</v>
      </c>
      <c r="C867" s="320"/>
      <c r="D867" s="54" t="s">
        <v>1023</v>
      </c>
      <c r="F867" s="76" t="s">
        <v>132</v>
      </c>
      <c r="G867" s="17"/>
      <c r="H867" s="52">
        <v>2</v>
      </c>
      <c r="I867" s="53">
        <f>G867*H867</f>
        <v>0</v>
      </c>
    </row>
    <row r="868" spans="1:9" outlineLevel="1" x14ac:dyDescent="0.2">
      <c r="A868" s="59"/>
      <c r="B868" s="59" t="s">
        <v>6</v>
      </c>
      <c r="C868" s="320"/>
      <c r="D868" s="54" t="s">
        <v>1013</v>
      </c>
      <c r="F868" s="76" t="s">
        <v>132</v>
      </c>
      <c r="G868" s="17"/>
      <c r="H868" s="52">
        <v>2</v>
      </c>
      <c r="I868" s="53">
        <f>G868*H868</f>
        <v>0</v>
      </c>
    </row>
    <row r="869" spans="1:9" outlineLevel="1" x14ac:dyDescent="0.2">
      <c r="A869" s="59"/>
      <c r="B869" s="48" t="s">
        <v>9</v>
      </c>
      <c r="D869" s="215" t="s">
        <v>1632</v>
      </c>
      <c r="G869" s="30"/>
    </row>
    <row r="870" spans="1:9" outlineLevel="1" x14ac:dyDescent="0.2">
      <c r="A870" s="59"/>
      <c r="D870" s="54" t="s">
        <v>1015</v>
      </c>
      <c r="F870" s="115" t="s">
        <v>132</v>
      </c>
      <c r="G870" s="17"/>
      <c r="H870" s="52">
        <v>1</v>
      </c>
      <c r="I870" s="53">
        <f>G870*H870</f>
        <v>0</v>
      </c>
    </row>
    <row r="871" spans="1:9" outlineLevel="1" x14ac:dyDescent="0.2">
      <c r="A871" s="59"/>
      <c r="D871" s="54" t="s">
        <v>1016</v>
      </c>
      <c r="F871" s="115" t="s">
        <v>132</v>
      </c>
      <c r="G871" s="17"/>
      <c r="H871" s="52">
        <v>1</v>
      </c>
      <c r="I871" s="53">
        <f>G871*H871</f>
        <v>0</v>
      </c>
    </row>
    <row r="872" spans="1:9" outlineLevel="1" x14ac:dyDescent="0.2">
      <c r="A872" s="59"/>
      <c r="B872" s="59"/>
      <c r="C872" s="320"/>
      <c r="D872" s="135" t="s">
        <v>135</v>
      </c>
      <c r="F872" s="76"/>
    </row>
    <row r="873" spans="1:9" outlineLevel="1" x14ac:dyDescent="0.2">
      <c r="A873" s="59"/>
      <c r="B873" s="59"/>
      <c r="C873" s="320"/>
      <c r="F873" s="76"/>
    </row>
    <row r="874" spans="1:9" ht="51" outlineLevel="1" x14ac:dyDescent="0.2">
      <c r="A874" s="59">
        <v>6</v>
      </c>
      <c r="B874" s="59"/>
      <c r="C874" s="320"/>
      <c r="D874" s="179" t="s">
        <v>2116</v>
      </c>
      <c r="F874" s="76"/>
    </row>
    <row r="875" spans="1:9" outlineLevel="1" x14ac:dyDescent="0.2">
      <c r="A875" s="59"/>
      <c r="B875" s="59" t="s">
        <v>5</v>
      </c>
      <c r="C875" s="320"/>
      <c r="D875" s="179" t="s">
        <v>2117</v>
      </c>
      <c r="F875" s="76"/>
    </row>
    <row r="876" spans="1:9" outlineLevel="1" x14ac:dyDescent="0.2">
      <c r="A876" s="59"/>
      <c r="B876" s="59" t="s">
        <v>6</v>
      </c>
      <c r="C876" s="320"/>
      <c r="D876" s="54" t="s">
        <v>1232</v>
      </c>
      <c r="F876" s="76" t="s">
        <v>119</v>
      </c>
      <c r="G876" s="17"/>
      <c r="H876" s="52">
        <v>300</v>
      </c>
      <c r="I876" s="53">
        <f>G876*H876</f>
        <v>0</v>
      </c>
    </row>
    <row r="877" spans="1:9" outlineLevel="1" x14ac:dyDescent="0.2">
      <c r="A877" s="59"/>
      <c r="B877" s="59" t="s">
        <v>6</v>
      </c>
      <c r="C877" s="320"/>
      <c r="D877" s="54" t="s">
        <v>1233</v>
      </c>
      <c r="F877" s="76" t="s">
        <v>119</v>
      </c>
      <c r="G877" s="17"/>
      <c r="H877" s="52">
        <v>300</v>
      </c>
      <c r="I877" s="53">
        <f>G877*H877</f>
        <v>0</v>
      </c>
    </row>
    <row r="878" spans="1:9" outlineLevel="1" x14ac:dyDescent="0.2">
      <c r="A878" s="59"/>
      <c r="B878" s="59" t="s">
        <v>6</v>
      </c>
      <c r="C878" s="320"/>
      <c r="D878" s="58" t="s">
        <v>1234</v>
      </c>
      <c r="F878" s="76" t="s">
        <v>119</v>
      </c>
      <c r="G878" s="17"/>
      <c r="H878" s="52">
        <v>100</v>
      </c>
      <c r="I878" s="53">
        <f>G878*H878</f>
        <v>0</v>
      </c>
    </row>
    <row r="879" spans="1:9" outlineLevel="1" x14ac:dyDescent="0.2">
      <c r="A879" s="59"/>
      <c r="B879" s="59" t="s">
        <v>7</v>
      </c>
      <c r="C879" s="320"/>
      <c r="D879" s="179" t="s">
        <v>2118</v>
      </c>
      <c r="F879" s="76"/>
      <c r="G879" s="30"/>
    </row>
    <row r="880" spans="1:9" outlineLevel="1" x14ac:dyDescent="0.2">
      <c r="A880" s="59"/>
      <c r="B880" s="59"/>
      <c r="C880" s="320"/>
      <c r="D880" s="54" t="s">
        <v>1232</v>
      </c>
      <c r="F880" s="76" t="s">
        <v>119</v>
      </c>
      <c r="G880" s="17"/>
      <c r="H880" s="52">
        <v>200</v>
      </c>
      <c r="I880" s="53">
        <f>G880*H880</f>
        <v>0</v>
      </c>
    </row>
    <row r="881" spans="1:9" outlineLevel="1" x14ac:dyDescent="0.2">
      <c r="A881" s="59"/>
      <c r="B881" s="59"/>
      <c r="C881" s="320"/>
      <c r="D881" s="54" t="s">
        <v>1233</v>
      </c>
      <c r="F881" s="76" t="s">
        <v>119</v>
      </c>
      <c r="G881" s="17"/>
      <c r="H881" s="52">
        <v>500</v>
      </c>
      <c r="I881" s="53">
        <f>G881*H881</f>
        <v>0</v>
      </c>
    </row>
    <row r="882" spans="1:9" outlineLevel="1" x14ac:dyDescent="0.2">
      <c r="A882" s="59"/>
      <c r="B882" s="59"/>
      <c r="C882" s="320"/>
      <c r="D882" s="58" t="s">
        <v>1234</v>
      </c>
      <c r="F882" s="76" t="s">
        <v>119</v>
      </c>
      <c r="G882" s="17"/>
      <c r="H882" s="52">
        <v>20</v>
      </c>
      <c r="I882" s="53">
        <f>G882*H882</f>
        <v>0</v>
      </c>
    </row>
    <row r="883" spans="1:9" ht="25.5" outlineLevel="1" x14ac:dyDescent="0.2">
      <c r="A883" s="59"/>
      <c r="D883" s="54" t="s">
        <v>2119</v>
      </c>
      <c r="F883" s="76"/>
    </row>
    <row r="884" spans="1:9" outlineLevel="1" x14ac:dyDescent="0.2">
      <c r="A884" s="59"/>
      <c r="B884" s="59" t="s">
        <v>8</v>
      </c>
      <c r="C884" s="320"/>
      <c r="D884" s="54" t="s">
        <v>1241</v>
      </c>
      <c r="F884" s="76"/>
    </row>
    <row r="885" spans="1:9" outlineLevel="1" x14ac:dyDescent="0.2">
      <c r="A885" s="59"/>
      <c r="B885" s="59" t="s">
        <v>6</v>
      </c>
      <c r="C885" s="320"/>
      <c r="D885" s="54" t="s">
        <v>1235</v>
      </c>
      <c r="F885" s="76" t="s">
        <v>119</v>
      </c>
      <c r="G885" s="17"/>
      <c r="H885" s="52">
        <v>50</v>
      </c>
      <c r="I885" s="53">
        <f>G885*H885</f>
        <v>0</v>
      </c>
    </row>
    <row r="886" spans="1:9" outlineLevel="1" x14ac:dyDescent="0.2">
      <c r="A886" s="59"/>
      <c r="B886" s="59" t="s">
        <v>6</v>
      </c>
      <c r="C886" s="320"/>
      <c r="D886" s="54" t="s">
        <v>1236</v>
      </c>
      <c r="F886" s="76" t="s">
        <v>119</v>
      </c>
      <c r="G886" s="17"/>
      <c r="H886" s="52">
        <v>60</v>
      </c>
      <c r="I886" s="53">
        <f>G886*H886</f>
        <v>0</v>
      </c>
    </row>
    <row r="887" spans="1:9" outlineLevel="1" x14ac:dyDescent="0.2">
      <c r="A887" s="59"/>
      <c r="B887" s="59" t="s">
        <v>6</v>
      </c>
      <c r="C887" s="320"/>
      <c r="D887" s="58" t="s">
        <v>1237</v>
      </c>
      <c r="F887" s="76" t="s">
        <v>119</v>
      </c>
      <c r="G887" s="17"/>
      <c r="H887" s="52">
        <v>20</v>
      </c>
      <c r="I887" s="53">
        <f>G887*H887</f>
        <v>0</v>
      </c>
    </row>
    <row r="888" spans="1:9" outlineLevel="1" x14ac:dyDescent="0.2">
      <c r="A888" s="59"/>
      <c r="B888" s="59" t="s">
        <v>9</v>
      </c>
      <c r="C888" s="320"/>
      <c r="D888" s="54" t="s">
        <v>1242</v>
      </c>
      <c r="F888" s="76"/>
      <c r="G888" s="30"/>
    </row>
    <row r="889" spans="1:9" outlineLevel="1" x14ac:dyDescent="0.2">
      <c r="A889" s="59"/>
      <c r="B889" s="59" t="s">
        <v>6</v>
      </c>
      <c r="C889" s="320"/>
      <c r="D889" s="54" t="s">
        <v>1235</v>
      </c>
      <c r="F889" s="76" t="s">
        <v>119</v>
      </c>
      <c r="G889" s="17"/>
      <c r="H889" s="52">
        <v>100</v>
      </c>
      <c r="I889" s="53">
        <f>G889*H889</f>
        <v>0</v>
      </c>
    </row>
    <row r="890" spans="1:9" outlineLevel="1" x14ac:dyDescent="0.2">
      <c r="A890" s="59"/>
      <c r="B890" s="59" t="s">
        <v>6</v>
      </c>
      <c r="C890" s="320"/>
      <c r="D890" s="54" t="s">
        <v>1236</v>
      </c>
      <c r="F890" s="76" t="s">
        <v>119</v>
      </c>
      <c r="G890" s="17"/>
      <c r="H890" s="52">
        <v>100</v>
      </c>
      <c r="I890" s="53">
        <f>G890*H890</f>
        <v>0</v>
      </c>
    </row>
    <row r="891" spans="1:9" outlineLevel="1" x14ac:dyDescent="0.2">
      <c r="A891" s="59"/>
      <c r="B891" s="59" t="s">
        <v>6</v>
      </c>
      <c r="C891" s="320"/>
      <c r="D891" s="58" t="s">
        <v>1237</v>
      </c>
      <c r="F891" s="76" t="s">
        <v>119</v>
      </c>
      <c r="G891" s="17"/>
      <c r="H891" s="52">
        <v>50</v>
      </c>
      <c r="I891" s="53">
        <f>G891*H891</f>
        <v>0</v>
      </c>
    </row>
    <row r="892" spans="1:9" outlineLevel="1" x14ac:dyDescent="0.2">
      <c r="A892" s="59"/>
      <c r="B892" s="59"/>
      <c r="C892" s="320"/>
      <c r="D892" s="135" t="s">
        <v>135</v>
      </c>
      <c r="F892" s="76"/>
    </row>
    <row r="893" spans="1:9" outlineLevel="1" x14ac:dyDescent="0.2">
      <c r="A893" s="59"/>
      <c r="B893" s="59"/>
      <c r="C893" s="320"/>
      <c r="D893" s="135"/>
      <c r="F893" s="76"/>
    </row>
    <row r="894" spans="1:9" outlineLevel="1" x14ac:dyDescent="0.2">
      <c r="A894" s="59" t="s">
        <v>1346</v>
      </c>
      <c r="B894" s="59"/>
      <c r="C894" s="320"/>
      <c r="D894" s="58" t="s">
        <v>1687</v>
      </c>
      <c r="F894" s="76"/>
    </row>
    <row r="895" spans="1:9" outlineLevel="1" x14ac:dyDescent="0.2">
      <c r="A895" s="59"/>
      <c r="B895" s="59" t="s">
        <v>5</v>
      </c>
      <c r="C895" s="320"/>
      <c r="D895" s="54" t="s">
        <v>1238</v>
      </c>
      <c r="F895" s="76" t="s">
        <v>132</v>
      </c>
      <c r="G895" s="17"/>
      <c r="H895" s="52">
        <v>10</v>
      </c>
      <c r="I895" s="53">
        <f>G895*H895</f>
        <v>0</v>
      </c>
    </row>
    <row r="896" spans="1:9" outlineLevel="1" x14ac:dyDescent="0.2">
      <c r="A896" s="59"/>
      <c r="B896" s="59" t="s">
        <v>7</v>
      </c>
      <c r="C896" s="320"/>
      <c r="D896" s="54" t="s">
        <v>1239</v>
      </c>
      <c r="F896" s="76" t="s">
        <v>132</v>
      </c>
      <c r="G896" s="17"/>
      <c r="H896" s="52">
        <v>10</v>
      </c>
      <c r="I896" s="53">
        <f>G896*H896</f>
        <v>0</v>
      </c>
    </row>
    <row r="897" spans="1:9" outlineLevel="1" x14ac:dyDescent="0.2">
      <c r="A897" s="59"/>
      <c r="B897" s="59" t="s">
        <v>8</v>
      </c>
      <c r="C897" s="320"/>
      <c r="D897" s="54" t="s">
        <v>1240</v>
      </c>
      <c r="F897" s="76" t="s">
        <v>132</v>
      </c>
      <c r="G897" s="17"/>
      <c r="H897" s="52">
        <v>10</v>
      </c>
      <c r="I897" s="53">
        <f>G897*H897</f>
        <v>0</v>
      </c>
    </row>
    <row r="898" spans="1:9" outlineLevel="1" x14ac:dyDescent="0.2">
      <c r="A898" s="59"/>
      <c r="B898" s="59"/>
      <c r="C898" s="320"/>
      <c r="D898" s="135" t="s">
        <v>135</v>
      </c>
      <c r="F898" s="76"/>
    </row>
    <row r="899" spans="1:9" outlineLevel="1" x14ac:dyDescent="0.2">
      <c r="A899" s="59"/>
      <c r="B899" s="59"/>
      <c r="C899" s="320"/>
      <c r="D899" s="135"/>
      <c r="F899" s="76"/>
    </row>
    <row r="900" spans="1:9" ht="127.5" outlineLevel="1" x14ac:dyDescent="0.2">
      <c r="A900" s="59">
        <v>7</v>
      </c>
      <c r="D900" s="216" t="s">
        <v>1688</v>
      </c>
    </row>
    <row r="901" spans="1:9" outlineLevel="1" x14ac:dyDescent="0.2">
      <c r="A901" s="59"/>
      <c r="B901" s="48" t="s">
        <v>5</v>
      </c>
      <c r="D901" s="217" t="s">
        <v>1414</v>
      </c>
    </row>
    <row r="902" spans="1:9" outlineLevel="1" x14ac:dyDescent="0.2">
      <c r="A902" s="59"/>
      <c r="B902" s="48" t="s">
        <v>6</v>
      </c>
      <c r="D902" s="218" t="s">
        <v>1415</v>
      </c>
      <c r="F902" s="56" t="s">
        <v>119</v>
      </c>
      <c r="G902" s="17"/>
      <c r="H902" s="57">
        <v>300</v>
      </c>
      <c r="I902" s="53">
        <f>G902*H902</f>
        <v>0</v>
      </c>
    </row>
    <row r="903" spans="1:9" outlineLevel="1" x14ac:dyDescent="0.2">
      <c r="A903" s="59"/>
      <c r="B903" s="48" t="s">
        <v>6</v>
      </c>
      <c r="D903" s="218" t="s">
        <v>1416</v>
      </c>
      <c r="E903" s="218"/>
      <c r="F903" s="56" t="s">
        <v>119</v>
      </c>
      <c r="G903" s="17"/>
      <c r="H903" s="57">
        <v>300</v>
      </c>
      <c r="I903" s="53">
        <f>G903*H903</f>
        <v>0</v>
      </c>
    </row>
    <row r="904" spans="1:9" outlineLevel="1" x14ac:dyDescent="0.2">
      <c r="A904" s="59"/>
      <c r="B904" s="48" t="s">
        <v>6</v>
      </c>
      <c r="D904" s="218" t="s">
        <v>1417</v>
      </c>
      <c r="E904" s="218"/>
      <c r="F904" s="56" t="s">
        <v>119</v>
      </c>
      <c r="G904" s="17"/>
      <c r="H904" s="57">
        <v>400</v>
      </c>
      <c r="I904" s="53">
        <f>G904*H904</f>
        <v>0</v>
      </c>
    </row>
    <row r="905" spans="1:9" outlineLevel="1" x14ac:dyDescent="0.2">
      <c r="A905" s="59"/>
      <c r="B905" s="48" t="s">
        <v>6</v>
      </c>
      <c r="D905" s="218" t="s">
        <v>1418</v>
      </c>
      <c r="E905" s="218"/>
      <c r="F905" s="56" t="s">
        <v>119</v>
      </c>
      <c r="G905" s="17"/>
      <c r="H905" s="57">
        <v>200</v>
      </c>
      <c r="I905" s="53">
        <f>G905*H905</f>
        <v>0</v>
      </c>
    </row>
    <row r="906" spans="1:9" outlineLevel="1" x14ac:dyDescent="0.2">
      <c r="A906" s="59"/>
      <c r="D906" s="218" t="s">
        <v>1419</v>
      </c>
      <c r="E906" s="218"/>
      <c r="F906" s="56" t="s">
        <v>119</v>
      </c>
      <c r="G906" s="17"/>
      <c r="H906" s="57">
        <v>50</v>
      </c>
      <c r="I906" s="53">
        <f>G906*H906</f>
        <v>0</v>
      </c>
    </row>
    <row r="907" spans="1:9" ht="25.5" outlineLevel="1" x14ac:dyDescent="0.2">
      <c r="A907" s="59"/>
      <c r="B907" s="48" t="s">
        <v>7</v>
      </c>
      <c r="D907" s="219" t="s">
        <v>1423</v>
      </c>
      <c r="E907" s="218"/>
      <c r="F907" s="56"/>
      <c r="G907" s="30"/>
      <c r="H907" s="57"/>
    </row>
    <row r="908" spans="1:9" outlineLevel="1" x14ac:dyDescent="0.2">
      <c r="A908" s="59"/>
      <c r="B908" s="48" t="s">
        <v>6</v>
      </c>
      <c r="D908" s="218" t="s">
        <v>1420</v>
      </c>
      <c r="E908" s="218"/>
      <c r="F908" s="56" t="s">
        <v>119</v>
      </c>
      <c r="G908" s="17"/>
      <c r="H908" s="57">
        <v>100</v>
      </c>
      <c r="I908" s="53">
        <f>G908*H908</f>
        <v>0</v>
      </c>
    </row>
    <row r="909" spans="1:9" outlineLevel="1" x14ac:dyDescent="0.2">
      <c r="A909" s="59"/>
      <c r="B909" s="48" t="s">
        <v>6</v>
      </c>
      <c r="D909" s="218" t="s">
        <v>1421</v>
      </c>
      <c r="E909" s="218"/>
      <c r="F909" s="56" t="s">
        <v>119</v>
      </c>
      <c r="G909" s="17"/>
      <c r="H909" s="57">
        <v>100</v>
      </c>
      <c r="I909" s="53">
        <f>G909*H909</f>
        <v>0</v>
      </c>
    </row>
    <row r="910" spans="1:9" outlineLevel="1" x14ac:dyDescent="0.2">
      <c r="A910" s="59"/>
      <c r="B910" s="48" t="s">
        <v>6</v>
      </c>
      <c r="D910" s="218" t="s">
        <v>1422</v>
      </c>
      <c r="E910" s="218"/>
      <c r="F910" s="56" t="s">
        <v>119</v>
      </c>
      <c r="G910" s="17"/>
      <c r="H910" s="57">
        <v>10</v>
      </c>
      <c r="I910" s="53">
        <f>G910*H910</f>
        <v>0</v>
      </c>
    </row>
    <row r="911" spans="1:9" ht="25.5" outlineLevel="1" x14ac:dyDescent="0.2">
      <c r="A911" s="59"/>
      <c r="B911" s="59" t="s">
        <v>8</v>
      </c>
      <c r="C911" s="320"/>
      <c r="D911" s="179" t="s">
        <v>1411</v>
      </c>
      <c r="F911" s="76"/>
      <c r="G911" s="30"/>
    </row>
    <row r="912" spans="1:9" outlineLevel="1" x14ac:dyDescent="0.2">
      <c r="A912" s="59"/>
      <c r="B912" s="59" t="s">
        <v>6</v>
      </c>
      <c r="C912" s="320"/>
      <c r="D912" s="54" t="s">
        <v>1413</v>
      </c>
      <c r="F912" s="76" t="s">
        <v>119</v>
      </c>
      <c r="G912" s="17"/>
      <c r="H912" s="52">
        <v>100</v>
      </c>
      <c r="I912" s="53">
        <f>G912*H912</f>
        <v>0</v>
      </c>
    </row>
    <row r="913" spans="1:9" outlineLevel="1" x14ac:dyDescent="0.2">
      <c r="A913" s="59"/>
      <c r="B913" s="59" t="s">
        <v>6</v>
      </c>
      <c r="C913" s="320"/>
      <c r="D913" s="54" t="s">
        <v>1412</v>
      </c>
      <c r="F913" s="76" t="s">
        <v>119</v>
      </c>
      <c r="G913" s="17"/>
      <c r="H913" s="52">
        <v>100</v>
      </c>
      <c r="I913" s="53">
        <f>G913*H913</f>
        <v>0</v>
      </c>
    </row>
    <row r="914" spans="1:9" outlineLevel="1" x14ac:dyDescent="0.2">
      <c r="A914" s="59"/>
      <c r="B914" s="59" t="s">
        <v>6</v>
      </c>
      <c r="C914" s="320"/>
      <c r="D914" s="54" t="s">
        <v>1424</v>
      </c>
      <c r="F914" s="76" t="s">
        <v>119</v>
      </c>
      <c r="G914" s="17"/>
      <c r="H914" s="52">
        <v>10</v>
      </c>
      <c r="I914" s="53">
        <f>G914*H914</f>
        <v>0</v>
      </c>
    </row>
    <row r="915" spans="1:9" outlineLevel="1" x14ac:dyDescent="0.2">
      <c r="A915" s="59"/>
      <c r="B915" s="59"/>
      <c r="C915" s="320"/>
      <c r="D915" s="135" t="s">
        <v>177</v>
      </c>
      <c r="F915" s="76"/>
    </row>
    <row r="916" spans="1:9" outlineLevel="1" x14ac:dyDescent="0.2">
      <c r="A916" s="59"/>
      <c r="B916" s="59"/>
      <c r="C916" s="320"/>
      <c r="D916" s="58"/>
      <c r="F916" s="76"/>
    </row>
    <row r="917" spans="1:9" outlineLevel="1" x14ac:dyDescent="0.2">
      <c r="A917" s="59">
        <v>8</v>
      </c>
      <c r="B917" s="59"/>
      <c r="C917" s="320"/>
      <c r="D917" s="179" t="s">
        <v>1032</v>
      </c>
      <c r="F917" s="76"/>
    </row>
    <row r="918" spans="1:9" ht="51" outlineLevel="1" x14ac:dyDescent="0.2">
      <c r="A918" s="59"/>
      <c r="B918" s="59"/>
      <c r="C918" s="320"/>
      <c r="D918" s="54" t="s">
        <v>1427</v>
      </c>
      <c r="F918" s="76"/>
    </row>
    <row r="919" spans="1:9" outlineLevel="1" x14ac:dyDescent="0.2">
      <c r="A919" s="59"/>
      <c r="B919" s="59" t="s">
        <v>5</v>
      </c>
      <c r="C919" s="320"/>
      <c r="D919" s="54" t="s">
        <v>1002</v>
      </c>
      <c r="F919" s="76"/>
    </row>
    <row r="920" spans="1:9" outlineLevel="1" x14ac:dyDescent="0.2">
      <c r="A920" s="59"/>
      <c r="B920" s="59"/>
      <c r="C920" s="320"/>
      <c r="D920" s="54" t="s">
        <v>1000</v>
      </c>
      <c r="F920" s="76" t="s">
        <v>119</v>
      </c>
      <c r="G920" s="17"/>
      <c r="H920" s="52">
        <v>10</v>
      </c>
      <c r="I920" s="53">
        <f>G920*H920</f>
        <v>0</v>
      </c>
    </row>
    <row r="921" spans="1:9" outlineLevel="1" x14ac:dyDescent="0.2">
      <c r="A921" s="59"/>
      <c r="B921" s="59"/>
      <c r="C921" s="320"/>
      <c r="D921" s="54" t="s">
        <v>1001</v>
      </c>
      <c r="F921" s="76" t="s">
        <v>119</v>
      </c>
      <c r="G921" s="17"/>
      <c r="H921" s="52">
        <v>50</v>
      </c>
      <c r="I921" s="53">
        <f>G921*H921</f>
        <v>0</v>
      </c>
    </row>
    <row r="922" spans="1:9" outlineLevel="1" x14ac:dyDescent="0.2">
      <c r="A922" s="59"/>
      <c r="B922" s="59" t="s">
        <v>7</v>
      </c>
      <c r="C922" s="320"/>
      <c r="D922" s="54" t="s">
        <v>1361</v>
      </c>
      <c r="F922" s="76"/>
      <c r="G922" s="30"/>
    </row>
    <row r="923" spans="1:9" outlineLevel="1" x14ac:dyDescent="0.2">
      <c r="A923" s="59"/>
      <c r="B923" s="59"/>
      <c r="C923" s="320"/>
      <c r="D923" s="54" t="s">
        <v>1003</v>
      </c>
      <c r="F923" s="76" t="s">
        <v>119</v>
      </c>
      <c r="G923" s="17"/>
      <c r="H923" s="52">
        <v>200</v>
      </c>
      <c r="I923" s="53">
        <f>G923*H923</f>
        <v>0</v>
      </c>
    </row>
    <row r="924" spans="1:9" outlineLevel="1" x14ac:dyDescent="0.2">
      <c r="A924" s="59"/>
      <c r="B924" s="59"/>
      <c r="C924" s="320"/>
      <c r="D924" s="54" t="s">
        <v>1004</v>
      </c>
      <c r="F924" s="76" t="s">
        <v>119</v>
      </c>
      <c r="G924" s="17"/>
      <c r="H924" s="52">
        <v>10</v>
      </c>
      <c r="I924" s="53">
        <f>G924*H924</f>
        <v>0</v>
      </c>
    </row>
    <row r="925" spans="1:9" outlineLevel="1" x14ac:dyDescent="0.2">
      <c r="A925" s="59"/>
      <c r="B925" s="59" t="s">
        <v>8</v>
      </c>
      <c r="C925" s="320"/>
      <c r="D925" s="54" t="s">
        <v>1008</v>
      </c>
      <c r="G925" s="30"/>
    </row>
    <row r="926" spans="1:9" outlineLevel="1" x14ac:dyDescent="0.2">
      <c r="A926" s="59"/>
      <c r="B926" s="59"/>
      <c r="C926" s="320"/>
      <c r="D926" s="54" t="s">
        <v>1006</v>
      </c>
      <c r="F926" s="76" t="s">
        <v>119</v>
      </c>
      <c r="G926" s="17"/>
      <c r="H926" s="52">
        <v>10</v>
      </c>
      <c r="I926" s="53">
        <f>G926*H926</f>
        <v>0</v>
      </c>
    </row>
    <row r="927" spans="1:9" outlineLevel="1" x14ac:dyDescent="0.2">
      <c r="A927" s="59"/>
      <c r="B927" s="59"/>
      <c r="C927" s="320"/>
      <c r="D927" s="54" t="s">
        <v>1005</v>
      </c>
      <c r="F927" s="76" t="s">
        <v>119</v>
      </c>
      <c r="G927" s="17"/>
      <c r="H927" s="52">
        <v>10</v>
      </c>
      <c r="I927" s="53">
        <f>G927*H927</f>
        <v>0</v>
      </c>
    </row>
    <row r="928" spans="1:9" outlineLevel="1" x14ac:dyDescent="0.2">
      <c r="A928" s="59"/>
      <c r="B928" s="59" t="s">
        <v>9</v>
      </c>
      <c r="C928" s="320"/>
      <c r="D928" s="54" t="s">
        <v>1007</v>
      </c>
      <c r="F928" s="76" t="s">
        <v>132</v>
      </c>
      <c r="G928" s="17"/>
      <c r="H928" s="52">
        <v>10</v>
      </c>
      <c r="I928" s="53">
        <f>G928*H928</f>
        <v>0</v>
      </c>
    </row>
    <row r="929" spans="1:9" outlineLevel="1" x14ac:dyDescent="0.2">
      <c r="A929" s="59"/>
      <c r="D929" s="135" t="s">
        <v>135</v>
      </c>
      <c r="F929" s="76"/>
    </row>
    <row r="930" spans="1:9" outlineLevel="1" x14ac:dyDescent="0.2">
      <c r="A930" s="59"/>
      <c r="B930" s="59"/>
      <c r="C930" s="320"/>
      <c r="D930" s="135"/>
      <c r="E930" s="135"/>
      <c r="F930" s="76"/>
    </row>
    <row r="931" spans="1:9" ht="76.5" outlineLevel="1" x14ac:dyDescent="0.2">
      <c r="A931" s="59">
        <v>9</v>
      </c>
      <c r="B931" s="59"/>
      <c r="C931" s="320"/>
      <c r="D931" s="54" t="s">
        <v>1689</v>
      </c>
      <c r="E931" s="135"/>
      <c r="F931" s="76"/>
    </row>
    <row r="932" spans="1:9" outlineLevel="1" x14ac:dyDescent="0.2">
      <c r="A932" s="59"/>
      <c r="B932" s="59" t="s">
        <v>5</v>
      </c>
      <c r="C932" s="320"/>
      <c r="D932" s="54" t="s">
        <v>164</v>
      </c>
    </row>
    <row r="933" spans="1:9" outlineLevel="1" x14ac:dyDescent="0.2">
      <c r="A933" s="59"/>
      <c r="B933" s="59" t="s">
        <v>7</v>
      </c>
      <c r="C933" s="320"/>
      <c r="D933" s="54" t="s">
        <v>165</v>
      </c>
      <c r="F933" s="76" t="s">
        <v>119</v>
      </c>
      <c r="G933" s="17"/>
      <c r="H933" s="52">
        <v>30</v>
      </c>
      <c r="I933" s="53">
        <f>G933*H933</f>
        <v>0</v>
      </c>
    </row>
    <row r="934" spans="1:9" outlineLevel="1" x14ac:dyDescent="0.2">
      <c r="A934" s="59"/>
      <c r="B934" s="59" t="s">
        <v>8</v>
      </c>
      <c r="C934" s="320"/>
      <c r="D934" s="54" t="s">
        <v>166</v>
      </c>
      <c r="F934" s="76" t="s">
        <v>119</v>
      </c>
      <c r="G934" s="17"/>
      <c r="H934" s="52">
        <v>30</v>
      </c>
      <c r="I934" s="53">
        <f>G934*H934</f>
        <v>0</v>
      </c>
    </row>
    <row r="935" spans="1:9" outlineLevel="1" x14ac:dyDescent="0.2">
      <c r="A935" s="59"/>
      <c r="B935" s="59" t="s">
        <v>9</v>
      </c>
      <c r="C935" s="320"/>
      <c r="D935" s="54" t="s">
        <v>167</v>
      </c>
      <c r="F935" s="76" t="s">
        <v>119</v>
      </c>
      <c r="G935" s="17"/>
      <c r="H935" s="52">
        <v>5</v>
      </c>
      <c r="I935" s="53">
        <f>G935*H935</f>
        <v>0</v>
      </c>
    </row>
    <row r="936" spans="1:9" outlineLevel="1" x14ac:dyDescent="0.2">
      <c r="A936" s="59"/>
      <c r="D936" s="135" t="s">
        <v>135</v>
      </c>
      <c r="F936" s="76"/>
    </row>
    <row r="937" spans="1:9" outlineLevel="1" x14ac:dyDescent="0.2">
      <c r="A937" s="195"/>
      <c r="B937" s="59"/>
      <c r="C937" s="320"/>
      <c r="E937" s="135"/>
      <c r="F937" s="76"/>
    </row>
    <row r="938" spans="1:9" ht="51" outlineLevel="1" x14ac:dyDescent="0.2">
      <c r="A938" s="59">
        <v>10</v>
      </c>
      <c r="B938" s="59"/>
      <c r="C938" s="320"/>
      <c r="D938" s="54" t="s">
        <v>524</v>
      </c>
    </row>
    <row r="939" spans="1:9" outlineLevel="1" x14ac:dyDescent="0.2">
      <c r="A939" s="59"/>
      <c r="B939" s="59" t="s">
        <v>5</v>
      </c>
      <c r="C939" s="320"/>
      <c r="D939" s="54" t="s">
        <v>525</v>
      </c>
      <c r="F939" s="76" t="s">
        <v>120</v>
      </c>
      <c r="G939" s="17"/>
      <c r="H939" s="52">
        <v>5</v>
      </c>
      <c r="I939" s="53">
        <f>G939*H939</f>
        <v>0</v>
      </c>
    </row>
    <row r="940" spans="1:9" outlineLevel="1" x14ac:dyDescent="0.2">
      <c r="A940" s="59"/>
      <c r="B940" s="59" t="s">
        <v>7</v>
      </c>
      <c r="C940" s="320"/>
      <c r="D940" s="54" t="s">
        <v>557</v>
      </c>
      <c r="F940" s="76" t="s">
        <v>120</v>
      </c>
      <c r="G940" s="17"/>
      <c r="H940" s="52">
        <v>5</v>
      </c>
      <c r="I940" s="53">
        <f>G940*H940</f>
        <v>0</v>
      </c>
    </row>
    <row r="941" spans="1:9" outlineLevel="1" x14ac:dyDescent="0.2">
      <c r="A941" s="59"/>
      <c r="D941" s="194" t="s">
        <v>135</v>
      </c>
    </row>
    <row r="942" spans="1:9" outlineLevel="1" x14ac:dyDescent="0.2">
      <c r="A942" s="59"/>
      <c r="B942" s="59"/>
      <c r="C942" s="320"/>
      <c r="D942" s="194"/>
      <c r="E942" s="194"/>
      <c r="F942" s="76"/>
    </row>
    <row r="943" spans="1:9" ht="63.75" outlineLevel="1" x14ac:dyDescent="0.2">
      <c r="A943" s="59">
        <v>11</v>
      </c>
      <c r="B943" s="59"/>
      <c r="C943" s="320"/>
      <c r="D943" s="54" t="s">
        <v>168</v>
      </c>
      <c r="E943" s="194"/>
      <c r="F943" s="76"/>
    </row>
    <row r="944" spans="1:9" outlineLevel="1" x14ac:dyDescent="0.2">
      <c r="A944" s="59"/>
      <c r="B944" s="59" t="s">
        <v>5</v>
      </c>
      <c r="C944" s="320"/>
      <c r="D944" s="54" t="s">
        <v>169</v>
      </c>
      <c r="F944" s="76" t="s">
        <v>119</v>
      </c>
      <c r="G944" s="17"/>
      <c r="H944" s="52">
        <v>5</v>
      </c>
      <c r="I944" s="53">
        <f>G944*H944</f>
        <v>0</v>
      </c>
    </row>
    <row r="945" spans="1:9" outlineLevel="1" x14ac:dyDescent="0.2">
      <c r="B945" s="59" t="s">
        <v>7</v>
      </c>
      <c r="C945" s="320"/>
      <c r="D945" s="54" t="s">
        <v>170</v>
      </c>
      <c r="F945" s="76" t="s">
        <v>119</v>
      </c>
      <c r="G945" s="17"/>
      <c r="H945" s="52">
        <v>5</v>
      </c>
      <c r="I945" s="53">
        <f>G945*H945</f>
        <v>0</v>
      </c>
    </row>
    <row r="946" spans="1:9" outlineLevel="1" x14ac:dyDescent="0.2">
      <c r="A946" s="59"/>
      <c r="B946" s="182"/>
      <c r="D946" s="135" t="s">
        <v>135</v>
      </c>
    </row>
    <row r="947" spans="1:9" outlineLevel="1" x14ac:dyDescent="0.2">
      <c r="A947" s="59"/>
      <c r="B947" s="59"/>
      <c r="C947" s="320"/>
      <c r="D947" s="135"/>
      <c r="E947" s="135"/>
      <c r="F947" s="76"/>
    </row>
    <row r="948" spans="1:9" ht="25.5" outlineLevel="1" x14ac:dyDescent="0.2">
      <c r="A948" s="59">
        <v>12</v>
      </c>
      <c r="B948" s="59"/>
      <c r="C948" s="320"/>
      <c r="D948" s="54" t="s">
        <v>171</v>
      </c>
      <c r="E948" s="135"/>
      <c r="F948" s="76" t="s">
        <v>120</v>
      </c>
      <c r="G948" s="17"/>
      <c r="H948" s="52">
        <v>10</v>
      </c>
      <c r="I948" s="53">
        <f>G948*H948</f>
        <v>0</v>
      </c>
    </row>
    <row r="949" spans="1:9" outlineLevel="1" x14ac:dyDescent="0.2">
      <c r="A949" s="131"/>
      <c r="B949" s="59"/>
      <c r="C949" s="320"/>
      <c r="D949" s="135" t="s">
        <v>135</v>
      </c>
    </row>
    <row r="950" spans="1:9" outlineLevel="1" x14ac:dyDescent="0.2">
      <c r="A950" s="195"/>
      <c r="B950" s="59"/>
      <c r="C950" s="320"/>
      <c r="E950" s="135"/>
      <c r="F950" s="76"/>
    </row>
    <row r="951" spans="1:9" ht="38.25" outlineLevel="1" x14ac:dyDescent="0.2">
      <c r="A951" s="59">
        <v>13</v>
      </c>
      <c r="B951" s="59"/>
      <c r="C951" s="320"/>
      <c r="D951" s="54" t="s">
        <v>2120</v>
      </c>
    </row>
    <row r="952" spans="1:9" ht="25.5" outlineLevel="1" x14ac:dyDescent="0.2">
      <c r="A952" s="195"/>
      <c r="B952" s="59" t="s">
        <v>5</v>
      </c>
      <c r="C952" s="320"/>
      <c r="D952" s="54" t="s">
        <v>172</v>
      </c>
      <c r="F952" s="76" t="s">
        <v>133</v>
      </c>
      <c r="G952" s="17"/>
      <c r="H952" s="52">
        <v>2</v>
      </c>
      <c r="I952" s="53">
        <f>G952*H952</f>
        <v>0</v>
      </c>
    </row>
    <row r="953" spans="1:9" ht="25.5" outlineLevel="1" x14ac:dyDescent="0.2">
      <c r="A953" s="59"/>
      <c r="B953" s="59" t="s">
        <v>7</v>
      </c>
      <c r="C953" s="320"/>
      <c r="D953" s="54" t="s">
        <v>517</v>
      </c>
      <c r="F953" s="76" t="s">
        <v>133</v>
      </c>
      <c r="G953" s="17"/>
      <c r="H953" s="52">
        <v>2</v>
      </c>
      <c r="I953" s="53">
        <f>G953*H953</f>
        <v>0</v>
      </c>
    </row>
    <row r="954" spans="1:9" outlineLevel="1" x14ac:dyDescent="0.2">
      <c r="A954" s="195"/>
      <c r="B954" s="59" t="s">
        <v>6</v>
      </c>
      <c r="C954" s="320"/>
      <c r="D954" s="54" t="s">
        <v>522</v>
      </c>
      <c r="F954" s="76" t="s">
        <v>120</v>
      </c>
      <c r="G954" s="17"/>
      <c r="H954" s="52">
        <v>1</v>
      </c>
      <c r="I954" s="53">
        <f>G954*H954</f>
        <v>0</v>
      </c>
    </row>
    <row r="955" spans="1:9" outlineLevel="1" x14ac:dyDescent="0.2">
      <c r="A955" s="195"/>
      <c r="B955" s="59" t="s">
        <v>6</v>
      </c>
      <c r="C955" s="320"/>
      <c r="D955" s="54" t="s">
        <v>521</v>
      </c>
      <c r="F955" s="76" t="s">
        <v>120</v>
      </c>
      <c r="G955" s="17"/>
      <c r="H955" s="52">
        <v>1</v>
      </c>
      <c r="I955" s="53">
        <f>G955*H955</f>
        <v>0</v>
      </c>
    </row>
    <row r="956" spans="1:9" outlineLevel="1" x14ac:dyDescent="0.2">
      <c r="A956" s="195"/>
      <c r="B956" s="59" t="s">
        <v>6</v>
      </c>
      <c r="C956" s="320"/>
      <c r="D956" s="54" t="s">
        <v>520</v>
      </c>
      <c r="F956" s="76" t="s">
        <v>120</v>
      </c>
      <c r="G956" s="17"/>
      <c r="H956" s="52">
        <v>1</v>
      </c>
      <c r="I956" s="53">
        <f>G956*H956</f>
        <v>0</v>
      </c>
    </row>
    <row r="957" spans="1:9" outlineLevel="1" x14ac:dyDescent="0.2">
      <c r="A957" s="195"/>
      <c r="B957" s="59"/>
      <c r="C957" s="320"/>
      <c r="D957" s="135" t="s">
        <v>135</v>
      </c>
    </row>
    <row r="958" spans="1:9" outlineLevel="1" x14ac:dyDescent="0.2">
      <c r="A958" s="195"/>
      <c r="B958" s="59"/>
      <c r="C958" s="320"/>
      <c r="E958" s="135"/>
    </row>
    <row r="959" spans="1:9" ht="38.25" outlineLevel="1" x14ac:dyDescent="0.2">
      <c r="A959" s="195">
        <v>14</v>
      </c>
      <c r="B959" s="59"/>
      <c r="C959" s="320"/>
      <c r="D959" s="54" t="s">
        <v>1773</v>
      </c>
      <c r="E959" s="135"/>
    </row>
    <row r="960" spans="1:9" outlineLevel="1" x14ac:dyDescent="0.2">
      <c r="A960" s="195"/>
      <c r="B960" s="59" t="s">
        <v>5</v>
      </c>
      <c r="C960" s="320"/>
      <c r="D960" s="54" t="s">
        <v>518</v>
      </c>
      <c r="E960" s="135"/>
      <c r="F960" s="115" t="s">
        <v>133</v>
      </c>
      <c r="G960" s="17"/>
      <c r="H960" s="52">
        <v>2</v>
      </c>
      <c r="I960" s="53">
        <f>G960*H960</f>
        <v>0</v>
      </c>
    </row>
    <row r="961" spans="1:9" outlineLevel="1" x14ac:dyDescent="0.2">
      <c r="A961" s="195"/>
      <c r="B961" s="59" t="s">
        <v>7</v>
      </c>
      <c r="C961" s="320"/>
      <c r="D961" s="54" t="s">
        <v>519</v>
      </c>
      <c r="E961" s="135"/>
      <c r="F961" s="115" t="s">
        <v>133</v>
      </c>
      <c r="G961" s="17"/>
      <c r="H961" s="52">
        <v>2</v>
      </c>
      <c r="I961" s="53">
        <f>G961*H961</f>
        <v>0</v>
      </c>
    </row>
    <row r="962" spans="1:9" ht="25.5" outlineLevel="1" x14ac:dyDescent="0.2">
      <c r="A962" s="195"/>
      <c r="B962" s="59" t="s">
        <v>8</v>
      </c>
      <c r="C962" s="320"/>
      <c r="D962" s="54" t="s">
        <v>1496</v>
      </c>
      <c r="E962" s="135"/>
      <c r="F962" s="115" t="s">
        <v>120</v>
      </c>
      <c r="G962" s="17"/>
      <c r="H962" s="52">
        <v>1</v>
      </c>
      <c r="I962" s="53">
        <f>G962*H962</f>
        <v>0</v>
      </c>
    </row>
    <row r="963" spans="1:9" ht="25.5" outlineLevel="1" x14ac:dyDescent="0.2">
      <c r="A963" s="195"/>
      <c r="B963" s="48" t="s">
        <v>9</v>
      </c>
      <c r="D963" s="54" t="s">
        <v>523</v>
      </c>
      <c r="E963" s="135"/>
      <c r="F963" s="115" t="s">
        <v>120</v>
      </c>
      <c r="G963" s="17"/>
      <c r="H963" s="52">
        <v>2</v>
      </c>
      <c r="I963" s="53">
        <f>G963*H963</f>
        <v>0</v>
      </c>
    </row>
    <row r="964" spans="1:9" outlineLevel="1" x14ac:dyDescent="0.2">
      <c r="A964" s="195"/>
      <c r="B964" s="59"/>
      <c r="C964" s="320"/>
      <c r="E964" s="135"/>
      <c r="G964" s="30"/>
    </row>
    <row r="965" spans="1:9" ht="38.25" outlineLevel="1" x14ac:dyDescent="0.2">
      <c r="A965" s="59">
        <v>15</v>
      </c>
      <c r="B965" s="59"/>
      <c r="C965" s="320"/>
      <c r="D965" s="54" t="s">
        <v>173</v>
      </c>
      <c r="F965" s="76" t="s">
        <v>120</v>
      </c>
      <c r="G965" s="17"/>
      <c r="H965" s="52">
        <v>5</v>
      </c>
      <c r="I965" s="53">
        <f>G965*H965</f>
        <v>0</v>
      </c>
    </row>
    <row r="966" spans="1:9" outlineLevel="1" x14ac:dyDescent="0.2">
      <c r="A966" s="195"/>
      <c r="B966" s="59"/>
      <c r="C966" s="320"/>
      <c r="D966" s="135" t="s">
        <v>135</v>
      </c>
    </row>
    <row r="967" spans="1:9" outlineLevel="1" x14ac:dyDescent="0.2">
      <c r="A967" s="195"/>
      <c r="B967" s="59"/>
      <c r="C967" s="320"/>
      <c r="E967" s="135"/>
    </row>
    <row r="968" spans="1:9" ht="51" outlineLevel="1" x14ac:dyDescent="0.2">
      <c r="A968" s="59">
        <v>16</v>
      </c>
      <c r="B968" s="59"/>
      <c r="C968" s="320"/>
      <c r="D968" s="54" t="s">
        <v>174</v>
      </c>
      <c r="F968" s="76" t="s">
        <v>120</v>
      </c>
      <c r="G968" s="17"/>
      <c r="H968" s="52">
        <v>5</v>
      </c>
      <c r="I968" s="53">
        <f>G968*H968</f>
        <v>0</v>
      </c>
    </row>
    <row r="969" spans="1:9" outlineLevel="1" x14ac:dyDescent="0.2">
      <c r="B969" s="59"/>
      <c r="C969" s="320"/>
      <c r="D969" s="135" t="s">
        <v>135</v>
      </c>
    </row>
    <row r="970" spans="1:9" outlineLevel="1" x14ac:dyDescent="0.2">
      <c r="B970" s="59"/>
      <c r="C970" s="320"/>
      <c r="D970" s="135"/>
      <c r="F970" s="76"/>
    </row>
    <row r="971" spans="1:9" ht="25.5" outlineLevel="1" x14ac:dyDescent="0.2">
      <c r="A971" s="59">
        <v>17</v>
      </c>
      <c r="B971" s="59"/>
      <c r="C971" s="320"/>
      <c r="D971" s="54" t="s">
        <v>175</v>
      </c>
      <c r="F971" s="76" t="s">
        <v>117</v>
      </c>
      <c r="G971" s="17"/>
      <c r="H971" s="52">
        <v>5</v>
      </c>
      <c r="I971" s="53">
        <f>G971*H971</f>
        <v>0</v>
      </c>
    </row>
    <row r="972" spans="1:9" outlineLevel="1" x14ac:dyDescent="0.2">
      <c r="A972" s="59"/>
      <c r="B972" s="59"/>
      <c r="C972" s="320"/>
      <c r="D972" s="135" t="s">
        <v>135</v>
      </c>
    </row>
    <row r="973" spans="1:9" outlineLevel="1" x14ac:dyDescent="0.2">
      <c r="A973" s="59"/>
      <c r="B973" s="59"/>
      <c r="C973" s="320"/>
      <c r="D973" s="135"/>
      <c r="F973" s="76"/>
    </row>
    <row r="974" spans="1:9" ht="38.25" outlineLevel="1" x14ac:dyDescent="0.2">
      <c r="A974" s="59">
        <v>18</v>
      </c>
      <c r="B974" s="59"/>
      <c r="C974" s="320"/>
      <c r="D974" s="54" t="s">
        <v>560</v>
      </c>
      <c r="F974" s="76" t="s">
        <v>131</v>
      </c>
      <c r="G974" s="17"/>
      <c r="H974" s="52">
        <v>50</v>
      </c>
      <c r="I974" s="53">
        <f>G974*H974</f>
        <v>0</v>
      </c>
    </row>
    <row r="975" spans="1:9" outlineLevel="1" x14ac:dyDescent="0.2">
      <c r="A975" s="59"/>
      <c r="B975" s="59" t="s">
        <v>5</v>
      </c>
      <c r="C975" s="320"/>
      <c r="D975" s="54" t="s">
        <v>516</v>
      </c>
      <c r="F975" s="76" t="s">
        <v>119</v>
      </c>
      <c r="G975" s="17"/>
      <c r="H975" s="52">
        <v>500</v>
      </c>
      <c r="I975" s="53">
        <f>G975*H975</f>
        <v>0</v>
      </c>
    </row>
    <row r="976" spans="1:9" outlineLevel="1" x14ac:dyDescent="0.2">
      <c r="A976" s="59"/>
      <c r="B976" s="59"/>
      <c r="C976" s="320"/>
      <c r="D976" s="135"/>
      <c r="F976" s="76"/>
      <c r="G976" s="30"/>
    </row>
    <row r="977" spans="1:9" ht="25.5" outlineLevel="1" x14ac:dyDescent="0.2">
      <c r="A977" s="59">
        <v>19</v>
      </c>
      <c r="B977" s="59"/>
      <c r="C977" s="320"/>
      <c r="D977" s="54" t="s">
        <v>1428</v>
      </c>
      <c r="F977" s="76" t="s">
        <v>131</v>
      </c>
      <c r="G977" s="17"/>
      <c r="H977" s="52">
        <v>50</v>
      </c>
      <c r="I977" s="53">
        <f>G977*H977</f>
        <v>0</v>
      </c>
    </row>
    <row r="978" spans="1:9" outlineLevel="1" x14ac:dyDescent="0.2">
      <c r="A978" s="59"/>
      <c r="B978" s="59"/>
      <c r="C978" s="320"/>
      <c r="D978" s="174"/>
      <c r="F978" s="76"/>
    </row>
    <row r="979" spans="1:9" ht="25.5" outlineLevel="1" x14ac:dyDescent="0.2">
      <c r="A979" s="59">
        <v>20</v>
      </c>
      <c r="D979" s="175" t="s">
        <v>1774</v>
      </c>
      <c r="E979" s="220"/>
      <c r="F979" s="221"/>
    </row>
    <row r="980" spans="1:9" ht="89.25" outlineLevel="1" x14ac:dyDescent="0.2">
      <c r="A980" s="66"/>
      <c r="D980" s="55" t="s">
        <v>1436</v>
      </c>
      <c r="E980" s="220"/>
      <c r="F980" s="221"/>
    </row>
    <row r="981" spans="1:9" ht="76.5" outlineLevel="1" x14ac:dyDescent="0.2">
      <c r="A981" s="131"/>
      <c r="D981" s="222" t="s">
        <v>1434</v>
      </c>
      <c r="E981" s="220"/>
      <c r="F981" s="221"/>
    </row>
    <row r="982" spans="1:9" outlineLevel="1" x14ac:dyDescent="0.2">
      <c r="A982" s="131"/>
      <c r="D982" s="223" t="s">
        <v>606</v>
      </c>
      <c r="E982" s="220"/>
      <c r="F982" s="221"/>
    </row>
    <row r="983" spans="1:9" outlineLevel="1" x14ac:dyDescent="0.2">
      <c r="A983" s="131"/>
      <c r="D983" s="223" t="s">
        <v>605</v>
      </c>
      <c r="E983" s="220"/>
      <c r="F983" s="221"/>
    </row>
    <row r="984" spans="1:9" outlineLevel="1" x14ac:dyDescent="0.2">
      <c r="A984" s="131"/>
      <c r="D984" s="222" t="s">
        <v>1430</v>
      </c>
      <c r="E984" s="224"/>
      <c r="F984" s="76" t="s">
        <v>119</v>
      </c>
      <c r="G984" s="17"/>
      <c r="H984" s="52">
        <v>30</v>
      </c>
      <c r="I984" s="53">
        <f>G984*H984</f>
        <v>0</v>
      </c>
    </row>
    <row r="985" spans="1:9" outlineLevel="1" x14ac:dyDescent="0.2">
      <c r="A985" s="131"/>
      <c r="D985" s="222" t="s">
        <v>1429</v>
      </c>
      <c r="E985" s="224"/>
      <c r="F985" s="76" t="s">
        <v>119</v>
      </c>
      <c r="G985" s="17"/>
      <c r="H985" s="52">
        <v>100</v>
      </c>
      <c r="I985" s="53">
        <f>G985*H985</f>
        <v>0</v>
      </c>
    </row>
    <row r="986" spans="1:9" outlineLevel="1" x14ac:dyDescent="0.2">
      <c r="A986" s="66"/>
      <c r="D986" s="55" t="s">
        <v>1431</v>
      </c>
      <c r="E986" s="220"/>
      <c r="F986" s="221" t="s">
        <v>119</v>
      </c>
      <c r="G986" s="17"/>
      <c r="H986" s="52">
        <v>10</v>
      </c>
      <c r="I986" s="53">
        <f>G986*H986</f>
        <v>0</v>
      </c>
    </row>
    <row r="987" spans="1:9" outlineLevel="1" x14ac:dyDescent="0.2">
      <c r="A987" s="66"/>
      <c r="D987" s="175" t="s">
        <v>1432</v>
      </c>
      <c r="E987" s="220"/>
      <c r="F987" s="221"/>
      <c r="G987" s="30"/>
    </row>
    <row r="988" spans="1:9" outlineLevel="1" x14ac:dyDescent="0.2">
      <c r="A988" s="131"/>
      <c r="D988" s="222" t="s">
        <v>1430</v>
      </c>
      <c r="E988" s="224"/>
      <c r="F988" s="76" t="s">
        <v>132</v>
      </c>
      <c r="G988" s="17"/>
      <c r="H988" s="52">
        <v>10</v>
      </c>
      <c r="I988" s="53">
        <f>G988*H988</f>
        <v>0</v>
      </c>
    </row>
    <row r="989" spans="1:9" outlineLevel="1" x14ac:dyDescent="0.2">
      <c r="A989" s="131"/>
      <c r="D989" s="222" t="s">
        <v>1429</v>
      </c>
      <c r="E989" s="224"/>
      <c r="F989" s="76" t="s">
        <v>132</v>
      </c>
      <c r="G989" s="17"/>
      <c r="H989" s="52">
        <v>10</v>
      </c>
      <c r="I989" s="53">
        <f>G989*H989</f>
        <v>0</v>
      </c>
    </row>
    <row r="990" spans="1:9" outlineLevel="1" x14ac:dyDescent="0.2">
      <c r="A990" s="66"/>
      <c r="D990" s="55" t="s">
        <v>1431</v>
      </c>
      <c r="E990" s="220"/>
      <c r="F990" s="221" t="s">
        <v>132</v>
      </c>
      <c r="G990" s="17"/>
      <c r="H990" s="52">
        <v>10</v>
      </c>
      <c r="I990" s="53">
        <f>G990*H990</f>
        <v>0</v>
      </c>
    </row>
    <row r="991" spans="1:9" outlineLevel="1" x14ac:dyDescent="0.2">
      <c r="A991" s="66"/>
      <c r="D991" s="175" t="s">
        <v>1433</v>
      </c>
      <c r="E991" s="220"/>
      <c r="F991" s="221"/>
      <c r="G991" s="30"/>
    </row>
    <row r="992" spans="1:9" outlineLevel="1" x14ac:dyDescent="0.2">
      <c r="A992" s="131"/>
      <c r="D992" s="222" t="s">
        <v>1430</v>
      </c>
      <c r="E992" s="224"/>
      <c r="F992" s="76" t="s">
        <v>132</v>
      </c>
      <c r="G992" s="17"/>
      <c r="H992" s="52">
        <v>10</v>
      </c>
      <c r="I992" s="53">
        <f>G992*H992</f>
        <v>0</v>
      </c>
    </row>
    <row r="993" spans="1:9" outlineLevel="1" x14ac:dyDescent="0.2">
      <c r="A993" s="131"/>
      <c r="D993" s="222" t="s">
        <v>1429</v>
      </c>
      <c r="E993" s="224"/>
      <c r="F993" s="76" t="s">
        <v>132</v>
      </c>
      <c r="G993" s="17"/>
      <c r="H993" s="52">
        <v>10</v>
      </c>
      <c r="I993" s="53">
        <f>G993*H993</f>
        <v>0</v>
      </c>
    </row>
    <row r="994" spans="1:9" outlineLevel="1" x14ac:dyDescent="0.2">
      <c r="A994" s="66"/>
      <c r="D994" s="55" t="s">
        <v>1431</v>
      </c>
      <c r="E994" s="220"/>
      <c r="F994" s="221" t="s">
        <v>132</v>
      </c>
      <c r="G994" s="17"/>
      <c r="H994" s="52">
        <v>10</v>
      </c>
      <c r="I994" s="53">
        <f>G994*H994</f>
        <v>0</v>
      </c>
    </row>
    <row r="995" spans="1:9" outlineLevel="1" x14ac:dyDescent="0.2">
      <c r="A995" s="66"/>
      <c r="D995" s="175" t="s">
        <v>1435</v>
      </c>
      <c r="E995" s="220"/>
      <c r="F995" s="221"/>
      <c r="G995" s="30"/>
    </row>
    <row r="996" spans="1:9" outlineLevel="1" x14ac:dyDescent="0.2">
      <c r="A996" s="131"/>
      <c r="D996" s="222" t="s">
        <v>1430</v>
      </c>
      <c r="E996" s="224"/>
      <c r="F996" s="76" t="s">
        <v>132</v>
      </c>
      <c r="G996" s="17"/>
      <c r="H996" s="52">
        <v>5</v>
      </c>
      <c r="I996" s="53">
        <f>G996*H996</f>
        <v>0</v>
      </c>
    </row>
    <row r="997" spans="1:9" outlineLevel="1" x14ac:dyDescent="0.2">
      <c r="A997" s="131"/>
      <c r="D997" s="222" t="s">
        <v>1429</v>
      </c>
      <c r="E997" s="224"/>
      <c r="F997" s="76" t="s">
        <v>132</v>
      </c>
      <c r="G997" s="17"/>
      <c r="H997" s="52">
        <v>5</v>
      </c>
      <c r="I997" s="53">
        <f>G997*H997</f>
        <v>0</v>
      </c>
    </row>
    <row r="998" spans="1:9" outlineLevel="1" x14ac:dyDescent="0.2">
      <c r="A998" s="66"/>
      <c r="D998" s="55" t="s">
        <v>1431</v>
      </c>
      <c r="E998" s="220"/>
      <c r="F998" s="221" t="s">
        <v>132</v>
      </c>
      <c r="G998" s="17"/>
      <c r="H998" s="52">
        <v>5</v>
      </c>
      <c r="I998" s="53">
        <f>G998*H998</f>
        <v>0</v>
      </c>
    </row>
    <row r="999" spans="1:9" outlineLevel="1" x14ac:dyDescent="0.2">
      <c r="A999" s="66"/>
      <c r="D999" s="135" t="s">
        <v>135</v>
      </c>
      <c r="E999" s="220"/>
      <c r="F999" s="197"/>
    </row>
    <row r="1000" spans="1:9" outlineLevel="1" x14ac:dyDescent="0.2">
      <c r="D1000" s="207"/>
    </row>
    <row r="1001" spans="1:9" outlineLevel="1" x14ac:dyDescent="0.2">
      <c r="A1001" s="59">
        <v>21</v>
      </c>
      <c r="B1001" s="59"/>
      <c r="C1001" s="320"/>
      <c r="D1001" s="179" t="s">
        <v>721</v>
      </c>
      <c r="F1001" s="76"/>
    </row>
    <row r="1002" spans="1:9" ht="38.25" outlineLevel="1" x14ac:dyDescent="0.2">
      <c r="D1002" s="203" t="s">
        <v>720</v>
      </c>
      <c r="F1002" s="115" t="s">
        <v>119</v>
      </c>
      <c r="G1002" s="17"/>
      <c r="H1002" s="52">
        <v>40</v>
      </c>
      <c r="I1002" s="53">
        <f>G1002*H1002</f>
        <v>0</v>
      </c>
    </row>
    <row r="1003" spans="1:9" outlineLevel="1" x14ac:dyDescent="0.2">
      <c r="A1003" s="149"/>
      <c r="B1003" s="149"/>
      <c r="C1003" s="326"/>
      <c r="D1003" s="225"/>
      <c r="E1003" s="187"/>
      <c r="F1003" s="209"/>
      <c r="G1003" s="17"/>
      <c r="H1003" s="153"/>
    </row>
    <row r="1004" spans="1:9" outlineLevel="1" x14ac:dyDescent="0.2">
      <c r="D1004" s="207"/>
      <c r="I1004" s="154"/>
    </row>
    <row r="1005" spans="1:9" x14ac:dyDescent="0.2">
      <c r="A1005" s="195"/>
      <c r="B1005" s="59"/>
      <c r="C1005" s="320"/>
      <c r="D1005" s="54" t="s">
        <v>498</v>
      </c>
      <c r="I1005" s="148">
        <f>SUM(I778:I1003)</f>
        <v>0</v>
      </c>
    </row>
    <row r="1006" spans="1:9" x14ac:dyDescent="0.2">
      <c r="A1006" s="66"/>
      <c r="B1006" s="66"/>
      <c r="C1006" s="320"/>
      <c r="D1006" s="179"/>
      <c r="E1006" s="179"/>
      <c r="F1006" s="112"/>
      <c r="H1006" s="65"/>
    </row>
    <row r="1007" spans="1:9" x14ac:dyDescent="0.2">
      <c r="G1007" s="17"/>
    </row>
    <row r="1008" spans="1:9" x14ac:dyDescent="0.2">
      <c r="A1008" s="172" t="s">
        <v>176</v>
      </c>
      <c r="B1008" s="172"/>
      <c r="C1008" s="325"/>
      <c r="D1008" s="173" t="s">
        <v>90</v>
      </c>
      <c r="E1008" s="173"/>
      <c r="F1008" s="143" t="s">
        <v>115</v>
      </c>
      <c r="G1008" s="19" t="s">
        <v>116</v>
      </c>
      <c r="H1008" s="144" t="s">
        <v>1153</v>
      </c>
      <c r="I1008" s="145" t="s">
        <v>1154</v>
      </c>
    </row>
    <row r="1009" spans="1:9" outlineLevel="1" x14ac:dyDescent="0.2">
      <c r="A1009" s="131"/>
      <c r="B1009" s="131"/>
      <c r="D1009" s="179"/>
      <c r="E1009" s="179"/>
      <c r="F1009" s="112"/>
      <c r="H1009" s="65"/>
    </row>
    <row r="1010" spans="1:9" ht="89.25" outlineLevel="1" x14ac:dyDescent="0.2">
      <c r="A1010" s="59">
        <v>1</v>
      </c>
      <c r="B1010" s="59"/>
      <c r="C1010" s="320"/>
      <c r="D1010" s="54" t="s">
        <v>2121</v>
      </c>
    </row>
    <row r="1011" spans="1:9" outlineLevel="1" x14ac:dyDescent="0.2">
      <c r="A1011" s="59"/>
      <c r="B1011" s="59" t="s">
        <v>5</v>
      </c>
      <c r="C1011" s="320"/>
      <c r="D1011" s="54" t="s">
        <v>1036</v>
      </c>
      <c r="F1011" s="76" t="s">
        <v>119</v>
      </c>
      <c r="G1011" s="17"/>
      <c r="H1011" s="52">
        <v>100</v>
      </c>
      <c r="I1011" s="53">
        <f>G1011*H1011</f>
        <v>0</v>
      </c>
    </row>
    <row r="1012" spans="1:9" outlineLevel="1" x14ac:dyDescent="0.2">
      <c r="A1012" s="59"/>
      <c r="B1012" s="59" t="s">
        <v>7</v>
      </c>
      <c r="C1012" s="320"/>
      <c r="D1012" s="54" t="s">
        <v>1037</v>
      </c>
      <c r="F1012" s="76" t="s">
        <v>119</v>
      </c>
      <c r="G1012" s="17"/>
      <c r="H1012" s="52">
        <v>100</v>
      </c>
      <c r="I1012" s="53">
        <f>G1012*H1012</f>
        <v>0</v>
      </c>
    </row>
    <row r="1013" spans="1:9" outlineLevel="1" x14ac:dyDescent="0.2">
      <c r="A1013" s="59"/>
      <c r="B1013" s="59" t="s">
        <v>8</v>
      </c>
      <c r="C1013" s="320"/>
      <c r="D1013" s="54" t="s">
        <v>1038</v>
      </c>
      <c r="F1013" s="76" t="s">
        <v>119</v>
      </c>
      <c r="G1013" s="17"/>
      <c r="H1013" s="52">
        <v>20</v>
      </c>
      <c r="I1013" s="53">
        <f>G1013*H1013</f>
        <v>0</v>
      </c>
    </row>
    <row r="1014" spans="1:9" outlineLevel="1" x14ac:dyDescent="0.2">
      <c r="A1014" s="59"/>
      <c r="D1014" s="135" t="s">
        <v>177</v>
      </c>
    </row>
    <row r="1015" spans="1:9" outlineLevel="1" x14ac:dyDescent="0.2">
      <c r="A1015" s="59"/>
      <c r="D1015" s="135"/>
    </row>
    <row r="1016" spans="1:9" outlineLevel="1" x14ac:dyDescent="0.2">
      <c r="A1016" s="59">
        <v>2</v>
      </c>
      <c r="D1016" s="174" t="s">
        <v>1034</v>
      </c>
    </row>
    <row r="1017" spans="1:9" ht="63.75" outlineLevel="1" x14ac:dyDescent="0.2">
      <c r="A1017" s="59"/>
      <c r="D1017" s="54" t="s">
        <v>1033</v>
      </c>
    </row>
    <row r="1018" spans="1:9" ht="25.5" outlineLevel="1" x14ac:dyDescent="0.2">
      <c r="A1018" s="59"/>
      <c r="B1018" s="48" t="s">
        <v>5</v>
      </c>
      <c r="D1018" s="54" t="s">
        <v>1035</v>
      </c>
      <c r="F1018" s="115" t="s">
        <v>119</v>
      </c>
      <c r="G1018" s="17"/>
      <c r="H1018" s="52">
        <v>10</v>
      </c>
      <c r="I1018" s="53">
        <f>G1018*H1018</f>
        <v>0</v>
      </c>
    </row>
    <row r="1019" spans="1:9" ht="38.25" outlineLevel="1" x14ac:dyDescent="0.2">
      <c r="A1019" s="59"/>
      <c r="B1019" s="48" t="s">
        <v>7</v>
      </c>
      <c r="D1019" s="54" t="s">
        <v>1205</v>
      </c>
      <c r="F1019" s="115" t="s">
        <v>119</v>
      </c>
      <c r="G1019" s="17"/>
      <c r="H1019" s="52">
        <v>5</v>
      </c>
      <c r="I1019" s="53">
        <f>G1019*H1019</f>
        <v>0</v>
      </c>
    </row>
    <row r="1020" spans="1:9" ht="102" outlineLevel="1" x14ac:dyDescent="0.2">
      <c r="A1020" s="59"/>
      <c r="B1020" s="48" t="s">
        <v>8</v>
      </c>
      <c r="D1020" s="54" t="s">
        <v>1047</v>
      </c>
      <c r="G1020" s="30"/>
    </row>
    <row r="1021" spans="1:9" outlineLevel="1" x14ac:dyDescent="0.2">
      <c r="A1021" s="59"/>
      <c r="B1021" s="48" t="s">
        <v>6</v>
      </c>
      <c r="D1021" s="54" t="s">
        <v>1039</v>
      </c>
      <c r="F1021" s="115" t="s">
        <v>119</v>
      </c>
      <c r="G1021" s="17"/>
      <c r="H1021" s="52">
        <v>10</v>
      </c>
      <c r="I1021" s="53">
        <f>G1021*H1021</f>
        <v>0</v>
      </c>
    </row>
    <row r="1022" spans="1:9" outlineLevel="1" x14ac:dyDescent="0.2">
      <c r="A1022" s="59"/>
      <c r="B1022" s="48" t="s">
        <v>6</v>
      </c>
      <c r="D1022" s="54" t="s">
        <v>1041</v>
      </c>
      <c r="F1022" s="115" t="s">
        <v>119</v>
      </c>
      <c r="G1022" s="17"/>
      <c r="H1022" s="52">
        <v>10</v>
      </c>
      <c r="I1022" s="53">
        <f>G1022*H1022</f>
        <v>0</v>
      </c>
    </row>
    <row r="1023" spans="1:9" outlineLevel="1" x14ac:dyDescent="0.2">
      <c r="A1023" s="59"/>
      <c r="B1023" s="48" t="s">
        <v>6</v>
      </c>
      <c r="D1023" s="54" t="s">
        <v>1040</v>
      </c>
      <c r="F1023" s="115" t="s">
        <v>119</v>
      </c>
      <c r="G1023" s="17"/>
      <c r="H1023" s="52">
        <v>10</v>
      </c>
      <c r="I1023" s="53">
        <f>G1023*H1023</f>
        <v>0</v>
      </c>
    </row>
    <row r="1024" spans="1:9" outlineLevel="1" x14ac:dyDescent="0.2">
      <c r="A1024" s="59"/>
      <c r="B1024" s="48" t="s">
        <v>6</v>
      </c>
      <c r="D1024" s="54" t="s">
        <v>1042</v>
      </c>
      <c r="F1024" s="115" t="s">
        <v>119</v>
      </c>
      <c r="G1024" s="17"/>
      <c r="H1024" s="52">
        <v>5</v>
      </c>
      <c r="I1024" s="53">
        <f>G1024*H1024</f>
        <v>0</v>
      </c>
    </row>
    <row r="1025" spans="1:9" outlineLevel="1" x14ac:dyDescent="0.2">
      <c r="A1025" s="59"/>
      <c r="B1025" s="48" t="s">
        <v>6</v>
      </c>
      <c r="D1025" s="54" t="s">
        <v>1043</v>
      </c>
      <c r="F1025" s="115" t="s">
        <v>119</v>
      </c>
      <c r="G1025" s="17"/>
      <c r="H1025" s="52">
        <v>2</v>
      </c>
      <c r="I1025" s="53">
        <f>G1025*H1025</f>
        <v>0</v>
      </c>
    </row>
    <row r="1026" spans="1:9" ht="76.5" outlineLevel="1" x14ac:dyDescent="0.2">
      <c r="A1026" s="59"/>
      <c r="B1026" s="59" t="s">
        <v>9</v>
      </c>
      <c r="C1026" s="320"/>
      <c r="D1026" s="54" t="s">
        <v>1046</v>
      </c>
      <c r="E1026" s="135"/>
    </row>
    <row r="1027" spans="1:9" ht="25.5" outlineLevel="1" x14ac:dyDescent="0.2">
      <c r="A1027" s="59"/>
      <c r="B1027" s="59" t="s">
        <v>6</v>
      </c>
      <c r="C1027" s="320"/>
      <c r="D1027" s="54" t="s">
        <v>1044</v>
      </c>
      <c r="E1027" s="135"/>
      <c r="F1027" s="115" t="s">
        <v>119</v>
      </c>
      <c r="G1027" s="17"/>
      <c r="H1027" s="52">
        <v>5</v>
      </c>
      <c r="I1027" s="53">
        <f>G1027*H1027</f>
        <v>0</v>
      </c>
    </row>
    <row r="1028" spans="1:9" ht="25.5" outlineLevel="1" x14ac:dyDescent="0.2">
      <c r="A1028" s="59"/>
      <c r="B1028" s="59" t="s">
        <v>6</v>
      </c>
      <c r="C1028" s="320"/>
      <c r="D1028" s="54" t="s">
        <v>1045</v>
      </c>
      <c r="E1028" s="135"/>
      <c r="F1028" s="115" t="s">
        <v>119</v>
      </c>
      <c r="G1028" s="17"/>
      <c r="H1028" s="52">
        <v>5</v>
      </c>
      <c r="I1028" s="53">
        <f>G1028*H1028</f>
        <v>0</v>
      </c>
    </row>
    <row r="1029" spans="1:9" outlineLevel="1" x14ac:dyDescent="0.2">
      <c r="A1029" s="59"/>
      <c r="D1029" s="135" t="s">
        <v>177</v>
      </c>
    </row>
    <row r="1030" spans="1:9" outlineLevel="1" x14ac:dyDescent="0.2">
      <c r="A1030" s="59"/>
      <c r="B1030" s="59"/>
      <c r="C1030" s="320"/>
      <c r="D1030" s="135"/>
      <c r="E1030" s="135"/>
    </row>
    <row r="1031" spans="1:9" ht="38.25" outlineLevel="1" x14ac:dyDescent="0.2">
      <c r="A1031" s="59">
        <v>3</v>
      </c>
      <c r="B1031" s="59"/>
      <c r="C1031" s="320"/>
      <c r="D1031" s="54" t="s">
        <v>1690</v>
      </c>
      <c r="E1031" s="135"/>
      <c r="F1031" s="56" t="s">
        <v>133</v>
      </c>
      <c r="G1031" s="17"/>
      <c r="H1031" s="52">
        <v>30</v>
      </c>
      <c r="I1031" s="53">
        <f>G1031*H1031</f>
        <v>0</v>
      </c>
    </row>
    <row r="1032" spans="1:9" outlineLevel="1" x14ac:dyDescent="0.2">
      <c r="D1032" s="135" t="s">
        <v>177</v>
      </c>
      <c r="H1032" s="57"/>
    </row>
    <row r="1033" spans="1:9" outlineLevel="1" x14ac:dyDescent="0.2">
      <c r="A1033" s="131"/>
      <c r="E1033" s="135"/>
      <c r="F1033" s="56"/>
      <c r="H1033" s="57"/>
    </row>
    <row r="1034" spans="1:9" outlineLevel="1" x14ac:dyDescent="0.2">
      <c r="A1034" s="48">
        <v>4</v>
      </c>
      <c r="D1034" s="179" t="s">
        <v>1362</v>
      </c>
      <c r="F1034" s="56"/>
      <c r="H1034" s="57"/>
    </row>
    <row r="1035" spans="1:9" ht="51" outlineLevel="1" x14ac:dyDescent="0.2">
      <c r="B1035" s="48" t="s">
        <v>5</v>
      </c>
      <c r="D1035" s="3" t="s">
        <v>2225</v>
      </c>
      <c r="F1035" s="56" t="s">
        <v>117</v>
      </c>
      <c r="G1035" s="17"/>
      <c r="H1035" s="57">
        <v>500</v>
      </c>
      <c r="I1035" s="53">
        <f>G1035*H1035</f>
        <v>0</v>
      </c>
    </row>
    <row r="1036" spans="1:9" ht="63.75" outlineLevel="1" x14ac:dyDescent="0.2">
      <c r="A1036" s="131"/>
      <c r="B1036" s="48" t="s">
        <v>7</v>
      </c>
      <c r="D1036" s="54" t="s">
        <v>2122</v>
      </c>
      <c r="E1036" s="135"/>
      <c r="F1036" s="56" t="s">
        <v>119</v>
      </c>
      <c r="G1036" s="17"/>
      <c r="H1036" s="57">
        <v>300</v>
      </c>
      <c r="I1036" s="53">
        <f>G1036*H1036</f>
        <v>0</v>
      </c>
    </row>
    <row r="1037" spans="1:9" ht="38.25" outlineLevel="1" x14ac:dyDescent="0.2">
      <c r="A1037" s="131"/>
      <c r="B1037" s="48" t="s">
        <v>8</v>
      </c>
      <c r="D1037" s="54" t="s">
        <v>2123</v>
      </c>
      <c r="E1037" s="135"/>
      <c r="F1037" s="115" t="s">
        <v>117</v>
      </c>
      <c r="G1037" s="17"/>
      <c r="H1037" s="57">
        <v>100</v>
      </c>
      <c r="I1037" s="53">
        <f>G1037*H1037</f>
        <v>0</v>
      </c>
    </row>
    <row r="1038" spans="1:9" outlineLevel="1" x14ac:dyDescent="0.2">
      <c r="A1038" s="195"/>
      <c r="B1038" s="59" t="s">
        <v>6</v>
      </c>
      <c r="C1038" s="320"/>
      <c r="D1038" s="54" t="s">
        <v>650</v>
      </c>
      <c r="F1038" s="197"/>
    </row>
    <row r="1039" spans="1:9" outlineLevel="1" x14ac:dyDescent="0.2">
      <c r="A1039" s="195"/>
      <c r="B1039" s="59" t="s">
        <v>6</v>
      </c>
      <c r="C1039" s="320"/>
      <c r="D1039" s="54" t="s">
        <v>178</v>
      </c>
    </row>
    <row r="1040" spans="1:9" outlineLevel="1" x14ac:dyDescent="0.2">
      <c r="A1040" s="195"/>
      <c r="B1040" s="59" t="s">
        <v>6</v>
      </c>
      <c r="C1040" s="320"/>
      <c r="D1040" s="54" t="s">
        <v>652</v>
      </c>
    </row>
    <row r="1041" spans="1:9" outlineLevel="1" x14ac:dyDescent="0.2">
      <c r="A1041" s="195"/>
      <c r="B1041" s="59" t="s">
        <v>6</v>
      </c>
      <c r="C1041" s="320"/>
      <c r="D1041" s="54" t="s">
        <v>651</v>
      </c>
      <c r="E1041" s="58"/>
    </row>
    <row r="1042" spans="1:9" outlineLevel="1" x14ac:dyDescent="0.2">
      <c r="A1042" s="195"/>
      <c r="B1042" s="48" t="s">
        <v>6</v>
      </c>
      <c r="D1042" s="135" t="s">
        <v>135</v>
      </c>
      <c r="E1042" s="58"/>
    </row>
    <row r="1043" spans="1:9" outlineLevel="1" x14ac:dyDescent="0.2">
      <c r="A1043" s="131"/>
      <c r="D1043" s="135"/>
    </row>
    <row r="1044" spans="1:9" outlineLevel="1" x14ac:dyDescent="0.2">
      <c r="A1044" s="48" t="s">
        <v>596</v>
      </c>
      <c r="D1044" s="179" t="s">
        <v>1879</v>
      </c>
      <c r="E1044" s="135"/>
      <c r="F1044" s="56"/>
      <c r="H1044" s="57"/>
    </row>
    <row r="1045" spans="1:9" ht="76.5" outlineLevel="1" x14ac:dyDescent="0.2">
      <c r="A1045" s="131"/>
      <c r="D1045" s="54" t="s">
        <v>1206</v>
      </c>
      <c r="E1045" s="135"/>
      <c r="F1045" s="56"/>
      <c r="H1045" s="57"/>
    </row>
    <row r="1046" spans="1:9" outlineLevel="1" x14ac:dyDescent="0.2">
      <c r="A1046" s="131"/>
      <c r="B1046" s="48" t="s">
        <v>6</v>
      </c>
      <c r="D1046" s="54" t="s">
        <v>899</v>
      </c>
      <c r="E1046" s="135"/>
      <c r="F1046" s="56" t="s">
        <v>119</v>
      </c>
      <c r="G1046" s="17"/>
      <c r="H1046" s="57">
        <v>100</v>
      </c>
      <c r="I1046" s="53">
        <f t="shared" ref="I1046:I1052" si="12">G1046*H1046</f>
        <v>0</v>
      </c>
    </row>
    <row r="1047" spans="1:9" outlineLevel="1" x14ac:dyDescent="0.2">
      <c r="A1047" s="131"/>
      <c r="B1047" s="48" t="s">
        <v>6</v>
      </c>
      <c r="D1047" s="58" t="s">
        <v>868</v>
      </c>
      <c r="E1047" s="135"/>
      <c r="F1047" s="56" t="s">
        <v>117</v>
      </c>
      <c r="G1047" s="17"/>
      <c r="H1047" s="57">
        <v>300</v>
      </c>
      <c r="I1047" s="53">
        <f t="shared" si="12"/>
        <v>0</v>
      </c>
    </row>
    <row r="1048" spans="1:9" outlineLevel="1" x14ac:dyDescent="0.2">
      <c r="A1048" s="131"/>
      <c r="B1048" s="48" t="s">
        <v>6</v>
      </c>
      <c r="D1048" s="58" t="s">
        <v>1208</v>
      </c>
      <c r="E1048" s="135"/>
      <c r="F1048" s="56" t="s">
        <v>117</v>
      </c>
      <c r="G1048" s="17"/>
      <c r="H1048" s="57">
        <v>300</v>
      </c>
      <c r="I1048" s="53">
        <f t="shared" si="12"/>
        <v>0</v>
      </c>
    </row>
    <row r="1049" spans="1:9" outlineLevel="1" x14ac:dyDescent="0.2">
      <c r="A1049" s="131"/>
      <c r="B1049" s="48" t="s">
        <v>6</v>
      </c>
      <c r="D1049" s="58" t="s">
        <v>1207</v>
      </c>
      <c r="E1049" s="135"/>
      <c r="F1049" s="56" t="s">
        <v>117</v>
      </c>
      <c r="G1049" s="17"/>
      <c r="H1049" s="57">
        <v>10</v>
      </c>
      <c r="I1049" s="53">
        <f t="shared" si="12"/>
        <v>0</v>
      </c>
    </row>
    <row r="1050" spans="1:9" ht="25.5" outlineLevel="1" x14ac:dyDescent="0.2">
      <c r="A1050" s="131"/>
      <c r="B1050" s="48" t="s">
        <v>6</v>
      </c>
      <c r="D1050" s="54" t="s">
        <v>900</v>
      </c>
      <c r="E1050" s="135"/>
      <c r="F1050" s="56" t="s">
        <v>117</v>
      </c>
      <c r="G1050" s="17"/>
      <c r="H1050" s="57">
        <v>200</v>
      </c>
      <c r="I1050" s="53">
        <f t="shared" si="12"/>
        <v>0</v>
      </c>
    </row>
    <row r="1051" spans="1:9" ht="25.5" outlineLevel="1" x14ac:dyDescent="0.2">
      <c r="A1051" s="131"/>
      <c r="B1051" s="48" t="s">
        <v>6</v>
      </c>
      <c r="D1051" s="54" t="s">
        <v>901</v>
      </c>
      <c r="E1051" s="135"/>
      <c r="F1051" s="56" t="s">
        <v>117</v>
      </c>
      <c r="G1051" s="17"/>
      <c r="H1051" s="57">
        <v>50</v>
      </c>
      <c r="I1051" s="53">
        <f t="shared" si="12"/>
        <v>0</v>
      </c>
    </row>
    <row r="1052" spans="1:9" ht="25.5" outlineLevel="1" x14ac:dyDescent="0.2">
      <c r="A1052" s="131"/>
      <c r="B1052" s="48" t="s">
        <v>6</v>
      </c>
      <c r="D1052" s="54" t="s">
        <v>1048</v>
      </c>
      <c r="E1052" s="135"/>
      <c r="F1052" s="56" t="s">
        <v>117</v>
      </c>
      <c r="G1052" s="17"/>
      <c r="H1052" s="57">
        <v>50</v>
      </c>
      <c r="I1052" s="53">
        <f t="shared" si="12"/>
        <v>0</v>
      </c>
    </row>
    <row r="1053" spans="1:9" outlineLevel="1" x14ac:dyDescent="0.2">
      <c r="A1053" s="131"/>
      <c r="D1053" s="194" t="s">
        <v>177</v>
      </c>
      <c r="E1053" s="135"/>
      <c r="F1053" s="56"/>
      <c r="H1053" s="57"/>
    </row>
    <row r="1054" spans="1:9" outlineLevel="1" x14ac:dyDescent="0.2">
      <c r="A1054" s="131"/>
      <c r="D1054" s="135"/>
      <c r="E1054" s="135"/>
      <c r="F1054" s="56"/>
      <c r="H1054" s="57"/>
    </row>
    <row r="1055" spans="1:9" ht="51" outlineLevel="1" x14ac:dyDescent="0.2">
      <c r="A1055" s="48">
        <v>5</v>
      </c>
      <c r="D1055" s="54" t="s">
        <v>2124</v>
      </c>
      <c r="E1055" s="135"/>
      <c r="F1055" s="56" t="s">
        <v>119</v>
      </c>
      <c r="G1055" s="17"/>
      <c r="H1055" s="57">
        <v>500</v>
      </c>
      <c r="I1055" s="53">
        <f>G1055*H1055</f>
        <v>0</v>
      </c>
    </row>
    <row r="1056" spans="1:9" outlineLevel="1" x14ac:dyDescent="0.2">
      <c r="A1056" s="131"/>
      <c r="B1056" s="48" t="s">
        <v>6</v>
      </c>
      <c r="D1056" s="135" t="s">
        <v>177</v>
      </c>
      <c r="E1056" s="135"/>
      <c r="F1056" s="56"/>
      <c r="H1056" s="57"/>
    </row>
    <row r="1057" spans="1:9" outlineLevel="1" x14ac:dyDescent="0.2">
      <c r="A1057" s="131"/>
      <c r="D1057" s="135"/>
      <c r="E1057" s="135"/>
      <c r="F1057" s="56"/>
      <c r="H1057" s="57"/>
    </row>
    <row r="1058" spans="1:9" outlineLevel="1" x14ac:dyDescent="0.2">
      <c r="A1058" s="48">
        <v>6</v>
      </c>
      <c r="D1058" s="179" t="s">
        <v>907</v>
      </c>
      <c r="E1058" s="135"/>
      <c r="F1058" s="56"/>
      <c r="H1058" s="57"/>
    </row>
    <row r="1059" spans="1:9" ht="51" outlineLevel="1" x14ac:dyDescent="0.2">
      <c r="A1059" s="59"/>
      <c r="D1059" s="54" t="s">
        <v>1437</v>
      </c>
      <c r="E1059" s="135"/>
      <c r="F1059" s="56"/>
      <c r="H1059" s="57"/>
    </row>
    <row r="1060" spans="1:9" outlineLevel="1" x14ac:dyDescent="0.2">
      <c r="A1060" s="59"/>
      <c r="B1060" s="48" t="s">
        <v>5</v>
      </c>
      <c r="D1060" s="54" t="s">
        <v>701</v>
      </c>
      <c r="E1060" s="135"/>
      <c r="F1060" s="76" t="s">
        <v>117</v>
      </c>
      <c r="G1060" s="17"/>
      <c r="H1060" s="52">
        <v>200</v>
      </c>
      <c r="I1060" s="53">
        <f t="shared" ref="I1060:I1070" si="13">G1060*H1060</f>
        <v>0</v>
      </c>
    </row>
    <row r="1061" spans="1:9" outlineLevel="1" x14ac:dyDescent="0.2">
      <c r="A1061" s="59"/>
      <c r="B1061" s="48" t="s">
        <v>7</v>
      </c>
      <c r="D1061" s="54" t="s">
        <v>908</v>
      </c>
      <c r="E1061" s="135"/>
      <c r="F1061" s="76" t="s">
        <v>117</v>
      </c>
      <c r="G1061" s="17"/>
      <c r="H1061" s="52">
        <v>20</v>
      </c>
      <c r="I1061" s="53">
        <f t="shared" si="13"/>
        <v>0</v>
      </c>
    </row>
    <row r="1062" spans="1:9" ht="25.5" outlineLevel="1" x14ac:dyDescent="0.2">
      <c r="A1062" s="59"/>
      <c r="B1062" s="48" t="s">
        <v>8</v>
      </c>
      <c r="D1062" s="54" t="s">
        <v>1128</v>
      </c>
      <c r="E1062" s="135"/>
      <c r="F1062" s="76" t="s">
        <v>117</v>
      </c>
      <c r="G1062" s="17"/>
      <c r="H1062" s="52">
        <v>200</v>
      </c>
      <c r="I1062" s="53">
        <f t="shared" si="13"/>
        <v>0</v>
      </c>
    </row>
    <row r="1063" spans="1:9" ht="38.25" outlineLevel="1" x14ac:dyDescent="0.2">
      <c r="A1063" s="59"/>
      <c r="B1063" s="48" t="s">
        <v>9</v>
      </c>
      <c r="D1063" s="54" t="s">
        <v>909</v>
      </c>
      <c r="E1063" s="135"/>
      <c r="F1063" s="76" t="s">
        <v>117</v>
      </c>
      <c r="G1063" s="17"/>
      <c r="H1063" s="52">
        <v>200</v>
      </c>
      <c r="I1063" s="53">
        <f t="shared" si="13"/>
        <v>0</v>
      </c>
    </row>
    <row r="1064" spans="1:9" ht="25.5" outlineLevel="1" x14ac:dyDescent="0.2">
      <c r="A1064" s="59"/>
      <c r="B1064" s="48" t="s">
        <v>10</v>
      </c>
      <c r="D1064" s="54" t="s">
        <v>911</v>
      </c>
      <c r="F1064" s="76" t="s">
        <v>117</v>
      </c>
      <c r="G1064" s="17"/>
      <c r="H1064" s="52">
        <v>200</v>
      </c>
      <c r="I1064" s="53">
        <f t="shared" si="13"/>
        <v>0</v>
      </c>
    </row>
    <row r="1065" spans="1:9" ht="25.5" outlineLevel="1" x14ac:dyDescent="0.2">
      <c r="A1065" s="59"/>
      <c r="B1065" s="48" t="s">
        <v>11</v>
      </c>
      <c r="D1065" s="54" t="s">
        <v>910</v>
      </c>
      <c r="F1065" s="76" t="s">
        <v>117</v>
      </c>
      <c r="G1065" s="17"/>
      <c r="H1065" s="52">
        <v>200</v>
      </c>
      <c r="I1065" s="53">
        <f t="shared" si="13"/>
        <v>0</v>
      </c>
    </row>
    <row r="1066" spans="1:9" outlineLevel="1" x14ac:dyDescent="0.2">
      <c r="A1066" s="59"/>
      <c r="B1066" s="48" t="s">
        <v>12</v>
      </c>
      <c r="D1066" s="54" t="s">
        <v>912</v>
      </c>
      <c r="F1066" s="76" t="s">
        <v>119</v>
      </c>
      <c r="G1066" s="17"/>
      <c r="H1066" s="52">
        <v>400</v>
      </c>
      <c r="I1066" s="53">
        <f t="shared" si="13"/>
        <v>0</v>
      </c>
    </row>
    <row r="1067" spans="1:9" outlineLevel="1" x14ac:dyDescent="0.2">
      <c r="A1067" s="59"/>
      <c r="B1067" s="48" t="s">
        <v>13</v>
      </c>
      <c r="D1067" s="54" t="s">
        <v>614</v>
      </c>
      <c r="F1067" s="76" t="s">
        <v>119</v>
      </c>
      <c r="G1067" s="17"/>
      <c r="H1067" s="52">
        <v>50</v>
      </c>
      <c r="I1067" s="53">
        <f t="shared" si="13"/>
        <v>0</v>
      </c>
    </row>
    <row r="1068" spans="1:9" ht="25.5" outlineLevel="1" x14ac:dyDescent="0.2">
      <c r="A1068" s="59"/>
      <c r="B1068" s="48" t="s">
        <v>14</v>
      </c>
      <c r="D1068" s="54" t="s">
        <v>702</v>
      </c>
      <c r="F1068" s="76" t="s">
        <v>117</v>
      </c>
      <c r="G1068" s="17"/>
      <c r="H1068" s="52">
        <v>100</v>
      </c>
      <c r="I1068" s="53">
        <f t="shared" si="13"/>
        <v>0</v>
      </c>
    </row>
    <row r="1069" spans="1:9" ht="25.5" outlineLevel="1" x14ac:dyDescent="0.2">
      <c r="A1069" s="59"/>
      <c r="B1069" s="48" t="s">
        <v>15</v>
      </c>
      <c r="D1069" s="54" t="s">
        <v>1129</v>
      </c>
      <c r="F1069" s="76" t="s">
        <v>117</v>
      </c>
      <c r="G1069" s="17"/>
      <c r="H1069" s="52">
        <v>100</v>
      </c>
      <c r="I1069" s="53">
        <f t="shared" si="13"/>
        <v>0</v>
      </c>
    </row>
    <row r="1070" spans="1:9" ht="63.75" outlineLevel="1" x14ac:dyDescent="0.2">
      <c r="A1070" s="59"/>
      <c r="B1070" s="48" t="s">
        <v>16</v>
      </c>
      <c r="D1070" s="54" t="s">
        <v>1691</v>
      </c>
      <c r="F1070" s="76" t="s">
        <v>117</v>
      </c>
      <c r="G1070" s="17"/>
      <c r="H1070" s="52">
        <v>100</v>
      </c>
      <c r="I1070" s="53">
        <f t="shared" si="13"/>
        <v>0</v>
      </c>
    </row>
    <row r="1071" spans="1:9" ht="38.25" outlineLevel="1" x14ac:dyDescent="0.2">
      <c r="A1071" s="59"/>
      <c r="B1071" s="59" t="s">
        <v>342</v>
      </c>
      <c r="C1071" s="320"/>
      <c r="D1071" s="54" t="s">
        <v>1497</v>
      </c>
      <c r="F1071" s="76"/>
      <c r="G1071" s="30"/>
    </row>
    <row r="1072" spans="1:9" outlineLevel="1" x14ac:dyDescent="0.2">
      <c r="A1072" s="59"/>
      <c r="B1072" s="59" t="s">
        <v>6</v>
      </c>
      <c r="C1072" s="320"/>
      <c r="D1072" s="54" t="s">
        <v>914</v>
      </c>
      <c r="F1072" s="76" t="s">
        <v>117</v>
      </c>
      <c r="G1072" s="17"/>
      <c r="H1072" s="52">
        <v>100</v>
      </c>
      <c r="I1072" s="53">
        <f>G1072*H1072</f>
        <v>0</v>
      </c>
    </row>
    <row r="1073" spans="1:9" outlineLevel="1" x14ac:dyDescent="0.2">
      <c r="A1073" s="59"/>
      <c r="B1073" s="59" t="s">
        <v>6</v>
      </c>
      <c r="C1073" s="320"/>
      <c r="D1073" s="54" t="s">
        <v>915</v>
      </c>
      <c r="F1073" s="76" t="s">
        <v>117</v>
      </c>
      <c r="G1073" s="17"/>
      <c r="H1073" s="52">
        <v>100</v>
      </c>
      <c r="I1073" s="53">
        <f>G1073*H1073</f>
        <v>0</v>
      </c>
    </row>
    <row r="1074" spans="1:9" outlineLevel="1" x14ac:dyDescent="0.2">
      <c r="A1074" s="59"/>
      <c r="B1074" s="59" t="s">
        <v>344</v>
      </c>
      <c r="C1074" s="320"/>
      <c r="D1074" s="54" t="s">
        <v>615</v>
      </c>
      <c r="F1074" s="76" t="s">
        <v>117</v>
      </c>
      <c r="G1074" s="17"/>
      <c r="H1074" s="52">
        <v>500</v>
      </c>
      <c r="I1074" s="53">
        <f>G1074*H1074</f>
        <v>0</v>
      </c>
    </row>
    <row r="1075" spans="1:9" ht="38.25" outlineLevel="1" x14ac:dyDescent="0.2">
      <c r="A1075" s="59"/>
      <c r="B1075" s="59" t="s">
        <v>345</v>
      </c>
      <c r="C1075" s="320"/>
      <c r="D1075" s="54" t="s">
        <v>616</v>
      </c>
      <c r="F1075" s="76" t="s">
        <v>117</v>
      </c>
      <c r="G1075" s="17"/>
      <c r="H1075" s="52">
        <v>100</v>
      </c>
      <c r="I1075" s="53">
        <f>G1075*H1075</f>
        <v>0</v>
      </c>
    </row>
    <row r="1076" spans="1:9" ht="38.25" outlineLevel="1" x14ac:dyDescent="0.2">
      <c r="A1076" s="59"/>
      <c r="B1076" s="59" t="s">
        <v>347</v>
      </c>
      <c r="C1076" s="320"/>
      <c r="D1076" s="54" t="s">
        <v>1130</v>
      </c>
      <c r="F1076" s="76" t="s">
        <v>117</v>
      </c>
      <c r="G1076" s="17"/>
      <c r="H1076" s="52">
        <v>900</v>
      </c>
      <c r="I1076" s="53">
        <f>G1076*H1076</f>
        <v>0</v>
      </c>
    </row>
    <row r="1077" spans="1:9" outlineLevel="1" x14ac:dyDescent="0.2">
      <c r="A1077" s="59"/>
      <c r="B1077" s="182"/>
      <c r="D1077" s="135" t="s">
        <v>177</v>
      </c>
      <c r="F1077" s="76"/>
    </row>
    <row r="1078" spans="1:9" outlineLevel="1" x14ac:dyDescent="0.2">
      <c r="A1078" s="59"/>
      <c r="B1078" s="59"/>
      <c r="C1078" s="320"/>
      <c r="E1078" s="135"/>
      <c r="F1078" s="76"/>
    </row>
    <row r="1079" spans="1:9" ht="51" outlineLevel="1" x14ac:dyDescent="0.2">
      <c r="A1079" s="59">
        <v>7</v>
      </c>
      <c r="B1079" s="59"/>
      <c r="C1079" s="320"/>
      <c r="D1079" s="54" t="s">
        <v>1775</v>
      </c>
      <c r="E1079" s="135"/>
      <c r="F1079" s="76" t="s">
        <v>117</v>
      </c>
      <c r="G1079" s="17"/>
      <c r="H1079" s="52">
        <v>800</v>
      </c>
      <c r="I1079" s="53">
        <f>G1079*H1079</f>
        <v>0</v>
      </c>
    </row>
    <row r="1080" spans="1:9" outlineLevel="1" x14ac:dyDescent="0.2">
      <c r="A1080" s="59"/>
      <c r="B1080" s="59"/>
      <c r="C1080" s="320"/>
      <c r="D1080" s="135" t="s">
        <v>177</v>
      </c>
      <c r="E1080" s="135"/>
      <c r="F1080" s="76"/>
    </row>
    <row r="1081" spans="1:9" outlineLevel="1" x14ac:dyDescent="0.2">
      <c r="A1081" s="59"/>
      <c r="B1081" s="59"/>
      <c r="C1081" s="320"/>
      <c r="D1081" s="135"/>
      <c r="E1081" s="135"/>
      <c r="F1081" s="76"/>
    </row>
    <row r="1082" spans="1:9" ht="51" outlineLevel="1" x14ac:dyDescent="0.2">
      <c r="A1082" s="59">
        <v>8</v>
      </c>
      <c r="D1082" s="54" t="s">
        <v>1692</v>
      </c>
      <c r="F1082" s="76" t="s">
        <v>117</v>
      </c>
      <c r="G1082" s="17"/>
      <c r="H1082" s="52">
        <v>300</v>
      </c>
      <c r="I1082" s="53">
        <f>G1082*H1082</f>
        <v>0</v>
      </c>
    </row>
    <row r="1083" spans="1:9" outlineLevel="1" x14ac:dyDescent="0.2">
      <c r="A1083" s="59"/>
      <c r="B1083" s="59"/>
      <c r="C1083" s="320"/>
      <c r="D1083" s="135" t="s">
        <v>177</v>
      </c>
    </row>
    <row r="1084" spans="1:9" outlineLevel="1" x14ac:dyDescent="0.2">
      <c r="A1084" s="59"/>
      <c r="D1084" s="135"/>
      <c r="E1084" s="135"/>
      <c r="F1084" s="76"/>
    </row>
    <row r="1085" spans="1:9" outlineLevel="1" x14ac:dyDescent="0.2">
      <c r="A1085" s="59">
        <v>9</v>
      </c>
      <c r="B1085" s="59"/>
      <c r="C1085" s="320"/>
      <c r="D1085" s="179" t="s">
        <v>1049</v>
      </c>
      <c r="E1085" s="135"/>
      <c r="F1085" s="76"/>
    </row>
    <row r="1086" spans="1:9" ht="51" outlineLevel="1" x14ac:dyDescent="0.2">
      <c r="B1086" s="48" t="s">
        <v>5</v>
      </c>
      <c r="D1086" s="55" t="s">
        <v>729</v>
      </c>
      <c r="F1086" s="56" t="s">
        <v>133</v>
      </c>
      <c r="G1086" s="17"/>
      <c r="H1086" s="57">
        <v>100</v>
      </c>
      <c r="I1086" s="53">
        <f>G1086*H1086</f>
        <v>0</v>
      </c>
    </row>
    <row r="1087" spans="1:9" outlineLevel="1" x14ac:dyDescent="0.2">
      <c r="B1087" s="48" t="s">
        <v>6</v>
      </c>
      <c r="D1087" s="55" t="s">
        <v>730</v>
      </c>
      <c r="E1087" s="55"/>
      <c r="F1087" s="115" t="s">
        <v>117</v>
      </c>
      <c r="G1087" s="17"/>
      <c r="H1087" s="52">
        <v>100</v>
      </c>
      <c r="I1087" s="53">
        <f>G1087*H1087</f>
        <v>0</v>
      </c>
    </row>
    <row r="1088" spans="1:9" outlineLevel="1" x14ac:dyDescent="0.2">
      <c r="D1088" s="135" t="s">
        <v>177</v>
      </c>
      <c r="E1088" s="55"/>
      <c r="F1088" s="56"/>
      <c r="H1088" s="57"/>
    </row>
    <row r="1089" spans="1:9" outlineLevel="1" x14ac:dyDescent="0.2">
      <c r="D1089" s="135"/>
      <c r="E1089" s="55"/>
      <c r="F1089" s="56"/>
      <c r="H1089" s="57"/>
    </row>
    <row r="1090" spans="1:9" ht="25.5" outlineLevel="1" x14ac:dyDescent="0.2">
      <c r="A1090" s="48">
        <v>10</v>
      </c>
      <c r="D1090" s="174" t="s">
        <v>2125</v>
      </c>
      <c r="E1090" s="55"/>
      <c r="F1090" s="56"/>
      <c r="H1090" s="57"/>
    </row>
    <row r="1091" spans="1:9" ht="102" outlineLevel="1" x14ac:dyDescent="0.2">
      <c r="D1091" s="54" t="s">
        <v>732</v>
      </c>
      <c r="E1091" s="55"/>
      <c r="F1091" s="56"/>
      <c r="H1091" s="57"/>
    </row>
    <row r="1092" spans="1:9" outlineLevel="1" x14ac:dyDescent="0.2">
      <c r="B1092" s="48" t="s">
        <v>5</v>
      </c>
      <c r="D1092" s="54" t="s">
        <v>1209</v>
      </c>
      <c r="E1092" s="55"/>
      <c r="F1092" s="56" t="s">
        <v>117</v>
      </c>
      <c r="G1092" s="17"/>
      <c r="H1092" s="57">
        <v>300</v>
      </c>
      <c r="I1092" s="53">
        <f>G1092*H1092</f>
        <v>0</v>
      </c>
    </row>
    <row r="1093" spans="1:9" outlineLevel="1" x14ac:dyDescent="0.2">
      <c r="B1093" s="48" t="s">
        <v>7</v>
      </c>
      <c r="D1093" s="54" t="s">
        <v>1210</v>
      </c>
      <c r="E1093" s="55"/>
      <c r="F1093" s="56" t="s">
        <v>117</v>
      </c>
      <c r="G1093" s="17"/>
      <c r="H1093" s="57">
        <v>500</v>
      </c>
      <c r="I1093" s="53">
        <f>G1093*H1093</f>
        <v>0</v>
      </c>
    </row>
    <row r="1094" spans="1:9" outlineLevel="1" x14ac:dyDescent="0.2">
      <c r="B1094" s="48" t="s">
        <v>8</v>
      </c>
      <c r="D1094" s="54" t="s">
        <v>731</v>
      </c>
      <c r="E1094" s="55"/>
      <c r="F1094" s="56" t="s">
        <v>117</v>
      </c>
      <c r="G1094" s="17"/>
      <c r="H1094" s="57">
        <v>100</v>
      </c>
      <c r="I1094" s="53">
        <f>G1094*H1094</f>
        <v>0</v>
      </c>
    </row>
    <row r="1095" spans="1:9" outlineLevel="1" x14ac:dyDescent="0.2">
      <c r="B1095" s="59"/>
      <c r="C1095" s="320"/>
      <c r="D1095" s="135" t="s">
        <v>177</v>
      </c>
      <c r="E1095" s="135"/>
      <c r="F1095" s="56"/>
      <c r="H1095" s="57"/>
    </row>
    <row r="1096" spans="1:9" outlineLevel="1" x14ac:dyDescent="0.2">
      <c r="B1096" s="59"/>
      <c r="C1096" s="320"/>
      <c r="D1096" s="135"/>
      <c r="E1096" s="135"/>
      <c r="F1096" s="56"/>
      <c r="H1096" s="57"/>
    </row>
    <row r="1097" spans="1:9" s="1" customFormat="1" ht="38.25" outlineLevel="1" x14ac:dyDescent="0.2">
      <c r="A1097" s="48">
        <v>11</v>
      </c>
      <c r="B1097" s="59"/>
      <c r="C1097" s="320"/>
      <c r="D1097" s="155" t="s">
        <v>1776</v>
      </c>
      <c r="E1097" s="226"/>
      <c r="F1097" s="56"/>
      <c r="G1097" s="7"/>
      <c r="H1097" s="52"/>
      <c r="I1097" s="53"/>
    </row>
    <row r="1098" spans="1:9" s="1" customFormat="1" ht="38.25" outlineLevel="1" x14ac:dyDescent="0.2">
      <c r="A1098" s="48"/>
      <c r="B1098" s="59" t="s">
        <v>5</v>
      </c>
      <c r="C1098" s="320"/>
      <c r="D1098" s="155" t="s">
        <v>1438</v>
      </c>
      <c r="E1098" s="226"/>
      <c r="F1098" s="56" t="s">
        <v>117</v>
      </c>
      <c r="G1098" s="17"/>
      <c r="H1098" s="153">
        <v>20</v>
      </c>
      <c r="I1098" s="53">
        <f>G1098*H1098</f>
        <v>0</v>
      </c>
    </row>
    <row r="1099" spans="1:9" s="1" customFormat="1" ht="25.5" outlineLevel="1" x14ac:dyDescent="0.2">
      <c r="A1099" s="48"/>
      <c r="B1099" s="59" t="s">
        <v>7</v>
      </c>
      <c r="C1099" s="320"/>
      <c r="D1099" s="126" t="s">
        <v>1439</v>
      </c>
      <c r="E1099" s="146"/>
      <c r="F1099" s="56" t="s">
        <v>117</v>
      </c>
      <c r="G1099" s="17"/>
      <c r="H1099" s="153">
        <v>20</v>
      </c>
      <c r="I1099" s="53">
        <f>G1099*H1099</f>
        <v>0</v>
      </c>
    </row>
    <row r="1100" spans="1:9" s="1" customFormat="1" outlineLevel="1" x14ac:dyDescent="0.2">
      <c r="A1100" s="48"/>
      <c r="B1100" s="59"/>
      <c r="C1100" s="320"/>
      <c r="D1100" s="199" t="s">
        <v>177</v>
      </c>
      <c r="E1100" s="200"/>
      <c r="F1100" s="56"/>
      <c r="G1100" s="7"/>
      <c r="H1100" s="52"/>
      <c r="I1100" s="53"/>
    </row>
    <row r="1101" spans="1:9" outlineLevel="1" x14ac:dyDescent="0.2">
      <c r="B1101" s="186"/>
      <c r="C1101" s="328"/>
      <c r="D1101" s="227"/>
      <c r="E1101" s="228"/>
      <c r="F1101" s="189"/>
      <c r="G1101" s="17"/>
      <c r="H1101" s="190"/>
    </row>
    <row r="1102" spans="1:9" outlineLevel="1" x14ac:dyDescent="0.2">
      <c r="I1102" s="154"/>
    </row>
    <row r="1103" spans="1:9" x14ac:dyDescent="0.2">
      <c r="A1103" s="59"/>
      <c r="B1103" s="59"/>
      <c r="C1103" s="320"/>
      <c r="D1103" s="54" t="s">
        <v>499</v>
      </c>
      <c r="I1103" s="148">
        <f>SUM(I1009:I1101)</f>
        <v>0</v>
      </c>
    </row>
    <row r="1104" spans="1:9" x14ac:dyDescent="0.2">
      <c r="A1104" s="59"/>
      <c r="B1104" s="59"/>
      <c r="C1104" s="320"/>
      <c r="I1104" s="114"/>
    </row>
    <row r="1105" spans="1:9" x14ac:dyDescent="0.2">
      <c r="A1105" s="59"/>
      <c r="B1105" s="59"/>
      <c r="C1105" s="320"/>
      <c r="I1105" s="114"/>
    </row>
    <row r="1106" spans="1:9" x14ac:dyDescent="0.2">
      <c r="A1106" s="172" t="s">
        <v>179</v>
      </c>
      <c r="B1106" s="172"/>
      <c r="C1106" s="325"/>
      <c r="D1106" s="173" t="s">
        <v>79</v>
      </c>
      <c r="E1106" s="173"/>
      <c r="F1106" s="229"/>
      <c r="G1106" s="35"/>
      <c r="H1106" s="230"/>
      <c r="I1106" s="231"/>
    </row>
    <row r="1108" spans="1:9" x14ac:dyDescent="0.2">
      <c r="A1108" s="172" t="s">
        <v>109</v>
      </c>
      <c r="B1108" s="140"/>
      <c r="C1108" s="325"/>
      <c r="D1108" s="173" t="s">
        <v>91</v>
      </c>
      <c r="E1108" s="173"/>
      <c r="F1108" s="143" t="s">
        <v>115</v>
      </c>
      <c r="G1108" s="19" t="s">
        <v>116</v>
      </c>
      <c r="H1108" s="144" t="s">
        <v>1153</v>
      </c>
      <c r="I1108" s="145" t="s">
        <v>1154</v>
      </c>
    </row>
    <row r="1109" spans="1:9" outlineLevel="1" x14ac:dyDescent="0.2">
      <c r="A1109" s="131"/>
      <c r="B1109" s="131"/>
      <c r="D1109" s="58"/>
      <c r="E1109" s="58"/>
    </row>
    <row r="1110" spans="1:9" ht="38.25" outlineLevel="1" x14ac:dyDescent="0.2">
      <c r="A1110" s="48">
        <v>1</v>
      </c>
      <c r="D1110" s="55" t="s">
        <v>1693</v>
      </c>
      <c r="F1110" s="115" t="s">
        <v>117</v>
      </c>
      <c r="G1110" s="17"/>
      <c r="H1110" s="52">
        <v>300</v>
      </c>
      <c r="I1110" s="53">
        <f>G1110*H1110</f>
        <v>0</v>
      </c>
    </row>
    <row r="1111" spans="1:9" outlineLevel="1" x14ac:dyDescent="0.2">
      <c r="A1111" s="47"/>
      <c r="D1111" s="135" t="s">
        <v>135</v>
      </c>
      <c r="E1111" s="55"/>
      <c r="F1111" s="197"/>
      <c r="G1111" s="33"/>
    </row>
    <row r="1112" spans="1:9" outlineLevel="1" x14ac:dyDescent="0.2">
      <c r="A1112" s="47"/>
      <c r="D1112" s="135"/>
      <c r="E1112" s="135"/>
      <c r="F1112" s="201"/>
      <c r="H1112" s="202"/>
    </row>
    <row r="1113" spans="1:9" outlineLevel="1" x14ac:dyDescent="0.2">
      <c r="A1113" s="232">
        <v>2</v>
      </c>
      <c r="D1113" s="179" t="s">
        <v>733</v>
      </c>
      <c r="E1113" s="135"/>
      <c r="F1113" s="201"/>
      <c r="H1113" s="202"/>
    </row>
    <row r="1114" spans="1:9" ht="76.5" outlineLevel="1" x14ac:dyDescent="0.2">
      <c r="A1114" s="232"/>
      <c r="B1114" s="59" t="s">
        <v>5</v>
      </c>
      <c r="C1114" s="320"/>
      <c r="D1114" s="54" t="s">
        <v>1219</v>
      </c>
      <c r="F1114" s="115" t="s">
        <v>117</v>
      </c>
      <c r="G1114" s="17"/>
      <c r="H1114" s="52">
        <v>180</v>
      </c>
      <c r="I1114" s="53">
        <f>G1114*H1114</f>
        <v>0</v>
      </c>
    </row>
    <row r="1115" spans="1:9" ht="51" outlineLevel="1" x14ac:dyDescent="0.2">
      <c r="A1115" s="232"/>
      <c r="B1115" s="59" t="s">
        <v>7</v>
      </c>
      <c r="C1115" s="320"/>
      <c r="D1115" s="54" t="s">
        <v>1218</v>
      </c>
      <c r="F1115" s="115" t="s">
        <v>117</v>
      </c>
      <c r="G1115" s="17"/>
      <c r="H1115" s="52">
        <v>100</v>
      </c>
      <c r="I1115" s="53">
        <f>G1115*H1115</f>
        <v>0</v>
      </c>
    </row>
    <row r="1116" spans="1:9" outlineLevel="1" x14ac:dyDescent="0.2">
      <c r="A1116" s="232"/>
      <c r="D1116" s="135" t="s">
        <v>177</v>
      </c>
    </row>
    <row r="1117" spans="1:9" outlineLevel="1" x14ac:dyDescent="0.2">
      <c r="A1117" s="232"/>
      <c r="B1117" s="232"/>
      <c r="C1117" s="330"/>
      <c r="E1117" s="135"/>
      <c r="F1117" s="56"/>
      <c r="H1117" s="57"/>
    </row>
    <row r="1118" spans="1:9" outlineLevel="1" x14ac:dyDescent="0.2">
      <c r="A1118" s="232"/>
      <c r="B1118" s="232"/>
      <c r="C1118" s="330"/>
      <c r="D1118" s="179" t="s">
        <v>1212</v>
      </c>
      <c r="E1118" s="135"/>
      <c r="F1118" s="56"/>
      <c r="H1118" s="57"/>
    </row>
    <row r="1119" spans="1:9" ht="38.25" outlineLevel="1" x14ac:dyDescent="0.2">
      <c r="A1119" s="232">
        <v>3</v>
      </c>
      <c r="B1119" s="48" t="s">
        <v>5</v>
      </c>
      <c r="D1119" s="54" t="s">
        <v>1211</v>
      </c>
      <c r="F1119" s="115" t="s">
        <v>117</v>
      </c>
      <c r="G1119" s="17"/>
      <c r="H1119" s="52">
        <v>300</v>
      </c>
      <c r="I1119" s="53">
        <f>G1119*H1119</f>
        <v>0</v>
      </c>
    </row>
    <row r="1120" spans="1:9" ht="51" outlineLevel="1" x14ac:dyDescent="0.2">
      <c r="A1120" s="232"/>
      <c r="B1120" s="232" t="s">
        <v>7</v>
      </c>
      <c r="C1120" s="330"/>
      <c r="D1120" s="54" t="s">
        <v>610</v>
      </c>
      <c r="F1120" s="115" t="s">
        <v>117</v>
      </c>
      <c r="G1120" s="17"/>
      <c r="H1120" s="52">
        <v>600</v>
      </c>
      <c r="I1120" s="53">
        <f>G1120*H1120</f>
        <v>0</v>
      </c>
    </row>
    <row r="1121" spans="1:9" ht="25.5" outlineLevel="1" x14ac:dyDescent="0.2">
      <c r="A1121" s="232"/>
      <c r="B1121" s="232" t="s">
        <v>8</v>
      </c>
      <c r="C1121" s="330"/>
      <c r="D1121" s="54" t="s">
        <v>611</v>
      </c>
      <c r="F1121" s="56" t="s">
        <v>119</v>
      </c>
      <c r="G1121" s="17"/>
      <c r="H1121" s="57">
        <v>300</v>
      </c>
      <c r="I1121" s="53">
        <f>G1121*H1121</f>
        <v>0</v>
      </c>
    </row>
    <row r="1122" spans="1:9" ht="25.5" outlineLevel="1" x14ac:dyDescent="0.2">
      <c r="A1122" s="232"/>
      <c r="B1122" s="232" t="s">
        <v>9</v>
      </c>
      <c r="C1122" s="330"/>
      <c r="D1122" s="54" t="s">
        <v>612</v>
      </c>
      <c r="F1122" s="115" t="s">
        <v>117</v>
      </c>
      <c r="G1122" s="17"/>
      <c r="H1122" s="52">
        <v>600</v>
      </c>
      <c r="I1122" s="53">
        <f>G1122*H1122</f>
        <v>0</v>
      </c>
    </row>
    <row r="1123" spans="1:9" outlineLevel="1" x14ac:dyDescent="0.2">
      <c r="A1123" s="232"/>
      <c r="B1123" s="232"/>
      <c r="C1123" s="330"/>
      <c r="D1123" s="135" t="s">
        <v>177</v>
      </c>
    </row>
    <row r="1124" spans="1:9" outlineLevel="1" x14ac:dyDescent="0.2">
      <c r="A1124" s="232"/>
      <c r="B1124" s="232"/>
      <c r="C1124" s="330"/>
      <c r="E1124" s="135"/>
      <c r="F1124" s="56"/>
      <c r="H1124" s="57"/>
    </row>
    <row r="1125" spans="1:9" ht="25.5" outlineLevel="1" x14ac:dyDescent="0.2">
      <c r="A1125" s="59">
        <v>4</v>
      </c>
      <c r="B1125" s="232"/>
      <c r="C1125" s="330"/>
      <c r="D1125" s="54" t="s">
        <v>1254</v>
      </c>
      <c r="F1125" s="56"/>
      <c r="H1125" s="57"/>
    </row>
    <row r="1126" spans="1:9" ht="63.75" outlineLevel="1" x14ac:dyDescent="0.2">
      <c r="B1126" s="232" t="s">
        <v>5</v>
      </c>
      <c r="C1126" s="330"/>
      <c r="D1126" s="55" t="s">
        <v>2126</v>
      </c>
      <c r="F1126" s="115" t="s">
        <v>117</v>
      </c>
      <c r="G1126" s="17"/>
      <c r="H1126" s="52">
        <v>90</v>
      </c>
      <c r="I1126" s="53">
        <f>G1126*H1126</f>
        <v>0</v>
      </c>
    </row>
    <row r="1127" spans="1:9" ht="63.75" outlineLevel="1" x14ac:dyDescent="0.2">
      <c r="A1127" s="47"/>
      <c r="B1127" s="48" t="s">
        <v>9</v>
      </c>
      <c r="D1127" s="121" t="s">
        <v>1221</v>
      </c>
      <c r="E1127" s="58"/>
      <c r="F1127" s="115" t="s">
        <v>117</v>
      </c>
      <c r="G1127" s="17"/>
      <c r="H1127" s="52">
        <v>45</v>
      </c>
      <c r="I1127" s="53">
        <f>G1127*H1127</f>
        <v>0</v>
      </c>
    </row>
    <row r="1128" spans="1:9" ht="51" outlineLevel="1" x14ac:dyDescent="0.2">
      <c r="A1128" s="47"/>
      <c r="B1128" s="48" t="s">
        <v>7</v>
      </c>
      <c r="D1128" s="121" t="s">
        <v>1220</v>
      </c>
      <c r="E1128" s="55"/>
      <c r="F1128" s="115" t="s">
        <v>119</v>
      </c>
      <c r="G1128" s="17"/>
      <c r="H1128" s="52">
        <v>145</v>
      </c>
      <c r="I1128" s="53">
        <f>G1128*H1128</f>
        <v>0</v>
      </c>
    </row>
    <row r="1129" spans="1:9" ht="38.25" outlineLevel="1" x14ac:dyDescent="0.2">
      <c r="A1129" s="47"/>
      <c r="B1129" s="232" t="s">
        <v>8</v>
      </c>
      <c r="C1129" s="330"/>
      <c r="D1129" s="54" t="s">
        <v>472</v>
      </c>
      <c r="E1129" s="58"/>
      <c r="F1129" s="115" t="s">
        <v>117</v>
      </c>
      <c r="G1129" s="17"/>
      <c r="H1129" s="52">
        <v>30</v>
      </c>
      <c r="I1129" s="53">
        <f>G1129*H1129</f>
        <v>0</v>
      </c>
    </row>
    <row r="1130" spans="1:9" ht="25.5" outlineLevel="1" x14ac:dyDescent="0.2">
      <c r="A1130" s="232"/>
      <c r="B1130" s="48" t="s">
        <v>10</v>
      </c>
      <c r="D1130" s="54" t="s">
        <v>1222</v>
      </c>
      <c r="F1130" s="115" t="s">
        <v>117</v>
      </c>
      <c r="G1130" s="17"/>
      <c r="H1130" s="52">
        <v>30</v>
      </c>
      <c r="I1130" s="53">
        <f>G1130*H1130</f>
        <v>0</v>
      </c>
    </row>
    <row r="1131" spans="1:9" outlineLevel="1" x14ac:dyDescent="0.2">
      <c r="A1131" s="232"/>
      <c r="D1131" s="135" t="s">
        <v>177</v>
      </c>
    </row>
    <row r="1132" spans="1:9" outlineLevel="1" x14ac:dyDescent="0.2">
      <c r="A1132" s="232"/>
      <c r="D1132" s="135"/>
    </row>
    <row r="1133" spans="1:9" outlineLevel="1" x14ac:dyDescent="0.2">
      <c r="A1133" s="232">
        <v>5</v>
      </c>
      <c r="D1133" s="55" t="s">
        <v>1777</v>
      </c>
      <c r="E1133" s="58"/>
    </row>
    <row r="1134" spans="1:9" ht="38.25" outlineLevel="1" x14ac:dyDescent="0.2">
      <c r="A1134" s="232"/>
      <c r="B1134" s="232" t="s">
        <v>5</v>
      </c>
      <c r="C1134" s="330"/>
      <c r="D1134" s="55" t="s">
        <v>2127</v>
      </c>
      <c r="E1134" s="55"/>
      <c r="F1134" s="115" t="s">
        <v>119</v>
      </c>
      <c r="G1134" s="17"/>
      <c r="H1134" s="52">
        <v>80</v>
      </c>
      <c r="I1134" s="53">
        <f>G1134*H1134</f>
        <v>0</v>
      </c>
    </row>
    <row r="1135" spans="1:9" ht="25.5" outlineLevel="1" x14ac:dyDescent="0.2">
      <c r="A1135" s="232"/>
      <c r="B1135" s="232" t="s">
        <v>7</v>
      </c>
      <c r="C1135" s="330"/>
      <c r="D1135" s="55" t="s">
        <v>1778</v>
      </c>
      <c r="E1135" s="55"/>
      <c r="F1135" s="115" t="s">
        <v>119</v>
      </c>
      <c r="G1135" s="17"/>
      <c r="H1135" s="52">
        <v>80</v>
      </c>
      <c r="I1135" s="53">
        <f>G1135*H1135</f>
        <v>0</v>
      </c>
    </row>
    <row r="1136" spans="1:9" outlineLevel="1" x14ac:dyDescent="0.2">
      <c r="A1136" s="232"/>
      <c r="B1136" s="232" t="s">
        <v>8</v>
      </c>
      <c r="C1136" s="330"/>
      <c r="D1136" s="55" t="s">
        <v>1050</v>
      </c>
      <c r="E1136" s="55"/>
      <c r="F1136" s="115" t="s">
        <v>119</v>
      </c>
      <c r="G1136" s="17"/>
      <c r="H1136" s="52">
        <v>80</v>
      </c>
      <c r="I1136" s="53">
        <f>G1136*H1136</f>
        <v>0</v>
      </c>
    </row>
    <row r="1137" spans="1:9" outlineLevel="1" x14ac:dyDescent="0.2">
      <c r="A1137" s="232"/>
      <c r="B1137" s="232"/>
      <c r="C1137" s="330"/>
      <c r="D1137" s="135" t="s">
        <v>177</v>
      </c>
      <c r="E1137" s="55"/>
      <c r="F1137" s="197"/>
    </row>
    <row r="1138" spans="1:9" outlineLevel="1" x14ac:dyDescent="0.2">
      <c r="A1138" s="232"/>
      <c r="B1138" s="232"/>
      <c r="C1138" s="330"/>
      <c r="E1138" s="135"/>
    </row>
    <row r="1139" spans="1:9" ht="76.5" outlineLevel="1" x14ac:dyDescent="0.2">
      <c r="A1139" s="232">
        <v>6</v>
      </c>
      <c r="B1139" s="59"/>
      <c r="C1139" s="320"/>
      <c r="D1139" s="54" t="s">
        <v>1779</v>
      </c>
      <c r="F1139" s="56" t="s">
        <v>117</v>
      </c>
      <c r="G1139" s="17"/>
      <c r="H1139" s="57">
        <v>90</v>
      </c>
      <c r="I1139" s="53">
        <f>G1139*H1139</f>
        <v>0</v>
      </c>
    </row>
    <row r="1140" spans="1:9" outlineLevel="1" x14ac:dyDescent="0.2">
      <c r="A1140" s="232"/>
      <c r="B1140" s="59"/>
      <c r="C1140" s="320"/>
      <c r="D1140" s="135" t="s">
        <v>177</v>
      </c>
      <c r="F1140" s="56"/>
      <c r="H1140" s="57"/>
    </row>
    <row r="1141" spans="1:9" outlineLevel="1" x14ac:dyDescent="0.2">
      <c r="A1141" s="232"/>
      <c r="B1141" s="59"/>
      <c r="C1141" s="320"/>
      <c r="F1141" s="56"/>
      <c r="H1141" s="57"/>
    </row>
    <row r="1142" spans="1:9" ht="25.5" outlineLevel="1" x14ac:dyDescent="0.2">
      <c r="A1142" s="48">
        <v>7</v>
      </c>
      <c r="B1142" s="232"/>
      <c r="C1142" s="330"/>
      <c r="D1142" s="54" t="s">
        <v>1780</v>
      </c>
      <c r="F1142" s="115" t="s">
        <v>119</v>
      </c>
      <c r="G1142" s="17"/>
      <c r="H1142" s="52">
        <v>10</v>
      </c>
      <c r="I1142" s="53">
        <f>G1142*H1142</f>
        <v>0</v>
      </c>
    </row>
    <row r="1143" spans="1:9" outlineLevel="1" x14ac:dyDescent="0.2">
      <c r="A1143" s="232"/>
      <c r="B1143" s="232"/>
      <c r="C1143" s="330"/>
      <c r="D1143" s="135" t="s">
        <v>177</v>
      </c>
      <c r="F1143" s="56"/>
      <c r="H1143" s="57"/>
    </row>
    <row r="1144" spans="1:9" outlineLevel="1" x14ac:dyDescent="0.2">
      <c r="A1144" s="232"/>
      <c r="B1144" s="232"/>
      <c r="C1144" s="330"/>
      <c r="D1144" s="135"/>
      <c r="E1144" s="135"/>
      <c r="F1144" s="56"/>
      <c r="H1144" s="57"/>
    </row>
    <row r="1145" spans="1:9" ht="25.5" outlineLevel="1" x14ac:dyDescent="0.2">
      <c r="A1145" s="232">
        <v>8</v>
      </c>
      <c r="B1145" s="232"/>
      <c r="C1145" s="330"/>
      <c r="D1145" s="54" t="s">
        <v>1781</v>
      </c>
      <c r="E1145" s="135"/>
      <c r="F1145" s="115" t="s">
        <v>119</v>
      </c>
      <c r="G1145" s="17"/>
      <c r="H1145" s="57">
        <v>10</v>
      </c>
      <c r="I1145" s="53">
        <f>G1145*H1145</f>
        <v>0</v>
      </c>
    </row>
    <row r="1146" spans="1:9" outlineLevel="1" x14ac:dyDescent="0.2">
      <c r="A1146" s="232"/>
      <c r="B1146" s="232"/>
      <c r="C1146" s="330"/>
      <c r="D1146" s="135" t="s">
        <v>177</v>
      </c>
    </row>
    <row r="1147" spans="1:9" outlineLevel="1" x14ac:dyDescent="0.2">
      <c r="A1147" s="232"/>
      <c r="B1147" s="232"/>
      <c r="C1147" s="330"/>
      <c r="E1147" s="135"/>
    </row>
    <row r="1148" spans="1:9" outlineLevel="1" x14ac:dyDescent="0.2">
      <c r="A1148" s="232">
        <v>9</v>
      </c>
      <c r="B1148" s="232"/>
      <c r="C1148" s="330"/>
      <c r="D1148" s="54" t="s">
        <v>1782</v>
      </c>
    </row>
    <row r="1149" spans="1:9" outlineLevel="1" x14ac:dyDescent="0.2">
      <c r="B1149" s="59"/>
      <c r="C1149" s="320"/>
      <c r="D1149" s="54" t="s">
        <v>180</v>
      </c>
      <c r="F1149" s="115" t="s">
        <v>117</v>
      </c>
      <c r="G1149" s="17"/>
      <c r="H1149" s="52">
        <v>25</v>
      </c>
      <c r="I1149" s="53">
        <f>G1149*H1149</f>
        <v>0</v>
      </c>
    </row>
    <row r="1150" spans="1:9" ht="25.5" outlineLevel="1" x14ac:dyDescent="0.2">
      <c r="A1150" s="59"/>
      <c r="B1150" s="59" t="s">
        <v>6</v>
      </c>
      <c r="C1150" s="320"/>
      <c r="D1150" s="54" t="s">
        <v>181</v>
      </c>
      <c r="H1150" s="57"/>
    </row>
    <row r="1151" spans="1:9" outlineLevel="1" x14ac:dyDescent="0.2">
      <c r="A1151" s="59"/>
      <c r="B1151" s="59" t="s">
        <v>6</v>
      </c>
      <c r="C1151" s="320"/>
      <c r="D1151" s="54" t="s">
        <v>182</v>
      </c>
      <c r="H1151" s="57"/>
    </row>
    <row r="1152" spans="1:9" outlineLevel="1" x14ac:dyDescent="0.2">
      <c r="A1152" s="59"/>
      <c r="B1152" s="59" t="s">
        <v>6</v>
      </c>
      <c r="C1152" s="320"/>
      <c r="D1152" s="54" t="s">
        <v>183</v>
      </c>
      <c r="H1152" s="57"/>
    </row>
    <row r="1153" spans="1:9" outlineLevel="1" x14ac:dyDescent="0.2">
      <c r="A1153" s="59"/>
      <c r="B1153" s="59" t="s">
        <v>6</v>
      </c>
      <c r="C1153" s="320"/>
      <c r="D1153" s="54" t="s">
        <v>184</v>
      </c>
      <c r="F1153" s="56"/>
      <c r="H1153" s="57"/>
    </row>
    <row r="1154" spans="1:9" outlineLevel="1" x14ac:dyDescent="0.2">
      <c r="A1154" s="59"/>
      <c r="B1154" s="59"/>
      <c r="C1154" s="320"/>
      <c r="D1154" s="135" t="s">
        <v>177</v>
      </c>
      <c r="F1154" s="56"/>
      <c r="H1154" s="57"/>
    </row>
    <row r="1155" spans="1:9" outlineLevel="1" x14ac:dyDescent="0.2">
      <c r="A1155" s="59"/>
      <c r="B1155" s="59"/>
      <c r="C1155" s="320"/>
      <c r="D1155" s="135"/>
      <c r="F1155" s="56"/>
      <c r="H1155" s="57"/>
    </row>
    <row r="1156" spans="1:9" outlineLevel="1" x14ac:dyDescent="0.2">
      <c r="A1156" s="59">
        <v>10</v>
      </c>
      <c r="B1156" s="59"/>
      <c r="C1156" s="320"/>
      <c r="D1156" s="233" t="s">
        <v>1783</v>
      </c>
      <c r="F1156" s="56"/>
      <c r="H1156" s="57"/>
    </row>
    <row r="1157" spans="1:9" outlineLevel="1" x14ac:dyDescent="0.2">
      <c r="A1157" s="59"/>
      <c r="B1157" s="234" t="s">
        <v>5</v>
      </c>
      <c r="C1157" s="331"/>
      <c r="D1157" s="185" t="s">
        <v>1213</v>
      </c>
      <c r="E1157" s="58"/>
      <c r="F1157" s="235" t="s">
        <v>117</v>
      </c>
      <c r="G1157" s="17"/>
      <c r="H1157" s="57">
        <v>60</v>
      </c>
      <c r="I1157" s="53">
        <f>G1157*H1157</f>
        <v>0</v>
      </c>
    </row>
    <row r="1158" spans="1:9" outlineLevel="1" x14ac:dyDescent="0.2">
      <c r="A1158" s="59"/>
      <c r="B1158" s="234" t="s">
        <v>7</v>
      </c>
      <c r="C1158" s="331"/>
      <c r="D1158" s="185" t="s">
        <v>1214</v>
      </c>
      <c r="E1158" s="58"/>
      <c r="F1158" s="235" t="s">
        <v>117</v>
      </c>
      <c r="G1158" s="17"/>
      <c r="H1158" s="57">
        <v>16</v>
      </c>
      <c r="I1158" s="53">
        <f>G1158*H1158</f>
        <v>0</v>
      </c>
    </row>
    <row r="1159" spans="1:9" outlineLevel="1" x14ac:dyDescent="0.2">
      <c r="B1159" s="232"/>
      <c r="C1159" s="330"/>
      <c r="D1159" s="135" t="s">
        <v>177</v>
      </c>
      <c r="G1159" s="30"/>
    </row>
    <row r="1160" spans="1:9" outlineLevel="1" x14ac:dyDescent="0.2">
      <c r="B1160" s="236"/>
      <c r="C1160" s="332"/>
      <c r="D1160" s="228"/>
      <c r="E1160" s="187"/>
      <c r="F1160" s="209"/>
      <c r="G1160" s="17"/>
      <c r="H1160" s="153"/>
    </row>
    <row r="1161" spans="1:9" outlineLevel="1" x14ac:dyDescent="0.2">
      <c r="A1161" s="232"/>
      <c r="B1161" s="232"/>
      <c r="C1161" s="330"/>
      <c r="E1161" s="135"/>
      <c r="F1161" s="56"/>
      <c r="H1161" s="57"/>
      <c r="I1161" s="154"/>
    </row>
    <row r="1162" spans="1:9" x14ac:dyDescent="0.2">
      <c r="A1162" s="232"/>
      <c r="B1162" s="232"/>
      <c r="C1162" s="330"/>
      <c r="D1162" s="207" t="s">
        <v>500</v>
      </c>
      <c r="E1162" s="135"/>
      <c r="F1162" s="56"/>
      <c r="H1162" s="57"/>
      <c r="I1162" s="148">
        <f>SUM(I1109:I1160)</f>
        <v>0</v>
      </c>
    </row>
    <row r="1163" spans="1:9" x14ac:dyDescent="0.2">
      <c r="E1163" s="207"/>
    </row>
    <row r="1165" spans="1:9" x14ac:dyDescent="0.2">
      <c r="A1165" s="172" t="s">
        <v>84</v>
      </c>
      <c r="B1165" s="140"/>
      <c r="C1165" s="325"/>
      <c r="D1165" s="173" t="s">
        <v>92</v>
      </c>
      <c r="E1165" s="237"/>
      <c r="F1165" s="143" t="s">
        <v>115</v>
      </c>
      <c r="G1165" s="19" t="s">
        <v>116</v>
      </c>
      <c r="H1165" s="144" t="s">
        <v>1153</v>
      </c>
      <c r="I1165" s="145" t="s">
        <v>1154</v>
      </c>
    </row>
    <row r="1166" spans="1:9" outlineLevel="1" x14ac:dyDescent="0.2">
      <c r="B1166" s="131"/>
      <c r="D1166" s="179"/>
      <c r="E1166" s="179"/>
      <c r="F1166" s="112"/>
      <c r="H1166" s="65"/>
    </row>
    <row r="1167" spans="1:9" outlineLevel="1" x14ac:dyDescent="0.2">
      <c r="A1167" s="131"/>
      <c r="B1167" s="131"/>
      <c r="D1167" s="194" t="s">
        <v>35</v>
      </c>
      <c r="E1167" s="179"/>
      <c r="F1167" s="112"/>
      <c r="H1167" s="65"/>
    </row>
    <row r="1168" spans="1:9" ht="25.5" outlineLevel="1" x14ac:dyDescent="0.2">
      <c r="A1168" s="131"/>
      <c r="B1168" s="131"/>
      <c r="D1168" s="175" t="s">
        <v>185</v>
      </c>
      <c r="E1168" s="179"/>
      <c r="F1168" s="112"/>
      <c r="H1168" s="65"/>
    </row>
    <row r="1169" spans="1:9" ht="25.5" outlineLevel="1" x14ac:dyDescent="0.2">
      <c r="A1169" s="131"/>
      <c r="B1169" s="131"/>
      <c r="D1169" s="238" t="s">
        <v>1215</v>
      </c>
      <c r="E1169" s="179"/>
      <c r="F1169" s="112"/>
      <c r="H1169" s="65"/>
    </row>
    <row r="1170" spans="1:9" outlineLevel="1" x14ac:dyDescent="0.2">
      <c r="A1170" s="131"/>
      <c r="B1170" s="131"/>
      <c r="D1170" s="179"/>
      <c r="E1170" s="179"/>
      <c r="F1170" s="112"/>
      <c r="H1170" s="65"/>
    </row>
    <row r="1171" spans="1:9" ht="63.75" outlineLevel="1" x14ac:dyDescent="0.2">
      <c r="A1171" s="48">
        <v>1</v>
      </c>
      <c r="B1171" s="131"/>
      <c r="D1171" s="54" t="s">
        <v>2067</v>
      </c>
      <c r="E1171" s="179"/>
      <c r="F1171" s="115" t="s">
        <v>117</v>
      </c>
      <c r="G1171" s="17"/>
      <c r="H1171" s="52">
        <v>300</v>
      </c>
      <c r="I1171" s="53">
        <f>G1171*H1171</f>
        <v>0</v>
      </c>
    </row>
    <row r="1172" spans="1:9" ht="25.5" outlineLevel="1" x14ac:dyDescent="0.2">
      <c r="C1172" s="319" t="s">
        <v>2230</v>
      </c>
      <c r="D1172" s="135" t="s">
        <v>2228</v>
      </c>
    </row>
    <row r="1173" spans="1:9" outlineLevel="1" x14ac:dyDescent="0.2">
      <c r="A1173" s="47"/>
      <c r="D1173" s="135" t="s">
        <v>186</v>
      </c>
      <c r="E1173" s="135"/>
      <c r="F1173" s="201"/>
      <c r="H1173" s="202"/>
    </row>
    <row r="1174" spans="1:9" outlineLevel="1" x14ac:dyDescent="0.2">
      <c r="E1174" s="135"/>
    </row>
    <row r="1175" spans="1:9" ht="76.5" outlineLevel="1" x14ac:dyDescent="0.2">
      <c r="A1175" s="47" t="s">
        <v>187</v>
      </c>
      <c r="D1175" s="155" t="s">
        <v>2068</v>
      </c>
      <c r="F1175" s="115" t="s">
        <v>117</v>
      </c>
      <c r="G1175" s="17"/>
      <c r="H1175" s="52">
        <v>160</v>
      </c>
      <c r="I1175" s="53">
        <f>G1175*H1175</f>
        <v>0</v>
      </c>
    </row>
    <row r="1176" spans="1:9" ht="25.5" outlineLevel="1" x14ac:dyDescent="0.2">
      <c r="A1176" s="47"/>
      <c r="C1176" s="319" t="s">
        <v>2230</v>
      </c>
      <c r="D1176" s="135" t="s">
        <v>2228</v>
      </c>
      <c r="E1176" s="55"/>
    </row>
    <row r="1177" spans="1:9" outlineLevel="1" x14ac:dyDescent="0.2">
      <c r="A1177" s="47"/>
      <c r="D1177" s="135" t="s">
        <v>186</v>
      </c>
      <c r="E1177" s="135"/>
    </row>
    <row r="1178" spans="1:9" outlineLevel="1" x14ac:dyDescent="0.2">
      <c r="A1178" s="47"/>
      <c r="D1178" s="135"/>
      <c r="E1178" s="135"/>
    </row>
    <row r="1179" spans="1:9" ht="51" outlineLevel="1" x14ac:dyDescent="0.2">
      <c r="A1179" s="47" t="s">
        <v>118</v>
      </c>
      <c r="D1179" s="54" t="s">
        <v>2212</v>
      </c>
      <c r="E1179" s="135"/>
      <c r="F1179" s="115" t="s">
        <v>117</v>
      </c>
      <c r="G1179" s="17"/>
      <c r="H1179" s="52">
        <v>60</v>
      </c>
      <c r="I1179" s="53">
        <f>G1179*H1179</f>
        <v>0</v>
      </c>
    </row>
    <row r="1180" spans="1:9" ht="25.5" outlineLevel="1" x14ac:dyDescent="0.2">
      <c r="A1180" s="47"/>
      <c r="C1180" s="319" t="s">
        <v>2230</v>
      </c>
      <c r="D1180" s="135" t="s">
        <v>2229</v>
      </c>
    </row>
    <row r="1181" spans="1:9" outlineLevel="1" x14ac:dyDescent="0.2">
      <c r="A1181" s="47"/>
      <c r="D1181" s="135" t="s">
        <v>186</v>
      </c>
      <c r="E1181" s="135"/>
    </row>
    <row r="1182" spans="1:9" outlineLevel="1" x14ac:dyDescent="0.2">
      <c r="D1182" s="196"/>
      <c r="E1182" s="135"/>
    </row>
    <row r="1183" spans="1:9" ht="25.5" outlineLevel="1" x14ac:dyDescent="0.2">
      <c r="A1183" s="59">
        <v>4</v>
      </c>
      <c r="D1183" s="54" t="s">
        <v>1784</v>
      </c>
      <c r="E1183" s="196"/>
    </row>
    <row r="1184" spans="1:9" outlineLevel="1" x14ac:dyDescent="0.2">
      <c r="A1184" s="195"/>
      <c r="B1184" s="59" t="s">
        <v>5</v>
      </c>
      <c r="C1184" s="320" t="s">
        <v>2230</v>
      </c>
      <c r="D1184" s="54" t="s">
        <v>188</v>
      </c>
      <c r="F1184" s="115" t="s">
        <v>119</v>
      </c>
      <c r="G1184" s="17"/>
      <c r="H1184" s="52">
        <v>40</v>
      </c>
      <c r="I1184" s="53">
        <f>G1184*H1184</f>
        <v>0</v>
      </c>
    </row>
    <row r="1185" spans="1:9" outlineLevel="1" x14ac:dyDescent="0.2">
      <c r="A1185" s="195"/>
      <c r="B1185" s="59" t="s">
        <v>7</v>
      </c>
      <c r="C1185" s="320" t="s">
        <v>2230</v>
      </c>
      <c r="D1185" s="54" t="s">
        <v>189</v>
      </c>
      <c r="E1185" s="135"/>
      <c r="F1185" s="115" t="s">
        <v>119</v>
      </c>
      <c r="G1185" s="17"/>
      <c r="H1185" s="52">
        <v>40</v>
      </c>
      <c r="I1185" s="53">
        <f>G1185*H1185</f>
        <v>0</v>
      </c>
    </row>
    <row r="1186" spans="1:9" outlineLevel="1" x14ac:dyDescent="0.2">
      <c r="A1186" s="195"/>
      <c r="B1186" s="59" t="s">
        <v>8</v>
      </c>
      <c r="C1186" s="320" t="s">
        <v>2230</v>
      </c>
      <c r="D1186" s="54" t="s">
        <v>190</v>
      </c>
      <c r="E1186" s="135"/>
      <c r="F1186" s="115" t="s">
        <v>119</v>
      </c>
      <c r="G1186" s="17"/>
      <c r="H1186" s="52">
        <v>10</v>
      </c>
      <c r="I1186" s="53">
        <f>G1186*H1186</f>
        <v>0</v>
      </c>
    </row>
    <row r="1187" spans="1:9" outlineLevel="1" x14ac:dyDescent="0.2">
      <c r="A1187" s="195"/>
      <c r="B1187" s="59"/>
      <c r="C1187" s="320"/>
      <c r="D1187" s="135" t="s">
        <v>177</v>
      </c>
      <c r="E1187" s="135"/>
    </row>
    <row r="1188" spans="1:9" outlineLevel="1" x14ac:dyDescent="0.2">
      <c r="A1188" s="47"/>
      <c r="B1188" s="59"/>
      <c r="C1188" s="320"/>
      <c r="D1188" s="135" t="s">
        <v>191</v>
      </c>
      <c r="E1188" s="135"/>
      <c r="F1188" s="201"/>
      <c r="H1188" s="202"/>
    </row>
    <row r="1189" spans="1:9" outlineLevel="1" x14ac:dyDescent="0.2">
      <c r="A1189" s="47"/>
      <c r="B1189" s="59"/>
      <c r="C1189" s="320"/>
      <c r="D1189" s="135"/>
      <c r="E1189" s="135"/>
      <c r="F1189" s="201"/>
      <c r="H1189" s="202"/>
    </row>
    <row r="1190" spans="1:9" ht="25.5" outlineLevel="1" x14ac:dyDescent="0.2">
      <c r="A1190" s="48">
        <v>5</v>
      </c>
      <c r="B1190" s="59"/>
      <c r="C1190" s="320"/>
      <c r="D1190" s="54" t="s">
        <v>1785</v>
      </c>
      <c r="E1190" s="135"/>
      <c r="F1190" s="56"/>
      <c r="H1190" s="57"/>
    </row>
    <row r="1191" spans="1:9" outlineLevel="1" x14ac:dyDescent="0.2">
      <c r="A1191" s="59"/>
      <c r="B1191" s="59" t="s">
        <v>5</v>
      </c>
      <c r="C1191" s="320"/>
      <c r="D1191" s="54" t="s">
        <v>1216</v>
      </c>
      <c r="F1191" s="115" t="s">
        <v>117</v>
      </c>
      <c r="G1191" s="17"/>
      <c r="H1191" s="52">
        <v>100</v>
      </c>
      <c r="I1191" s="53">
        <f>G1191*H1191</f>
        <v>0</v>
      </c>
    </row>
    <row r="1192" spans="1:9" ht="25.5" outlineLevel="1" x14ac:dyDescent="0.2">
      <c r="A1192" s="59"/>
      <c r="B1192" s="59" t="s">
        <v>7</v>
      </c>
      <c r="C1192" s="320"/>
      <c r="D1192" s="54" t="s">
        <v>2069</v>
      </c>
      <c r="F1192" s="115" t="s">
        <v>117</v>
      </c>
      <c r="G1192" s="17"/>
      <c r="H1192" s="52">
        <v>100</v>
      </c>
      <c r="I1192" s="53">
        <f>G1192*H1192</f>
        <v>0</v>
      </c>
    </row>
    <row r="1193" spans="1:9" outlineLevel="1" x14ac:dyDescent="0.2">
      <c r="D1193" s="135" t="s">
        <v>177</v>
      </c>
    </row>
    <row r="1194" spans="1:9" outlineLevel="1" x14ac:dyDescent="0.2">
      <c r="D1194" s="135"/>
      <c r="E1194" s="135"/>
    </row>
    <row r="1195" spans="1:9" ht="25.5" outlineLevel="1" x14ac:dyDescent="0.2">
      <c r="A1195" s="48">
        <v>6</v>
      </c>
      <c r="D1195" s="54" t="s">
        <v>1786</v>
      </c>
      <c r="E1195" s="135"/>
    </row>
    <row r="1196" spans="1:9" outlineLevel="1" x14ac:dyDescent="0.2">
      <c r="B1196" s="59" t="s">
        <v>5</v>
      </c>
      <c r="C1196" s="320"/>
      <c r="D1196" s="54" t="s">
        <v>192</v>
      </c>
      <c r="F1196" s="115" t="s">
        <v>119</v>
      </c>
      <c r="G1196" s="17"/>
      <c r="H1196" s="52">
        <v>40</v>
      </c>
      <c r="I1196" s="53">
        <f>G1196*H1196</f>
        <v>0</v>
      </c>
    </row>
    <row r="1197" spans="1:9" outlineLevel="1" x14ac:dyDescent="0.2">
      <c r="A1197" s="195"/>
      <c r="B1197" s="59" t="s">
        <v>7</v>
      </c>
      <c r="C1197" s="320"/>
      <c r="D1197" s="54" t="s">
        <v>193</v>
      </c>
      <c r="F1197" s="115" t="s">
        <v>119</v>
      </c>
      <c r="G1197" s="17"/>
      <c r="H1197" s="52">
        <v>40</v>
      </c>
      <c r="I1197" s="53">
        <f>G1197*H1197</f>
        <v>0</v>
      </c>
    </row>
    <row r="1198" spans="1:9" outlineLevel="1" x14ac:dyDescent="0.2">
      <c r="A1198" s="195"/>
      <c r="D1198" s="135" t="s">
        <v>177</v>
      </c>
    </row>
    <row r="1199" spans="1:9" outlineLevel="1" x14ac:dyDescent="0.2">
      <c r="A1199" s="195"/>
      <c r="B1199" s="59"/>
      <c r="C1199" s="320"/>
      <c r="D1199" s="135"/>
      <c r="E1199" s="135"/>
    </row>
    <row r="1200" spans="1:9" ht="25.5" outlineLevel="1" x14ac:dyDescent="0.2">
      <c r="A1200" s="48">
        <v>7</v>
      </c>
      <c r="B1200" s="59"/>
      <c r="C1200" s="320"/>
      <c r="D1200" s="54" t="s">
        <v>1787</v>
      </c>
      <c r="E1200" s="135"/>
      <c r="F1200" s="56"/>
      <c r="H1200" s="57"/>
    </row>
    <row r="1201" spans="1:9" outlineLevel="1" x14ac:dyDescent="0.2">
      <c r="A1201" s="47"/>
      <c r="B1201" s="59" t="s">
        <v>5</v>
      </c>
      <c r="C1201" s="320"/>
      <c r="D1201" s="54" t="s">
        <v>194</v>
      </c>
      <c r="F1201" s="115" t="s">
        <v>119</v>
      </c>
      <c r="G1201" s="17"/>
      <c r="H1201" s="52">
        <v>200</v>
      </c>
      <c r="I1201" s="53">
        <f>G1201*H1201</f>
        <v>0</v>
      </c>
    </row>
    <row r="1202" spans="1:9" outlineLevel="1" x14ac:dyDescent="0.2">
      <c r="A1202" s="47"/>
      <c r="B1202" s="182"/>
      <c r="D1202" s="135" t="s">
        <v>177</v>
      </c>
      <c r="F1202" s="201"/>
      <c r="H1202" s="202"/>
    </row>
    <row r="1203" spans="1:9" outlineLevel="1" x14ac:dyDescent="0.2">
      <c r="A1203" s="47"/>
      <c r="D1203" s="135"/>
      <c r="E1203" s="135"/>
      <c r="F1203" s="201"/>
      <c r="H1203" s="202"/>
    </row>
    <row r="1204" spans="1:9" ht="25.5" outlineLevel="1" x14ac:dyDescent="0.2">
      <c r="A1204" s="48">
        <v>8</v>
      </c>
      <c r="D1204" s="54" t="s">
        <v>1788</v>
      </c>
      <c r="E1204" s="135"/>
      <c r="F1204" s="115" t="s">
        <v>117</v>
      </c>
      <c r="G1204" s="17"/>
      <c r="H1204" s="52">
        <v>90</v>
      </c>
      <c r="I1204" s="53">
        <f>G1204*H1204</f>
        <v>0</v>
      </c>
    </row>
    <row r="1205" spans="1:9" outlineLevel="1" x14ac:dyDescent="0.2">
      <c r="A1205" s="47"/>
      <c r="D1205" s="54" t="s">
        <v>195</v>
      </c>
      <c r="E1205" s="124"/>
    </row>
    <row r="1206" spans="1:9" ht="25.5" outlineLevel="1" x14ac:dyDescent="0.2">
      <c r="A1206" s="47"/>
      <c r="B1206" s="59" t="s">
        <v>6</v>
      </c>
      <c r="C1206" s="320"/>
      <c r="D1206" s="54" t="s">
        <v>196</v>
      </c>
      <c r="E1206" s="124"/>
    </row>
    <row r="1207" spans="1:9" ht="25.5" outlineLevel="1" x14ac:dyDescent="0.2">
      <c r="A1207" s="47"/>
      <c r="B1207" s="59" t="s">
        <v>6</v>
      </c>
      <c r="C1207" s="320"/>
      <c r="D1207" s="54" t="s">
        <v>1839</v>
      </c>
      <c r="E1207" s="124"/>
    </row>
    <row r="1208" spans="1:9" outlineLevel="1" x14ac:dyDescent="0.2">
      <c r="A1208" s="47"/>
      <c r="B1208" s="59" t="s">
        <v>6</v>
      </c>
      <c r="C1208" s="320"/>
      <c r="D1208" s="54" t="s">
        <v>197</v>
      </c>
      <c r="E1208" s="124"/>
    </row>
    <row r="1209" spans="1:9" outlineLevel="1" x14ac:dyDescent="0.2">
      <c r="A1209" s="47"/>
      <c r="B1209" s="59" t="s">
        <v>6</v>
      </c>
      <c r="C1209" s="320"/>
      <c r="D1209" s="54" t="s">
        <v>198</v>
      </c>
      <c r="E1209" s="124"/>
    </row>
    <row r="1210" spans="1:9" outlineLevel="1" x14ac:dyDescent="0.2">
      <c r="A1210" s="47"/>
      <c r="B1210" s="59" t="s">
        <v>6</v>
      </c>
      <c r="C1210" s="320"/>
      <c r="D1210" s="54" t="s">
        <v>199</v>
      </c>
      <c r="E1210" s="124"/>
    </row>
    <row r="1211" spans="1:9" outlineLevel="1" x14ac:dyDescent="0.2">
      <c r="A1211" s="47"/>
      <c r="B1211" s="59"/>
      <c r="C1211" s="320"/>
      <c r="D1211" s="135" t="s">
        <v>177</v>
      </c>
      <c r="E1211" s="124"/>
    </row>
    <row r="1212" spans="1:9" outlineLevel="1" x14ac:dyDescent="0.2">
      <c r="A1212" s="47"/>
      <c r="B1212" s="59"/>
      <c r="C1212" s="320"/>
      <c r="D1212" s="135"/>
      <c r="E1212" s="124"/>
    </row>
    <row r="1213" spans="1:9" outlineLevel="1" x14ac:dyDescent="0.2">
      <c r="A1213" s="47" t="s">
        <v>1849</v>
      </c>
      <c r="B1213" s="59"/>
      <c r="C1213" s="320"/>
      <c r="D1213" s="179" t="s">
        <v>1847</v>
      </c>
      <c r="E1213" s="124"/>
    </row>
    <row r="1214" spans="1:9" ht="89.25" outlineLevel="1" x14ac:dyDescent="0.2">
      <c r="A1214" s="47"/>
      <c r="B1214" s="59"/>
      <c r="C1214" s="320"/>
      <c r="D1214" s="54" t="s">
        <v>1844</v>
      </c>
      <c r="E1214" s="124"/>
    </row>
    <row r="1215" spans="1:9" ht="25.5" outlineLevel="1" x14ac:dyDescent="0.2">
      <c r="A1215" s="47"/>
      <c r="B1215" s="59" t="s">
        <v>5</v>
      </c>
      <c r="C1215" s="320"/>
      <c r="D1215" s="54" t="s">
        <v>1843</v>
      </c>
      <c r="E1215" s="124"/>
      <c r="F1215" s="115" t="s">
        <v>119</v>
      </c>
      <c r="G1215" s="17"/>
      <c r="H1215" s="52">
        <v>5</v>
      </c>
      <c r="I1215" s="53">
        <f>G1215*H1215</f>
        <v>0</v>
      </c>
    </row>
    <row r="1216" spans="1:9" outlineLevel="1" x14ac:dyDescent="0.2">
      <c r="A1216" s="47"/>
      <c r="B1216" s="59" t="s">
        <v>7</v>
      </c>
      <c r="C1216" s="320"/>
      <c r="D1216" s="54" t="s">
        <v>1846</v>
      </c>
      <c r="E1216" s="124"/>
      <c r="F1216" s="115" t="s">
        <v>119</v>
      </c>
      <c r="G1216" s="19"/>
      <c r="H1216" s="52">
        <v>20</v>
      </c>
      <c r="I1216" s="53">
        <f>G1216*H1216</f>
        <v>0</v>
      </c>
    </row>
    <row r="1217" spans="1:9" ht="25.5" outlineLevel="1" x14ac:dyDescent="0.2">
      <c r="A1217" s="47"/>
      <c r="B1217" s="59" t="s">
        <v>8</v>
      </c>
      <c r="C1217" s="320"/>
      <c r="D1217" s="54" t="s">
        <v>1848</v>
      </c>
      <c r="E1217" s="124"/>
      <c r="F1217" s="115" t="s">
        <v>119</v>
      </c>
      <c r="G1217" s="17"/>
      <c r="H1217" s="52">
        <v>10</v>
      </c>
      <c r="I1217" s="53">
        <f>G1217*H1217</f>
        <v>0</v>
      </c>
    </row>
    <row r="1218" spans="1:9" outlineLevel="1" x14ac:dyDescent="0.2">
      <c r="A1218" s="47"/>
      <c r="D1218" s="135"/>
      <c r="E1218" s="135"/>
    </row>
    <row r="1219" spans="1:9" ht="25.5" outlineLevel="1" x14ac:dyDescent="0.2">
      <c r="A1219" s="48">
        <v>9</v>
      </c>
      <c r="D1219" s="54" t="s">
        <v>1789</v>
      </c>
      <c r="E1219" s="135"/>
      <c r="F1219" s="115" t="s">
        <v>117</v>
      </c>
      <c r="G1219" s="17"/>
      <c r="H1219" s="52">
        <v>40</v>
      </c>
      <c r="I1219" s="53">
        <f>G1219*H1219</f>
        <v>0</v>
      </c>
    </row>
    <row r="1220" spans="1:9" outlineLevel="1" x14ac:dyDescent="0.2">
      <c r="A1220" s="47"/>
      <c r="B1220" s="48" t="s">
        <v>6</v>
      </c>
      <c r="D1220" s="54" t="s">
        <v>200</v>
      </c>
      <c r="E1220" s="135"/>
    </row>
    <row r="1221" spans="1:9" outlineLevel="1" x14ac:dyDescent="0.2">
      <c r="A1221" s="47"/>
      <c r="B1221" s="59" t="s">
        <v>6</v>
      </c>
      <c r="C1221" s="320"/>
      <c r="D1221" s="54" t="s">
        <v>201</v>
      </c>
      <c r="E1221" s="135"/>
    </row>
    <row r="1222" spans="1:9" outlineLevel="1" x14ac:dyDescent="0.2">
      <c r="A1222" s="47"/>
      <c r="B1222" s="59"/>
      <c r="C1222" s="320"/>
      <c r="D1222" s="135" t="s">
        <v>202</v>
      </c>
      <c r="E1222" s="135"/>
    </row>
    <row r="1223" spans="1:9" outlineLevel="1" x14ac:dyDescent="0.2">
      <c r="A1223" s="47"/>
      <c r="D1223" s="135"/>
      <c r="E1223" s="135"/>
    </row>
    <row r="1224" spans="1:9" ht="38.25" outlineLevel="1" x14ac:dyDescent="0.2">
      <c r="A1224" s="48">
        <v>10</v>
      </c>
      <c r="D1224" s="54" t="s">
        <v>1790</v>
      </c>
      <c r="E1224" s="135"/>
    </row>
    <row r="1225" spans="1:9" outlineLevel="1" x14ac:dyDescent="0.2">
      <c r="D1225" s="54" t="s">
        <v>473</v>
      </c>
      <c r="F1225" s="115" t="s">
        <v>119</v>
      </c>
      <c r="G1225" s="17"/>
      <c r="H1225" s="52">
        <v>80</v>
      </c>
      <c r="I1225" s="53">
        <f>G1225*H1225</f>
        <v>0</v>
      </c>
    </row>
    <row r="1226" spans="1:9" outlineLevel="1" x14ac:dyDescent="0.2">
      <c r="B1226" s="59" t="s">
        <v>5</v>
      </c>
      <c r="C1226" s="320"/>
      <c r="D1226" s="54" t="s">
        <v>474</v>
      </c>
      <c r="F1226" s="115" t="s">
        <v>119</v>
      </c>
      <c r="G1226" s="17"/>
      <c r="H1226" s="52">
        <v>80</v>
      </c>
      <c r="I1226" s="53">
        <f>G1226*H1226</f>
        <v>0</v>
      </c>
    </row>
    <row r="1227" spans="1:9" outlineLevel="1" x14ac:dyDescent="0.2">
      <c r="B1227" s="59" t="s">
        <v>7</v>
      </c>
      <c r="C1227" s="320"/>
      <c r="D1227" s="135" t="s">
        <v>177</v>
      </c>
    </row>
    <row r="1228" spans="1:9" outlineLevel="1" x14ac:dyDescent="0.2">
      <c r="D1228" s="135"/>
      <c r="E1228" s="135"/>
    </row>
    <row r="1229" spans="1:9" ht="38.25" outlineLevel="1" x14ac:dyDescent="0.2">
      <c r="A1229" s="48">
        <v>11</v>
      </c>
      <c r="D1229" s="54" t="s">
        <v>1791</v>
      </c>
      <c r="E1229" s="135"/>
      <c r="F1229" s="115" t="s">
        <v>117</v>
      </c>
      <c r="G1229" s="17"/>
      <c r="H1229" s="52">
        <v>100</v>
      </c>
      <c r="I1229" s="53">
        <f>G1229*H1229</f>
        <v>0</v>
      </c>
    </row>
    <row r="1230" spans="1:9" outlineLevel="1" x14ac:dyDescent="0.2">
      <c r="D1230" s="135"/>
    </row>
    <row r="1231" spans="1:9" outlineLevel="1" x14ac:dyDescent="0.2">
      <c r="A1231" s="48">
        <v>12</v>
      </c>
      <c r="D1231" s="179" t="s">
        <v>1052</v>
      </c>
    </row>
    <row r="1232" spans="1:9" ht="51" outlineLevel="1" x14ac:dyDescent="0.2">
      <c r="B1232" s="48" t="s">
        <v>5</v>
      </c>
      <c r="D1232" s="126" t="s">
        <v>1792</v>
      </c>
      <c r="E1232" s="135"/>
      <c r="F1232" s="115" t="s">
        <v>119</v>
      </c>
      <c r="G1232" s="17"/>
      <c r="H1232" s="52">
        <v>200</v>
      </c>
      <c r="I1232" s="53">
        <f>G1232*H1232</f>
        <v>0</v>
      </c>
    </row>
    <row r="1233" spans="1:9" ht="38.25" outlineLevel="1" x14ac:dyDescent="0.2">
      <c r="B1233" s="48" t="s">
        <v>7</v>
      </c>
      <c r="D1233" s="126" t="s">
        <v>1793</v>
      </c>
      <c r="E1233" s="135"/>
      <c r="F1233" s="115" t="s">
        <v>119</v>
      </c>
      <c r="G1233" s="17"/>
      <c r="H1233" s="52">
        <v>200</v>
      </c>
      <c r="I1233" s="53">
        <f>G1233*H1233</f>
        <v>0</v>
      </c>
    </row>
    <row r="1234" spans="1:9" ht="25.5" outlineLevel="1" x14ac:dyDescent="0.2">
      <c r="B1234" s="48" t="s">
        <v>8</v>
      </c>
      <c r="D1234" s="126" t="s">
        <v>1051</v>
      </c>
      <c r="E1234" s="135"/>
      <c r="F1234" s="115" t="s">
        <v>119</v>
      </c>
      <c r="G1234" s="17"/>
      <c r="H1234" s="52">
        <v>100</v>
      </c>
      <c r="I1234" s="53">
        <f>G1234*H1234</f>
        <v>0</v>
      </c>
    </row>
    <row r="1235" spans="1:9" ht="38.25" outlineLevel="1" x14ac:dyDescent="0.2">
      <c r="B1235" s="48" t="s">
        <v>9</v>
      </c>
      <c r="D1235" s="126" t="s">
        <v>1217</v>
      </c>
      <c r="E1235" s="135"/>
      <c r="F1235" s="115" t="s">
        <v>132</v>
      </c>
      <c r="G1235" s="17"/>
      <c r="H1235" s="52">
        <v>50</v>
      </c>
      <c r="I1235" s="53">
        <f>G1235*H1235</f>
        <v>0</v>
      </c>
    </row>
    <row r="1236" spans="1:9" outlineLevel="1" x14ac:dyDescent="0.2">
      <c r="D1236" s="135" t="s">
        <v>202</v>
      </c>
      <c r="G1236" s="30"/>
    </row>
    <row r="1237" spans="1:9" outlineLevel="1" x14ac:dyDescent="0.2">
      <c r="B1237" s="149"/>
      <c r="C1237" s="326"/>
      <c r="D1237" s="228"/>
      <c r="E1237" s="187"/>
      <c r="F1237" s="209"/>
      <c r="G1237" s="17"/>
      <c r="H1237" s="153"/>
    </row>
    <row r="1238" spans="1:9" outlineLevel="1" x14ac:dyDescent="0.2">
      <c r="D1238" s="135"/>
      <c r="I1238" s="154"/>
    </row>
    <row r="1239" spans="1:9" x14ac:dyDescent="0.2">
      <c r="D1239" s="207" t="s">
        <v>501</v>
      </c>
      <c r="I1239" s="148">
        <f>SUM(I1166:I1237)</f>
        <v>0</v>
      </c>
    </row>
    <row r="1240" spans="1:9" x14ac:dyDescent="0.2">
      <c r="D1240" s="210"/>
      <c r="E1240" s="207"/>
    </row>
    <row r="1241" spans="1:9" x14ac:dyDescent="0.2">
      <c r="A1241" s="131"/>
      <c r="B1241" s="131"/>
      <c r="E1241" s="210"/>
      <c r="F1241" s="112"/>
      <c r="H1241" s="65"/>
    </row>
    <row r="1242" spans="1:9" x14ac:dyDescent="0.2">
      <c r="A1242" s="172" t="s">
        <v>86</v>
      </c>
      <c r="B1242" s="172"/>
      <c r="C1242" s="325"/>
      <c r="D1242" s="173" t="s">
        <v>93</v>
      </c>
      <c r="E1242" s="237"/>
      <c r="F1242" s="143" t="s">
        <v>115</v>
      </c>
      <c r="G1242" s="19" t="s">
        <v>116</v>
      </c>
      <c r="H1242" s="144" t="s">
        <v>1153</v>
      </c>
      <c r="I1242" s="145" t="s">
        <v>1154</v>
      </c>
    </row>
    <row r="1243" spans="1:9" outlineLevel="1" x14ac:dyDescent="0.2">
      <c r="D1243" s="179"/>
      <c r="E1243" s="179"/>
      <c r="F1243" s="112"/>
      <c r="H1243" s="65"/>
      <c r="I1243" s="154"/>
    </row>
    <row r="1244" spans="1:9" outlineLevel="1" x14ac:dyDescent="0.2">
      <c r="A1244" s="131"/>
      <c r="B1244" s="131"/>
      <c r="D1244" s="194" t="s">
        <v>35</v>
      </c>
      <c r="E1244" s="179"/>
      <c r="F1244" s="201"/>
      <c r="H1244" s="202"/>
    </row>
    <row r="1245" spans="1:9" ht="38.25" outlineLevel="1" x14ac:dyDescent="0.2">
      <c r="A1245" s="47"/>
      <c r="D1245" s="194" t="s">
        <v>1053</v>
      </c>
      <c r="E1245" s="194"/>
      <c r="F1245" s="201"/>
      <c r="H1245" s="202"/>
    </row>
    <row r="1246" spans="1:9" outlineLevel="1" x14ac:dyDescent="0.2">
      <c r="A1246" s="47"/>
      <c r="D1246" s="194"/>
      <c r="E1246" s="194"/>
      <c r="F1246" s="201"/>
      <c r="H1246" s="202"/>
    </row>
    <row r="1247" spans="1:9" outlineLevel="1" x14ac:dyDescent="0.2">
      <c r="A1247" s="48">
        <v>1</v>
      </c>
      <c r="D1247" s="175" t="s">
        <v>1794</v>
      </c>
      <c r="E1247" s="194"/>
      <c r="F1247" s="201"/>
      <c r="H1247" s="202"/>
    </row>
    <row r="1248" spans="1:9" ht="25.5" outlineLevel="1" x14ac:dyDescent="0.2">
      <c r="A1248" s="47"/>
      <c r="B1248" s="48" t="s">
        <v>5</v>
      </c>
      <c r="D1248" s="54" t="s">
        <v>1954</v>
      </c>
      <c r="E1248" s="194"/>
      <c r="F1248" s="115" t="s">
        <v>117</v>
      </c>
      <c r="G1248" s="17"/>
      <c r="H1248" s="52">
        <v>9000</v>
      </c>
      <c r="I1248" s="53">
        <f t="shared" ref="I1248:I1264" si="14">G1248*H1248</f>
        <v>0</v>
      </c>
    </row>
    <row r="1249" spans="1:9" outlineLevel="1" x14ac:dyDescent="0.2">
      <c r="A1249" s="47"/>
      <c r="B1249" s="48" t="s">
        <v>7</v>
      </c>
      <c r="D1249" s="54" t="s">
        <v>917</v>
      </c>
      <c r="E1249" s="194"/>
      <c r="F1249" s="115" t="s">
        <v>117</v>
      </c>
      <c r="G1249" s="17"/>
      <c r="H1249" s="52">
        <v>80</v>
      </c>
      <c r="I1249" s="53">
        <f t="shared" si="14"/>
        <v>0</v>
      </c>
    </row>
    <row r="1250" spans="1:9" ht="25.5" outlineLevel="1" x14ac:dyDescent="0.2">
      <c r="B1250" s="48" t="s">
        <v>8</v>
      </c>
      <c r="D1250" s="54" t="s">
        <v>922</v>
      </c>
      <c r="F1250" s="115" t="s">
        <v>117</v>
      </c>
      <c r="G1250" s="17"/>
      <c r="H1250" s="52">
        <v>300</v>
      </c>
      <c r="I1250" s="53">
        <f t="shared" si="14"/>
        <v>0</v>
      </c>
    </row>
    <row r="1251" spans="1:9" outlineLevel="1" x14ac:dyDescent="0.2">
      <c r="B1251" s="48" t="s">
        <v>9</v>
      </c>
      <c r="D1251" s="54" t="s">
        <v>989</v>
      </c>
      <c r="F1251" s="115" t="s">
        <v>117</v>
      </c>
      <c r="G1251" s="17"/>
      <c r="H1251" s="52">
        <v>300</v>
      </c>
      <c r="I1251" s="53">
        <f t="shared" si="14"/>
        <v>0</v>
      </c>
    </row>
    <row r="1252" spans="1:9" outlineLevel="1" x14ac:dyDescent="0.2">
      <c r="B1252" s="48" t="s">
        <v>10</v>
      </c>
      <c r="D1252" s="176" t="s">
        <v>1363</v>
      </c>
      <c r="F1252" s="115" t="s">
        <v>117</v>
      </c>
      <c r="G1252" s="17"/>
      <c r="H1252" s="52">
        <v>300</v>
      </c>
      <c r="I1252" s="53">
        <f t="shared" si="14"/>
        <v>0</v>
      </c>
    </row>
    <row r="1253" spans="1:9" ht="25.5" outlineLevel="1" x14ac:dyDescent="0.2">
      <c r="B1253" s="48" t="s">
        <v>11</v>
      </c>
      <c r="D1253" s="54" t="s">
        <v>924</v>
      </c>
      <c r="F1253" s="115" t="s">
        <v>117</v>
      </c>
      <c r="G1253" s="17"/>
      <c r="H1253" s="57">
        <v>9000</v>
      </c>
      <c r="I1253" s="53">
        <f t="shared" si="14"/>
        <v>0</v>
      </c>
    </row>
    <row r="1254" spans="1:9" ht="25.5" outlineLevel="1" x14ac:dyDescent="0.2">
      <c r="B1254" s="48" t="s">
        <v>12</v>
      </c>
      <c r="D1254" s="54" t="s">
        <v>538</v>
      </c>
      <c r="F1254" s="115" t="s">
        <v>117</v>
      </c>
      <c r="G1254" s="17"/>
      <c r="H1254" s="52">
        <v>500</v>
      </c>
      <c r="I1254" s="53">
        <f t="shared" si="14"/>
        <v>0</v>
      </c>
    </row>
    <row r="1255" spans="1:9" ht="51" outlineLevel="1" x14ac:dyDescent="0.2">
      <c r="B1255" s="48" t="s">
        <v>13</v>
      </c>
      <c r="D1255" s="54" t="s">
        <v>1449</v>
      </c>
      <c r="F1255" s="115" t="s">
        <v>117</v>
      </c>
      <c r="G1255" s="17"/>
      <c r="H1255" s="52">
        <v>100</v>
      </c>
      <c r="I1255" s="53">
        <f t="shared" si="14"/>
        <v>0</v>
      </c>
    </row>
    <row r="1256" spans="1:9" ht="25.5" outlineLevel="1" x14ac:dyDescent="0.2">
      <c r="B1256" s="48" t="s">
        <v>14</v>
      </c>
      <c r="D1256" s="54" t="s">
        <v>919</v>
      </c>
      <c r="F1256" s="115" t="s">
        <v>117</v>
      </c>
      <c r="G1256" s="17"/>
      <c r="H1256" s="52">
        <v>50</v>
      </c>
      <c r="I1256" s="53">
        <f t="shared" si="14"/>
        <v>0</v>
      </c>
    </row>
    <row r="1257" spans="1:9" ht="25.5" outlineLevel="1" x14ac:dyDescent="0.2">
      <c r="B1257" s="48" t="s">
        <v>15</v>
      </c>
      <c r="D1257" s="146" t="s">
        <v>1364</v>
      </c>
      <c r="F1257" s="115" t="s">
        <v>117</v>
      </c>
      <c r="G1257" s="17"/>
      <c r="H1257" s="52">
        <v>50</v>
      </c>
      <c r="I1257" s="53">
        <f t="shared" si="14"/>
        <v>0</v>
      </c>
    </row>
    <row r="1258" spans="1:9" outlineLevel="1" x14ac:dyDescent="0.2">
      <c r="B1258" s="48" t="s">
        <v>16</v>
      </c>
      <c r="D1258" s="146" t="s">
        <v>1365</v>
      </c>
      <c r="F1258" s="115" t="s">
        <v>117</v>
      </c>
      <c r="G1258" s="17"/>
      <c r="H1258" s="52">
        <v>40</v>
      </c>
      <c r="I1258" s="53">
        <f t="shared" si="14"/>
        <v>0</v>
      </c>
    </row>
    <row r="1259" spans="1:9" ht="25.5" outlineLevel="1" x14ac:dyDescent="0.2">
      <c r="B1259" s="48" t="s">
        <v>342</v>
      </c>
      <c r="D1259" s="146" t="s">
        <v>1366</v>
      </c>
      <c r="F1259" s="115" t="s">
        <v>117</v>
      </c>
      <c r="G1259" s="17"/>
      <c r="H1259" s="52">
        <v>20</v>
      </c>
      <c r="I1259" s="53">
        <f t="shared" si="14"/>
        <v>0</v>
      </c>
    </row>
    <row r="1260" spans="1:9" ht="25.5" outlineLevel="1" x14ac:dyDescent="0.2">
      <c r="B1260" s="48" t="s">
        <v>344</v>
      </c>
      <c r="D1260" s="54" t="s">
        <v>1367</v>
      </c>
      <c r="F1260" s="115" t="s">
        <v>117</v>
      </c>
      <c r="G1260" s="17"/>
      <c r="H1260" s="52">
        <v>1200</v>
      </c>
      <c r="I1260" s="53">
        <f t="shared" si="14"/>
        <v>0</v>
      </c>
    </row>
    <row r="1261" spans="1:9" outlineLevel="1" x14ac:dyDescent="0.2">
      <c r="B1261" s="48" t="s">
        <v>345</v>
      </c>
      <c r="D1261" s="54" t="s">
        <v>1368</v>
      </c>
      <c r="F1261" s="115" t="s">
        <v>117</v>
      </c>
      <c r="G1261" s="17"/>
      <c r="H1261" s="52">
        <v>120</v>
      </c>
      <c r="I1261" s="53">
        <f t="shared" si="14"/>
        <v>0</v>
      </c>
    </row>
    <row r="1262" spans="1:9" outlineLevel="1" x14ac:dyDescent="0.2">
      <c r="B1262" s="48" t="s">
        <v>347</v>
      </c>
      <c r="D1262" s="176" t="s">
        <v>921</v>
      </c>
      <c r="F1262" s="115" t="s">
        <v>117</v>
      </c>
      <c r="G1262" s="17"/>
      <c r="H1262" s="52">
        <v>30</v>
      </c>
      <c r="I1262" s="53">
        <f t="shared" si="14"/>
        <v>0</v>
      </c>
    </row>
    <row r="1263" spans="1:9" outlineLevel="1" x14ac:dyDescent="0.2">
      <c r="B1263" s="48" t="s">
        <v>349</v>
      </c>
      <c r="D1263" s="176" t="s">
        <v>1369</v>
      </c>
      <c r="F1263" s="115" t="s">
        <v>117</v>
      </c>
      <c r="G1263" s="17"/>
      <c r="H1263" s="52">
        <v>90</v>
      </c>
      <c r="I1263" s="53">
        <f t="shared" si="14"/>
        <v>0</v>
      </c>
    </row>
    <row r="1264" spans="1:9" outlineLevel="1" x14ac:dyDescent="0.2">
      <c r="B1264" s="48" t="s">
        <v>350</v>
      </c>
      <c r="D1264" s="176" t="s">
        <v>1370</v>
      </c>
      <c r="F1264" s="115" t="s">
        <v>117</v>
      </c>
      <c r="G1264" s="17"/>
      <c r="H1264" s="57">
        <v>90</v>
      </c>
      <c r="I1264" s="53">
        <f t="shared" si="14"/>
        <v>0</v>
      </c>
    </row>
    <row r="1265" spans="1:9" outlineLevel="1" x14ac:dyDescent="0.2">
      <c r="D1265" s="135" t="s">
        <v>177</v>
      </c>
    </row>
    <row r="1266" spans="1:9" outlineLevel="1" x14ac:dyDescent="0.2">
      <c r="D1266" s="135"/>
    </row>
    <row r="1267" spans="1:9" ht="25.5" outlineLevel="1" x14ac:dyDescent="0.2">
      <c r="A1267" s="48" t="s">
        <v>321</v>
      </c>
      <c r="D1267" s="54" t="s">
        <v>1795</v>
      </c>
      <c r="F1267" s="115" t="s">
        <v>117</v>
      </c>
      <c r="G1267" s="17"/>
      <c r="H1267" s="52">
        <v>15</v>
      </c>
      <c r="I1267" s="53">
        <f>G1267*H1267</f>
        <v>0</v>
      </c>
    </row>
    <row r="1268" spans="1:9" outlineLevel="1" x14ac:dyDescent="0.2">
      <c r="D1268" s="135" t="s">
        <v>177</v>
      </c>
    </row>
    <row r="1269" spans="1:9" outlineLevel="1" x14ac:dyDescent="0.2">
      <c r="F1269" s="56"/>
      <c r="H1269" s="57"/>
    </row>
    <row r="1270" spans="1:9" outlineLevel="1" x14ac:dyDescent="0.2">
      <c r="A1270" s="48">
        <v>2</v>
      </c>
      <c r="D1270" s="179" t="s">
        <v>2128</v>
      </c>
      <c r="F1270" s="56"/>
      <c r="H1270" s="57"/>
    </row>
    <row r="1271" spans="1:9" ht="25.5" outlineLevel="1" x14ac:dyDescent="0.2">
      <c r="B1271" s="48" t="s">
        <v>5</v>
      </c>
      <c r="D1271" s="54" t="s">
        <v>1498</v>
      </c>
      <c r="F1271" s="115" t="s">
        <v>117</v>
      </c>
      <c r="G1271" s="17"/>
      <c r="H1271" s="57">
        <v>9000</v>
      </c>
      <c r="I1271" s="53">
        <f t="shared" ref="I1271:I1285" si="15">G1271*H1271</f>
        <v>0</v>
      </c>
    </row>
    <row r="1272" spans="1:9" outlineLevel="1" x14ac:dyDescent="0.2">
      <c r="B1272" s="48" t="s">
        <v>7</v>
      </c>
      <c r="D1272" s="54" t="s">
        <v>1499</v>
      </c>
      <c r="F1272" s="115" t="s">
        <v>117</v>
      </c>
      <c r="G1272" s="17"/>
      <c r="H1272" s="57">
        <v>2000</v>
      </c>
      <c r="I1272" s="53">
        <f t="shared" si="15"/>
        <v>0</v>
      </c>
    </row>
    <row r="1273" spans="1:9" ht="25.5" outlineLevel="1" x14ac:dyDescent="0.2">
      <c r="B1273" s="48" t="s">
        <v>8</v>
      </c>
      <c r="D1273" s="146" t="s">
        <v>1440</v>
      </c>
      <c r="F1273" s="115" t="s">
        <v>117</v>
      </c>
      <c r="G1273" s="17"/>
      <c r="H1273" s="57">
        <v>1500</v>
      </c>
      <c r="I1273" s="53">
        <f t="shared" si="15"/>
        <v>0</v>
      </c>
    </row>
    <row r="1274" spans="1:9" ht="25.5" outlineLevel="1" x14ac:dyDescent="0.2">
      <c r="B1274" s="48" t="s">
        <v>9</v>
      </c>
      <c r="D1274" s="146" t="s">
        <v>1442</v>
      </c>
      <c r="F1274" s="115" t="s">
        <v>117</v>
      </c>
      <c r="G1274" s="17"/>
      <c r="H1274" s="52">
        <v>200</v>
      </c>
      <c r="I1274" s="53">
        <f t="shared" si="15"/>
        <v>0</v>
      </c>
    </row>
    <row r="1275" spans="1:9" ht="25.5" outlineLevel="1" x14ac:dyDescent="0.2">
      <c r="B1275" s="48" t="s">
        <v>10</v>
      </c>
      <c r="D1275" s="54" t="s">
        <v>1441</v>
      </c>
      <c r="F1275" s="115" t="s">
        <v>117</v>
      </c>
      <c r="G1275" s="17"/>
      <c r="H1275" s="52">
        <v>500</v>
      </c>
      <c r="I1275" s="53">
        <f t="shared" si="15"/>
        <v>0</v>
      </c>
    </row>
    <row r="1276" spans="1:9" ht="25.5" outlineLevel="1" x14ac:dyDescent="0.2">
      <c r="B1276" s="48" t="s">
        <v>11</v>
      </c>
      <c r="D1276" s="54" t="s">
        <v>1443</v>
      </c>
      <c r="F1276" s="115" t="s">
        <v>117</v>
      </c>
      <c r="G1276" s="17"/>
      <c r="H1276" s="57">
        <v>500</v>
      </c>
      <c r="I1276" s="53">
        <f t="shared" si="15"/>
        <v>0</v>
      </c>
    </row>
    <row r="1277" spans="1:9" outlineLevel="1" x14ac:dyDescent="0.2">
      <c r="B1277" s="48" t="s">
        <v>12</v>
      </c>
      <c r="D1277" s="54" t="s">
        <v>515</v>
      </c>
      <c r="F1277" s="115" t="s">
        <v>117</v>
      </c>
      <c r="G1277" s="17"/>
      <c r="H1277" s="57">
        <v>200</v>
      </c>
      <c r="I1277" s="53">
        <f t="shared" si="15"/>
        <v>0</v>
      </c>
    </row>
    <row r="1278" spans="1:9" ht="25.5" outlineLevel="1" x14ac:dyDescent="0.2">
      <c r="B1278" s="48" t="s">
        <v>13</v>
      </c>
      <c r="D1278" s="54" t="s">
        <v>514</v>
      </c>
      <c r="F1278" s="115" t="s">
        <v>117</v>
      </c>
      <c r="G1278" s="17"/>
      <c r="H1278" s="52">
        <v>200</v>
      </c>
      <c r="I1278" s="53">
        <f t="shared" si="15"/>
        <v>0</v>
      </c>
    </row>
    <row r="1279" spans="1:9" outlineLevel="1" x14ac:dyDescent="0.2">
      <c r="B1279" s="48" t="s">
        <v>14</v>
      </c>
      <c r="D1279" s="54" t="s">
        <v>923</v>
      </c>
      <c r="F1279" s="115" t="s">
        <v>117</v>
      </c>
      <c r="G1279" s="17"/>
      <c r="H1279" s="52">
        <v>200</v>
      </c>
      <c r="I1279" s="53">
        <f t="shared" si="15"/>
        <v>0</v>
      </c>
    </row>
    <row r="1280" spans="1:9" ht="76.5" outlineLevel="1" x14ac:dyDescent="0.2">
      <c r="B1280" s="48" t="s">
        <v>15</v>
      </c>
      <c r="D1280" s="54" t="s">
        <v>916</v>
      </c>
      <c r="F1280" s="115" t="s">
        <v>117</v>
      </c>
      <c r="G1280" s="17"/>
      <c r="H1280" s="52">
        <v>100</v>
      </c>
      <c r="I1280" s="53">
        <f t="shared" si="15"/>
        <v>0</v>
      </c>
    </row>
    <row r="1281" spans="1:9" outlineLevel="1" x14ac:dyDescent="0.2">
      <c r="B1281" s="48" t="s">
        <v>16</v>
      </c>
      <c r="D1281" s="54" t="s">
        <v>1444</v>
      </c>
      <c r="F1281" s="115" t="s">
        <v>117</v>
      </c>
      <c r="G1281" s="17"/>
      <c r="H1281" s="52">
        <v>50</v>
      </c>
      <c r="I1281" s="53">
        <f t="shared" si="15"/>
        <v>0</v>
      </c>
    </row>
    <row r="1282" spans="1:9" outlineLevel="1" x14ac:dyDescent="0.2">
      <c r="B1282" s="48" t="s">
        <v>342</v>
      </c>
      <c r="D1282" s="176" t="s">
        <v>1796</v>
      </c>
      <c r="F1282" s="115" t="s">
        <v>117</v>
      </c>
      <c r="G1282" s="17"/>
      <c r="H1282" s="57">
        <v>50</v>
      </c>
      <c r="I1282" s="53">
        <f t="shared" si="15"/>
        <v>0</v>
      </c>
    </row>
    <row r="1283" spans="1:9" ht="25.5" outlineLevel="1" x14ac:dyDescent="0.2">
      <c r="B1283" s="48" t="s">
        <v>344</v>
      </c>
      <c r="D1283" s="54" t="s">
        <v>1445</v>
      </c>
      <c r="F1283" s="115" t="s">
        <v>117</v>
      </c>
      <c r="G1283" s="17"/>
      <c r="H1283" s="57">
        <v>200</v>
      </c>
      <c r="I1283" s="53">
        <f t="shared" si="15"/>
        <v>0</v>
      </c>
    </row>
    <row r="1284" spans="1:9" ht="25.5" outlineLevel="1" x14ac:dyDescent="0.2">
      <c r="B1284" s="48" t="s">
        <v>345</v>
      </c>
      <c r="D1284" s="54" t="s">
        <v>918</v>
      </c>
      <c r="F1284" s="115" t="s">
        <v>117</v>
      </c>
      <c r="G1284" s="17"/>
      <c r="H1284" s="57">
        <v>100</v>
      </c>
      <c r="I1284" s="53">
        <f t="shared" si="15"/>
        <v>0</v>
      </c>
    </row>
    <row r="1285" spans="1:9" outlineLevel="1" x14ac:dyDescent="0.2">
      <c r="B1285" s="48" t="s">
        <v>347</v>
      </c>
      <c r="D1285" s="176" t="s">
        <v>1797</v>
      </c>
      <c r="F1285" s="115" t="s">
        <v>117</v>
      </c>
      <c r="G1285" s="17"/>
      <c r="H1285" s="57">
        <v>50</v>
      </c>
      <c r="I1285" s="53">
        <f t="shared" si="15"/>
        <v>0</v>
      </c>
    </row>
    <row r="1286" spans="1:9" outlineLevel="1" x14ac:dyDescent="0.2">
      <c r="D1286" s="135" t="s">
        <v>177</v>
      </c>
      <c r="F1286" s="56"/>
      <c r="H1286" s="57"/>
    </row>
    <row r="1287" spans="1:9" outlineLevel="1" x14ac:dyDescent="0.2">
      <c r="D1287" s="135"/>
      <c r="F1287" s="56"/>
      <c r="H1287" s="57"/>
    </row>
    <row r="1288" spans="1:9" outlineLevel="1" x14ac:dyDescent="0.2">
      <c r="A1288" s="48">
        <v>3</v>
      </c>
      <c r="B1288" s="131"/>
      <c r="D1288" s="179" t="s">
        <v>645</v>
      </c>
      <c r="F1288" s="56"/>
      <c r="H1288" s="57"/>
    </row>
    <row r="1289" spans="1:9" outlineLevel="1" x14ac:dyDescent="0.2">
      <c r="B1289" s="131" t="s">
        <v>5</v>
      </c>
      <c r="D1289" s="54" t="s">
        <v>1054</v>
      </c>
      <c r="F1289" s="115" t="s">
        <v>117</v>
      </c>
      <c r="G1289" s="17"/>
      <c r="H1289" s="52">
        <v>500</v>
      </c>
      <c r="I1289" s="53">
        <f>G1289*H1289</f>
        <v>0</v>
      </c>
    </row>
    <row r="1290" spans="1:9" outlineLevel="1" x14ac:dyDescent="0.2">
      <c r="B1290" s="131" t="s">
        <v>6</v>
      </c>
      <c r="D1290" s="58" t="s">
        <v>643</v>
      </c>
    </row>
    <row r="1291" spans="1:9" outlineLevel="1" x14ac:dyDescent="0.2">
      <c r="B1291" s="131" t="s">
        <v>6</v>
      </c>
      <c r="D1291" s="58" t="s">
        <v>644</v>
      </c>
    </row>
    <row r="1292" spans="1:9" ht="25.5" outlineLevel="1" x14ac:dyDescent="0.2">
      <c r="B1292" s="131" t="s">
        <v>7</v>
      </c>
      <c r="D1292" s="54" t="s">
        <v>1055</v>
      </c>
      <c r="F1292" s="115" t="s">
        <v>117</v>
      </c>
      <c r="G1292" s="17"/>
      <c r="H1292" s="52">
        <v>400</v>
      </c>
      <c r="I1292" s="53">
        <f t="shared" ref="I1292:I1297" si="16">G1292*H1292</f>
        <v>0</v>
      </c>
    </row>
    <row r="1293" spans="1:9" ht="25.5" outlineLevel="1" x14ac:dyDescent="0.2">
      <c r="B1293" s="131" t="s">
        <v>8</v>
      </c>
      <c r="D1293" s="146" t="s">
        <v>1056</v>
      </c>
      <c r="F1293" s="115" t="s">
        <v>117</v>
      </c>
      <c r="G1293" s="17"/>
      <c r="H1293" s="57">
        <v>200</v>
      </c>
      <c r="I1293" s="53">
        <f t="shared" si="16"/>
        <v>0</v>
      </c>
    </row>
    <row r="1294" spans="1:9" ht="25.5" outlineLevel="1" x14ac:dyDescent="0.2">
      <c r="B1294" s="131" t="s">
        <v>9</v>
      </c>
      <c r="D1294" s="54" t="s">
        <v>920</v>
      </c>
      <c r="F1294" s="115" t="s">
        <v>117</v>
      </c>
      <c r="G1294" s="17"/>
      <c r="H1294" s="57">
        <v>200</v>
      </c>
      <c r="I1294" s="53">
        <f t="shared" si="16"/>
        <v>0</v>
      </c>
    </row>
    <row r="1295" spans="1:9" ht="25.5" outlineLevel="1" x14ac:dyDescent="0.2">
      <c r="B1295" s="131" t="s">
        <v>10</v>
      </c>
      <c r="D1295" s="146" t="s">
        <v>1446</v>
      </c>
      <c r="F1295" s="115" t="s">
        <v>117</v>
      </c>
      <c r="G1295" s="17"/>
      <c r="H1295" s="52">
        <v>200</v>
      </c>
      <c r="I1295" s="53">
        <f t="shared" si="16"/>
        <v>0</v>
      </c>
    </row>
    <row r="1296" spans="1:9" ht="25.5" outlineLevel="1" x14ac:dyDescent="0.2">
      <c r="B1296" s="131" t="s">
        <v>11</v>
      </c>
      <c r="D1296" s="146" t="s">
        <v>1447</v>
      </c>
      <c r="F1296" s="115" t="s">
        <v>117</v>
      </c>
      <c r="G1296" s="17"/>
      <c r="H1296" s="52">
        <v>100</v>
      </c>
      <c r="I1296" s="53">
        <f t="shared" si="16"/>
        <v>0</v>
      </c>
    </row>
    <row r="1297" spans="1:9" outlineLevel="1" x14ac:dyDescent="0.2">
      <c r="B1297" s="48" t="s">
        <v>12</v>
      </c>
      <c r="D1297" s="176" t="s">
        <v>1448</v>
      </c>
      <c r="F1297" s="115" t="s">
        <v>117</v>
      </c>
      <c r="G1297" s="17"/>
      <c r="H1297" s="57">
        <v>50</v>
      </c>
      <c r="I1297" s="53">
        <f t="shared" si="16"/>
        <v>0</v>
      </c>
    </row>
    <row r="1298" spans="1:9" outlineLevel="1" x14ac:dyDescent="0.2">
      <c r="D1298" s="135" t="s">
        <v>177</v>
      </c>
    </row>
    <row r="1299" spans="1:9" outlineLevel="1" x14ac:dyDescent="0.2">
      <c r="D1299" s="135"/>
    </row>
    <row r="1300" spans="1:9" outlineLevel="1" x14ac:dyDescent="0.2">
      <c r="A1300" s="232">
        <v>4</v>
      </c>
      <c r="D1300" s="179" t="s">
        <v>1057</v>
      </c>
      <c r="E1300" s="135"/>
    </row>
    <row r="1301" spans="1:9" ht="51" outlineLevel="1" x14ac:dyDescent="0.2">
      <c r="B1301" s="232"/>
      <c r="C1301" s="330"/>
      <c r="D1301" s="54" t="s">
        <v>475</v>
      </c>
      <c r="F1301" s="56"/>
      <c r="H1301" s="57"/>
    </row>
    <row r="1302" spans="1:9" outlineLevel="1" x14ac:dyDescent="0.2">
      <c r="B1302" s="48" t="s">
        <v>5</v>
      </c>
      <c r="D1302" s="55" t="s">
        <v>1059</v>
      </c>
      <c r="F1302" s="115" t="s">
        <v>117</v>
      </c>
      <c r="G1302" s="17"/>
      <c r="H1302" s="52">
        <v>160</v>
      </c>
      <c r="I1302" s="53">
        <f>G1302*H1302</f>
        <v>0</v>
      </c>
    </row>
    <row r="1303" spans="1:9" outlineLevel="1" x14ac:dyDescent="0.2">
      <c r="B1303" s="48" t="s">
        <v>7</v>
      </c>
      <c r="D1303" s="55" t="s">
        <v>1058</v>
      </c>
      <c r="F1303" s="115" t="s">
        <v>119</v>
      </c>
      <c r="G1303" s="17"/>
      <c r="H1303" s="52">
        <v>40</v>
      </c>
      <c r="I1303" s="53">
        <f>G1303*H1303</f>
        <v>0</v>
      </c>
    </row>
    <row r="1304" spans="1:9" ht="25.5" outlineLevel="1" x14ac:dyDescent="0.2">
      <c r="A1304" s="232"/>
      <c r="B1304" s="48" t="s">
        <v>8</v>
      </c>
      <c r="D1304" s="54" t="s">
        <v>1798</v>
      </c>
      <c r="F1304" s="115" t="s">
        <v>132</v>
      </c>
      <c r="G1304" s="17"/>
      <c r="H1304" s="52">
        <v>20</v>
      </c>
      <c r="I1304" s="53">
        <f>G1304*H1304</f>
        <v>0</v>
      </c>
    </row>
    <row r="1305" spans="1:9" outlineLevel="1" x14ac:dyDescent="0.2">
      <c r="A1305" s="232"/>
      <c r="B1305" s="48" t="s">
        <v>9</v>
      </c>
      <c r="D1305" s="54" t="s">
        <v>1060</v>
      </c>
      <c r="F1305" s="115" t="s">
        <v>119</v>
      </c>
      <c r="G1305" s="17"/>
      <c r="H1305" s="52">
        <v>80</v>
      </c>
      <c r="I1305" s="53">
        <f>G1305*H1305</f>
        <v>0</v>
      </c>
    </row>
    <row r="1306" spans="1:9" outlineLevel="1" x14ac:dyDescent="0.2">
      <c r="A1306" s="232"/>
      <c r="B1306" s="48" t="s">
        <v>10</v>
      </c>
      <c r="D1306" s="54" t="s">
        <v>1061</v>
      </c>
      <c r="F1306" s="115" t="s">
        <v>117</v>
      </c>
      <c r="G1306" s="17"/>
      <c r="H1306" s="52">
        <v>150</v>
      </c>
      <c r="I1306" s="53">
        <f>G1306*H1306</f>
        <v>0</v>
      </c>
    </row>
    <row r="1307" spans="1:9" outlineLevel="1" x14ac:dyDescent="0.2">
      <c r="A1307" s="232"/>
      <c r="D1307" s="135" t="s">
        <v>177</v>
      </c>
    </row>
    <row r="1308" spans="1:9" outlineLevel="1" x14ac:dyDescent="0.2">
      <c r="A1308" s="232"/>
      <c r="D1308" s="135"/>
      <c r="E1308" s="135"/>
    </row>
    <row r="1309" spans="1:9" ht="38.25" outlineLevel="1" x14ac:dyDescent="0.2">
      <c r="A1309" s="48">
        <v>5</v>
      </c>
      <c r="D1309" s="55" t="s">
        <v>1450</v>
      </c>
      <c r="E1309" s="135"/>
    </row>
    <row r="1310" spans="1:9" outlineLevel="1" x14ac:dyDescent="0.2">
      <c r="A1310" s="47"/>
      <c r="B1310" s="48" t="s">
        <v>5</v>
      </c>
      <c r="D1310" s="55" t="s">
        <v>203</v>
      </c>
      <c r="E1310" s="55"/>
      <c r="F1310" s="115" t="s">
        <v>117</v>
      </c>
      <c r="G1310" s="17"/>
      <c r="H1310" s="52">
        <v>120</v>
      </c>
      <c r="I1310" s="53">
        <f>G1310*H1310</f>
        <v>0</v>
      </c>
    </row>
    <row r="1311" spans="1:9" outlineLevel="1" x14ac:dyDescent="0.2">
      <c r="A1311" s="47"/>
      <c r="B1311" s="48" t="s">
        <v>7</v>
      </c>
      <c r="D1311" s="55" t="s">
        <v>458</v>
      </c>
      <c r="E1311" s="55"/>
      <c r="F1311" s="115" t="s">
        <v>117</v>
      </c>
      <c r="G1311" s="17"/>
      <c r="H1311" s="52">
        <v>120</v>
      </c>
      <c r="I1311" s="53">
        <f>G1311*H1311</f>
        <v>0</v>
      </c>
    </row>
    <row r="1312" spans="1:9" outlineLevel="1" x14ac:dyDescent="0.2">
      <c r="A1312" s="47"/>
      <c r="B1312" s="182"/>
      <c r="D1312" s="194" t="s">
        <v>177</v>
      </c>
      <c r="E1312" s="55"/>
    </row>
    <row r="1313" spans="1:9" outlineLevel="1" x14ac:dyDescent="0.2">
      <c r="A1313" s="47"/>
      <c r="B1313" s="182"/>
      <c r="D1313" s="194"/>
      <c r="E1313" s="55"/>
    </row>
    <row r="1314" spans="1:9" outlineLevel="1" x14ac:dyDescent="0.2">
      <c r="A1314" s="195">
        <v>6</v>
      </c>
      <c r="D1314" s="179" t="s">
        <v>1062</v>
      </c>
      <c r="E1314" s="194"/>
      <c r="F1314" s="201"/>
      <c r="H1314" s="202"/>
    </row>
    <row r="1315" spans="1:9" ht="51" outlineLevel="1" x14ac:dyDescent="0.2">
      <c r="A1315" s="232"/>
      <c r="B1315" s="59"/>
      <c r="C1315" s="320"/>
      <c r="D1315" s="54" t="s">
        <v>476</v>
      </c>
      <c r="E1315" s="239"/>
      <c r="F1315" s="56"/>
      <c r="H1315" s="57"/>
    </row>
    <row r="1316" spans="1:9" outlineLevel="1" x14ac:dyDescent="0.2">
      <c r="B1316" s="48" t="s">
        <v>5</v>
      </c>
      <c r="D1316" s="54" t="s">
        <v>1955</v>
      </c>
      <c r="F1316" s="115" t="s">
        <v>117</v>
      </c>
      <c r="G1316" s="17"/>
      <c r="H1316" s="52">
        <v>220</v>
      </c>
      <c r="I1316" s="53">
        <f>G1316*H1316</f>
        <v>0</v>
      </c>
    </row>
    <row r="1317" spans="1:9" outlineLevel="1" x14ac:dyDescent="0.2">
      <c r="B1317" s="48" t="s">
        <v>7</v>
      </c>
      <c r="D1317" s="54" t="s">
        <v>204</v>
      </c>
      <c r="F1317" s="115" t="s">
        <v>117</v>
      </c>
      <c r="G1317" s="17"/>
      <c r="H1317" s="52">
        <v>220</v>
      </c>
      <c r="I1317" s="53">
        <f>G1317*H1317</f>
        <v>0</v>
      </c>
    </row>
    <row r="1318" spans="1:9" s="1" customFormat="1" outlineLevel="1" x14ac:dyDescent="0.2">
      <c r="A1318" s="48"/>
      <c r="B1318" s="48" t="s">
        <v>8</v>
      </c>
      <c r="C1318" s="319"/>
      <c r="D1318" s="215" t="s">
        <v>1799</v>
      </c>
      <c r="E1318" s="146"/>
      <c r="F1318" s="115"/>
      <c r="G1318" s="17"/>
      <c r="H1318" s="57"/>
      <c r="I1318" s="53"/>
    </row>
    <row r="1319" spans="1:9" s="1" customFormat="1" ht="38.25" outlineLevel="1" x14ac:dyDescent="0.2">
      <c r="A1319" s="48"/>
      <c r="B1319" s="48"/>
      <c r="C1319" s="319"/>
      <c r="D1319" s="146" t="s">
        <v>1500</v>
      </c>
      <c r="E1319" s="146"/>
      <c r="F1319" s="56"/>
      <c r="G1319" s="7"/>
      <c r="H1319" s="57"/>
      <c r="I1319" s="53"/>
    </row>
    <row r="1320" spans="1:9" s="15" customFormat="1" ht="25.5" outlineLevel="1" x14ac:dyDescent="0.2">
      <c r="A1320" s="48"/>
      <c r="B1320" s="48" t="s">
        <v>6</v>
      </c>
      <c r="C1320" s="319"/>
      <c r="D1320" s="146" t="s">
        <v>1800</v>
      </c>
      <c r="E1320" s="54"/>
      <c r="F1320" s="115" t="s">
        <v>117</v>
      </c>
      <c r="G1320" s="17"/>
      <c r="H1320" s="57">
        <v>40</v>
      </c>
      <c r="I1320" s="53">
        <f>G1320*H1320</f>
        <v>0</v>
      </c>
    </row>
    <row r="1321" spans="1:9" s="15" customFormat="1" ht="25.5" outlineLevel="1" x14ac:dyDescent="0.2">
      <c r="A1321" s="48"/>
      <c r="B1321" s="48" t="s">
        <v>6</v>
      </c>
      <c r="C1321" s="319"/>
      <c r="D1321" s="146" t="s">
        <v>1801</v>
      </c>
      <c r="E1321" s="54"/>
      <c r="F1321" s="115" t="s">
        <v>117</v>
      </c>
      <c r="G1321" s="17"/>
      <c r="H1321" s="52">
        <v>20</v>
      </c>
      <c r="I1321" s="53">
        <f>G1321*H1321</f>
        <v>0</v>
      </c>
    </row>
    <row r="1322" spans="1:9" outlineLevel="1" x14ac:dyDescent="0.2">
      <c r="D1322" s="135" t="s">
        <v>177</v>
      </c>
    </row>
    <row r="1323" spans="1:9" outlineLevel="1" x14ac:dyDescent="0.2">
      <c r="E1323" s="135"/>
    </row>
    <row r="1324" spans="1:9" ht="38.25" outlineLevel="1" x14ac:dyDescent="0.2">
      <c r="A1324" s="48">
        <v>7</v>
      </c>
      <c r="D1324" s="55" t="s">
        <v>205</v>
      </c>
      <c r="F1324" s="115" t="s">
        <v>119</v>
      </c>
      <c r="G1324" s="17"/>
      <c r="H1324" s="52">
        <v>50</v>
      </c>
      <c r="I1324" s="53">
        <f>G1324*H1324</f>
        <v>0</v>
      </c>
    </row>
    <row r="1325" spans="1:9" outlineLevel="1" x14ac:dyDescent="0.2">
      <c r="D1325" s="194" t="s">
        <v>177</v>
      </c>
      <c r="E1325" s="55"/>
      <c r="F1325" s="197"/>
    </row>
    <row r="1326" spans="1:9" outlineLevel="1" x14ac:dyDescent="0.2">
      <c r="A1326" s="149"/>
      <c r="B1326" s="240"/>
      <c r="C1326" s="326"/>
      <c r="D1326" s="187"/>
      <c r="E1326" s="187"/>
      <c r="F1326" s="209"/>
      <c r="G1326" s="34"/>
      <c r="H1326" s="153"/>
    </row>
    <row r="1327" spans="1:9" outlineLevel="1" x14ac:dyDescent="0.2">
      <c r="B1327" s="131"/>
      <c r="G1327" s="20"/>
      <c r="I1327" s="154"/>
    </row>
    <row r="1328" spans="1:9" x14ac:dyDescent="0.2">
      <c r="B1328" s="131"/>
      <c r="D1328" s="207" t="s">
        <v>502</v>
      </c>
      <c r="I1328" s="148">
        <f>SUM(I1243:I1326)</f>
        <v>0</v>
      </c>
    </row>
    <row r="1329" spans="1:9" x14ac:dyDescent="0.2">
      <c r="A1329" s="131"/>
      <c r="B1329" s="131"/>
      <c r="E1329" s="210"/>
      <c r="F1329" s="112"/>
      <c r="H1329" s="65"/>
    </row>
    <row r="1331" spans="1:9" x14ac:dyDescent="0.2">
      <c r="A1331" s="172" t="s">
        <v>88</v>
      </c>
      <c r="B1331" s="172"/>
      <c r="C1331" s="325"/>
      <c r="D1331" s="173" t="s">
        <v>94</v>
      </c>
      <c r="E1331" s="173"/>
      <c r="F1331" s="143" t="s">
        <v>115</v>
      </c>
      <c r="G1331" s="19" t="s">
        <v>116</v>
      </c>
      <c r="H1331" s="144" t="s">
        <v>1153</v>
      </c>
      <c r="I1331" s="145" t="s">
        <v>1154</v>
      </c>
    </row>
    <row r="1332" spans="1:9" outlineLevel="1" x14ac:dyDescent="0.2">
      <c r="A1332" s="131"/>
      <c r="B1332" s="131"/>
      <c r="D1332" s="194" t="s">
        <v>35</v>
      </c>
      <c r="E1332" s="179"/>
      <c r="F1332" s="112"/>
      <c r="H1332" s="65"/>
    </row>
    <row r="1333" spans="1:9" ht="25.5" outlineLevel="1" x14ac:dyDescent="0.2">
      <c r="A1333" s="131"/>
      <c r="B1333" s="131"/>
      <c r="D1333" s="194" t="s">
        <v>185</v>
      </c>
      <c r="E1333" s="179"/>
      <c r="F1333" s="112"/>
      <c r="H1333" s="65"/>
    </row>
    <row r="1334" spans="1:9" outlineLevel="1" x14ac:dyDescent="0.2">
      <c r="A1334" s="131"/>
      <c r="B1334" s="131"/>
      <c r="D1334" s="194"/>
      <c r="E1334" s="179"/>
      <c r="F1334" s="112"/>
      <c r="H1334" s="65"/>
    </row>
    <row r="1335" spans="1:9" ht="25.5" outlineLevel="1" x14ac:dyDescent="0.2">
      <c r="A1335" s="59">
        <v>1</v>
      </c>
      <c r="D1335" s="54" t="s">
        <v>1063</v>
      </c>
      <c r="F1335" s="115" t="s">
        <v>132</v>
      </c>
      <c r="G1335" s="17"/>
      <c r="H1335" s="52">
        <v>5</v>
      </c>
      <c r="I1335" s="53">
        <f>G1335*H1335</f>
        <v>0</v>
      </c>
    </row>
    <row r="1336" spans="1:9" outlineLevel="1" x14ac:dyDescent="0.2">
      <c r="D1336" s="135" t="s">
        <v>177</v>
      </c>
    </row>
    <row r="1337" spans="1:9" outlineLevel="1" x14ac:dyDescent="0.2">
      <c r="E1337" s="135"/>
    </row>
    <row r="1338" spans="1:9" outlineLevel="1" x14ac:dyDescent="0.2">
      <c r="A1338" s="48">
        <v>2</v>
      </c>
      <c r="D1338" s="175" t="s">
        <v>206</v>
      </c>
      <c r="F1338" s="56"/>
      <c r="H1338" s="57"/>
    </row>
    <row r="1339" spans="1:9" ht="25.5" outlineLevel="1" x14ac:dyDescent="0.2">
      <c r="B1339" s="59" t="s">
        <v>5</v>
      </c>
      <c r="C1339" s="320"/>
      <c r="D1339" s="55" t="s">
        <v>1956</v>
      </c>
      <c r="F1339" s="115" t="s">
        <v>120</v>
      </c>
      <c r="G1339" s="17"/>
      <c r="H1339" s="52">
        <v>5</v>
      </c>
      <c r="I1339" s="53">
        <f>G1339*H1339</f>
        <v>0</v>
      </c>
    </row>
    <row r="1340" spans="1:9" ht="38.25" outlineLevel="1" x14ac:dyDescent="0.2">
      <c r="B1340" s="48" t="s">
        <v>7</v>
      </c>
      <c r="D1340" s="54" t="s">
        <v>1957</v>
      </c>
      <c r="E1340" s="55"/>
      <c r="F1340" s="115" t="s">
        <v>120</v>
      </c>
      <c r="G1340" s="17"/>
      <c r="H1340" s="52">
        <v>5</v>
      </c>
      <c r="I1340" s="53">
        <f>G1340*H1340</f>
        <v>0</v>
      </c>
    </row>
    <row r="1341" spans="1:9" outlineLevel="1" x14ac:dyDescent="0.2">
      <c r="B1341" s="59"/>
      <c r="C1341" s="320"/>
      <c r="D1341" s="135" t="s">
        <v>487</v>
      </c>
      <c r="E1341" s="55"/>
    </row>
    <row r="1342" spans="1:9" ht="25.5" outlineLevel="1" x14ac:dyDescent="0.2">
      <c r="A1342" s="47"/>
      <c r="B1342" s="59" t="s">
        <v>8</v>
      </c>
      <c r="C1342" s="320"/>
      <c r="D1342" s="54" t="s">
        <v>1880</v>
      </c>
      <c r="E1342" s="124"/>
      <c r="F1342" s="115" t="s">
        <v>120</v>
      </c>
      <c r="G1342" s="17"/>
      <c r="H1342" s="52">
        <v>20</v>
      </c>
      <c r="I1342" s="53">
        <f>G1342*H1342</f>
        <v>0</v>
      </c>
    </row>
    <row r="1343" spans="1:9" outlineLevel="1" x14ac:dyDescent="0.2">
      <c r="A1343" s="47"/>
      <c r="B1343" s="182"/>
      <c r="D1343" s="135" t="s">
        <v>1881</v>
      </c>
    </row>
    <row r="1344" spans="1:9" outlineLevel="1" x14ac:dyDescent="0.2">
      <c r="A1344" s="47"/>
      <c r="D1344" s="194" t="s">
        <v>207</v>
      </c>
      <c r="E1344" s="135"/>
    </row>
    <row r="1345" spans="1:9" ht="38.25" outlineLevel="1" x14ac:dyDescent="0.2">
      <c r="A1345" s="47"/>
      <c r="B1345" s="59" t="s">
        <v>9</v>
      </c>
      <c r="C1345" s="320"/>
      <c r="D1345" s="54" t="s">
        <v>1452</v>
      </c>
      <c r="E1345" s="135"/>
      <c r="F1345" s="115" t="s">
        <v>117</v>
      </c>
      <c r="G1345" s="17"/>
      <c r="H1345" s="52">
        <v>15</v>
      </c>
      <c r="I1345" s="53">
        <f>G1345*H1345</f>
        <v>0</v>
      </c>
    </row>
    <row r="1346" spans="1:9" ht="38.25" outlineLevel="1" x14ac:dyDescent="0.2">
      <c r="A1346" s="47"/>
      <c r="B1346" s="182" t="s">
        <v>10</v>
      </c>
      <c r="D1346" s="54" t="s">
        <v>1451</v>
      </c>
      <c r="F1346" s="115" t="s">
        <v>119</v>
      </c>
      <c r="G1346" s="17"/>
      <c r="H1346" s="52">
        <v>10</v>
      </c>
      <c r="I1346" s="53">
        <f>G1346*H1346</f>
        <v>0</v>
      </c>
    </row>
    <row r="1347" spans="1:9" outlineLevel="1" x14ac:dyDescent="0.2">
      <c r="A1347" s="47"/>
      <c r="B1347" s="182"/>
    </row>
    <row r="1348" spans="1:9" ht="25.5" outlineLevel="1" x14ac:dyDescent="0.2">
      <c r="A1348" s="47" t="s">
        <v>118</v>
      </c>
      <c r="B1348" s="182"/>
      <c r="D1348" s="155" t="s">
        <v>1958</v>
      </c>
    </row>
    <row r="1349" spans="1:9" ht="38.25" outlineLevel="1" x14ac:dyDescent="0.2">
      <c r="A1349" s="47"/>
      <c r="B1349" s="48" t="s">
        <v>5</v>
      </c>
      <c r="D1349" s="155" t="s">
        <v>1882</v>
      </c>
      <c r="F1349" s="115" t="s">
        <v>119</v>
      </c>
      <c r="G1349" s="17"/>
      <c r="H1349" s="52">
        <v>40</v>
      </c>
      <c r="I1349" s="53">
        <f>G1349*H1349</f>
        <v>0</v>
      </c>
    </row>
    <row r="1350" spans="1:9" ht="38.25" outlineLevel="1" x14ac:dyDescent="0.2">
      <c r="A1350" s="47"/>
      <c r="B1350" s="48" t="s">
        <v>7</v>
      </c>
      <c r="D1350" s="155" t="s">
        <v>1883</v>
      </c>
      <c r="F1350" s="115" t="s">
        <v>117</v>
      </c>
      <c r="G1350" s="17"/>
      <c r="H1350" s="52">
        <v>60</v>
      </c>
      <c r="I1350" s="53">
        <f>G1350*H1350</f>
        <v>0</v>
      </c>
    </row>
    <row r="1351" spans="1:9" ht="38.25" outlineLevel="1" x14ac:dyDescent="0.2">
      <c r="A1351" s="47"/>
      <c r="B1351" s="48" t="s">
        <v>8</v>
      </c>
      <c r="D1351" s="155" t="s">
        <v>1884</v>
      </c>
      <c r="F1351" s="115" t="s">
        <v>117</v>
      </c>
      <c r="G1351" s="17"/>
      <c r="H1351" s="52">
        <v>40</v>
      </c>
      <c r="I1351" s="53">
        <f>G1351*H1351</f>
        <v>0</v>
      </c>
    </row>
    <row r="1352" spans="1:9" outlineLevel="1" x14ac:dyDescent="0.2">
      <c r="A1352" s="149"/>
      <c r="B1352" s="149"/>
      <c r="C1352" s="326"/>
      <c r="D1352" s="187"/>
      <c r="E1352" s="187"/>
      <c r="F1352" s="209"/>
      <c r="G1352" s="17"/>
      <c r="H1352" s="153"/>
    </row>
    <row r="1353" spans="1:9" outlineLevel="1" x14ac:dyDescent="0.2">
      <c r="I1353" s="154"/>
    </row>
    <row r="1354" spans="1:9" x14ac:dyDescent="0.2">
      <c r="D1354" s="207" t="s">
        <v>503</v>
      </c>
      <c r="E1354" s="210"/>
      <c r="F1354" s="112"/>
      <c r="H1354" s="65"/>
      <c r="I1354" s="148">
        <f>SUM(I1332:I1352)</f>
        <v>0</v>
      </c>
    </row>
    <row r="1355" spans="1:9" x14ac:dyDescent="0.2">
      <c r="A1355" s="131"/>
      <c r="B1355" s="131"/>
      <c r="D1355" s="179"/>
      <c r="E1355" s="179"/>
      <c r="F1355" s="112"/>
      <c r="H1355" s="65"/>
    </row>
    <row r="1356" spans="1:9" x14ac:dyDescent="0.2">
      <c r="A1356" s="131"/>
      <c r="B1356" s="131"/>
      <c r="E1356" s="179"/>
      <c r="F1356" s="112"/>
      <c r="H1356" s="65"/>
    </row>
    <row r="1357" spans="1:9" x14ac:dyDescent="0.2">
      <c r="A1357" s="172" t="s">
        <v>95</v>
      </c>
      <c r="B1357" s="172"/>
      <c r="C1357" s="325"/>
      <c r="D1357" s="173" t="s">
        <v>513</v>
      </c>
      <c r="E1357" s="173"/>
      <c r="F1357" s="143" t="s">
        <v>115</v>
      </c>
      <c r="G1357" s="19" t="s">
        <v>116</v>
      </c>
      <c r="H1357" s="144" t="s">
        <v>1153</v>
      </c>
      <c r="I1357" s="145" t="s">
        <v>1154</v>
      </c>
    </row>
    <row r="1358" spans="1:9" outlineLevel="1" x14ac:dyDescent="0.2">
      <c r="A1358" s="131"/>
      <c r="B1358" s="131"/>
      <c r="D1358" s="179"/>
      <c r="E1358" s="179"/>
      <c r="F1358" s="112"/>
      <c r="H1358" s="65"/>
    </row>
    <row r="1359" spans="1:9" outlineLevel="1" x14ac:dyDescent="0.2">
      <c r="A1359" s="48">
        <v>1</v>
      </c>
      <c r="B1359" s="131"/>
      <c r="D1359" s="179" t="s">
        <v>208</v>
      </c>
      <c r="E1359" s="179"/>
      <c r="F1359" s="112"/>
      <c r="H1359" s="65"/>
    </row>
    <row r="1360" spans="1:9" ht="76.5" outlineLevel="1" x14ac:dyDescent="0.2">
      <c r="D1360" s="54" t="s">
        <v>209</v>
      </c>
    </row>
    <row r="1361" spans="1:9" outlineLevel="1" x14ac:dyDescent="0.2">
      <c r="B1361" s="48" t="s">
        <v>5</v>
      </c>
      <c r="D1361" s="54" t="s">
        <v>210</v>
      </c>
      <c r="F1361" s="115" t="s">
        <v>117</v>
      </c>
      <c r="G1361" s="17"/>
      <c r="H1361" s="52">
        <v>40</v>
      </c>
      <c r="I1361" s="53">
        <f>G1361*H1361</f>
        <v>0</v>
      </c>
    </row>
    <row r="1362" spans="1:9" outlineLevel="1" x14ac:dyDescent="0.2">
      <c r="B1362" s="48" t="s">
        <v>7</v>
      </c>
      <c r="D1362" s="54" t="s">
        <v>211</v>
      </c>
      <c r="F1362" s="115" t="s">
        <v>117</v>
      </c>
      <c r="G1362" s="17"/>
      <c r="H1362" s="52">
        <v>20</v>
      </c>
      <c r="I1362" s="53">
        <f>G1362*H1362</f>
        <v>0</v>
      </c>
    </row>
    <row r="1363" spans="1:9" outlineLevel="1" x14ac:dyDescent="0.2">
      <c r="D1363" s="135" t="s">
        <v>177</v>
      </c>
    </row>
    <row r="1364" spans="1:9" outlineLevel="1" x14ac:dyDescent="0.2">
      <c r="E1364" s="135"/>
    </row>
    <row r="1365" spans="1:9" outlineLevel="1" x14ac:dyDescent="0.2">
      <c r="A1365" s="48">
        <v>2</v>
      </c>
      <c r="D1365" s="179" t="s">
        <v>1886</v>
      </c>
    </row>
    <row r="1366" spans="1:9" ht="63.75" outlineLevel="1" x14ac:dyDescent="0.2">
      <c r="D1366" s="54" t="s">
        <v>1887</v>
      </c>
      <c r="F1366" s="56"/>
      <c r="H1366" s="57"/>
    </row>
    <row r="1367" spans="1:9" outlineLevel="1" x14ac:dyDescent="0.2">
      <c r="B1367" s="48" t="s">
        <v>5</v>
      </c>
      <c r="D1367" s="54" t="s">
        <v>220</v>
      </c>
      <c r="F1367" s="115" t="s">
        <v>117</v>
      </c>
      <c r="G1367" s="17"/>
      <c r="H1367" s="52">
        <v>40</v>
      </c>
      <c r="I1367" s="53">
        <f>G1367*H1367</f>
        <v>0</v>
      </c>
    </row>
    <row r="1368" spans="1:9" outlineLevel="1" x14ac:dyDescent="0.2">
      <c r="B1368" s="48" t="s">
        <v>7</v>
      </c>
      <c r="D1368" s="54" t="s">
        <v>221</v>
      </c>
      <c r="F1368" s="115" t="s">
        <v>117</v>
      </c>
      <c r="G1368" s="17"/>
      <c r="H1368" s="52">
        <v>10</v>
      </c>
      <c r="I1368" s="53">
        <f>G1368*H1368</f>
        <v>0</v>
      </c>
    </row>
    <row r="1369" spans="1:9" outlineLevel="1" x14ac:dyDescent="0.2">
      <c r="D1369" s="135" t="s">
        <v>177</v>
      </c>
    </row>
    <row r="1370" spans="1:9" outlineLevel="1" x14ac:dyDescent="0.2">
      <c r="D1370" s="135"/>
    </row>
    <row r="1371" spans="1:9" outlineLevel="1" x14ac:dyDescent="0.2">
      <c r="A1371" s="48">
        <v>3</v>
      </c>
      <c r="D1371" s="179" t="s">
        <v>1064</v>
      </c>
    </row>
    <row r="1372" spans="1:9" ht="76.5" outlineLevel="1" x14ac:dyDescent="0.2">
      <c r="D1372" s="54" t="s">
        <v>1885</v>
      </c>
    </row>
    <row r="1373" spans="1:9" outlineLevel="1" x14ac:dyDescent="0.2">
      <c r="B1373" s="48" t="s">
        <v>5</v>
      </c>
      <c r="D1373" s="54" t="s">
        <v>210</v>
      </c>
      <c r="F1373" s="115" t="s">
        <v>117</v>
      </c>
      <c r="G1373" s="17"/>
      <c r="H1373" s="52">
        <v>15</v>
      </c>
      <c r="I1373" s="53">
        <f>G1373*H1373</f>
        <v>0</v>
      </c>
    </row>
    <row r="1374" spans="1:9" outlineLevel="1" x14ac:dyDescent="0.2">
      <c r="B1374" s="48" t="s">
        <v>7</v>
      </c>
      <c r="D1374" s="54" t="s">
        <v>211</v>
      </c>
      <c r="F1374" s="115" t="s">
        <v>117</v>
      </c>
      <c r="G1374" s="17"/>
      <c r="H1374" s="52">
        <v>5</v>
      </c>
      <c r="I1374" s="53">
        <f>G1374*H1374</f>
        <v>0</v>
      </c>
    </row>
    <row r="1375" spans="1:9" outlineLevel="1" x14ac:dyDescent="0.2">
      <c r="D1375" s="135"/>
      <c r="E1375" s="135"/>
    </row>
    <row r="1376" spans="1:9" outlineLevel="1" x14ac:dyDescent="0.2">
      <c r="A1376" s="48">
        <v>4</v>
      </c>
      <c r="D1376" s="179" t="s">
        <v>212</v>
      </c>
      <c r="E1376" s="135"/>
    </row>
    <row r="1377" spans="1:9" ht="51" outlineLevel="1" x14ac:dyDescent="0.2">
      <c r="A1377" s="47"/>
      <c r="D1377" s="54" t="s">
        <v>213</v>
      </c>
      <c r="F1377" s="56"/>
      <c r="H1377" s="57"/>
    </row>
    <row r="1378" spans="1:9" ht="25.5" outlineLevel="1" x14ac:dyDescent="0.2">
      <c r="A1378" s="47"/>
      <c r="B1378" s="48" t="s">
        <v>5</v>
      </c>
      <c r="D1378" s="54" t="s">
        <v>214</v>
      </c>
      <c r="F1378" s="115" t="s">
        <v>117</v>
      </c>
      <c r="G1378" s="17"/>
      <c r="H1378" s="52">
        <v>45</v>
      </c>
      <c r="I1378" s="53">
        <f>G1378*H1378</f>
        <v>0</v>
      </c>
    </row>
    <row r="1379" spans="1:9" ht="25.5" outlineLevel="1" x14ac:dyDescent="0.2">
      <c r="A1379" s="47"/>
      <c r="B1379" s="48" t="s">
        <v>7</v>
      </c>
      <c r="D1379" s="54" t="s">
        <v>215</v>
      </c>
      <c r="F1379" s="115" t="s">
        <v>117</v>
      </c>
      <c r="G1379" s="17"/>
      <c r="H1379" s="52">
        <v>45</v>
      </c>
      <c r="I1379" s="53">
        <f>G1379*H1379</f>
        <v>0</v>
      </c>
    </row>
    <row r="1380" spans="1:9" ht="25.5" outlineLevel="1" x14ac:dyDescent="0.2">
      <c r="A1380" s="47"/>
      <c r="B1380" s="48" t="s">
        <v>8</v>
      </c>
      <c r="D1380" s="54" t="s">
        <v>216</v>
      </c>
      <c r="F1380" s="115" t="s">
        <v>117</v>
      </c>
      <c r="G1380" s="17"/>
      <c r="H1380" s="52">
        <v>20</v>
      </c>
      <c r="I1380" s="53">
        <f>G1380*H1380</f>
        <v>0</v>
      </c>
    </row>
    <row r="1381" spans="1:9" outlineLevel="1" x14ac:dyDescent="0.2">
      <c r="A1381" s="47"/>
      <c r="B1381" s="182"/>
      <c r="D1381" s="135" t="s">
        <v>177</v>
      </c>
    </row>
    <row r="1382" spans="1:9" outlineLevel="1" x14ac:dyDescent="0.2">
      <c r="E1382" s="135"/>
      <c r="F1382" s="201"/>
      <c r="H1382" s="202"/>
    </row>
    <row r="1383" spans="1:9" ht="76.5" outlineLevel="1" x14ac:dyDescent="0.2">
      <c r="A1383" s="48">
        <v>5</v>
      </c>
      <c r="D1383" s="54" t="s">
        <v>1694</v>
      </c>
      <c r="F1383" s="115" t="s">
        <v>117</v>
      </c>
      <c r="G1383" s="17"/>
      <c r="H1383" s="52">
        <v>100</v>
      </c>
      <c r="I1383" s="53">
        <f>G1383*H1383</f>
        <v>0</v>
      </c>
    </row>
    <row r="1384" spans="1:9" outlineLevel="1" x14ac:dyDescent="0.2">
      <c r="D1384" s="135" t="s">
        <v>177</v>
      </c>
    </row>
    <row r="1385" spans="1:9" outlineLevel="1" x14ac:dyDescent="0.2">
      <c r="E1385" s="135"/>
    </row>
    <row r="1386" spans="1:9" ht="63.75" outlineLevel="1" x14ac:dyDescent="0.2">
      <c r="A1386" s="48">
        <v>6</v>
      </c>
      <c r="D1386" s="54" t="s">
        <v>1695</v>
      </c>
      <c r="F1386" s="115" t="s">
        <v>117</v>
      </c>
      <c r="G1386" s="17"/>
      <c r="H1386" s="52">
        <v>100</v>
      </c>
      <c r="I1386" s="53">
        <f>G1386*H1386</f>
        <v>0</v>
      </c>
    </row>
    <row r="1387" spans="1:9" outlineLevel="1" x14ac:dyDescent="0.2">
      <c r="D1387" s="135" t="s">
        <v>177</v>
      </c>
    </row>
    <row r="1388" spans="1:9" outlineLevel="1" x14ac:dyDescent="0.2">
      <c r="E1388" s="135"/>
    </row>
    <row r="1389" spans="1:9" ht="38.25" outlineLevel="1" x14ac:dyDescent="0.2">
      <c r="A1389" s="48">
        <v>7</v>
      </c>
      <c r="D1389" s="54" t="s">
        <v>1065</v>
      </c>
    </row>
    <row r="1390" spans="1:9" outlineLevel="1" x14ac:dyDescent="0.2">
      <c r="B1390" s="48" t="s">
        <v>5</v>
      </c>
      <c r="D1390" s="54" t="s">
        <v>217</v>
      </c>
      <c r="F1390" s="115" t="s">
        <v>132</v>
      </c>
      <c r="G1390" s="17"/>
      <c r="H1390" s="52">
        <v>30</v>
      </c>
      <c r="I1390" s="53">
        <f>G1390*H1390</f>
        <v>0</v>
      </c>
    </row>
    <row r="1391" spans="1:9" outlineLevel="1" x14ac:dyDescent="0.2">
      <c r="B1391" s="48" t="s">
        <v>7</v>
      </c>
      <c r="D1391" s="54" t="s">
        <v>218</v>
      </c>
      <c r="F1391" s="115" t="s">
        <v>132</v>
      </c>
      <c r="G1391" s="17"/>
      <c r="H1391" s="52">
        <v>30</v>
      </c>
      <c r="I1391" s="53">
        <f>G1391*H1391</f>
        <v>0</v>
      </c>
    </row>
    <row r="1392" spans="1:9" outlineLevel="1" x14ac:dyDescent="0.2">
      <c r="B1392" s="182"/>
      <c r="D1392" s="135" t="s">
        <v>177</v>
      </c>
    </row>
    <row r="1393" spans="1:9" outlineLevel="1" x14ac:dyDescent="0.2"/>
    <row r="1394" spans="1:9" outlineLevel="1" x14ac:dyDescent="0.2">
      <c r="A1394" s="48">
        <v>8</v>
      </c>
      <c r="D1394" s="179" t="s">
        <v>809</v>
      </c>
    </row>
    <row r="1395" spans="1:9" ht="38.25" outlineLevel="1" x14ac:dyDescent="0.2">
      <c r="B1395" s="182"/>
      <c r="D1395" s="54" t="s">
        <v>1371</v>
      </c>
      <c r="E1395" s="58"/>
      <c r="F1395" s="56"/>
      <c r="H1395" s="57"/>
    </row>
    <row r="1396" spans="1:9" outlineLevel="1" x14ac:dyDescent="0.2">
      <c r="B1396" s="48" t="s">
        <v>5</v>
      </c>
      <c r="D1396" s="54" t="s">
        <v>1453</v>
      </c>
      <c r="E1396" s="58"/>
      <c r="F1396" s="56" t="s">
        <v>117</v>
      </c>
      <c r="G1396" s="17"/>
      <c r="H1396" s="57">
        <v>10</v>
      </c>
      <c r="I1396" s="53">
        <f>G1396*H1396</f>
        <v>0</v>
      </c>
    </row>
    <row r="1397" spans="1:9" ht="89.25" outlineLevel="1" x14ac:dyDescent="0.2">
      <c r="D1397" s="54" t="s">
        <v>1501</v>
      </c>
      <c r="F1397" s="197"/>
    </row>
    <row r="1398" spans="1:9" ht="38.25" outlineLevel="1" x14ac:dyDescent="0.2">
      <c r="B1398" s="48" t="s">
        <v>313</v>
      </c>
      <c r="D1398" s="54" t="s">
        <v>1372</v>
      </c>
      <c r="F1398" s="115" t="s">
        <v>117</v>
      </c>
      <c r="G1398" s="17"/>
      <c r="H1398" s="52">
        <v>20</v>
      </c>
      <c r="I1398" s="53">
        <f>G1398*H1398</f>
        <v>0</v>
      </c>
    </row>
    <row r="1399" spans="1:9" ht="89.25" outlineLevel="1" x14ac:dyDescent="0.2">
      <c r="A1399" s="59"/>
      <c r="B1399" s="59"/>
      <c r="C1399" s="320"/>
      <c r="D1399" s="54" t="s">
        <v>2061</v>
      </c>
      <c r="E1399" s="135"/>
    </row>
    <row r="1400" spans="1:9" outlineLevel="1" x14ac:dyDescent="0.2">
      <c r="D1400" s="135" t="s">
        <v>177</v>
      </c>
    </row>
    <row r="1401" spans="1:9" outlineLevel="1" x14ac:dyDescent="0.2">
      <c r="D1401" s="135"/>
    </row>
    <row r="1402" spans="1:9" ht="25.5" outlineLevel="1" x14ac:dyDescent="0.2">
      <c r="D1402" s="194" t="s">
        <v>185</v>
      </c>
      <c r="E1402" s="135"/>
    </row>
    <row r="1403" spans="1:9" outlineLevel="1" x14ac:dyDescent="0.2">
      <c r="D1403" s="135"/>
      <c r="E1403" s="135"/>
    </row>
    <row r="1404" spans="1:9" outlineLevel="1" x14ac:dyDescent="0.2">
      <c r="D1404" s="179" t="s">
        <v>1068</v>
      </c>
      <c r="E1404" s="135"/>
    </row>
    <row r="1405" spans="1:9" ht="25.5" outlineLevel="1" x14ac:dyDescent="0.2">
      <c r="A1405" s="48">
        <v>9</v>
      </c>
      <c r="D1405" s="54" t="s">
        <v>1066</v>
      </c>
    </row>
    <row r="1406" spans="1:9" ht="38.25" outlineLevel="1" x14ac:dyDescent="0.2">
      <c r="B1406" s="48" t="s">
        <v>5</v>
      </c>
      <c r="D1406" s="54" t="s">
        <v>1455</v>
      </c>
      <c r="F1406" s="115" t="s">
        <v>117</v>
      </c>
      <c r="G1406" s="17"/>
      <c r="H1406" s="52">
        <v>40</v>
      </c>
      <c r="I1406" s="53">
        <f>G1406*H1406</f>
        <v>0</v>
      </c>
    </row>
    <row r="1407" spans="1:9" ht="25.5" outlineLevel="1" x14ac:dyDescent="0.2">
      <c r="B1407" s="48" t="s">
        <v>7</v>
      </c>
      <c r="D1407" s="54" t="s">
        <v>1067</v>
      </c>
      <c r="F1407" s="115" t="s">
        <v>117</v>
      </c>
      <c r="G1407" s="17"/>
      <c r="H1407" s="52">
        <v>40</v>
      </c>
      <c r="I1407" s="53">
        <f>G1407*H1407</f>
        <v>0</v>
      </c>
    </row>
    <row r="1408" spans="1:9" ht="25.5" outlineLevel="1" x14ac:dyDescent="0.2">
      <c r="B1408" s="48" t="s">
        <v>8</v>
      </c>
      <c r="D1408" s="54" t="s">
        <v>1454</v>
      </c>
      <c r="F1408" s="115" t="s">
        <v>117</v>
      </c>
      <c r="G1408" s="17"/>
      <c r="H1408" s="52">
        <v>40</v>
      </c>
      <c r="I1408" s="53">
        <f>G1408*H1408</f>
        <v>0</v>
      </c>
    </row>
    <row r="1409" spans="1:9" ht="25.5" outlineLevel="1" x14ac:dyDescent="0.2">
      <c r="B1409" s="48" t="s">
        <v>9</v>
      </c>
      <c r="D1409" s="54" t="s">
        <v>1069</v>
      </c>
      <c r="F1409" s="115" t="s">
        <v>117</v>
      </c>
      <c r="G1409" s="17"/>
      <c r="H1409" s="52">
        <v>40</v>
      </c>
      <c r="I1409" s="53">
        <f>G1409*H1409</f>
        <v>0</v>
      </c>
    </row>
    <row r="1410" spans="1:9" outlineLevel="1" x14ac:dyDescent="0.2"/>
    <row r="1411" spans="1:9" outlineLevel="1" x14ac:dyDescent="0.2">
      <c r="A1411" s="48">
        <v>10</v>
      </c>
      <c r="D1411" s="179" t="s">
        <v>1072</v>
      </c>
    </row>
    <row r="1412" spans="1:9" ht="25.5" outlineLevel="1" x14ac:dyDescent="0.2">
      <c r="B1412" s="48" t="s">
        <v>5</v>
      </c>
      <c r="D1412" s="54" t="s">
        <v>1070</v>
      </c>
      <c r="F1412" s="115" t="s">
        <v>117</v>
      </c>
      <c r="G1412" s="17"/>
      <c r="H1412" s="52">
        <v>25</v>
      </c>
      <c r="I1412" s="53">
        <f>G1412*H1412</f>
        <v>0</v>
      </c>
    </row>
    <row r="1413" spans="1:9" ht="25.5" outlineLevel="1" x14ac:dyDescent="0.2">
      <c r="B1413" s="48" t="s">
        <v>7</v>
      </c>
      <c r="D1413" s="54" t="s">
        <v>1071</v>
      </c>
      <c r="F1413" s="115" t="s">
        <v>117</v>
      </c>
      <c r="G1413" s="17"/>
      <c r="H1413" s="52">
        <v>25</v>
      </c>
      <c r="I1413" s="53">
        <f>G1413*H1413</f>
        <v>0</v>
      </c>
    </row>
    <row r="1414" spans="1:9" ht="25.5" outlineLevel="1" x14ac:dyDescent="0.2">
      <c r="B1414" s="48" t="s">
        <v>8</v>
      </c>
      <c r="D1414" s="54" t="s">
        <v>1074</v>
      </c>
      <c r="F1414" s="115" t="s">
        <v>117</v>
      </c>
      <c r="G1414" s="17"/>
      <c r="H1414" s="52">
        <v>25</v>
      </c>
      <c r="I1414" s="53">
        <f>G1414*H1414</f>
        <v>0</v>
      </c>
    </row>
    <row r="1415" spans="1:9" ht="25.5" outlineLevel="1" x14ac:dyDescent="0.2">
      <c r="B1415" s="48" t="s">
        <v>9</v>
      </c>
      <c r="D1415" s="54" t="s">
        <v>1073</v>
      </c>
      <c r="F1415" s="115" t="s">
        <v>117</v>
      </c>
      <c r="G1415" s="17"/>
      <c r="H1415" s="52">
        <v>25</v>
      </c>
      <c r="I1415" s="53">
        <f>G1415*H1415</f>
        <v>0</v>
      </c>
    </row>
    <row r="1416" spans="1:9" outlineLevel="1" x14ac:dyDescent="0.2">
      <c r="D1416" s="135" t="s">
        <v>177</v>
      </c>
    </row>
    <row r="1417" spans="1:9" outlineLevel="1" x14ac:dyDescent="0.2">
      <c r="D1417" s="135"/>
      <c r="E1417" s="135"/>
    </row>
    <row r="1418" spans="1:9" outlineLevel="1" x14ac:dyDescent="0.2">
      <c r="A1418" s="48">
        <v>11</v>
      </c>
      <c r="D1418" s="174" t="s">
        <v>613</v>
      </c>
      <c r="E1418" s="135"/>
    </row>
    <row r="1419" spans="1:9" ht="114.75" outlineLevel="1" x14ac:dyDescent="0.2">
      <c r="D1419" s="54" t="s">
        <v>667</v>
      </c>
      <c r="E1419" s="135"/>
      <c r="F1419" s="115" t="s">
        <v>117</v>
      </c>
      <c r="G1419" s="17"/>
      <c r="H1419" s="52">
        <v>10</v>
      </c>
      <c r="I1419" s="53">
        <f>G1419*H1419</f>
        <v>0</v>
      </c>
    </row>
    <row r="1420" spans="1:9" outlineLevel="1" x14ac:dyDescent="0.2">
      <c r="B1420" s="48" t="s">
        <v>6</v>
      </c>
      <c r="D1420" s="135" t="s">
        <v>219</v>
      </c>
    </row>
    <row r="1421" spans="1:9" outlineLevel="1" x14ac:dyDescent="0.2">
      <c r="A1421" s="149"/>
      <c r="B1421" s="149"/>
      <c r="C1421" s="326"/>
      <c r="D1421" s="228"/>
      <c r="E1421" s="228"/>
      <c r="F1421" s="209"/>
      <c r="G1421" s="17"/>
      <c r="H1421" s="153"/>
      <c r="I1421" s="165"/>
    </row>
    <row r="1422" spans="1:9" outlineLevel="1" x14ac:dyDescent="0.2">
      <c r="D1422" s="135"/>
      <c r="E1422" s="135"/>
    </row>
    <row r="1423" spans="1:9" x14ac:dyDescent="0.2">
      <c r="D1423" s="207" t="s">
        <v>504</v>
      </c>
      <c r="E1423" s="135"/>
      <c r="I1423" s="148">
        <f>SUM(I1358:I1421)</f>
        <v>0</v>
      </c>
    </row>
    <row r="1424" spans="1:9" x14ac:dyDescent="0.2">
      <c r="A1424" s="131"/>
      <c r="B1424" s="131"/>
      <c r="D1424" s="179"/>
      <c r="F1424" s="112"/>
      <c r="H1424" s="65"/>
    </row>
    <row r="1425" spans="1:9" x14ac:dyDescent="0.2">
      <c r="A1425" s="131"/>
      <c r="B1425" s="131"/>
      <c r="D1425" s="58"/>
      <c r="E1425" s="179"/>
      <c r="F1425" s="112"/>
      <c r="H1425" s="65"/>
    </row>
    <row r="1426" spans="1:9" x14ac:dyDescent="0.2">
      <c r="A1426" s="172" t="s">
        <v>97</v>
      </c>
      <c r="B1426" s="172"/>
      <c r="C1426" s="325"/>
      <c r="D1426" s="173" t="s">
        <v>98</v>
      </c>
      <c r="E1426" s="173"/>
      <c r="F1426" s="143" t="s">
        <v>115</v>
      </c>
      <c r="G1426" s="19" t="s">
        <v>116</v>
      </c>
      <c r="H1426" s="144" t="s">
        <v>1153</v>
      </c>
      <c r="I1426" s="145" t="s">
        <v>1154</v>
      </c>
    </row>
    <row r="1427" spans="1:9" outlineLevel="1" x14ac:dyDescent="0.2">
      <c r="A1427" s="131"/>
      <c r="B1427" s="131"/>
      <c r="D1427" s="179"/>
      <c r="E1427" s="179"/>
      <c r="F1427" s="112"/>
      <c r="H1427" s="65"/>
    </row>
    <row r="1428" spans="1:9" outlineLevel="1" x14ac:dyDescent="0.2">
      <c r="A1428" s="131"/>
      <c r="B1428" s="131"/>
      <c r="D1428" s="135" t="s">
        <v>35</v>
      </c>
      <c r="E1428" s="179"/>
      <c r="F1428" s="112"/>
      <c r="H1428" s="65"/>
    </row>
    <row r="1429" spans="1:9" ht="38.25" outlineLevel="1" x14ac:dyDescent="0.2">
      <c r="D1429" s="135" t="s">
        <v>222</v>
      </c>
      <c r="E1429" s="135"/>
    </row>
    <row r="1430" spans="1:9" ht="25.5" outlineLevel="1" x14ac:dyDescent="0.2">
      <c r="B1430" s="48" t="s">
        <v>6</v>
      </c>
      <c r="D1430" s="135" t="s">
        <v>1075</v>
      </c>
      <c r="E1430" s="135"/>
    </row>
    <row r="1431" spans="1:9" ht="25.5" outlineLevel="1" x14ac:dyDescent="0.2">
      <c r="D1431" s="135" t="s">
        <v>679</v>
      </c>
      <c r="E1431" s="135"/>
    </row>
    <row r="1432" spans="1:9" ht="25.5" outlineLevel="1" x14ac:dyDescent="0.2">
      <c r="D1432" s="135" t="s">
        <v>680</v>
      </c>
      <c r="E1432" s="135"/>
    </row>
    <row r="1433" spans="1:9" outlineLevel="1" x14ac:dyDescent="0.2">
      <c r="D1433" s="135" t="s">
        <v>681</v>
      </c>
      <c r="E1433" s="135"/>
    </row>
    <row r="1434" spans="1:9" ht="38.25" outlineLevel="1" x14ac:dyDescent="0.2">
      <c r="D1434" s="135" t="s">
        <v>682</v>
      </c>
      <c r="E1434" s="135"/>
    </row>
    <row r="1435" spans="1:9" outlineLevel="1" x14ac:dyDescent="0.2">
      <c r="D1435" s="176" t="s">
        <v>683</v>
      </c>
      <c r="E1435" s="135"/>
    </row>
    <row r="1436" spans="1:9" outlineLevel="1" x14ac:dyDescent="0.2">
      <c r="D1436" s="135"/>
      <c r="E1436" s="135"/>
    </row>
    <row r="1437" spans="1:9" ht="38.25" outlineLevel="1" x14ac:dyDescent="0.2">
      <c r="A1437" s="48">
        <v>1</v>
      </c>
      <c r="B1437" s="48" t="s">
        <v>5</v>
      </c>
      <c r="D1437" s="54" t="s">
        <v>2129</v>
      </c>
      <c r="F1437" s="115" t="s">
        <v>131</v>
      </c>
      <c r="G1437" s="17"/>
      <c r="H1437" s="52">
        <v>80</v>
      </c>
      <c r="I1437" s="53">
        <f>G1437*H1437</f>
        <v>0</v>
      </c>
    </row>
    <row r="1438" spans="1:9" ht="25.5" outlineLevel="1" x14ac:dyDescent="0.2">
      <c r="B1438" s="48" t="s">
        <v>7</v>
      </c>
      <c r="D1438" s="54" t="s">
        <v>2130</v>
      </c>
      <c r="E1438" s="135"/>
      <c r="F1438" s="115" t="s">
        <v>131</v>
      </c>
      <c r="G1438" s="17"/>
      <c r="H1438" s="52">
        <v>40</v>
      </c>
      <c r="I1438" s="53">
        <f>G1438*H1438</f>
        <v>0</v>
      </c>
    </row>
    <row r="1439" spans="1:9" outlineLevel="1" x14ac:dyDescent="0.2">
      <c r="D1439" s="54" t="s">
        <v>2028</v>
      </c>
      <c r="E1439" s="135"/>
      <c r="G1439" s="30"/>
    </row>
    <row r="1440" spans="1:9" outlineLevel="1" x14ac:dyDescent="0.2">
      <c r="E1440" s="135"/>
    </row>
    <row r="1441" spans="1:9" ht="38.25" outlineLevel="1" x14ac:dyDescent="0.2">
      <c r="A1441" s="48">
        <v>2</v>
      </c>
      <c r="D1441" s="126" t="s">
        <v>2131</v>
      </c>
      <c r="E1441" s="135"/>
      <c r="F1441" s="115" t="s">
        <v>119</v>
      </c>
      <c r="G1441" s="17"/>
      <c r="H1441" s="52">
        <v>40</v>
      </c>
      <c r="I1441" s="53">
        <f>G1441*H1441</f>
        <v>0</v>
      </c>
    </row>
    <row r="1442" spans="1:9" outlineLevel="1" x14ac:dyDescent="0.2">
      <c r="D1442" s="135" t="s">
        <v>177</v>
      </c>
      <c r="E1442" s="135"/>
    </row>
    <row r="1443" spans="1:9" outlineLevel="1" x14ac:dyDescent="0.2">
      <c r="D1443" s="135"/>
      <c r="E1443" s="135"/>
    </row>
    <row r="1444" spans="1:9" ht="38.25" outlineLevel="1" x14ac:dyDescent="0.2">
      <c r="A1444" s="48">
        <v>3</v>
      </c>
      <c r="D1444" s="179" t="s">
        <v>2029</v>
      </c>
    </row>
    <row r="1445" spans="1:9" ht="25.5" outlineLevel="1" x14ac:dyDescent="0.2">
      <c r="B1445" s="59" t="s">
        <v>5</v>
      </c>
      <c r="C1445" s="320"/>
      <c r="D1445" s="179" t="s">
        <v>1457</v>
      </c>
      <c r="F1445" s="56"/>
      <c r="H1445" s="57"/>
    </row>
    <row r="1446" spans="1:9" outlineLevel="1" x14ac:dyDescent="0.2">
      <c r="A1446" s="59"/>
      <c r="B1446" s="59" t="s">
        <v>6</v>
      </c>
      <c r="C1446" s="320"/>
      <c r="D1446" s="54" t="s">
        <v>939</v>
      </c>
      <c r="F1446" s="115" t="s">
        <v>117</v>
      </c>
      <c r="G1446" s="17"/>
      <c r="H1446" s="52">
        <v>600</v>
      </c>
      <c r="I1446" s="53">
        <f t="shared" ref="I1446:I1452" si="17">G1446*H1446</f>
        <v>0</v>
      </c>
    </row>
    <row r="1447" spans="1:9" outlineLevel="1" x14ac:dyDescent="0.2">
      <c r="B1447" s="59" t="s">
        <v>6</v>
      </c>
      <c r="C1447" s="320"/>
      <c r="D1447" s="54" t="s">
        <v>2030</v>
      </c>
      <c r="F1447" s="115" t="s">
        <v>119</v>
      </c>
      <c r="G1447" s="17"/>
      <c r="H1447" s="52">
        <v>40</v>
      </c>
      <c r="I1447" s="53">
        <f t="shared" si="17"/>
        <v>0</v>
      </c>
    </row>
    <row r="1448" spans="1:9" outlineLevel="1" x14ac:dyDescent="0.2">
      <c r="B1448" s="59" t="s">
        <v>6</v>
      </c>
      <c r="C1448" s="320"/>
      <c r="D1448" s="176" t="s">
        <v>938</v>
      </c>
      <c r="F1448" s="115" t="s">
        <v>119</v>
      </c>
      <c r="G1448" s="17"/>
      <c r="H1448" s="52">
        <v>80</v>
      </c>
      <c r="I1448" s="53">
        <f t="shared" si="17"/>
        <v>0</v>
      </c>
    </row>
    <row r="1449" spans="1:9" outlineLevel="1" x14ac:dyDescent="0.2">
      <c r="B1449" s="59" t="s">
        <v>6</v>
      </c>
      <c r="C1449" s="320"/>
      <c r="D1449" s="176" t="s">
        <v>935</v>
      </c>
      <c r="F1449" s="115" t="s">
        <v>132</v>
      </c>
      <c r="G1449" s="17"/>
      <c r="H1449" s="52">
        <v>12</v>
      </c>
      <c r="I1449" s="53">
        <f t="shared" si="17"/>
        <v>0</v>
      </c>
    </row>
    <row r="1450" spans="1:9" outlineLevel="1" x14ac:dyDescent="0.2">
      <c r="B1450" s="59" t="s">
        <v>6</v>
      </c>
      <c r="C1450" s="320"/>
      <c r="D1450" s="54" t="s">
        <v>582</v>
      </c>
      <c r="F1450" s="115" t="s">
        <v>132</v>
      </c>
      <c r="G1450" s="17"/>
      <c r="H1450" s="52">
        <v>40</v>
      </c>
      <c r="I1450" s="53">
        <f t="shared" si="17"/>
        <v>0</v>
      </c>
    </row>
    <row r="1451" spans="1:9" outlineLevel="1" x14ac:dyDescent="0.2">
      <c r="B1451" s="59" t="s">
        <v>6</v>
      </c>
      <c r="C1451" s="320"/>
      <c r="D1451" s="54" t="s">
        <v>936</v>
      </c>
      <c r="F1451" s="115" t="s">
        <v>132</v>
      </c>
      <c r="G1451" s="17"/>
      <c r="H1451" s="52">
        <v>5</v>
      </c>
      <c r="I1451" s="53">
        <f t="shared" si="17"/>
        <v>0</v>
      </c>
    </row>
    <row r="1452" spans="1:9" outlineLevel="1" x14ac:dyDescent="0.2">
      <c r="B1452" s="59" t="s">
        <v>6</v>
      </c>
      <c r="C1452" s="320"/>
      <c r="D1452" s="54" t="s">
        <v>937</v>
      </c>
      <c r="F1452" s="115" t="s">
        <v>117</v>
      </c>
      <c r="G1452" s="17"/>
      <c r="H1452" s="52">
        <v>2</v>
      </c>
      <c r="I1452" s="53">
        <f t="shared" si="17"/>
        <v>0</v>
      </c>
    </row>
    <row r="1453" spans="1:9" outlineLevel="1" x14ac:dyDescent="0.2">
      <c r="B1453" s="59"/>
      <c r="C1453" s="320"/>
      <c r="D1453" s="135" t="s">
        <v>177</v>
      </c>
      <c r="G1453" s="30"/>
    </row>
    <row r="1454" spans="1:9" outlineLevel="1" x14ac:dyDescent="0.2">
      <c r="B1454" s="59"/>
      <c r="C1454" s="320"/>
      <c r="D1454" s="135"/>
    </row>
    <row r="1455" spans="1:9" ht="38.25" outlineLevel="1" x14ac:dyDescent="0.2">
      <c r="A1455" s="59"/>
      <c r="B1455" s="59" t="s">
        <v>7</v>
      </c>
      <c r="C1455" s="320"/>
      <c r="D1455" s="179" t="s">
        <v>1456</v>
      </c>
    </row>
    <row r="1456" spans="1:9" outlineLevel="1" x14ac:dyDescent="0.2">
      <c r="A1456" s="59"/>
      <c r="B1456" s="59" t="s">
        <v>6</v>
      </c>
      <c r="C1456" s="320"/>
      <c r="D1456" s="54" t="s">
        <v>1633</v>
      </c>
      <c r="F1456" s="115" t="s">
        <v>117</v>
      </c>
      <c r="G1456" s="17"/>
      <c r="H1456" s="52">
        <v>120</v>
      </c>
      <c r="I1456" s="53">
        <f t="shared" ref="I1456:I1462" si="18">G1456*H1456</f>
        <v>0</v>
      </c>
    </row>
    <row r="1457" spans="1:9" ht="25.5" outlineLevel="1" x14ac:dyDescent="0.2">
      <c r="A1457" s="59"/>
      <c r="B1457" s="59" t="s">
        <v>6</v>
      </c>
      <c r="C1457" s="320"/>
      <c r="D1457" s="54" t="s">
        <v>1723</v>
      </c>
      <c r="F1457" s="115" t="s">
        <v>117</v>
      </c>
      <c r="G1457" s="17"/>
      <c r="H1457" s="52">
        <v>60</v>
      </c>
      <c r="I1457" s="53">
        <f t="shared" si="18"/>
        <v>0</v>
      </c>
    </row>
    <row r="1458" spans="1:9" outlineLevel="1" x14ac:dyDescent="0.2">
      <c r="B1458" s="59" t="s">
        <v>6</v>
      </c>
      <c r="C1458" s="320"/>
      <c r="D1458" s="54" t="s">
        <v>940</v>
      </c>
      <c r="F1458" s="115" t="s">
        <v>119</v>
      </c>
      <c r="G1458" s="17"/>
      <c r="H1458" s="52">
        <v>22</v>
      </c>
      <c r="I1458" s="53">
        <f t="shared" si="18"/>
        <v>0</v>
      </c>
    </row>
    <row r="1459" spans="1:9" outlineLevel="1" x14ac:dyDescent="0.2">
      <c r="B1459" s="59" t="s">
        <v>6</v>
      </c>
      <c r="C1459" s="320"/>
      <c r="D1459" s="176" t="s">
        <v>941</v>
      </c>
      <c r="F1459" s="115" t="s">
        <v>132</v>
      </c>
      <c r="G1459" s="17"/>
      <c r="H1459" s="52">
        <v>16</v>
      </c>
      <c r="I1459" s="53">
        <f t="shared" si="18"/>
        <v>0</v>
      </c>
    </row>
    <row r="1460" spans="1:9" outlineLevel="1" x14ac:dyDescent="0.2">
      <c r="B1460" s="59" t="s">
        <v>6</v>
      </c>
      <c r="C1460" s="320"/>
      <c r="D1460" s="176" t="s">
        <v>1634</v>
      </c>
      <c r="F1460" s="115" t="s">
        <v>132</v>
      </c>
      <c r="G1460" s="17"/>
      <c r="H1460" s="52">
        <v>20</v>
      </c>
      <c r="I1460" s="53">
        <f t="shared" si="18"/>
        <v>0</v>
      </c>
    </row>
    <row r="1461" spans="1:9" outlineLevel="1" x14ac:dyDescent="0.2">
      <c r="B1461" s="59" t="s">
        <v>6</v>
      </c>
      <c r="C1461" s="320"/>
      <c r="D1461" s="58" t="s">
        <v>942</v>
      </c>
      <c r="F1461" s="115" t="s">
        <v>120</v>
      </c>
      <c r="G1461" s="17"/>
      <c r="H1461" s="52">
        <v>2</v>
      </c>
      <c r="I1461" s="53">
        <f t="shared" si="18"/>
        <v>0</v>
      </c>
    </row>
    <row r="1462" spans="1:9" outlineLevel="1" x14ac:dyDescent="0.2">
      <c r="B1462" s="59" t="s">
        <v>6</v>
      </c>
      <c r="C1462" s="320"/>
      <c r="D1462" s="58" t="s">
        <v>943</v>
      </c>
      <c r="F1462" s="115" t="s">
        <v>120</v>
      </c>
      <c r="G1462" s="17"/>
      <c r="H1462" s="52">
        <v>1</v>
      </c>
      <c r="I1462" s="53">
        <f t="shared" si="18"/>
        <v>0</v>
      </c>
    </row>
    <row r="1463" spans="1:9" outlineLevel="1" x14ac:dyDescent="0.2">
      <c r="A1463" s="59"/>
      <c r="B1463" s="59"/>
      <c r="C1463" s="320"/>
      <c r="D1463" s="135" t="s">
        <v>177</v>
      </c>
    </row>
    <row r="1464" spans="1:9" outlineLevel="1" x14ac:dyDescent="0.2">
      <c r="A1464" s="59"/>
      <c r="B1464" s="59"/>
      <c r="C1464" s="320"/>
      <c r="D1464" s="135"/>
    </row>
    <row r="1465" spans="1:9" ht="51" outlineLevel="1" x14ac:dyDescent="0.2">
      <c r="A1465" s="59"/>
      <c r="B1465" s="48" t="s">
        <v>8</v>
      </c>
      <c r="D1465" s="179" t="s">
        <v>1802</v>
      </c>
    </row>
    <row r="1466" spans="1:9" ht="25.5" outlineLevel="1" x14ac:dyDescent="0.2">
      <c r="A1466" s="59"/>
      <c r="B1466" s="59" t="s">
        <v>6</v>
      </c>
      <c r="C1466" s="320"/>
      <c r="D1466" s="54" t="s">
        <v>2031</v>
      </c>
      <c r="F1466" s="115" t="s">
        <v>117</v>
      </c>
      <c r="G1466" s="17"/>
      <c r="H1466" s="52">
        <v>420</v>
      </c>
      <c r="I1466" s="53">
        <f t="shared" ref="I1466:I1475" si="19">G1466*H1466</f>
        <v>0</v>
      </c>
    </row>
    <row r="1467" spans="1:9" ht="25.5" outlineLevel="1" x14ac:dyDescent="0.2">
      <c r="A1467" s="59"/>
      <c r="B1467" s="59" t="s">
        <v>6</v>
      </c>
      <c r="C1467" s="320"/>
      <c r="D1467" s="54" t="s">
        <v>2032</v>
      </c>
      <c r="F1467" s="115" t="s">
        <v>117</v>
      </c>
      <c r="G1467" s="17"/>
      <c r="H1467" s="52">
        <v>55</v>
      </c>
      <c r="I1467" s="53">
        <f t="shared" si="19"/>
        <v>0</v>
      </c>
    </row>
    <row r="1468" spans="1:9" ht="25.5" outlineLevel="1" x14ac:dyDescent="0.2">
      <c r="A1468" s="59"/>
      <c r="B1468" s="59" t="s">
        <v>6</v>
      </c>
      <c r="C1468" s="320"/>
      <c r="D1468" s="54" t="s">
        <v>1635</v>
      </c>
      <c r="F1468" s="115" t="s">
        <v>117</v>
      </c>
      <c r="G1468" s="17"/>
      <c r="H1468" s="52">
        <v>20</v>
      </c>
      <c r="I1468" s="53">
        <f t="shared" si="19"/>
        <v>0</v>
      </c>
    </row>
    <row r="1469" spans="1:9" outlineLevel="1" x14ac:dyDescent="0.2">
      <c r="A1469" s="59"/>
      <c r="B1469" s="59" t="s">
        <v>6</v>
      </c>
      <c r="C1469" s="320"/>
      <c r="D1469" s="54" t="s">
        <v>931</v>
      </c>
      <c r="F1469" s="115" t="s">
        <v>119</v>
      </c>
      <c r="G1469" s="17"/>
      <c r="H1469" s="52">
        <v>25</v>
      </c>
      <c r="I1469" s="53">
        <f t="shared" si="19"/>
        <v>0</v>
      </c>
    </row>
    <row r="1470" spans="1:9" outlineLevel="1" x14ac:dyDescent="0.2">
      <c r="A1470" s="59"/>
      <c r="B1470" s="59" t="s">
        <v>6</v>
      </c>
      <c r="C1470" s="320"/>
      <c r="D1470" s="54" t="s">
        <v>948</v>
      </c>
      <c r="F1470" s="115" t="s">
        <v>119</v>
      </c>
      <c r="G1470" s="17"/>
      <c r="H1470" s="52">
        <v>10</v>
      </c>
      <c r="I1470" s="53">
        <f t="shared" si="19"/>
        <v>0</v>
      </c>
    </row>
    <row r="1471" spans="1:9" ht="25.5" outlineLevel="1" x14ac:dyDescent="0.2">
      <c r="A1471" s="59"/>
      <c r="B1471" s="59" t="s">
        <v>6</v>
      </c>
      <c r="C1471" s="320"/>
      <c r="D1471" s="54" t="s">
        <v>1724</v>
      </c>
      <c r="F1471" s="115" t="s">
        <v>119</v>
      </c>
      <c r="G1471" s="17"/>
      <c r="H1471" s="52">
        <v>50</v>
      </c>
      <c r="I1471" s="53">
        <f t="shared" si="19"/>
        <v>0</v>
      </c>
    </row>
    <row r="1472" spans="1:9" outlineLevel="1" x14ac:dyDescent="0.2">
      <c r="A1472" s="59"/>
      <c r="B1472" s="59" t="s">
        <v>6</v>
      </c>
      <c r="C1472" s="320"/>
      <c r="D1472" s="54" t="s">
        <v>1725</v>
      </c>
      <c r="F1472" s="115" t="s">
        <v>119</v>
      </c>
      <c r="G1472" s="17"/>
      <c r="H1472" s="52">
        <v>100</v>
      </c>
      <c r="I1472" s="53">
        <f t="shared" si="19"/>
        <v>0</v>
      </c>
    </row>
    <row r="1473" spans="1:9" outlineLevel="1" x14ac:dyDescent="0.2">
      <c r="A1473" s="59"/>
      <c r="B1473" s="59" t="s">
        <v>6</v>
      </c>
      <c r="C1473" s="320"/>
      <c r="D1473" s="54" t="s">
        <v>949</v>
      </c>
      <c r="F1473" s="115" t="s">
        <v>132</v>
      </c>
      <c r="G1473" s="17"/>
      <c r="H1473" s="52">
        <v>2</v>
      </c>
      <c r="I1473" s="53">
        <f t="shared" si="19"/>
        <v>0</v>
      </c>
    </row>
    <row r="1474" spans="1:9" ht="25.5" outlineLevel="1" x14ac:dyDescent="0.2">
      <c r="A1474" s="59"/>
      <c r="B1474" s="59" t="s">
        <v>6</v>
      </c>
      <c r="C1474" s="320"/>
      <c r="D1474" s="54" t="s">
        <v>576</v>
      </c>
      <c r="F1474" s="115" t="s">
        <v>132</v>
      </c>
      <c r="G1474" s="17"/>
      <c r="H1474" s="52">
        <v>5</v>
      </c>
      <c r="I1474" s="53">
        <f t="shared" si="19"/>
        <v>0</v>
      </c>
    </row>
    <row r="1475" spans="1:9" outlineLevel="1" x14ac:dyDescent="0.2">
      <c r="A1475" s="59"/>
      <c r="B1475" s="59" t="s">
        <v>6</v>
      </c>
      <c r="C1475" s="320"/>
      <c r="D1475" s="54" t="s">
        <v>577</v>
      </c>
      <c r="F1475" s="115" t="s">
        <v>119</v>
      </c>
      <c r="G1475" s="17"/>
      <c r="H1475" s="52">
        <v>10</v>
      </c>
      <c r="I1475" s="53">
        <f t="shared" si="19"/>
        <v>0</v>
      </c>
    </row>
    <row r="1476" spans="1:9" outlineLevel="1" x14ac:dyDescent="0.2">
      <c r="A1476" s="59"/>
      <c r="B1476" s="59"/>
      <c r="C1476" s="320"/>
      <c r="D1476" s="135" t="s">
        <v>177</v>
      </c>
    </row>
    <row r="1477" spans="1:9" outlineLevel="1" x14ac:dyDescent="0.2">
      <c r="A1477" s="59"/>
      <c r="B1477" s="59"/>
      <c r="C1477" s="320"/>
      <c r="D1477" s="135"/>
    </row>
    <row r="1478" spans="1:9" ht="51" outlineLevel="1" x14ac:dyDescent="0.2">
      <c r="A1478" s="59"/>
      <c r="B1478" s="59" t="s">
        <v>9</v>
      </c>
      <c r="C1478" s="320"/>
      <c r="D1478" s="54" t="s">
        <v>2132</v>
      </c>
    </row>
    <row r="1479" spans="1:9" ht="25.5" outlineLevel="1" x14ac:dyDescent="0.2">
      <c r="A1479" s="59"/>
      <c r="B1479" s="59" t="s">
        <v>6</v>
      </c>
      <c r="C1479" s="320"/>
      <c r="D1479" s="54" t="s">
        <v>933</v>
      </c>
      <c r="F1479" s="115" t="s">
        <v>117</v>
      </c>
      <c r="G1479" s="17"/>
      <c r="H1479" s="52">
        <v>200</v>
      </c>
      <c r="I1479" s="53">
        <f>G1479*H1479</f>
        <v>0</v>
      </c>
    </row>
    <row r="1480" spans="1:9" outlineLevel="1" x14ac:dyDescent="0.2">
      <c r="A1480" s="59"/>
      <c r="B1480" s="59" t="s">
        <v>6</v>
      </c>
      <c r="C1480" s="320"/>
      <c r="D1480" s="54" t="s">
        <v>934</v>
      </c>
      <c r="F1480" s="115" t="s">
        <v>117</v>
      </c>
      <c r="G1480" s="17"/>
      <c r="H1480" s="52">
        <v>200</v>
      </c>
      <c r="I1480" s="53">
        <f>G1480*H1480</f>
        <v>0</v>
      </c>
    </row>
    <row r="1481" spans="1:9" ht="25.5" outlineLevel="1" x14ac:dyDescent="0.2">
      <c r="A1481" s="59"/>
      <c r="B1481" s="59" t="s">
        <v>6</v>
      </c>
      <c r="C1481" s="320"/>
      <c r="D1481" s="54" t="s">
        <v>932</v>
      </c>
      <c r="F1481" s="115" t="s">
        <v>119</v>
      </c>
      <c r="G1481" s="17"/>
      <c r="H1481" s="52">
        <v>40</v>
      </c>
      <c r="I1481" s="53">
        <f>G1481*H1481</f>
        <v>0</v>
      </c>
    </row>
    <row r="1482" spans="1:9" outlineLevel="1" x14ac:dyDescent="0.2">
      <c r="A1482" s="59"/>
      <c r="D1482" s="135" t="s">
        <v>177</v>
      </c>
    </row>
    <row r="1483" spans="1:9" outlineLevel="1" x14ac:dyDescent="0.2">
      <c r="A1483" s="59"/>
      <c r="D1483" s="135"/>
    </row>
    <row r="1484" spans="1:9" ht="63.75" outlineLevel="1" x14ac:dyDescent="0.2">
      <c r="A1484" s="59"/>
      <c r="B1484" s="59" t="s">
        <v>10</v>
      </c>
      <c r="C1484" s="320"/>
      <c r="D1484" s="54" t="s">
        <v>2133</v>
      </c>
    </row>
    <row r="1485" spans="1:9" outlineLevel="1" x14ac:dyDescent="0.2">
      <c r="A1485" s="59"/>
      <c r="B1485" s="59" t="s">
        <v>6</v>
      </c>
      <c r="C1485" s="320"/>
      <c r="D1485" s="54" t="s">
        <v>223</v>
      </c>
      <c r="F1485" s="115" t="s">
        <v>117</v>
      </c>
      <c r="G1485" s="17"/>
      <c r="H1485" s="52">
        <v>80</v>
      </c>
      <c r="I1485" s="53">
        <f>G1485*H1485</f>
        <v>0</v>
      </c>
    </row>
    <row r="1486" spans="1:9" outlineLevel="1" x14ac:dyDescent="0.2">
      <c r="A1486" s="59"/>
      <c r="B1486" s="59" t="s">
        <v>6</v>
      </c>
      <c r="C1486" s="320"/>
      <c r="D1486" s="54" t="s">
        <v>1636</v>
      </c>
      <c r="F1486" s="115" t="s">
        <v>119</v>
      </c>
      <c r="G1486" s="17"/>
      <c r="H1486" s="52">
        <v>50</v>
      </c>
      <c r="I1486" s="53">
        <f>G1486*H1486</f>
        <v>0</v>
      </c>
    </row>
    <row r="1487" spans="1:9" outlineLevel="1" x14ac:dyDescent="0.2">
      <c r="A1487" s="59"/>
      <c r="B1487" s="59" t="s">
        <v>6</v>
      </c>
      <c r="C1487" s="320"/>
      <c r="D1487" s="54" t="s">
        <v>966</v>
      </c>
      <c r="F1487" s="115" t="s">
        <v>119</v>
      </c>
      <c r="G1487" s="17"/>
      <c r="H1487" s="52">
        <v>20</v>
      </c>
      <c r="I1487" s="53">
        <f>G1487*H1487</f>
        <v>0</v>
      </c>
    </row>
    <row r="1488" spans="1:9" outlineLevel="1" x14ac:dyDescent="0.2">
      <c r="A1488" s="59"/>
      <c r="B1488" s="59" t="s">
        <v>6</v>
      </c>
      <c r="C1488" s="320"/>
      <c r="D1488" s="54" t="s">
        <v>968</v>
      </c>
      <c r="F1488" s="115" t="s">
        <v>120</v>
      </c>
      <c r="G1488" s="17"/>
      <c r="H1488" s="52">
        <v>5</v>
      </c>
      <c r="I1488" s="53">
        <f>G1488*H1488</f>
        <v>0</v>
      </c>
    </row>
    <row r="1489" spans="1:9" outlineLevel="1" x14ac:dyDescent="0.2">
      <c r="A1489" s="59"/>
      <c r="B1489" s="59" t="s">
        <v>6</v>
      </c>
      <c r="C1489" s="320"/>
      <c r="D1489" s="54" t="s">
        <v>967</v>
      </c>
      <c r="F1489" s="115" t="s">
        <v>120</v>
      </c>
      <c r="G1489" s="17"/>
      <c r="H1489" s="52">
        <v>2</v>
      </c>
      <c r="I1489" s="53">
        <f>G1489*H1489</f>
        <v>0</v>
      </c>
    </row>
    <row r="1490" spans="1:9" outlineLevel="1" x14ac:dyDescent="0.2">
      <c r="A1490" s="59"/>
      <c r="B1490" s="59"/>
      <c r="C1490" s="320"/>
      <c r="D1490" s="135" t="s">
        <v>177</v>
      </c>
    </row>
    <row r="1491" spans="1:9" outlineLevel="1" x14ac:dyDescent="0.2">
      <c r="A1491" s="59"/>
      <c r="B1491" s="59"/>
      <c r="C1491" s="320"/>
      <c r="D1491" s="135"/>
    </row>
    <row r="1492" spans="1:9" ht="25.5" outlineLevel="1" x14ac:dyDescent="0.2">
      <c r="A1492" s="59"/>
      <c r="B1492" s="48" t="s">
        <v>11</v>
      </c>
      <c r="D1492" s="179" t="s">
        <v>1726</v>
      </c>
    </row>
    <row r="1493" spans="1:9" ht="89.25" outlineLevel="1" x14ac:dyDescent="0.2">
      <c r="A1493" s="59"/>
      <c r="B1493" s="59" t="s">
        <v>6</v>
      </c>
      <c r="C1493" s="320"/>
      <c r="D1493" s="54" t="s">
        <v>1727</v>
      </c>
      <c r="F1493" s="115" t="s">
        <v>117</v>
      </c>
      <c r="G1493" s="17"/>
      <c r="H1493" s="52">
        <v>50</v>
      </c>
      <c r="I1493" s="53">
        <f>G1493*H1493</f>
        <v>0</v>
      </c>
    </row>
    <row r="1494" spans="1:9" ht="51" outlineLevel="1" x14ac:dyDescent="0.2">
      <c r="A1494" s="59"/>
      <c r="B1494" s="59" t="s">
        <v>6</v>
      </c>
      <c r="C1494" s="320"/>
      <c r="D1494" s="54" t="s">
        <v>1373</v>
      </c>
      <c r="F1494" s="115" t="s">
        <v>117</v>
      </c>
      <c r="G1494" s="17"/>
      <c r="H1494" s="52">
        <v>100</v>
      </c>
      <c r="I1494" s="53">
        <f>G1494*H1494</f>
        <v>0</v>
      </c>
    </row>
    <row r="1495" spans="1:9" ht="102" outlineLevel="1" x14ac:dyDescent="0.2">
      <c r="A1495" s="59"/>
      <c r="B1495" s="59" t="s">
        <v>6</v>
      </c>
      <c r="C1495" s="320"/>
      <c r="D1495" s="54" t="s">
        <v>2134</v>
      </c>
      <c r="F1495" s="115" t="s">
        <v>117</v>
      </c>
      <c r="G1495" s="17"/>
      <c r="H1495" s="52">
        <v>100</v>
      </c>
      <c r="I1495" s="53">
        <f>G1495*H1495</f>
        <v>0</v>
      </c>
    </row>
    <row r="1496" spans="1:9" ht="38.25" outlineLevel="1" x14ac:dyDescent="0.2">
      <c r="A1496" s="59"/>
      <c r="B1496" s="59" t="s">
        <v>6</v>
      </c>
      <c r="C1496" s="320"/>
      <c r="D1496" s="179" t="s">
        <v>2135</v>
      </c>
      <c r="F1496" s="115" t="s">
        <v>117</v>
      </c>
      <c r="G1496" s="17"/>
      <c r="H1496" s="52">
        <v>50</v>
      </c>
      <c r="I1496" s="53">
        <f>G1496*H1496</f>
        <v>0</v>
      </c>
    </row>
    <row r="1497" spans="1:9" ht="38.25" outlineLevel="1" x14ac:dyDescent="0.2">
      <c r="A1497" s="59"/>
      <c r="D1497" s="54" t="s">
        <v>2136</v>
      </c>
    </row>
    <row r="1498" spans="1:9" outlineLevel="1" x14ac:dyDescent="0.2">
      <c r="A1498" s="59"/>
      <c r="D1498" s="54" t="s">
        <v>950</v>
      </c>
    </row>
    <row r="1499" spans="1:9" outlineLevel="1" x14ac:dyDescent="0.2">
      <c r="A1499" s="59"/>
      <c r="B1499" s="48" t="s">
        <v>6</v>
      </c>
      <c r="D1499" s="54" t="s">
        <v>951</v>
      </c>
      <c r="F1499" s="115" t="s">
        <v>117</v>
      </c>
      <c r="G1499" s="17"/>
      <c r="H1499" s="52">
        <v>250</v>
      </c>
      <c r="I1499" s="53">
        <f>G1499*H1499</f>
        <v>0</v>
      </c>
    </row>
    <row r="1500" spans="1:9" outlineLevel="1" x14ac:dyDescent="0.2">
      <c r="A1500" s="59"/>
      <c r="B1500" s="48" t="s">
        <v>6</v>
      </c>
      <c r="D1500" s="54" t="s">
        <v>960</v>
      </c>
      <c r="F1500" s="115" t="s">
        <v>117</v>
      </c>
      <c r="G1500" s="17"/>
      <c r="H1500" s="52">
        <v>50</v>
      </c>
      <c r="I1500" s="53">
        <f>G1500*H1500</f>
        <v>0</v>
      </c>
    </row>
    <row r="1501" spans="1:9" outlineLevel="1" x14ac:dyDescent="0.2">
      <c r="A1501" s="59"/>
      <c r="B1501" s="48" t="s">
        <v>6</v>
      </c>
      <c r="D1501" s="54" t="s">
        <v>953</v>
      </c>
      <c r="F1501" s="115" t="s">
        <v>119</v>
      </c>
      <c r="G1501" s="17"/>
      <c r="H1501" s="52">
        <v>60</v>
      </c>
      <c r="I1501" s="53">
        <f>G1501*H1501</f>
        <v>0</v>
      </c>
    </row>
    <row r="1502" spans="1:9" outlineLevel="1" x14ac:dyDescent="0.2">
      <c r="A1502" s="59"/>
      <c r="D1502" s="135" t="s">
        <v>177</v>
      </c>
    </row>
    <row r="1503" spans="1:9" outlineLevel="1" x14ac:dyDescent="0.2">
      <c r="A1503" s="59"/>
      <c r="D1503" s="135"/>
    </row>
    <row r="1504" spans="1:9" outlineLevel="1" x14ac:dyDescent="0.2">
      <c r="A1504" s="59"/>
      <c r="B1504" s="48" t="s">
        <v>12</v>
      </c>
      <c r="D1504" s="241" t="s">
        <v>959</v>
      </c>
    </row>
    <row r="1505" spans="1:9" ht="38.25" outlineLevel="1" x14ac:dyDescent="0.2">
      <c r="A1505" s="59"/>
      <c r="B1505" s="48" t="s">
        <v>6</v>
      </c>
      <c r="D1505" s="54" t="s">
        <v>1803</v>
      </c>
      <c r="F1505" s="115" t="s">
        <v>117</v>
      </c>
      <c r="G1505" s="17"/>
      <c r="H1505" s="52">
        <v>25</v>
      </c>
      <c r="I1505" s="53">
        <f t="shared" ref="I1505:I1510" si="20">G1505*H1505</f>
        <v>0</v>
      </c>
    </row>
    <row r="1506" spans="1:9" ht="25.5" outlineLevel="1" x14ac:dyDescent="0.2">
      <c r="A1506" s="59"/>
      <c r="B1506" s="48" t="s">
        <v>6</v>
      </c>
      <c r="D1506" s="54" t="s">
        <v>952</v>
      </c>
      <c r="F1506" s="115" t="s">
        <v>117</v>
      </c>
      <c r="G1506" s="17"/>
      <c r="H1506" s="52">
        <v>25</v>
      </c>
      <c r="I1506" s="53">
        <f t="shared" si="20"/>
        <v>0</v>
      </c>
    </row>
    <row r="1507" spans="1:9" ht="63.75" outlineLevel="1" x14ac:dyDescent="0.2">
      <c r="A1507" s="59"/>
      <c r="B1507" s="48" t="s">
        <v>6</v>
      </c>
      <c r="D1507" s="54" t="s">
        <v>955</v>
      </c>
      <c r="F1507" s="115" t="s">
        <v>117</v>
      </c>
      <c r="G1507" s="17"/>
      <c r="H1507" s="52">
        <v>25</v>
      </c>
      <c r="I1507" s="53">
        <f t="shared" si="20"/>
        <v>0</v>
      </c>
    </row>
    <row r="1508" spans="1:9" ht="51" outlineLevel="1" x14ac:dyDescent="0.2">
      <c r="A1508" s="59"/>
      <c r="B1508" s="48" t="s">
        <v>6</v>
      </c>
      <c r="D1508" s="54" t="s">
        <v>956</v>
      </c>
      <c r="F1508" s="115" t="s">
        <v>117</v>
      </c>
      <c r="G1508" s="17"/>
      <c r="H1508" s="52">
        <v>25</v>
      </c>
      <c r="I1508" s="53">
        <f t="shared" si="20"/>
        <v>0</v>
      </c>
    </row>
    <row r="1509" spans="1:9" ht="38.25" outlineLevel="1" x14ac:dyDescent="0.2">
      <c r="A1509" s="59"/>
      <c r="B1509" s="48" t="s">
        <v>6</v>
      </c>
      <c r="D1509" s="54" t="s">
        <v>957</v>
      </c>
      <c r="F1509" s="115" t="s">
        <v>117</v>
      </c>
      <c r="G1509" s="17"/>
      <c r="H1509" s="52">
        <v>25</v>
      </c>
      <c r="I1509" s="53">
        <f t="shared" si="20"/>
        <v>0</v>
      </c>
    </row>
    <row r="1510" spans="1:9" ht="38.25" outlineLevel="1" x14ac:dyDescent="0.2">
      <c r="A1510" s="59"/>
      <c r="B1510" s="48" t="s">
        <v>6</v>
      </c>
      <c r="D1510" s="54" t="s">
        <v>958</v>
      </c>
      <c r="F1510" s="115" t="s">
        <v>117</v>
      </c>
      <c r="G1510" s="17"/>
      <c r="H1510" s="52">
        <v>25</v>
      </c>
      <c r="I1510" s="53">
        <f t="shared" si="20"/>
        <v>0</v>
      </c>
    </row>
    <row r="1511" spans="1:9" outlineLevel="1" x14ac:dyDescent="0.2">
      <c r="A1511" s="59"/>
      <c r="D1511" s="135" t="s">
        <v>177</v>
      </c>
    </row>
    <row r="1512" spans="1:9" outlineLevel="1" x14ac:dyDescent="0.2">
      <c r="A1512" s="59"/>
      <c r="D1512" s="135"/>
    </row>
    <row r="1513" spans="1:9" outlineLevel="1" x14ac:dyDescent="0.2">
      <c r="A1513" s="59"/>
      <c r="B1513" s="48" t="s">
        <v>13</v>
      </c>
      <c r="D1513" s="179" t="s">
        <v>961</v>
      </c>
    </row>
    <row r="1514" spans="1:9" ht="63.75" outlineLevel="1" x14ac:dyDescent="0.2">
      <c r="A1514" s="59"/>
      <c r="D1514" s="54" t="s">
        <v>637</v>
      </c>
      <c r="F1514" s="115" t="s">
        <v>117</v>
      </c>
      <c r="G1514" s="17"/>
      <c r="H1514" s="52">
        <v>50</v>
      </c>
      <c r="I1514" s="53">
        <f>G1514*H1514</f>
        <v>0</v>
      </c>
    </row>
    <row r="1515" spans="1:9" outlineLevel="1" x14ac:dyDescent="0.2">
      <c r="A1515" s="59"/>
      <c r="D1515" s="135" t="s">
        <v>177</v>
      </c>
    </row>
    <row r="1516" spans="1:9" outlineLevel="1" x14ac:dyDescent="0.2">
      <c r="A1516" s="59"/>
      <c r="D1516" s="135"/>
    </row>
    <row r="1517" spans="1:9" outlineLevel="1" x14ac:dyDescent="0.2">
      <c r="A1517" s="59"/>
      <c r="B1517" s="48" t="s">
        <v>14</v>
      </c>
      <c r="D1517" s="179" t="s">
        <v>954</v>
      </c>
    </row>
    <row r="1518" spans="1:9" s="1" customFormat="1" ht="51" outlineLevel="1" x14ac:dyDescent="0.2">
      <c r="A1518" s="59"/>
      <c r="B1518" s="59"/>
      <c r="C1518" s="320"/>
      <c r="D1518" s="126" t="s">
        <v>1637</v>
      </c>
      <c r="E1518" s="146"/>
      <c r="F1518" s="115" t="s">
        <v>117</v>
      </c>
      <c r="G1518" s="17"/>
      <c r="H1518" s="52">
        <v>300</v>
      </c>
      <c r="I1518" s="53">
        <f>G1518*H1518</f>
        <v>0</v>
      </c>
    </row>
    <row r="1519" spans="1:9" outlineLevel="1" x14ac:dyDescent="0.2">
      <c r="A1519" s="59"/>
      <c r="B1519" s="59"/>
      <c r="C1519" s="320"/>
      <c r="D1519" s="54" t="s">
        <v>636</v>
      </c>
    </row>
    <row r="1520" spans="1:9" ht="38.25" outlineLevel="1" x14ac:dyDescent="0.2">
      <c r="A1520" s="59"/>
      <c r="B1520" s="59" t="s">
        <v>6</v>
      </c>
      <c r="C1520" s="320"/>
      <c r="D1520" s="54" t="s">
        <v>635</v>
      </c>
    </row>
    <row r="1521" spans="1:9" ht="25.5" outlineLevel="1" x14ac:dyDescent="0.2">
      <c r="A1521" s="59"/>
      <c r="B1521" s="59" t="s">
        <v>6</v>
      </c>
      <c r="C1521" s="320"/>
      <c r="D1521" s="54" t="s">
        <v>697</v>
      </c>
    </row>
    <row r="1522" spans="1:9" ht="25.5" outlineLevel="1" x14ac:dyDescent="0.2">
      <c r="A1522" s="59"/>
      <c r="B1522" s="59" t="s">
        <v>6</v>
      </c>
      <c r="C1522" s="320"/>
      <c r="D1522" s="54" t="s">
        <v>1458</v>
      </c>
    </row>
    <row r="1523" spans="1:9" ht="51" outlineLevel="1" x14ac:dyDescent="0.2">
      <c r="A1523" s="59"/>
      <c r="B1523" s="59" t="s">
        <v>6</v>
      </c>
      <c r="C1523" s="320"/>
      <c r="D1523" s="54" t="s">
        <v>695</v>
      </c>
    </row>
    <row r="1524" spans="1:9" ht="51" outlineLevel="1" x14ac:dyDescent="0.2">
      <c r="A1524" s="59"/>
      <c r="B1524" s="59" t="s">
        <v>6</v>
      </c>
      <c r="C1524" s="320"/>
      <c r="D1524" s="54" t="s">
        <v>696</v>
      </c>
    </row>
    <row r="1525" spans="1:9" ht="25.5" outlineLevel="1" x14ac:dyDescent="0.2">
      <c r="A1525" s="59"/>
      <c r="B1525" s="59" t="s">
        <v>6</v>
      </c>
      <c r="C1525" s="320"/>
      <c r="D1525" s="54" t="s">
        <v>1374</v>
      </c>
    </row>
    <row r="1526" spans="1:9" ht="25.5" outlineLevel="1" x14ac:dyDescent="0.2">
      <c r="A1526" s="59"/>
      <c r="B1526" s="59"/>
      <c r="C1526" s="320"/>
      <c r="D1526" s="54" t="s">
        <v>693</v>
      </c>
    </row>
    <row r="1527" spans="1:9" ht="25.5" outlineLevel="1" x14ac:dyDescent="0.2">
      <c r="A1527" s="59"/>
      <c r="B1527" s="59" t="s">
        <v>6</v>
      </c>
      <c r="C1527" s="320"/>
      <c r="D1527" s="54" t="s">
        <v>694</v>
      </c>
      <c r="F1527" s="115" t="s">
        <v>117</v>
      </c>
      <c r="G1527" s="17"/>
      <c r="H1527" s="52">
        <v>100</v>
      </c>
      <c r="I1527" s="53">
        <f>G1527*H1527</f>
        <v>0</v>
      </c>
    </row>
    <row r="1528" spans="1:9" ht="25.5" outlineLevel="1" x14ac:dyDescent="0.2">
      <c r="A1528" s="59"/>
      <c r="B1528" s="59" t="s">
        <v>6</v>
      </c>
      <c r="C1528" s="320"/>
      <c r="D1528" s="54" t="s">
        <v>1638</v>
      </c>
      <c r="F1528" s="115" t="s">
        <v>133</v>
      </c>
      <c r="G1528" s="17"/>
      <c r="H1528" s="52">
        <v>10</v>
      </c>
      <c r="I1528" s="53">
        <f>G1528*H1528</f>
        <v>0</v>
      </c>
    </row>
    <row r="1529" spans="1:9" outlineLevel="1" x14ac:dyDescent="0.2">
      <c r="A1529" s="59"/>
      <c r="D1529" s="135" t="s">
        <v>177</v>
      </c>
      <c r="F1529" s="56"/>
      <c r="H1529" s="57"/>
    </row>
    <row r="1530" spans="1:9" outlineLevel="1" x14ac:dyDescent="0.2">
      <c r="A1530" s="59"/>
      <c r="D1530" s="135"/>
      <c r="E1530" s="135"/>
      <c r="F1530" s="56"/>
      <c r="H1530" s="57"/>
    </row>
    <row r="1531" spans="1:9" ht="63.75" outlineLevel="1" x14ac:dyDescent="0.2">
      <c r="A1531" s="59">
        <v>4</v>
      </c>
      <c r="D1531" s="179" t="s">
        <v>2137</v>
      </c>
    </row>
    <row r="1532" spans="1:9" ht="63.75" outlineLevel="1" x14ac:dyDescent="0.2">
      <c r="A1532" s="59"/>
      <c r="B1532" s="59" t="s">
        <v>5</v>
      </c>
      <c r="C1532" s="320"/>
      <c r="D1532" s="179" t="s">
        <v>2138</v>
      </c>
      <c r="F1532" s="115" t="s">
        <v>117</v>
      </c>
      <c r="G1532" s="17"/>
      <c r="H1532" s="52">
        <v>450</v>
      </c>
      <c r="I1532" s="53">
        <f>G1532*H1532</f>
        <v>0</v>
      </c>
    </row>
    <row r="1533" spans="1:9" ht="63.75" outlineLevel="1" x14ac:dyDescent="0.2">
      <c r="A1533" s="59"/>
      <c r="B1533" s="59"/>
      <c r="C1533" s="320"/>
      <c r="D1533" s="179" t="s">
        <v>2139</v>
      </c>
      <c r="F1533" s="115" t="s">
        <v>117</v>
      </c>
      <c r="G1533" s="17"/>
      <c r="H1533" s="52">
        <v>300</v>
      </c>
      <c r="I1533" s="53">
        <f>G1533*H1533</f>
        <v>0</v>
      </c>
    </row>
    <row r="1534" spans="1:9" ht="63.75" outlineLevel="1" x14ac:dyDescent="0.2">
      <c r="A1534" s="59"/>
      <c r="B1534" s="59" t="s">
        <v>6</v>
      </c>
      <c r="C1534" s="320"/>
      <c r="D1534" s="54" t="s">
        <v>2140</v>
      </c>
      <c r="F1534" s="115" t="s">
        <v>119</v>
      </c>
      <c r="G1534" s="17"/>
      <c r="H1534" s="52">
        <v>60</v>
      </c>
      <c r="I1534" s="53">
        <f>G1534*H1534</f>
        <v>0</v>
      </c>
    </row>
    <row r="1535" spans="1:9" outlineLevel="1" x14ac:dyDescent="0.2">
      <c r="B1535" s="59" t="s">
        <v>7</v>
      </c>
      <c r="C1535" s="320"/>
      <c r="D1535" s="179" t="s">
        <v>629</v>
      </c>
      <c r="F1535" s="56"/>
      <c r="G1535" s="30"/>
      <c r="H1535" s="57"/>
    </row>
    <row r="1536" spans="1:9" ht="25.5" outlineLevel="1" x14ac:dyDescent="0.2">
      <c r="B1536" s="59" t="s">
        <v>6</v>
      </c>
      <c r="C1536" s="320"/>
      <c r="D1536" s="54" t="s">
        <v>623</v>
      </c>
      <c r="F1536" s="56" t="s">
        <v>119</v>
      </c>
      <c r="G1536" s="17"/>
      <c r="H1536" s="57">
        <v>20</v>
      </c>
      <c r="I1536" s="53">
        <f>G1536*H1536</f>
        <v>0</v>
      </c>
    </row>
    <row r="1537" spans="1:9" ht="25.5" outlineLevel="1" x14ac:dyDescent="0.2">
      <c r="B1537" s="59" t="s">
        <v>6</v>
      </c>
      <c r="C1537" s="320"/>
      <c r="D1537" s="54" t="s">
        <v>630</v>
      </c>
      <c r="F1537" s="56" t="s">
        <v>119</v>
      </c>
      <c r="G1537" s="17"/>
      <c r="H1537" s="57">
        <v>20</v>
      </c>
      <c r="I1537" s="53">
        <f>G1537*H1537</f>
        <v>0</v>
      </c>
    </row>
    <row r="1538" spans="1:9" outlineLevel="1" x14ac:dyDescent="0.2">
      <c r="B1538" s="59" t="s">
        <v>8</v>
      </c>
      <c r="C1538" s="320"/>
      <c r="D1538" s="179" t="s">
        <v>621</v>
      </c>
      <c r="G1538" s="30"/>
    </row>
    <row r="1539" spans="1:9" outlineLevel="1" x14ac:dyDescent="0.2">
      <c r="B1539" s="59" t="s">
        <v>6</v>
      </c>
      <c r="C1539" s="320"/>
      <c r="D1539" s="54" t="s">
        <v>631</v>
      </c>
      <c r="F1539" s="56" t="s">
        <v>119</v>
      </c>
      <c r="G1539" s="17"/>
      <c r="H1539" s="57">
        <v>20</v>
      </c>
      <c r="I1539" s="53">
        <f>G1539*H1539</f>
        <v>0</v>
      </c>
    </row>
    <row r="1540" spans="1:9" outlineLevel="1" x14ac:dyDescent="0.2">
      <c r="B1540" s="59" t="s">
        <v>6</v>
      </c>
      <c r="C1540" s="320"/>
      <c r="D1540" s="54" t="s">
        <v>1728</v>
      </c>
      <c r="F1540" s="56" t="s">
        <v>119</v>
      </c>
      <c r="G1540" s="17"/>
      <c r="H1540" s="57">
        <v>20</v>
      </c>
      <c r="I1540" s="53">
        <f>G1540*H1540</f>
        <v>0</v>
      </c>
    </row>
    <row r="1541" spans="1:9" outlineLevel="1" x14ac:dyDescent="0.2">
      <c r="B1541" s="59" t="s">
        <v>6</v>
      </c>
      <c r="C1541" s="320"/>
      <c r="D1541" s="54" t="s">
        <v>632</v>
      </c>
      <c r="F1541" s="56" t="s">
        <v>119</v>
      </c>
      <c r="G1541" s="17"/>
      <c r="H1541" s="57">
        <v>20</v>
      </c>
      <c r="I1541" s="53">
        <f>G1541*H1541</f>
        <v>0</v>
      </c>
    </row>
    <row r="1542" spans="1:9" outlineLevel="1" x14ac:dyDescent="0.2">
      <c r="B1542" s="59" t="s">
        <v>6</v>
      </c>
      <c r="C1542" s="320"/>
      <c r="D1542" s="54" t="s">
        <v>633</v>
      </c>
      <c r="F1542" s="56" t="s">
        <v>119</v>
      </c>
      <c r="G1542" s="17"/>
      <c r="H1542" s="57">
        <v>20</v>
      </c>
      <c r="I1542" s="53">
        <f>G1542*H1542</f>
        <v>0</v>
      </c>
    </row>
    <row r="1543" spans="1:9" outlineLevel="1" x14ac:dyDescent="0.2">
      <c r="B1543" s="59" t="s">
        <v>9</v>
      </c>
      <c r="C1543" s="320"/>
      <c r="D1543" s="179" t="s">
        <v>634</v>
      </c>
      <c r="F1543" s="56"/>
      <c r="H1543" s="57"/>
    </row>
    <row r="1544" spans="1:9" outlineLevel="1" x14ac:dyDescent="0.2">
      <c r="B1544" s="59" t="s">
        <v>6</v>
      </c>
      <c r="C1544" s="320"/>
      <c r="D1544" s="54" t="s">
        <v>2033</v>
      </c>
      <c r="F1544" s="56" t="s">
        <v>117</v>
      </c>
      <c r="G1544" s="17"/>
      <c r="H1544" s="57">
        <v>200</v>
      </c>
      <c r="I1544" s="53">
        <f>G1544*H1544</f>
        <v>0</v>
      </c>
    </row>
    <row r="1545" spans="1:9" outlineLevel="1" x14ac:dyDescent="0.2">
      <c r="B1545" s="59" t="s">
        <v>6</v>
      </c>
      <c r="C1545" s="320"/>
      <c r="D1545" s="54" t="s">
        <v>2034</v>
      </c>
      <c r="F1545" s="56" t="s">
        <v>117</v>
      </c>
      <c r="G1545" s="17"/>
      <c r="H1545" s="57">
        <v>50</v>
      </c>
      <c r="I1545" s="53">
        <f>G1545*H1545</f>
        <v>0</v>
      </c>
    </row>
    <row r="1546" spans="1:9" outlineLevel="1" x14ac:dyDescent="0.2">
      <c r="B1546" s="59" t="s">
        <v>10</v>
      </c>
      <c r="C1546" s="320"/>
      <c r="D1546" s="179" t="s">
        <v>622</v>
      </c>
      <c r="G1546" s="30"/>
    </row>
    <row r="1547" spans="1:9" outlineLevel="1" x14ac:dyDescent="0.2">
      <c r="B1547" s="59" t="s">
        <v>6</v>
      </c>
      <c r="C1547" s="320"/>
      <c r="D1547" s="54" t="s">
        <v>624</v>
      </c>
      <c r="F1547" s="56" t="s">
        <v>119</v>
      </c>
      <c r="G1547" s="17"/>
      <c r="H1547" s="57">
        <v>10</v>
      </c>
      <c r="I1547" s="53">
        <f>G1547*H1547</f>
        <v>0</v>
      </c>
    </row>
    <row r="1548" spans="1:9" outlineLevel="1" x14ac:dyDescent="0.2">
      <c r="B1548" s="59" t="s">
        <v>6</v>
      </c>
      <c r="C1548" s="320"/>
      <c r="D1548" s="54" t="s">
        <v>625</v>
      </c>
      <c r="F1548" s="56" t="s">
        <v>119</v>
      </c>
      <c r="G1548" s="17"/>
      <c r="H1548" s="57">
        <v>20</v>
      </c>
      <c r="I1548" s="53">
        <f>G1548*H1548</f>
        <v>0</v>
      </c>
    </row>
    <row r="1549" spans="1:9" outlineLevel="1" x14ac:dyDescent="0.2">
      <c r="B1549" s="59" t="s">
        <v>6</v>
      </c>
      <c r="C1549" s="320"/>
      <c r="D1549" s="54" t="s">
        <v>626</v>
      </c>
      <c r="F1549" s="56" t="s">
        <v>119</v>
      </c>
      <c r="G1549" s="17"/>
      <c r="H1549" s="57">
        <v>10</v>
      </c>
      <c r="I1549" s="53">
        <f>G1549*H1549</f>
        <v>0</v>
      </c>
    </row>
    <row r="1550" spans="1:9" outlineLevel="1" x14ac:dyDescent="0.2">
      <c r="B1550" s="59" t="s">
        <v>6</v>
      </c>
      <c r="C1550" s="320"/>
      <c r="D1550" s="54" t="s">
        <v>627</v>
      </c>
      <c r="F1550" s="56" t="s">
        <v>119</v>
      </c>
      <c r="G1550" s="17"/>
      <c r="H1550" s="57">
        <v>5</v>
      </c>
      <c r="I1550" s="53">
        <f>G1550*H1550</f>
        <v>0</v>
      </c>
    </row>
    <row r="1551" spans="1:9" outlineLevel="1" x14ac:dyDescent="0.2">
      <c r="A1551" s="59"/>
      <c r="B1551" s="59" t="s">
        <v>11</v>
      </c>
      <c r="C1551" s="320"/>
      <c r="D1551" s="179" t="s">
        <v>1840</v>
      </c>
      <c r="F1551" s="56"/>
      <c r="G1551" s="30"/>
      <c r="H1551" s="57"/>
    </row>
    <row r="1552" spans="1:9" outlineLevel="1" x14ac:dyDescent="0.2">
      <c r="A1552" s="59"/>
      <c r="B1552" s="59" t="s">
        <v>6</v>
      </c>
      <c r="C1552" s="320"/>
      <c r="D1552" s="54" t="s">
        <v>574</v>
      </c>
      <c r="F1552" s="56" t="s">
        <v>117</v>
      </c>
      <c r="G1552" s="17"/>
      <c r="H1552" s="57">
        <v>10</v>
      </c>
      <c r="I1552" s="53">
        <f>G1552*H1552</f>
        <v>0</v>
      </c>
    </row>
    <row r="1553" spans="1:9" outlineLevel="1" x14ac:dyDescent="0.2">
      <c r="A1553" s="59"/>
      <c r="B1553" s="59" t="s">
        <v>6</v>
      </c>
      <c r="C1553" s="320"/>
      <c r="D1553" s="54" t="s">
        <v>575</v>
      </c>
      <c r="F1553" s="56" t="s">
        <v>117</v>
      </c>
      <c r="G1553" s="17"/>
      <c r="H1553" s="57">
        <v>40</v>
      </c>
      <c r="I1553" s="53">
        <f>G1553*H1553</f>
        <v>0</v>
      </c>
    </row>
    <row r="1554" spans="1:9" ht="25.5" outlineLevel="1" x14ac:dyDescent="0.2">
      <c r="A1554" s="59"/>
      <c r="B1554" s="59" t="s">
        <v>12</v>
      </c>
      <c r="C1554" s="320"/>
      <c r="D1554" s="54" t="s">
        <v>2141</v>
      </c>
      <c r="F1554" s="56" t="s">
        <v>117</v>
      </c>
      <c r="G1554" s="17"/>
      <c r="H1554" s="57">
        <v>25</v>
      </c>
      <c r="I1554" s="53">
        <f>G1554*H1554</f>
        <v>0</v>
      </c>
    </row>
    <row r="1555" spans="1:9" outlineLevel="1" x14ac:dyDescent="0.2">
      <c r="A1555" s="59"/>
      <c r="B1555" s="59" t="s">
        <v>13</v>
      </c>
      <c r="C1555" s="320"/>
      <c r="D1555" s="54" t="s">
        <v>2142</v>
      </c>
      <c r="F1555" s="56"/>
      <c r="G1555" s="30"/>
    </row>
    <row r="1556" spans="1:9" ht="25.5" outlineLevel="1" x14ac:dyDescent="0.2">
      <c r="A1556" s="59"/>
      <c r="B1556" s="59" t="s">
        <v>6</v>
      </c>
      <c r="C1556" s="320"/>
      <c r="D1556" s="54" t="s">
        <v>969</v>
      </c>
      <c r="F1556" s="56" t="s">
        <v>117</v>
      </c>
      <c r="G1556" s="17"/>
      <c r="H1556" s="57">
        <v>60</v>
      </c>
      <c r="I1556" s="53">
        <f>G1556*H1556</f>
        <v>0</v>
      </c>
    </row>
    <row r="1557" spans="1:9" ht="25.5" outlineLevel="1" x14ac:dyDescent="0.2">
      <c r="A1557" s="59"/>
      <c r="B1557" s="59" t="s">
        <v>6</v>
      </c>
      <c r="C1557" s="320"/>
      <c r="D1557" s="54" t="s">
        <v>970</v>
      </c>
      <c r="F1557" s="56" t="s">
        <v>117</v>
      </c>
      <c r="G1557" s="17"/>
      <c r="H1557" s="57">
        <v>20</v>
      </c>
      <c r="I1557" s="53">
        <f>G1557*H1557</f>
        <v>0</v>
      </c>
    </row>
    <row r="1558" spans="1:9" outlineLevel="1" x14ac:dyDescent="0.2">
      <c r="A1558" s="59"/>
      <c r="B1558" s="59" t="s">
        <v>14</v>
      </c>
      <c r="C1558" s="320"/>
      <c r="D1558" s="54" t="s">
        <v>2143</v>
      </c>
      <c r="F1558" s="56" t="s">
        <v>117</v>
      </c>
      <c r="G1558" s="17"/>
      <c r="H1558" s="57">
        <v>20</v>
      </c>
      <c r="I1558" s="53">
        <f>G1558*H1558</f>
        <v>0</v>
      </c>
    </row>
    <row r="1559" spans="1:9" ht="51" outlineLevel="1" x14ac:dyDescent="0.2">
      <c r="A1559" s="59"/>
      <c r="B1559" s="59" t="s">
        <v>15</v>
      </c>
      <c r="C1559" s="320"/>
      <c r="D1559" s="54" t="s">
        <v>2144</v>
      </c>
      <c r="F1559" s="197"/>
      <c r="G1559" s="33"/>
      <c r="H1559" s="124"/>
    </row>
    <row r="1560" spans="1:9" ht="38.25" outlineLevel="1" x14ac:dyDescent="0.2">
      <c r="A1560" s="59"/>
      <c r="B1560" s="59" t="s">
        <v>6</v>
      </c>
      <c r="C1560" s="320"/>
      <c r="D1560" s="54" t="s">
        <v>1841</v>
      </c>
      <c r="F1560" s="56" t="s">
        <v>117</v>
      </c>
      <c r="G1560" s="17"/>
      <c r="H1560" s="57">
        <v>5</v>
      </c>
      <c r="I1560" s="53">
        <f>G1560*H1560</f>
        <v>0</v>
      </c>
    </row>
    <row r="1561" spans="1:9" ht="38.25" outlineLevel="1" x14ac:dyDescent="0.2">
      <c r="A1561" s="59"/>
      <c r="B1561" s="59" t="s">
        <v>6</v>
      </c>
      <c r="C1561" s="320"/>
      <c r="D1561" s="54" t="s">
        <v>1842</v>
      </c>
      <c r="F1561" s="56" t="s">
        <v>117</v>
      </c>
      <c r="G1561" s="17"/>
      <c r="H1561" s="57">
        <v>5</v>
      </c>
      <c r="I1561" s="53">
        <f>G1561*H1561</f>
        <v>0</v>
      </c>
    </row>
    <row r="1562" spans="1:9" ht="38.25" outlineLevel="1" x14ac:dyDescent="0.2">
      <c r="A1562" s="59"/>
      <c r="B1562" s="59" t="s">
        <v>16</v>
      </c>
      <c r="C1562" s="320"/>
      <c r="D1562" s="54" t="s">
        <v>1979</v>
      </c>
      <c r="F1562" s="56"/>
      <c r="H1562" s="57"/>
    </row>
    <row r="1563" spans="1:9" outlineLevel="1" x14ac:dyDescent="0.2">
      <c r="A1563" s="59"/>
      <c r="B1563" s="58"/>
      <c r="C1563" s="333"/>
      <c r="D1563" s="54" t="s">
        <v>1970</v>
      </c>
      <c r="F1563" s="56"/>
      <c r="H1563" s="57"/>
    </row>
    <row r="1564" spans="1:9" outlineLevel="1" x14ac:dyDescent="0.2">
      <c r="A1564" s="59"/>
      <c r="B1564" s="59" t="s">
        <v>6</v>
      </c>
      <c r="C1564" s="320"/>
      <c r="D1564" s="54" t="s">
        <v>1971</v>
      </c>
      <c r="F1564" s="56" t="s">
        <v>119</v>
      </c>
      <c r="G1564" s="17"/>
      <c r="H1564" s="57">
        <v>20</v>
      </c>
      <c r="I1564" s="53">
        <f t="shared" ref="I1564:I1571" si="21">G1564*H1564</f>
        <v>0</v>
      </c>
    </row>
    <row r="1565" spans="1:9" outlineLevel="1" x14ac:dyDescent="0.2">
      <c r="A1565" s="59"/>
      <c r="B1565" s="59" t="s">
        <v>6</v>
      </c>
      <c r="C1565" s="320"/>
      <c r="D1565" s="54" t="s">
        <v>1973</v>
      </c>
      <c r="F1565" s="56" t="s">
        <v>119</v>
      </c>
      <c r="G1565" s="17"/>
      <c r="H1565" s="57">
        <v>10</v>
      </c>
      <c r="I1565" s="53">
        <f t="shared" si="21"/>
        <v>0</v>
      </c>
    </row>
    <row r="1566" spans="1:9" outlineLevel="1" x14ac:dyDescent="0.2">
      <c r="A1566" s="59"/>
      <c r="B1566" s="59" t="s">
        <v>6</v>
      </c>
      <c r="C1566" s="320"/>
      <c r="D1566" s="54" t="s">
        <v>1972</v>
      </c>
      <c r="F1566" s="56" t="s">
        <v>119</v>
      </c>
      <c r="G1566" s="17"/>
      <c r="H1566" s="57">
        <v>10</v>
      </c>
      <c r="I1566" s="53">
        <f t="shared" si="21"/>
        <v>0</v>
      </c>
    </row>
    <row r="1567" spans="1:9" outlineLevel="1" x14ac:dyDescent="0.2">
      <c r="A1567" s="59"/>
      <c r="B1567" s="59" t="s">
        <v>6</v>
      </c>
      <c r="C1567" s="320"/>
      <c r="D1567" s="54" t="s">
        <v>1974</v>
      </c>
      <c r="F1567" s="56" t="s">
        <v>119</v>
      </c>
      <c r="G1567" s="17"/>
      <c r="H1567" s="57">
        <v>10</v>
      </c>
      <c r="I1567" s="53">
        <f t="shared" si="21"/>
        <v>0</v>
      </c>
    </row>
    <row r="1568" spans="1:9" outlineLevel="1" x14ac:dyDescent="0.2">
      <c r="A1568" s="59"/>
      <c r="B1568" s="59" t="s">
        <v>6</v>
      </c>
      <c r="C1568" s="320"/>
      <c r="D1568" s="54" t="s">
        <v>1975</v>
      </c>
      <c r="F1568" s="56" t="s">
        <v>119</v>
      </c>
      <c r="G1568" s="17"/>
      <c r="H1568" s="57">
        <v>20</v>
      </c>
      <c r="I1568" s="53">
        <f t="shared" si="21"/>
        <v>0</v>
      </c>
    </row>
    <row r="1569" spans="1:9" outlineLevel="1" x14ac:dyDescent="0.2">
      <c r="A1569" s="59"/>
      <c r="B1569" s="59" t="s">
        <v>6</v>
      </c>
      <c r="C1569" s="320"/>
      <c r="D1569" s="54" t="s">
        <v>1976</v>
      </c>
      <c r="F1569" s="56" t="s">
        <v>119</v>
      </c>
      <c r="G1569" s="17"/>
      <c r="H1569" s="57">
        <v>20</v>
      </c>
      <c r="I1569" s="53">
        <f t="shared" si="21"/>
        <v>0</v>
      </c>
    </row>
    <row r="1570" spans="1:9" outlineLevel="1" x14ac:dyDescent="0.2">
      <c r="A1570" s="59"/>
      <c r="B1570" s="59" t="s">
        <v>6</v>
      </c>
      <c r="C1570" s="320"/>
      <c r="D1570" s="54" t="s">
        <v>1977</v>
      </c>
      <c r="F1570" s="56" t="s">
        <v>119</v>
      </c>
      <c r="G1570" s="17"/>
      <c r="H1570" s="57">
        <v>10</v>
      </c>
      <c r="I1570" s="53">
        <f t="shared" si="21"/>
        <v>0</v>
      </c>
    </row>
    <row r="1571" spans="1:9" outlineLevel="1" x14ac:dyDescent="0.2">
      <c r="A1571" s="59"/>
      <c r="B1571" s="59" t="s">
        <v>6</v>
      </c>
      <c r="C1571" s="320"/>
      <c r="D1571" s="54" t="s">
        <v>1978</v>
      </c>
      <c r="F1571" s="56" t="s">
        <v>119</v>
      </c>
      <c r="G1571" s="17"/>
      <c r="H1571" s="57">
        <v>10</v>
      </c>
      <c r="I1571" s="53">
        <f t="shared" si="21"/>
        <v>0</v>
      </c>
    </row>
    <row r="1572" spans="1:9" outlineLevel="1" x14ac:dyDescent="0.2">
      <c r="A1572" s="59"/>
      <c r="B1572" s="59"/>
      <c r="C1572" s="320"/>
      <c r="D1572" s="135" t="s">
        <v>177</v>
      </c>
    </row>
    <row r="1573" spans="1:9" outlineLevel="1" x14ac:dyDescent="0.2">
      <c r="A1573" s="59"/>
      <c r="E1573" s="135"/>
    </row>
    <row r="1574" spans="1:9" outlineLevel="1" x14ac:dyDescent="0.2">
      <c r="A1574" s="59">
        <v>5</v>
      </c>
      <c r="B1574" s="59"/>
      <c r="C1574" s="320"/>
      <c r="D1574" s="179" t="s">
        <v>2145</v>
      </c>
    </row>
    <row r="1575" spans="1:9" ht="25.5" outlineLevel="1" x14ac:dyDescent="0.2">
      <c r="A1575" s="59"/>
      <c r="B1575" s="59" t="s">
        <v>6</v>
      </c>
      <c r="C1575" s="320"/>
      <c r="D1575" s="54" t="s">
        <v>818</v>
      </c>
      <c r="F1575" s="56" t="s">
        <v>132</v>
      </c>
      <c r="G1575" s="17"/>
      <c r="H1575" s="57">
        <v>1200</v>
      </c>
      <c r="I1575" s="53">
        <f>G1575*H1575</f>
        <v>0</v>
      </c>
    </row>
    <row r="1576" spans="1:9" outlineLevel="1" x14ac:dyDescent="0.2">
      <c r="A1576" s="59"/>
      <c r="B1576" s="59" t="s">
        <v>6</v>
      </c>
      <c r="C1576" s="320"/>
      <c r="D1576" s="54" t="s">
        <v>819</v>
      </c>
      <c r="F1576" s="56" t="s">
        <v>132</v>
      </c>
      <c r="G1576" s="17"/>
      <c r="H1576" s="57">
        <v>600</v>
      </c>
      <c r="I1576" s="53">
        <f>G1576*H1576</f>
        <v>0</v>
      </c>
    </row>
    <row r="1577" spans="1:9" outlineLevel="1" x14ac:dyDescent="0.2">
      <c r="A1577" s="59"/>
      <c r="B1577" s="59"/>
      <c r="C1577" s="320"/>
      <c r="D1577" s="135" t="s">
        <v>177</v>
      </c>
      <c r="E1577" s="123"/>
      <c r="F1577" s="56"/>
      <c r="H1577" s="57"/>
    </row>
    <row r="1578" spans="1:9" outlineLevel="1" x14ac:dyDescent="0.2">
      <c r="A1578" s="59"/>
      <c r="E1578" s="135"/>
    </row>
    <row r="1579" spans="1:9" outlineLevel="1" x14ac:dyDescent="0.2">
      <c r="A1579" s="59">
        <v>6</v>
      </c>
      <c r="D1579" s="179" t="s">
        <v>1804</v>
      </c>
      <c r="E1579" s="135"/>
    </row>
    <row r="1580" spans="1:9" ht="51" outlineLevel="1" x14ac:dyDescent="0.2">
      <c r="A1580" s="59"/>
      <c r="D1580" s="54" t="s">
        <v>1959</v>
      </c>
      <c r="E1580" s="135"/>
      <c r="F1580" s="115" t="s">
        <v>117</v>
      </c>
      <c r="G1580" s="17"/>
      <c r="H1580" s="52">
        <v>25</v>
      </c>
      <c r="I1580" s="53">
        <f>G1580*H1580</f>
        <v>0</v>
      </c>
    </row>
    <row r="1581" spans="1:9" outlineLevel="1" x14ac:dyDescent="0.2">
      <c r="A1581" s="59"/>
      <c r="D1581" s="135" t="s">
        <v>177</v>
      </c>
      <c r="E1581" s="135"/>
    </row>
    <row r="1582" spans="1:9" outlineLevel="1" x14ac:dyDescent="0.2">
      <c r="A1582" s="59"/>
      <c r="E1582" s="135"/>
    </row>
    <row r="1583" spans="1:9" ht="25.5" outlineLevel="1" x14ac:dyDescent="0.2">
      <c r="A1583" s="59" t="s">
        <v>1346</v>
      </c>
      <c r="D1583" s="54" t="s">
        <v>1805</v>
      </c>
    </row>
    <row r="1584" spans="1:9" outlineLevel="1" x14ac:dyDescent="0.2">
      <c r="A1584" s="59"/>
      <c r="B1584" s="48" t="s">
        <v>5</v>
      </c>
      <c r="D1584" s="54" t="s">
        <v>224</v>
      </c>
      <c r="F1584" s="115" t="s">
        <v>117</v>
      </c>
      <c r="G1584" s="17"/>
      <c r="H1584" s="52">
        <v>550</v>
      </c>
      <c r="I1584" s="53">
        <f>G1584*H1584</f>
        <v>0</v>
      </c>
    </row>
    <row r="1585" spans="1:9" outlineLevel="1" x14ac:dyDescent="0.2">
      <c r="A1585" s="59"/>
      <c r="B1585" s="48" t="s">
        <v>7</v>
      </c>
      <c r="D1585" s="54" t="s">
        <v>225</v>
      </c>
      <c r="F1585" s="115" t="s">
        <v>117</v>
      </c>
      <c r="G1585" s="17"/>
      <c r="H1585" s="52">
        <v>220</v>
      </c>
      <c r="I1585" s="53">
        <f>G1585*H1585</f>
        <v>0</v>
      </c>
    </row>
    <row r="1586" spans="1:9" outlineLevel="1" x14ac:dyDescent="0.2">
      <c r="A1586" s="59"/>
      <c r="B1586" s="48" t="s">
        <v>8</v>
      </c>
      <c r="D1586" s="138" t="s">
        <v>226</v>
      </c>
      <c r="F1586" s="115" t="s">
        <v>117</v>
      </c>
      <c r="G1586" s="17"/>
      <c r="H1586" s="52">
        <v>550</v>
      </c>
      <c r="I1586" s="53">
        <f>G1586*H1586</f>
        <v>0</v>
      </c>
    </row>
    <row r="1587" spans="1:9" outlineLevel="1" x14ac:dyDescent="0.2">
      <c r="A1587" s="59"/>
      <c r="D1587" s="135" t="s">
        <v>177</v>
      </c>
    </row>
    <row r="1588" spans="1:9" outlineLevel="1" x14ac:dyDescent="0.2">
      <c r="A1588" s="59"/>
      <c r="D1588" s="135"/>
    </row>
    <row r="1589" spans="1:9" ht="38.25" outlineLevel="1" x14ac:dyDescent="0.2">
      <c r="A1589" s="59">
        <v>7</v>
      </c>
      <c r="D1589" s="54" t="s">
        <v>1806</v>
      </c>
      <c r="E1589" s="135"/>
      <c r="F1589" s="115" t="s">
        <v>117</v>
      </c>
      <c r="G1589" s="17"/>
      <c r="H1589" s="52">
        <v>80</v>
      </c>
      <c r="I1589" s="53">
        <f>G1589*H1589</f>
        <v>0</v>
      </c>
    </row>
    <row r="1590" spans="1:9" outlineLevel="1" x14ac:dyDescent="0.2">
      <c r="A1590" s="59"/>
      <c r="D1590" s="135" t="s">
        <v>177</v>
      </c>
    </row>
    <row r="1591" spans="1:9" outlineLevel="1" x14ac:dyDescent="0.2">
      <c r="A1591" s="59"/>
      <c r="D1591" s="135"/>
    </row>
    <row r="1592" spans="1:9" ht="25.5" outlineLevel="1" x14ac:dyDescent="0.2">
      <c r="A1592" s="48">
        <v>8</v>
      </c>
      <c r="D1592" s="179" t="s">
        <v>1807</v>
      </c>
      <c r="E1592" s="135"/>
    </row>
    <row r="1593" spans="1:9" outlineLevel="1" x14ac:dyDescent="0.2">
      <c r="A1593" s="59"/>
      <c r="B1593" s="59" t="s">
        <v>5</v>
      </c>
      <c r="C1593" s="320"/>
      <c r="D1593" s="54" t="s">
        <v>1375</v>
      </c>
      <c r="F1593" s="115" t="s">
        <v>120</v>
      </c>
      <c r="G1593" s="17"/>
      <c r="H1593" s="52">
        <v>5</v>
      </c>
      <c r="I1593" s="53">
        <f t="shared" ref="I1593:I1602" si="22">G1593*H1593</f>
        <v>0</v>
      </c>
    </row>
    <row r="1594" spans="1:9" ht="25.5" outlineLevel="1" x14ac:dyDescent="0.2">
      <c r="A1594" s="59"/>
      <c r="B1594" s="59" t="s">
        <v>7</v>
      </c>
      <c r="C1594" s="320"/>
      <c r="D1594" s="54" t="s">
        <v>586</v>
      </c>
      <c r="F1594" s="115" t="s">
        <v>120</v>
      </c>
      <c r="G1594" s="17"/>
      <c r="H1594" s="52">
        <v>5</v>
      </c>
      <c r="I1594" s="53">
        <f t="shared" si="22"/>
        <v>0</v>
      </c>
    </row>
    <row r="1595" spans="1:9" outlineLevel="1" x14ac:dyDescent="0.2">
      <c r="A1595" s="59"/>
      <c r="B1595" s="59" t="s">
        <v>8</v>
      </c>
      <c r="C1595" s="320"/>
      <c r="D1595" s="54" t="s">
        <v>944</v>
      </c>
      <c r="F1595" s="115" t="s">
        <v>119</v>
      </c>
      <c r="G1595" s="17"/>
      <c r="H1595" s="52">
        <v>120</v>
      </c>
      <c r="I1595" s="53">
        <f t="shared" si="22"/>
        <v>0</v>
      </c>
    </row>
    <row r="1596" spans="1:9" outlineLevel="1" x14ac:dyDescent="0.2">
      <c r="A1596" s="59"/>
      <c r="B1596" s="59" t="s">
        <v>9</v>
      </c>
      <c r="C1596" s="320"/>
      <c r="D1596" s="54" t="s">
        <v>946</v>
      </c>
      <c r="F1596" s="115" t="s">
        <v>119</v>
      </c>
      <c r="G1596" s="17"/>
      <c r="H1596" s="52">
        <v>120</v>
      </c>
      <c r="I1596" s="53">
        <f t="shared" si="22"/>
        <v>0</v>
      </c>
    </row>
    <row r="1597" spans="1:9" outlineLevel="1" x14ac:dyDescent="0.2">
      <c r="A1597" s="59"/>
      <c r="B1597" s="59" t="s">
        <v>10</v>
      </c>
      <c r="C1597" s="320"/>
      <c r="D1597" s="54" t="s">
        <v>963</v>
      </c>
      <c r="F1597" s="115" t="s">
        <v>119</v>
      </c>
      <c r="G1597" s="17"/>
      <c r="H1597" s="52">
        <v>200</v>
      </c>
      <c r="I1597" s="53">
        <f t="shared" si="22"/>
        <v>0</v>
      </c>
    </row>
    <row r="1598" spans="1:9" outlineLevel="1" x14ac:dyDescent="0.2">
      <c r="A1598" s="59"/>
      <c r="B1598" s="59" t="s">
        <v>11</v>
      </c>
      <c r="C1598" s="320"/>
      <c r="D1598" s="54" t="s">
        <v>945</v>
      </c>
      <c r="F1598" s="115" t="s">
        <v>119</v>
      </c>
      <c r="G1598" s="17"/>
      <c r="H1598" s="52">
        <v>200</v>
      </c>
      <c r="I1598" s="53">
        <f t="shared" si="22"/>
        <v>0</v>
      </c>
    </row>
    <row r="1599" spans="1:9" ht="25.5" outlineLevel="1" x14ac:dyDescent="0.2">
      <c r="A1599" s="59"/>
      <c r="B1599" s="59" t="s">
        <v>12</v>
      </c>
      <c r="C1599" s="320"/>
      <c r="D1599" s="54" t="s">
        <v>579</v>
      </c>
      <c r="F1599" s="115" t="s">
        <v>119</v>
      </c>
      <c r="G1599" s="17"/>
      <c r="H1599" s="52">
        <v>120</v>
      </c>
      <c r="I1599" s="53">
        <f t="shared" si="22"/>
        <v>0</v>
      </c>
    </row>
    <row r="1600" spans="1:9" outlineLevel="1" x14ac:dyDescent="0.2">
      <c r="A1600" s="59"/>
      <c r="B1600" s="59" t="s">
        <v>14</v>
      </c>
      <c r="C1600" s="320"/>
      <c r="D1600" s="54" t="s">
        <v>578</v>
      </c>
      <c r="F1600" s="115" t="s">
        <v>119</v>
      </c>
      <c r="G1600" s="17"/>
      <c r="H1600" s="52">
        <v>80</v>
      </c>
      <c r="I1600" s="53">
        <f t="shared" si="22"/>
        <v>0</v>
      </c>
    </row>
    <row r="1601" spans="1:9" ht="25.5" outlineLevel="1" x14ac:dyDescent="0.2">
      <c r="A1601" s="59"/>
      <c r="B1601" s="59" t="s">
        <v>15</v>
      </c>
      <c r="C1601" s="320"/>
      <c r="D1601" s="54" t="s">
        <v>585</v>
      </c>
      <c r="F1601" s="115" t="s">
        <v>119</v>
      </c>
      <c r="G1601" s="17"/>
      <c r="H1601" s="52">
        <v>80</v>
      </c>
      <c r="I1601" s="53">
        <f t="shared" si="22"/>
        <v>0</v>
      </c>
    </row>
    <row r="1602" spans="1:9" ht="25.5" outlineLevel="1" x14ac:dyDescent="0.2">
      <c r="A1602" s="59"/>
      <c r="B1602" s="59" t="s">
        <v>16</v>
      </c>
      <c r="C1602" s="320"/>
      <c r="D1602" s="54" t="s">
        <v>584</v>
      </c>
      <c r="F1602" s="115" t="s">
        <v>117</v>
      </c>
      <c r="G1602" s="17"/>
      <c r="H1602" s="52">
        <v>10</v>
      </c>
      <c r="I1602" s="53">
        <f t="shared" si="22"/>
        <v>0</v>
      </c>
    </row>
    <row r="1603" spans="1:9" outlineLevel="1" x14ac:dyDescent="0.2">
      <c r="A1603" s="59"/>
      <c r="B1603" s="59"/>
      <c r="C1603" s="320"/>
      <c r="D1603" s="135" t="s">
        <v>177</v>
      </c>
    </row>
    <row r="1604" spans="1:9" outlineLevel="1" x14ac:dyDescent="0.2">
      <c r="A1604" s="59"/>
      <c r="B1604" s="59"/>
      <c r="C1604" s="320"/>
      <c r="D1604" s="135"/>
    </row>
    <row r="1605" spans="1:9" ht="25.5" outlineLevel="1" x14ac:dyDescent="0.2">
      <c r="A1605" s="59">
        <v>9</v>
      </c>
      <c r="B1605" s="59"/>
      <c r="C1605" s="320"/>
      <c r="D1605" s="54" t="s">
        <v>2146</v>
      </c>
      <c r="F1605" s="115" t="s">
        <v>120</v>
      </c>
      <c r="G1605" s="17"/>
      <c r="H1605" s="52">
        <v>5</v>
      </c>
      <c r="I1605" s="53">
        <f>G1605*H1605</f>
        <v>0</v>
      </c>
    </row>
    <row r="1606" spans="1:9" outlineLevel="1" x14ac:dyDescent="0.2">
      <c r="A1606" s="59"/>
      <c r="B1606" s="59"/>
      <c r="C1606" s="320"/>
      <c r="D1606" s="135" t="s">
        <v>177</v>
      </c>
    </row>
    <row r="1607" spans="1:9" outlineLevel="1" x14ac:dyDescent="0.2">
      <c r="A1607" s="59"/>
      <c r="B1607" s="59"/>
      <c r="C1607" s="320"/>
      <c r="D1607" s="135"/>
    </row>
    <row r="1608" spans="1:9" outlineLevel="1" x14ac:dyDescent="0.2">
      <c r="A1608" s="59">
        <v>10</v>
      </c>
      <c r="B1608" s="59"/>
      <c r="C1608" s="320"/>
      <c r="D1608" s="54" t="s">
        <v>2147</v>
      </c>
    </row>
    <row r="1609" spans="1:9" ht="51" outlineLevel="1" x14ac:dyDescent="0.2">
      <c r="A1609" s="59"/>
      <c r="B1609" s="59"/>
      <c r="C1609" s="320"/>
      <c r="D1609" s="54" t="s">
        <v>1722</v>
      </c>
      <c r="F1609" s="115" t="s">
        <v>117</v>
      </c>
      <c r="G1609" s="17"/>
      <c r="H1609" s="52">
        <v>120</v>
      </c>
      <c r="I1609" s="53">
        <f>G1609*H1609</f>
        <v>0</v>
      </c>
    </row>
    <row r="1610" spans="1:9" outlineLevel="1" x14ac:dyDescent="0.2">
      <c r="A1610" s="59"/>
      <c r="D1610" s="135" t="s">
        <v>177</v>
      </c>
      <c r="E1610" s="135"/>
    </row>
    <row r="1611" spans="1:9" outlineLevel="1" x14ac:dyDescent="0.2"/>
    <row r="1612" spans="1:9" s="8" customFormat="1" ht="38.25" outlineLevel="1" x14ac:dyDescent="0.2">
      <c r="A1612" s="48">
        <v>11</v>
      </c>
      <c r="B1612" s="182"/>
      <c r="C1612" s="319"/>
      <c r="D1612" s="54" t="s">
        <v>2148</v>
      </c>
      <c r="E1612" s="58"/>
      <c r="F1612" s="115"/>
      <c r="G1612" s="7"/>
      <c r="H1612" s="52"/>
      <c r="I1612" s="53"/>
    </row>
    <row r="1613" spans="1:9" s="8" customFormat="1" outlineLevel="1" x14ac:dyDescent="0.2">
      <c r="A1613" s="48"/>
      <c r="B1613" s="59" t="s">
        <v>5</v>
      </c>
      <c r="C1613" s="320"/>
      <c r="D1613" s="179" t="s">
        <v>927</v>
      </c>
      <c r="E1613" s="58"/>
      <c r="F1613" s="115"/>
      <c r="G1613" s="7"/>
      <c r="H1613" s="52"/>
      <c r="I1613" s="53"/>
    </row>
    <row r="1614" spans="1:9" outlineLevel="1" x14ac:dyDescent="0.2">
      <c r="B1614" s="48" t="s">
        <v>6</v>
      </c>
      <c r="D1614" s="54" t="s">
        <v>928</v>
      </c>
      <c r="E1614" s="123"/>
      <c r="F1614" s="56" t="s">
        <v>119</v>
      </c>
      <c r="G1614" s="17"/>
      <c r="H1614" s="57">
        <v>80</v>
      </c>
      <c r="I1614" s="53">
        <f>G1614*H1614</f>
        <v>0</v>
      </c>
    </row>
    <row r="1615" spans="1:9" outlineLevel="1" x14ac:dyDescent="0.2">
      <c r="A1615" s="59"/>
      <c r="B1615" s="48" t="s">
        <v>6</v>
      </c>
      <c r="D1615" s="54" t="s">
        <v>1076</v>
      </c>
      <c r="E1615" s="123"/>
      <c r="F1615" s="56" t="s">
        <v>132</v>
      </c>
      <c r="G1615" s="17"/>
      <c r="H1615" s="57">
        <v>200</v>
      </c>
      <c r="I1615" s="53">
        <f>G1615*H1615</f>
        <v>0</v>
      </c>
    </row>
    <row r="1616" spans="1:9" outlineLevel="1" x14ac:dyDescent="0.2">
      <c r="A1616" s="59"/>
      <c r="B1616" s="59" t="s">
        <v>7</v>
      </c>
      <c r="C1616" s="320"/>
      <c r="D1616" s="179" t="s">
        <v>929</v>
      </c>
      <c r="E1616" s="123"/>
      <c r="F1616" s="56"/>
      <c r="G1616" s="30"/>
      <c r="H1616" s="57"/>
    </row>
    <row r="1617" spans="1:9" ht="25.5" outlineLevel="1" x14ac:dyDescent="0.2">
      <c r="A1617" s="59"/>
      <c r="B1617" s="59" t="s">
        <v>6</v>
      </c>
      <c r="C1617" s="320"/>
      <c r="D1617" s="54" t="s">
        <v>947</v>
      </c>
      <c r="F1617" s="115" t="s">
        <v>119</v>
      </c>
      <c r="G1617" s="17"/>
      <c r="H1617" s="52">
        <v>150</v>
      </c>
      <c r="I1617" s="53">
        <f>G1617*H1617</f>
        <v>0</v>
      </c>
    </row>
    <row r="1618" spans="1:9" ht="25.5" outlineLevel="1" x14ac:dyDescent="0.2">
      <c r="A1618" s="59"/>
      <c r="B1618" s="59" t="s">
        <v>6</v>
      </c>
      <c r="C1618" s="320"/>
      <c r="D1618" s="54" t="s">
        <v>926</v>
      </c>
      <c r="F1618" s="115" t="s">
        <v>119</v>
      </c>
      <c r="G1618" s="17"/>
      <c r="H1618" s="52">
        <v>50</v>
      </c>
      <c r="I1618" s="53">
        <f>G1618*H1618</f>
        <v>0</v>
      </c>
    </row>
    <row r="1619" spans="1:9" outlineLevel="1" x14ac:dyDescent="0.2">
      <c r="A1619" s="59"/>
      <c r="B1619" s="59" t="s">
        <v>6</v>
      </c>
      <c r="C1619" s="320"/>
      <c r="D1619" s="54" t="s">
        <v>962</v>
      </c>
      <c r="F1619" s="115" t="s">
        <v>132</v>
      </c>
      <c r="G1619" s="17"/>
      <c r="H1619" s="52">
        <v>300</v>
      </c>
      <c r="I1619" s="53">
        <f>G1619*H1619</f>
        <v>0</v>
      </c>
    </row>
    <row r="1620" spans="1:9" ht="25.5" outlineLevel="1" x14ac:dyDescent="0.2">
      <c r="A1620" s="59"/>
      <c r="B1620" s="59" t="s">
        <v>6</v>
      </c>
      <c r="C1620" s="320"/>
      <c r="D1620" s="54" t="s">
        <v>930</v>
      </c>
      <c r="F1620" s="115" t="s">
        <v>132</v>
      </c>
      <c r="G1620" s="17"/>
      <c r="H1620" s="52">
        <v>300</v>
      </c>
      <c r="I1620" s="53">
        <f>G1620*H1620</f>
        <v>0</v>
      </c>
    </row>
    <row r="1621" spans="1:9" outlineLevel="1" x14ac:dyDescent="0.2">
      <c r="A1621" s="59"/>
      <c r="B1621" s="59"/>
      <c r="C1621" s="320"/>
      <c r="D1621" s="135" t="s">
        <v>177</v>
      </c>
    </row>
    <row r="1622" spans="1:9" outlineLevel="1" x14ac:dyDescent="0.2">
      <c r="A1622" s="59"/>
      <c r="B1622" s="59"/>
      <c r="C1622" s="320"/>
      <c r="D1622" s="135"/>
    </row>
    <row r="1623" spans="1:9" outlineLevel="1" x14ac:dyDescent="0.2">
      <c r="A1623" s="59">
        <v>12</v>
      </c>
      <c r="D1623" s="179" t="s">
        <v>581</v>
      </c>
      <c r="E1623" s="135"/>
    </row>
    <row r="1624" spans="1:9" ht="25.5" outlineLevel="1" x14ac:dyDescent="0.2">
      <c r="A1624" s="59"/>
      <c r="B1624" s="48" t="s">
        <v>5</v>
      </c>
      <c r="D1624" s="54" t="s">
        <v>580</v>
      </c>
      <c r="E1624" s="135"/>
      <c r="F1624" s="115" t="s">
        <v>117</v>
      </c>
      <c r="G1624" s="17"/>
      <c r="H1624" s="52">
        <v>55</v>
      </c>
      <c r="I1624" s="53">
        <f>G1624*H1624</f>
        <v>0</v>
      </c>
    </row>
    <row r="1625" spans="1:9" ht="38.25" outlineLevel="1" x14ac:dyDescent="0.2">
      <c r="A1625" s="59"/>
      <c r="B1625" s="48" t="s">
        <v>7</v>
      </c>
      <c r="D1625" s="54" t="s">
        <v>1459</v>
      </c>
      <c r="E1625" s="135"/>
      <c r="F1625" s="115" t="s">
        <v>117</v>
      </c>
      <c r="G1625" s="17"/>
      <c r="H1625" s="52">
        <v>55</v>
      </c>
      <c r="I1625" s="53">
        <f>G1625*H1625</f>
        <v>0</v>
      </c>
    </row>
    <row r="1626" spans="1:9" outlineLevel="1" x14ac:dyDescent="0.2">
      <c r="A1626" s="59"/>
      <c r="D1626" s="135" t="s">
        <v>177</v>
      </c>
      <c r="E1626" s="135"/>
    </row>
    <row r="1627" spans="1:9" outlineLevel="1" x14ac:dyDescent="0.2">
      <c r="A1627" s="186"/>
      <c r="B1627" s="149"/>
      <c r="C1627" s="326"/>
      <c r="D1627" s="187"/>
      <c r="E1627" s="228"/>
      <c r="F1627" s="209"/>
      <c r="G1627" s="17"/>
      <c r="H1627" s="153"/>
    </row>
    <row r="1628" spans="1:9" outlineLevel="1" x14ac:dyDescent="0.2">
      <c r="A1628" s="59"/>
      <c r="E1628" s="135"/>
      <c r="I1628" s="154"/>
    </row>
    <row r="1629" spans="1:9" x14ac:dyDescent="0.2">
      <c r="D1629" s="207" t="s">
        <v>505</v>
      </c>
      <c r="I1629" s="242">
        <f>SUM(I1427:I1627)</f>
        <v>0</v>
      </c>
    </row>
    <row r="1631" spans="1:9" x14ac:dyDescent="0.2">
      <c r="D1631" s="58"/>
    </row>
    <row r="1632" spans="1:9" x14ac:dyDescent="0.2">
      <c r="A1632" s="172" t="s">
        <v>99</v>
      </c>
      <c r="B1632" s="172"/>
      <c r="C1632" s="325"/>
      <c r="D1632" s="173" t="s">
        <v>100</v>
      </c>
      <c r="E1632" s="173"/>
      <c r="F1632" s="143" t="s">
        <v>115</v>
      </c>
      <c r="G1632" s="19" t="s">
        <v>116</v>
      </c>
      <c r="H1632" s="144" t="s">
        <v>1153</v>
      </c>
      <c r="I1632" s="145" t="s">
        <v>1154</v>
      </c>
    </row>
    <row r="1633" spans="1:9" outlineLevel="1" x14ac:dyDescent="0.2">
      <c r="A1633" s="131"/>
      <c r="B1633" s="131"/>
      <c r="D1633" s="179"/>
      <c r="E1633" s="179"/>
      <c r="F1633" s="112"/>
      <c r="H1633" s="65"/>
    </row>
    <row r="1634" spans="1:9" outlineLevel="1" x14ac:dyDescent="0.2">
      <c r="A1634" s="131">
        <v>1</v>
      </c>
      <c r="B1634" s="131"/>
      <c r="D1634" s="179" t="s">
        <v>689</v>
      </c>
      <c r="E1634" s="179"/>
      <c r="F1634" s="112"/>
      <c r="H1634" s="65"/>
    </row>
    <row r="1635" spans="1:9" s="8" customFormat="1" ht="25.5" outlineLevel="1" x14ac:dyDescent="0.2">
      <c r="A1635" s="48"/>
      <c r="B1635" s="48" t="s">
        <v>5</v>
      </c>
      <c r="C1635" s="319"/>
      <c r="D1635" s="54" t="s">
        <v>2149</v>
      </c>
      <c r="E1635" s="58"/>
      <c r="F1635" s="115"/>
      <c r="G1635" s="7"/>
      <c r="H1635" s="124"/>
      <c r="I1635" s="53"/>
    </row>
    <row r="1636" spans="1:9" outlineLevel="1" x14ac:dyDescent="0.2">
      <c r="A1636" s="59"/>
      <c r="B1636" s="59" t="s">
        <v>6</v>
      </c>
      <c r="C1636" s="320"/>
      <c r="D1636" s="178" t="s">
        <v>583</v>
      </c>
      <c r="E1636" s="178"/>
      <c r="F1636" s="56" t="s">
        <v>119</v>
      </c>
      <c r="G1636" s="17"/>
      <c r="H1636" s="52">
        <v>50</v>
      </c>
      <c r="I1636" s="53">
        <f>G1636*H1636</f>
        <v>0</v>
      </c>
    </row>
    <row r="1637" spans="1:9" outlineLevel="1" x14ac:dyDescent="0.2">
      <c r="A1637" s="59"/>
      <c r="B1637" s="59" t="s">
        <v>6</v>
      </c>
      <c r="C1637" s="320"/>
      <c r="D1637" s="178" t="s">
        <v>814</v>
      </c>
      <c r="E1637" s="178"/>
      <c r="F1637" s="56" t="s">
        <v>119</v>
      </c>
      <c r="G1637" s="17"/>
      <c r="H1637" s="57">
        <v>100</v>
      </c>
      <c r="I1637" s="53">
        <f>G1637*H1637</f>
        <v>0</v>
      </c>
    </row>
    <row r="1638" spans="1:9" ht="51" outlineLevel="1" x14ac:dyDescent="0.2">
      <c r="A1638" s="59"/>
      <c r="B1638" s="131" t="s">
        <v>7</v>
      </c>
      <c r="D1638" s="54" t="s">
        <v>2150</v>
      </c>
      <c r="E1638" s="179"/>
      <c r="F1638" s="112"/>
      <c r="G1638" s="30"/>
      <c r="H1638" s="65"/>
    </row>
    <row r="1639" spans="1:9" outlineLevel="1" x14ac:dyDescent="0.2">
      <c r="A1639" s="59"/>
      <c r="B1639" s="59" t="s">
        <v>6</v>
      </c>
      <c r="C1639" s="320"/>
      <c r="D1639" s="213" t="s">
        <v>2051</v>
      </c>
      <c r="F1639" s="115" t="s">
        <v>119</v>
      </c>
      <c r="G1639" s="17"/>
      <c r="H1639" s="52">
        <v>80</v>
      </c>
      <c r="I1639" s="53">
        <f t="shared" ref="I1639:I1647" si="23">G1639*H1639</f>
        <v>0</v>
      </c>
    </row>
    <row r="1640" spans="1:9" outlineLevel="1" x14ac:dyDescent="0.2">
      <c r="A1640" s="59"/>
      <c r="B1640" s="59" t="s">
        <v>6</v>
      </c>
      <c r="C1640" s="320"/>
      <c r="D1640" s="213" t="s">
        <v>2050</v>
      </c>
      <c r="F1640" s="115" t="s">
        <v>119</v>
      </c>
      <c r="G1640" s="17"/>
      <c r="H1640" s="52">
        <v>80</v>
      </c>
      <c r="I1640" s="53">
        <f t="shared" si="23"/>
        <v>0</v>
      </c>
    </row>
    <row r="1641" spans="1:9" outlineLevel="1" x14ac:dyDescent="0.2">
      <c r="A1641" s="59"/>
      <c r="B1641" s="59" t="s">
        <v>6</v>
      </c>
      <c r="C1641" s="320"/>
      <c r="D1641" s="213" t="s">
        <v>2052</v>
      </c>
      <c r="F1641" s="115" t="s">
        <v>119</v>
      </c>
      <c r="G1641" s="17"/>
      <c r="H1641" s="52">
        <v>80</v>
      </c>
      <c r="I1641" s="53">
        <f t="shared" si="23"/>
        <v>0</v>
      </c>
    </row>
    <row r="1642" spans="1:9" outlineLevel="1" x14ac:dyDescent="0.2">
      <c r="A1642" s="59"/>
      <c r="B1642" s="59" t="s">
        <v>6</v>
      </c>
      <c r="C1642" s="320"/>
      <c r="D1642" s="213" t="s">
        <v>2049</v>
      </c>
      <c r="F1642" s="115" t="s">
        <v>119</v>
      </c>
      <c r="G1642" s="17"/>
      <c r="H1642" s="52">
        <v>80</v>
      </c>
      <c r="I1642" s="53">
        <f t="shared" si="23"/>
        <v>0</v>
      </c>
    </row>
    <row r="1643" spans="1:9" outlineLevel="1" x14ac:dyDescent="0.2">
      <c r="A1643" s="59"/>
      <c r="B1643" s="59" t="s">
        <v>6</v>
      </c>
      <c r="C1643" s="320"/>
      <c r="D1643" s="54" t="s">
        <v>813</v>
      </c>
      <c r="F1643" s="115" t="s">
        <v>119</v>
      </c>
      <c r="G1643" s="17"/>
      <c r="H1643" s="52">
        <v>40</v>
      </c>
      <c r="I1643" s="53">
        <f t="shared" si="23"/>
        <v>0</v>
      </c>
    </row>
    <row r="1644" spans="1:9" outlineLevel="1" x14ac:dyDescent="0.2">
      <c r="A1644" s="59"/>
      <c r="B1644" s="59" t="s">
        <v>6</v>
      </c>
      <c r="C1644" s="320"/>
      <c r="D1644" s="54" t="s">
        <v>990</v>
      </c>
      <c r="F1644" s="115" t="s">
        <v>132</v>
      </c>
      <c r="G1644" s="17"/>
      <c r="H1644" s="52">
        <v>5</v>
      </c>
      <c r="I1644" s="53">
        <f t="shared" si="23"/>
        <v>0</v>
      </c>
    </row>
    <row r="1645" spans="1:9" outlineLevel="1" x14ac:dyDescent="0.2">
      <c r="A1645" s="59"/>
      <c r="B1645" s="59" t="s">
        <v>6</v>
      </c>
      <c r="C1645" s="320"/>
      <c r="D1645" s="54" t="s">
        <v>817</v>
      </c>
      <c r="F1645" s="115" t="s">
        <v>132</v>
      </c>
      <c r="G1645" s="17"/>
      <c r="H1645" s="52">
        <v>5</v>
      </c>
      <c r="I1645" s="53">
        <f t="shared" si="23"/>
        <v>0</v>
      </c>
    </row>
    <row r="1646" spans="1:9" s="13" customFormat="1" outlineLevel="1" x14ac:dyDescent="0.2">
      <c r="A1646" s="59"/>
      <c r="B1646" s="59" t="s">
        <v>6</v>
      </c>
      <c r="C1646" s="320"/>
      <c r="D1646" s="54" t="s">
        <v>816</v>
      </c>
      <c r="E1646" s="54"/>
      <c r="F1646" s="115" t="s">
        <v>132</v>
      </c>
      <c r="G1646" s="17"/>
      <c r="H1646" s="52">
        <v>10</v>
      </c>
      <c r="I1646" s="53">
        <f t="shared" si="23"/>
        <v>0</v>
      </c>
    </row>
    <row r="1647" spans="1:9" s="13" customFormat="1" outlineLevel="1" x14ac:dyDescent="0.2">
      <c r="A1647" s="59"/>
      <c r="B1647" s="59" t="s">
        <v>6</v>
      </c>
      <c r="C1647" s="320"/>
      <c r="D1647" s="54" t="s">
        <v>1376</v>
      </c>
      <c r="E1647" s="54"/>
      <c r="F1647" s="115" t="s">
        <v>132</v>
      </c>
      <c r="G1647" s="17"/>
      <c r="H1647" s="52">
        <v>10</v>
      </c>
      <c r="I1647" s="53">
        <f t="shared" si="23"/>
        <v>0</v>
      </c>
    </row>
    <row r="1648" spans="1:9" s="13" customFormat="1" outlineLevel="1" x14ac:dyDescent="0.2">
      <c r="A1648" s="59"/>
      <c r="B1648" s="48"/>
      <c r="C1648" s="319"/>
      <c r="D1648" s="135" t="s">
        <v>135</v>
      </c>
      <c r="E1648" s="54"/>
      <c r="F1648" s="115"/>
      <c r="G1648" s="7"/>
      <c r="H1648" s="52"/>
      <c r="I1648" s="53"/>
    </row>
    <row r="1649" spans="1:9" outlineLevel="1" x14ac:dyDescent="0.2">
      <c r="A1649" s="195"/>
      <c r="B1649" s="59"/>
      <c r="C1649" s="320"/>
      <c r="D1649" s="135"/>
      <c r="E1649" s="135"/>
    </row>
    <row r="1650" spans="1:9" outlineLevel="1" x14ac:dyDescent="0.2">
      <c r="A1650" s="48">
        <v>2</v>
      </c>
      <c r="D1650" s="179" t="s">
        <v>815</v>
      </c>
      <c r="F1650" s="56"/>
      <c r="H1650" s="57"/>
    </row>
    <row r="1651" spans="1:9" ht="38.25" outlineLevel="1" x14ac:dyDescent="0.2">
      <c r="B1651" s="48" t="s">
        <v>5</v>
      </c>
      <c r="D1651" s="54" t="s">
        <v>2036</v>
      </c>
      <c r="F1651" s="56" t="s">
        <v>119</v>
      </c>
      <c r="G1651" s="17"/>
      <c r="H1651" s="57">
        <v>800</v>
      </c>
      <c r="I1651" s="53">
        <f>G1651*H1651</f>
        <v>0</v>
      </c>
    </row>
    <row r="1652" spans="1:9" ht="25.5" outlineLevel="1" x14ac:dyDescent="0.2">
      <c r="B1652" s="48" t="s">
        <v>7</v>
      </c>
      <c r="D1652" s="54" t="s">
        <v>2037</v>
      </c>
      <c r="F1652" s="56" t="s">
        <v>119</v>
      </c>
      <c r="G1652" s="17"/>
      <c r="H1652" s="57">
        <v>600</v>
      </c>
      <c r="I1652" s="53">
        <f>G1652*H1652</f>
        <v>0</v>
      </c>
    </row>
    <row r="1653" spans="1:9" outlineLevel="1" x14ac:dyDescent="0.2">
      <c r="B1653" s="48" t="s">
        <v>6</v>
      </c>
      <c r="D1653" s="54" t="s">
        <v>2035</v>
      </c>
      <c r="F1653" s="56" t="s">
        <v>131</v>
      </c>
      <c r="G1653" s="17"/>
      <c r="H1653" s="57">
        <v>120</v>
      </c>
      <c r="I1653" s="53">
        <f>G1653*H1653</f>
        <v>0</v>
      </c>
    </row>
    <row r="1654" spans="1:9" s="15" customFormat="1" outlineLevel="1" x14ac:dyDescent="0.2">
      <c r="A1654" s="48"/>
      <c r="B1654" s="48"/>
      <c r="C1654" s="319"/>
      <c r="D1654" s="135" t="s">
        <v>135</v>
      </c>
      <c r="E1654" s="54"/>
      <c r="F1654" s="115"/>
      <c r="G1654" s="7"/>
      <c r="H1654" s="52"/>
      <c r="I1654" s="53"/>
    </row>
    <row r="1655" spans="1:9" outlineLevel="1" x14ac:dyDescent="0.2">
      <c r="A1655" s="195"/>
      <c r="B1655" s="59"/>
      <c r="C1655" s="320"/>
      <c r="E1655" s="135"/>
    </row>
    <row r="1656" spans="1:9" ht="63.75" outlineLevel="1" x14ac:dyDescent="0.2">
      <c r="A1656" s="59">
        <v>3</v>
      </c>
      <c r="B1656" s="59" t="s">
        <v>5</v>
      </c>
      <c r="C1656" s="320"/>
      <c r="D1656" s="54" t="s">
        <v>1460</v>
      </c>
    </row>
    <row r="1657" spans="1:9" outlineLevel="1" x14ac:dyDescent="0.2">
      <c r="B1657" s="59" t="s">
        <v>6</v>
      </c>
      <c r="C1657" s="320"/>
      <c r="D1657" s="54" t="s">
        <v>1077</v>
      </c>
      <c r="F1657" s="115" t="s">
        <v>119</v>
      </c>
      <c r="G1657" s="17"/>
      <c r="H1657" s="52">
        <v>60</v>
      </c>
      <c r="I1657" s="53">
        <f>G1657*H1657</f>
        <v>0</v>
      </c>
    </row>
    <row r="1658" spans="1:9" outlineLevel="1" x14ac:dyDescent="0.2">
      <c r="B1658" s="59" t="s">
        <v>6</v>
      </c>
      <c r="C1658" s="320"/>
      <c r="D1658" s="54" t="s">
        <v>1078</v>
      </c>
      <c r="F1658" s="115" t="s">
        <v>119</v>
      </c>
      <c r="G1658" s="17"/>
      <c r="H1658" s="52">
        <v>60</v>
      </c>
      <c r="I1658" s="53">
        <f>G1658*H1658</f>
        <v>0</v>
      </c>
    </row>
    <row r="1659" spans="1:9" outlineLevel="1" x14ac:dyDescent="0.2">
      <c r="B1659" s="59" t="s">
        <v>6</v>
      </c>
      <c r="C1659" s="320"/>
      <c r="D1659" s="54" t="s">
        <v>1079</v>
      </c>
      <c r="F1659" s="115" t="s">
        <v>132</v>
      </c>
      <c r="G1659" s="17"/>
      <c r="H1659" s="52">
        <v>5</v>
      </c>
      <c r="I1659" s="53">
        <f>G1659*H1659</f>
        <v>0</v>
      </c>
    </row>
    <row r="1660" spans="1:9" outlineLevel="1" x14ac:dyDescent="0.2">
      <c r="B1660" s="59" t="s">
        <v>6</v>
      </c>
      <c r="C1660" s="320"/>
      <c r="D1660" s="54" t="s">
        <v>964</v>
      </c>
      <c r="F1660" s="115" t="s">
        <v>132</v>
      </c>
      <c r="G1660" s="17"/>
      <c r="H1660" s="52">
        <v>5</v>
      </c>
      <c r="I1660" s="53">
        <f>G1660*H1660</f>
        <v>0</v>
      </c>
    </row>
    <row r="1661" spans="1:9" outlineLevel="1" x14ac:dyDescent="0.2">
      <c r="A1661" s="59"/>
      <c r="B1661" s="59" t="s">
        <v>6</v>
      </c>
      <c r="C1661" s="320"/>
      <c r="D1661" s="54" t="s">
        <v>965</v>
      </c>
      <c r="F1661" s="115" t="s">
        <v>132</v>
      </c>
      <c r="G1661" s="17"/>
      <c r="H1661" s="52">
        <v>5</v>
      </c>
      <c r="I1661" s="53">
        <f>G1661*H1661</f>
        <v>0</v>
      </c>
    </row>
    <row r="1662" spans="1:9" ht="38.25" outlineLevel="1" x14ac:dyDescent="0.2">
      <c r="A1662" s="59"/>
      <c r="B1662" s="48" t="s">
        <v>7</v>
      </c>
      <c r="D1662" s="126" t="s">
        <v>1461</v>
      </c>
    </row>
    <row r="1663" spans="1:9" outlineLevel="1" x14ac:dyDescent="0.2">
      <c r="A1663" s="59"/>
      <c r="B1663" s="59" t="s">
        <v>6</v>
      </c>
      <c r="C1663" s="320"/>
      <c r="D1663" s="54" t="s">
        <v>1464</v>
      </c>
      <c r="F1663" s="115" t="s">
        <v>119</v>
      </c>
      <c r="G1663" s="17"/>
      <c r="H1663" s="52">
        <v>5</v>
      </c>
      <c r="I1663" s="53">
        <f>G1663*H1663</f>
        <v>0</v>
      </c>
    </row>
    <row r="1664" spans="1:9" outlineLevel="1" x14ac:dyDescent="0.2">
      <c r="A1664" s="59"/>
      <c r="B1664" s="59" t="s">
        <v>6</v>
      </c>
      <c r="C1664" s="320"/>
      <c r="D1664" s="54" t="s">
        <v>1465</v>
      </c>
      <c r="F1664" s="115" t="s">
        <v>119</v>
      </c>
      <c r="G1664" s="17"/>
      <c r="H1664" s="52">
        <v>2</v>
      </c>
      <c r="I1664" s="53">
        <f>G1664*H1664</f>
        <v>0</v>
      </c>
    </row>
    <row r="1665" spans="1:9" outlineLevel="1" x14ac:dyDescent="0.2">
      <c r="A1665" s="59"/>
      <c r="B1665" s="59" t="s">
        <v>6</v>
      </c>
      <c r="C1665" s="320"/>
      <c r="D1665" s="54" t="s">
        <v>1462</v>
      </c>
      <c r="F1665" s="115" t="s">
        <v>119</v>
      </c>
      <c r="G1665" s="17"/>
      <c r="H1665" s="52">
        <v>2</v>
      </c>
      <c r="I1665" s="53">
        <f>G1665*H1665</f>
        <v>0</v>
      </c>
    </row>
    <row r="1666" spans="1:9" outlineLevel="1" x14ac:dyDescent="0.2">
      <c r="A1666" s="59"/>
      <c r="B1666" s="59" t="s">
        <v>6</v>
      </c>
      <c r="C1666" s="320"/>
      <c r="D1666" s="54" t="s">
        <v>1463</v>
      </c>
      <c r="F1666" s="115" t="s">
        <v>119</v>
      </c>
      <c r="G1666" s="17"/>
      <c r="H1666" s="52">
        <v>2</v>
      </c>
      <c r="I1666" s="53">
        <f>G1666*H1666</f>
        <v>0</v>
      </c>
    </row>
    <row r="1667" spans="1:9" outlineLevel="1" x14ac:dyDescent="0.2">
      <c r="B1667" s="59"/>
      <c r="C1667" s="320"/>
      <c r="D1667" s="135" t="s">
        <v>177</v>
      </c>
    </row>
    <row r="1668" spans="1:9" outlineLevel="1" x14ac:dyDescent="0.2">
      <c r="A1668" s="195"/>
      <c r="E1668" s="135"/>
    </row>
    <row r="1669" spans="1:9" ht="63.75" outlineLevel="1" x14ac:dyDescent="0.2">
      <c r="A1669" s="59">
        <v>4</v>
      </c>
      <c r="B1669" s="59"/>
      <c r="C1669" s="320"/>
      <c r="D1669" s="54" t="s">
        <v>1643</v>
      </c>
    </row>
    <row r="1670" spans="1:9" ht="25.5" outlineLevel="1" x14ac:dyDescent="0.2">
      <c r="B1670" s="59" t="s">
        <v>5</v>
      </c>
      <c r="C1670" s="320"/>
      <c r="D1670" s="54" t="s">
        <v>2040</v>
      </c>
      <c r="F1670" s="197"/>
    </row>
    <row r="1671" spans="1:9" s="1" customFormat="1" outlineLevel="1" x14ac:dyDescent="0.2">
      <c r="A1671" s="48"/>
      <c r="B1671" s="59" t="s">
        <v>6</v>
      </c>
      <c r="C1671" s="320"/>
      <c r="D1671" s="126" t="s">
        <v>2038</v>
      </c>
      <c r="E1671" s="146"/>
      <c r="F1671" s="115" t="s">
        <v>119</v>
      </c>
      <c r="G1671" s="17"/>
      <c r="H1671" s="52">
        <v>20</v>
      </c>
      <c r="I1671" s="53">
        <f>G1671*H1671</f>
        <v>0</v>
      </c>
    </row>
    <row r="1672" spans="1:9" s="1" customFormat="1" outlineLevel="1" x14ac:dyDescent="0.2">
      <c r="A1672" s="48"/>
      <c r="B1672" s="59" t="s">
        <v>6</v>
      </c>
      <c r="C1672" s="320"/>
      <c r="D1672" s="126" t="s">
        <v>2039</v>
      </c>
      <c r="E1672" s="146"/>
      <c r="F1672" s="115" t="s">
        <v>119</v>
      </c>
      <c r="G1672" s="17"/>
      <c r="H1672" s="52">
        <v>20</v>
      </c>
      <c r="I1672" s="53">
        <f>G1672*H1672</f>
        <v>0</v>
      </c>
    </row>
    <row r="1673" spans="1:9" s="1" customFormat="1" outlineLevel="1" x14ac:dyDescent="0.2">
      <c r="A1673" s="48"/>
      <c r="B1673" s="59" t="s">
        <v>6</v>
      </c>
      <c r="C1673" s="320"/>
      <c r="D1673" s="126" t="s">
        <v>1642</v>
      </c>
      <c r="E1673" s="146"/>
      <c r="F1673" s="115" t="s">
        <v>119</v>
      </c>
      <c r="G1673" s="17"/>
      <c r="H1673" s="52">
        <v>20</v>
      </c>
      <c r="I1673" s="53">
        <f>G1673*H1673</f>
        <v>0</v>
      </c>
    </row>
    <row r="1674" spans="1:9" s="1" customFormat="1" outlineLevel="1" x14ac:dyDescent="0.2">
      <c r="A1674" s="48"/>
      <c r="B1674" s="59" t="s">
        <v>7</v>
      </c>
      <c r="C1674" s="320"/>
      <c r="D1674" s="146" t="s">
        <v>2048</v>
      </c>
      <c r="E1674" s="146"/>
      <c r="F1674" s="115"/>
      <c r="G1674" s="30"/>
      <c r="H1674" s="52"/>
      <c r="I1674" s="53"/>
    </row>
    <row r="1675" spans="1:9" s="1" customFormat="1" outlineLevel="1" x14ac:dyDescent="0.2">
      <c r="A1675" s="48"/>
      <c r="B1675" s="59"/>
      <c r="C1675" s="320"/>
      <c r="D1675" s="213" t="s">
        <v>1640</v>
      </c>
      <c r="E1675" s="146"/>
      <c r="F1675" s="115" t="s">
        <v>119</v>
      </c>
      <c r="G1675" s="17"/>
      <c r="H1675" s="52">
        <v>100</v>
      </c>
      <c r="I1675" s="53">
        <f>G1675*H1675</f>
        <v>0</v>
      </c>
    </row>
    <row r="1676" spans="1:9" s="1" customFormat="1" outlineLevel="1" x14ac:dyDescent="0.2">
      <c r="A1676" s="48"/>
      <c r="B1676" s="59" t="s">
        <v>6</v>
      </c>
      <c r="C1676" s="320"/>
      <c r="D1676" s="213" t="s">
        <v>1641</v>
      </c>
      <c r="E1676" s="146"/>
      <c r="F1676" s="115" t="s">
        <v>119</v>
      </c>
      <c r="G1676" s="17"/>
      <c r="H1676" s="52">
        <v>100</v>
      </c>
      <c r="I1676" s="53">
        <f>G1676*H1676</f>
        <v>0</v>
      </c>
    </row>
    <row r="1677" spans="1:9" s="1" customFormat="1" outlineLevel="1" x14ac:dyDescent="0.2">
      <c r="A1677" s="48"/>
      <c r="B1677" s="59" t="s">
        <v>6</v>
      </c>
      <c r="C1677" s="320"/>
      <c r="D1677" s="213" t="s">
        <v>2053</v>
      </c>
      <c r="E1677" s="146"/>
      <c r="F1677" s="115" t="s">
        <v>119</v>
      </c>
      <c r="G1677" s="17"/>
      <c r="H1677" s="52">
        <v>100</v>
      </c>
      <c r="I1677" s="53">
        <f>G1677*H1677</f>
        <v>0</v>
      </c>
    </row>
    <row r="1678" spans="1:9" ht="38.25" outlineLevel="1" x14ac:dyDescent="0.2">
      <c r="B1678" s="48" t="s">
        <v>8</v>
      </c>
      <c r="D1678" s="54" t="s">
        <v>2044</v>
      </c>
      <c r="F1678" s="115" t="s">
        <v>132</v>
      </c>
      <c r="G1678" s="17"/>
      <c r="H1678" s="52">
        <v>5</v>
      </c>
      <c r="I1678" s="53">
        <f>G1678*H1678</f>
        <v>0</v>
      </c>
    </row>
    <row r="1679" spans="1:9" s="1" customFormat="1" ht="38.25" outlineLevel="1" x14ac:dyDescent="0.2">
      <c r="A1679" s="59"/>
      <c r="B1679" s="48" t="s">
        <v>9</v>
      </c>
      <c r="C1679" s="319"/>
      <c r="D1679" s="126" t="s">
        <v>2045</v>
      </c>
      <c r="E1679" s="146"/>
      <c r="F1679" s="115"/>
      <c r="G1679" s="7"/>
      <c r="H1679" s="52"/>
      <c r="I1679" s="53"/>
    </row>
    <row r="1680" spans="1:9" s="1" customFormat="1" outlineLevel="1" x14ac:dyDescent="0.2">
      <c r="A1680" s="48"/>
      <c r="B1680" s="59" t="s">
        <v>6</v>
      </c>
      <c r="C1680" s="320"/>
      <c r="D1680" s="126" t="s">
        <v>2046</v>
      </c>
      <c r="E1680" s="146"/>
      <c r="F1680" s="115" t="s">
        <v>119</v>
      </c>
      <c r="G1680" s="17"/>
      <c r="H1680" s="52">
        <v>5</v>
      </c>
      <c r="I1680" s="53">
        <f>G1680*H1680</f>
        <v>0</v>
      </c>
    </row>
    <row r="1681" spans="1:9" s="1" customFormat="1" outlineLevel="1" x14ac:dyDescent="0.2">
      <c r="A1681" s="48"/>
      <c r="B1681" s="59" t="s">
        <v>6</v>
      </c>
      <c r="C1681" s="320"/>
      <c r="D1681" s="126" t="s">
        <v>2047</v>
      </c>
      <c r="E1681" s="146"/>
      <c r="F1681" s="115" t="s">
        <v>119</v>
      </c>
      <c r="G1681" s="17"/>
      <c r="H1681" s="52">
        <v>5</v>
      </c>
      <c r="I1681" s="53">
        <f>G1681*H1681</f>
        <v>0</v>
      </c>
    </row>
    <row r="1682" spans="1:9" ht="25.5" outlineLevel="1" x14ac:dyDescent="0.2">
      <c r="B1682" s="48" t="s">
        <v>10</v>
      </c>
      <c r="D1682" s="54" t="s">
        <v>1639</v>
      </c>
      <c r="F1682" s="115" t="s">
        <v>132</v>
      </c>
      <c r="G1682" s="17"/>
      <c r="H1682" s="52">
        <v>3</v>
      </c>
      <c r="I1682" s="53">
        <f>G1682*H1682</f>
        <v>0</v>
      </c>
    </row>
    <row r="1683" spans="1:9" ht="51" outlineLevel="1" x14ac:dyDescent="0.2">
      <c r="A1683" s="59"/>
      <c r="B1683" s="48" t="s">
        <v>11</v>
      </c>
      <c r="D1683" s="54" t="s">
        <v>2041</v>
      </c>
      <c r="G1683" s="17"/>
    </row>
    <row r="1684" spans="1:9" outlineLevel="1" x14ac:dyDescent="0.2">
      <c r="A1684" s="59"/>
      <c r="B1684" s="48" t="s">
        <v>6</v>
      </c>
      <c r="D1684" s="54" t="s">
        <v>2042</v>
      </c>
      <c r="F1684" s="115" t="s">
        <v>119</v>
      </c>
      <c r="G1684" s="17"/>
      <c r="H1684" s="52">
        <v>80</v>
      </c>
      <c r="I1684" s="53">
        <f>G1684*H1684</f>
        <v>0</v>
      </c>
    </row>
    <row r="1685" spans="1:9" outlineLevel="1" x14ac:dyDescent="0.2">
      <c r="A1685" s="59"/>
      <c r="B1685" s="48" t="s">
        <v>6</v>
      </c>
      <c r="D1685" s="54" t="s">
        <v>2043</v>
      </c>
      <c r="F1685" s="115" t="s">
        <v>119</v>
      </c>
      <c r="G1685" s="17"/>
      <c r="H1685" s="52">
        <v>80</v>
      </c>
      <c r="I1685" s="53">
        <f>G1685*H1685</f>
        <v>0</v>
      </c>
    </row>
    <row r="1686" spans="1:9" outlineLevel="1" x14ac:dyDescent="0.2">
      <c r="A1686" s="59"/>
      <c r="B1686" s="48" t="s">
        <v>12</v>
      </c>
      <c r="D1686" s="176" t="s">
        <v>2054</v>
      </c>
    </row>
    <row r="1687" spans="1:9" outlineLevel="1" x14ac:dyDescent="0.2">
      <c r="A1687" s="59"/>
      <c r="B1687" s="48" t="s">
        <v>6</v>
      </c>
      <c r="D1687" s="54" t="s">
        <v>2056</v>
      </c>
      <c r="F1687" s="115" t="s">
        <v>119</v>
      </c>
      <c r="G1687" s="17"/>
      <c r="H1687" s="52">
        <v>80</v>
      </c>
      <c r="I1687" s="53">
        <f>G1687*H1687</f>
        <v>0</v>
      </c>
    </row>
    <row r="1688" spans="1:9" outlineLevel="1" x14ac:dyDescent="0.2">
      <c r="A1688" s="59"/>
      <c r="B1688" s="48" t="s">
        <v>6</v>
      </c>
      <c r="D1688" s="54" t="s">
        <v>2055</v>
      </c>
      <c r="F1688" s="115" t="s">
        <v>119</v>
      </c>
      <c r="G1688" s="17"/>
      <c r="H1688" s="52">
        <v>80</v>
      </c>
      <c r="I1688" s="53">
        <f>G1688*H1688</f>
        <v>0</v>
      </c>
    </row>
    <row r="1689" spans="1:9" outlineLevel="1" x14ac:dyDescent="0.2">
      <c r="B1689" s="59"/>
      <c r="C1689" s="320"/>
      <c r="D1689" s="135" t="s">
        <v>177</v>
      </c>
    </row>
    <row r="1690" spans="1:9" outlineLevel="1" x14ac:dyDescent="0.2">
      <c r="B1690" s="59"/>
      <c r="C1690" s="320"/>
      <c r="D1690" s="135"/>
    </row>
    <row r="1691" spans="1:9" s="1" customFormat="1" ht="38.25" outlineLevel="1" x14ac:dyDescent="0.2">
      <c r="A1691" s="48">
        <v>10</v>
      </c>
      <c r="B1691" s="59"/>
      <c r="C1691" s="320"/>
      <c r="D1691" s="126" t="s">
        <v>1808</v>
      </c>
      <c r="E1691" s="146"/>
      <c r="F1691" s="115"/>
      <c r="G1691" s="7"/>
      <c r="H1691" s="52"/>
      <c r="I1691" s="53"/>
    </row>
    <row r="1692" spans="1:9" s="1" customFormat="1" outlineLevel="1" x14ac:dyDescent="0.2">
      <c r="A1692" s="48"/>
      <c r="B1692" s="59" t="s">
        <v>5</v>
      </c>
      <c r="C1692" s="320"/>
      <c r="D1692" s="126" t="s">
        <v>1466</v>
      </c>
      <c r="E1692" s="146"/>
      <c r="F1692" s="115" t="s">
        <v>117</v>
      </c>
      <c r="G1692" s="17"/>
      <c r="H1692" s="52">
        <v>12</v>
      </c>
      <c r="I1692" s="53">
        <f>G1692*H1692</f>
        <v>0</v>
      </c>
    </row>
    <row r="1693" spans="1:9" s="1" customFormat="1" outlineLevel="1" x14ac:dyDescent="0.2">
      <c r="A1693" s="48"/>
      <c r="B1693" s="59" t="s">
        <v>7</v>
      </c>
      <c r="C1693" s="320"/>
      <c r="D1693" s="126" t="s">
        <v>1467</v>
      </c>
      <c r="E1693" s="146"/>
      <c r="F1693" s="115" t="s">
        <v>117</v>
      </c>
      <c r="G1693" s="17"/>
      <c r="H1693" s="52">
        <v>6</v>
      </c>
      <c r="I1693" s="53">
        <f>G1693*H1693</f>
        <v>0</v>
      </c>
    </row>
    <row r="1694" spans="1:9" s="1" customFormat="1" outlineLevel="1" x14ac:dyDescent="0.2">
      <c r="A1694" s="48"/>
      <c r="B1694" s="59" t="s">
        <v>8</v>
      </c>
      <c r="C1694" s="320"/>
      <c r="D1694" s="126" t="s">
        <v>1468</v>
      </c>
      <c r="E1694" s="146"/>
      <c r="F1694" s="115" t="s">
        <v>117</v>
      </c>
      <c r="G1694" s="17"/>
      <c r="H1694" s="52">
        <v>6</v>
      </c>
      <c r="I1694" s="53">
        <f>G1694*H1694</f>
        <v>0</v>
      </c>
    </row>
    <row r="1695" spans="1:9" s="1" customFormat="1" outlineLevel="1" x14ac:dyDescent="0.2">
      <c r="A1695" s="48"/>
      <c r="B1695" s="48"/>
      <c r="C1695" s="319"/>
      <c r="D1695" s="199" t="s">
        <v>177</v>
      </c>
      <c r="E1695" s="200"/>
      <c r="F1695" s="56"/>
      <c r="G1695" s="7"/>
      <c r="H1695" s="52"/>
      <c r="I1695" s="53"/>
    </row>
    <row r="1696" spans="1:9" outlineLevel="1" x14ac:dyDescent="0.2">
      <c r="A1696" s="186"/>
      <c r="B1696" s="186"/>
      <c r="C1696" s="328"/>
      <c r="D1696" s="243"/>
      <c r="E1696" s="187"/>
      <c r="F1696" s="209"/>
      <c r="G1696" s="17"/>
      <c r="H1696" s="153"/>
      <c r="I1696" s="165"/>
    </row>
    <row r="1697" spans="1:9" outlineLevel="1" x14ac:dyDescent="0.2">
      <c r="A1697" s="59"/>
      <c r="B1697" s="59"/>
      <c r="C1697" s="320"/>
      <c r="D1697" s="58"/>
    </row>
    <row r="1698" spans="1:9" x14ac:dyDescent="0.2">
      <c r="A1698" s="131"/>
      <c r="B1698" s="131"/>
      <c r="D1698" s="207" t="s">
        <v>506</v>
      </c>
      <c r="E1698" s="210"/>
      <c r="F1698" s="112"/>
      <c r="H1698" s="65"/>
      <c r="I1698" s="242">
        <f>SUM(I1633:I1696)</f>
        <v>0</v>
      </c>
    </row>
    <row r="1699" spans="1:9" x14ac:dyDescent="0.2">
      <c r="A1699" s="131"/>
      <c r="B1699" s="131"/>
      <c r="D1699" s="58"/>
      <c r="E1699" s="210"/>
      <c r="F1699" s="112"/>
      <c r="H1699" s="65"/>
    </row>
    <row r="1700" spans="1:9" x14ac:dyDescent="0.2">
      <c r="A1700" s="131"/>
      <c r="B1700" s="131"/>
      <c r="E1700" s="210"/>
      <c r="F1700" s="112"/>
      <c r="H1700" s="65"/>
    </row>
    <row r="1701" spans="1:9" x14ac:dyDescent="0.2">
      <c r="A1701" s="172" t="s">
        <v>101</v>
      </c>
      <c r="B1701" s="172"/>
      <c r="C1701" s="325"/>
      <c r="D1701" s="173" t="s">
        <v>102</v>
      </c>
      <c r="E1701" s="173"/>
      <c r="F1701" s="143" t="s">
        <v>115</v>
      </c>
      <c r="G1701" s="19" t="s">
        <v>116</v>
      </c>
      <c r="H1701" s="144" t="s">
        <v>1153</v>
      </c>
      <c r="I1701" s="145" t="s">
        <v>1154</v>
      </c>
    </row>
    <row r="1702" spans="1:9" outlineLevel="1" x14ac:dyDescent="0.2">
      <c r="A1702" s="131"/>
      <c r="B1702" s="131"/>
      <c r="D1702" s="179"/>
      <c r="E1702" s="179"/>
      <c r="F1702" s="112"/>
      <c r="H1702" s="65"/>
    </row>
    <row r="1703" spans="1:9" ht="38.25" outlineLevel="1" x14ac:dyDescent="0.2">
      <c r="A1703" s="59">
        <v>1</v>
      </c>
      <c r="B1703" s="59"/>
      <c r="C1703" s="320"/>
      <c r="D1703" s="179" t="s">
        <v>1470</v>
      </c>
    </row>
    <row r="1704" spans="1:9" outlineLevel="1" x14ac:dyDescent="0.2">
      <c r="A1704" s="59"/>
      <c r="B1704" s="59" t="s">
        <v>5</v>
      </c>
      <c r="C1704" s="320"/>
      <c r="D1704" s="54" t="s">
        <v>822</v>
      </c>
      <c r="F1704" s="115" t="s">
        <v>117</v>
      </c>
      <c r="G1704" s="17"/>
      <c r="H1704" s="52">
        <v>12</v>
      </c>
      <c r="I1704" s="53">
        <f t="shared" ref="I1704:I1709" si="24">G1704*H1704</f>
        <v>0</v>
      </c>
    </row>
    <row r="1705" spans="1:9" outlineLevel="1" x14ac:dyDescent="0.2">
      <c r="A1705" s="59"/>
      <c r="B1705" s="59" t="s">
        <v>7</v>
      </c>
      <c r="C1705" s="320"/>
      <c r="D1705" s="54" t="s">
        <v>820</v>
      </c>
      <c r="F1705" s="115" t="s">
        <v>117</v>
      </c>
      <c r="G1705" s="17"/>
      <c r="H1705" s="52">
        <v>6</v>
      </c>
      <c r="I1705" s="53">
        <f t="shared" si="24"/>
        <v>0</v>
      </c>
    </row>
    <row r="1706" spans="1:9" outlineLevel="1" x14ac:dyDescent="0.2">
      <c r="A1706" s="59"/>
      <c r="B1706" s="59" t="s">
        <v>8</v>
      </c>
      <c r="C1706" s="320"/>
      <c r="D1706" s="54" t="s">
        <v>821</v>
      </c>
      <c r="F1706" s="115" t="s">
        <v>117</v>
      </c>
      <c r="G1706" s="17"/>
      <c r="H1706" s="52">
        <v>4</v>
      </c>
      <c r="I1706" s="53">
        <f t="shared" si="24"/>
        <v>0</v>
      </c>
    </row>
    <row r="1707" spans="1:9" ht="25.5" outlineLevel="1" x14ac:dyDescent="0.2">
      <c r="A1707" s="47"/>
      <c r="B1707" s="59" t="s">
        <v>9</v>
      </c>
      <c r="C1707" s="320"/>
      <c r="D1707" s="54" t="s">
        <v>1080</v>
      </c>
      <c r="F1707" s="115" t="s">
        <v>117</v>
      </c>
      <c r="G1707" s="17"/>
      <c r="H1707" s="52">
        <v>2</v>
      </c>
      <c r="I1707" s="53">
        <f t="shared" si="24"/>
        <v>0</v>
      </c>
    </row>
    <row r="1708" spans="1:9" outlineLevel="1" x14ac:dyDescent="0.2">
      <c r="B1708" s="48" t="s">
        <v>10</v>
      </c>
      <c r="D1708" s="54" t="s">
        <v>824</v>
      </c>
      <c r="E1708" s="58"/>
      <c r="F1708" s="115" t="s">
        <v>117</v>
      </c>
      <c r="G1708" s="17"/>
      <c r="H1708" s="52">
        <v>6</v>
      </c>
      <c r="I1708" s="53">
        <f t="shared" si="24"/>
        <v>0</v>
      </c>
    </row>
    <row r="1709" spans="1:9" outlineLevel="1" x14ac:dyDescent="0.2">
      <c r="B1709" s="48" t="s">
        <v>11</v>
      </c>
      <c r="D1709" s="54" t="s">
        <v>1081</v>
      </c>
      <c r="E1709" s="58"/>
      <c r="F1709" s="115" t="s">
        <v>117</v>
      </c>
      <c r="G1709" s="17"/>
      <c r="H1709" s="52">
        <v>10</v>
      </c>
      <c r="I1709" s="53">
        <f t="shared" si="24"/>
        <v>0</v>
      </c>
    </row>
    <row r="1710" spans="1:9" outlineLevel="1" x14ac:dyDescent="0.2">
      <c r="B1710" s="59"/>
      <c r="C1710" s="320"/>
      <c r="D1710" s="135" t="s">
        <v>177</v>
      </c>
    </row>
    <row r="1711" spans="1:9" outlineLevel="1" x14ac:dyDescent="0.2">
      <c r="A1711" s="195"/>
      <c r="E1711" s="135"/>
      <c r="F1711" s="76"/>
    </row>
    <row r="1712" spans="1:9" ht="25.5" outlineLevel="1" x14ac:dyDescent="0.2">
      <c r="A1712" s="48">
        <v>2</v>
      </c>
      <c r="B1712" s="59"/>
      <c r="C1712" s="320"/>
      <c r="D1712" s="179" t="s">
        <v>1469</v>
      </c>
      <c r="F1712" s="115" t="s">
        <v>117</v>
      </c>
      <c r="G1712" s="17"/>
      <c r="H1712" s="52">
        <v>8</v>
      </c>
      <c r="I1712" s="53">
        <f>G1712*H1712</f>
        <v>0</v>
      </c>
    </row>
    <row r="1713" spans="1:9" outlineLevel="1" x14ac:dyDescent="0.2">
      <c r="A1713" s="47"/>
      <c r="B1713" s="59"/>
      <c r="C1713" s="320"/>
      <c r="D1713" s="135" t="s">
        <v>227</v>
      </c>
      <c r="F1713" s="56"/>
      <c r="H1713" s="57"/>
    </row>
    <row r="1714" spans="1:9" outlineLevel="1" x14ac:dyDescent="0.2">
      <c r="A1714" s="47"/>
      <c r="B1714" s="59" t="s">
        <v>6</v>
      </c>
      <c r="C1714" s="320"/>
      <c r="D1714" s="54" t="s">
        <v>228</v>
      </c>
      <c r="E1714" s="135"/>
      <c r="F1714" s="56"/>
      <c r="H1714" s="57"/>
    </row>
    <row r="1715" spans="1:9" outlineLevel="1" x14ac:dyDescent="0.2">
      <c r="A1715" s="47"/>
      <c r="B1715" s="59" t="s">
        <v>6</v>
      </c>
      <c r="C1715" s="320"/>
      <c r="D1715" s="54" t="s">
        <v>229</v>
      </c>
      <c r="F1715" s="56"/>
      <c r="H1715" s="57"/>
    </row>
    <row r="1716" spans="1:9" outlineLevel="1" x14ac:dyDescent="0.2">
      <c r="A1716" s="47"/>
      <c r="B1716" s="59" t="s">
        <v>6</v>
      </c>
      <c r="C1716" s="320" t="s">
        <v>2230</v>
      </c>
      <c r="D1716" s="54" t="s">
        <v>2231</v>
      </c>
      <c r="F1716" s="56"/>
      <c r="H1716" s="57"/>
    </row>
    <row r="1717" spans="1:9" ht="25.5" outlineLevel="1" x14ac:dyDescent="0.2">
      <c r="A1717" s="47"/>
      <c r="B1717" s="59" t="s">
        <v>6</v>
      </c>
      <c r="C1717" s="320"/>
      <c r="D1717" s="54" t="s">
        <v>230</v>
      </c>
      <c r="F1717" s="56"/>
      <c r="H1717" s="57"/>
    </row>
    <row r="1718" spans="1:9" outlineLevel="1" x14ac:dyDescent="0.2">
      <c r="A1718" s="47"/>
      <c r="B1718" s="59" t="s">
        <v>6</v>
      </c>
      <c r="C1718" s="320"/>
      <c r="D1718" s="54" t="s">
        <v>231</v>
      </c>
      <c r="F1718" s="56"/>
      <c r="H1718" s="57"/>
    </row>
    <row r="1719" spans="1:9" outlineLevel="1" x14ac:dyDescent="0.2">
      <c r="A1719" s="47"/>
      <c r="B1719" s="59"/>
      <c r="C1719" s="320"/>
      <c r="D1719" s="135" t="s">
        <v>177</v>
      </c>
      <c r="F1719" s="201"/>
      <c r="H1719" s="202"/>
    </row>
    <row r="1720" spans="1:9" outlineLevel="1" x14ac:dyDescent="0.2">
      <c r="E1720" s="135"/>
    </row>
    <row r="1721" spans="1:9" ht="25.5" outlineLevel="1" x14ac:dyDescent="0.2">
      <c r="A1721" s="48">
        <v>3</v>
      </c>
      <c r="B1721" s="59"/>
      <c r="C1721" s="320"/>
      <c r="D1721" s="161" t="s">
        <v>825</v>
      </c>
    </row>
    <row r="1722" spans="1:9" outlineLevel="1" x14ac:dyDescent="0.2">
      <c r="B1722" s="59" t="s">
        <v>5</v>
      </c>
      <c r="C1722" s="320"/>
      <c r="D1722" s="54" t="s">
        <v>826</v>
      </c>
      <c r="F1722" s="115" t="s">
        <v>119</v>
      </c>
      <c r="G1722" s="17"/>
      <c r="H1722" s="52">
        <v>25</v>
      </c>
      <c r="I1722" s="53">
        <f>G1722*H1722</f>
        <v>0</v>
      </c>
    </row>
    <row r="1723" spans="1:9" outlineLevel="1" x14ac:dyDescent="0.2">
      <c r="B1723" s="59" t="s">
        <v>7</v>
      </c>
      <c r="C1723" s="320"/>
      <c r="D1723" s="54" t="s">
        <v>827</v>
      </c>
      <c r="F1723" s="115" t="s">
        <v>119</v>
      </c>
      <c r="G1723" s="17"/>
      <c r="H1723" s="52">
        <v>10</v>
      </c>
      <c r="I1723" s="53">
        <f>G1723*H1723</f>
        <v>0</v>
      </c>
    </row>
    <row r="1724" spans="1:9" outlineLevel="1" x14ac:dyDescent="0.2">
      <c r="B1724" s="59" t="s">
        <v>8</v>
      </c>
      <c r="C1724" s="320"/>
      <c r="D1724" s="54" t="s">
        <v>828</v>
      </c>
      <c r="F1724" s="115" t="s">
        <v>119</v>
      </c>
      <c r="G1724" s="17"/>
      <c r="H1724" s="52">
        <v>10</v>
      </c>
      <c r="I1724" s="53">
        <f>G1724*H1724</f>
        <v>0</v>
      </c>
    </row>
    <row r="1725" spans="1:9" outlineLevel="1" x14ac:dyDescent="0.2">
      <c r="D1725" s="135" t="s">
        <v>177</v>
      </c>
    </row>
    <row r="1726" spans="1:9" outlineLevel="1" x14ac:dyDescent="0.2">
      <c r="B1726" s="59"/>
      <c r="C1726" s="320"/>
      <c r="E1726" s="135"/>
    </row>
    <row r="1727" spans="1:9" ht="25.5" outlineLevel="1" x14ac:dyDescent="0.2">
      <c r="A1727" s="48">
        <v>4</v>
      </c>
      <c r="D1727" s="179" t="s">
        <v>1665</v>
      </c>
    </row>
    <row r="1728" spans="1:9" outlineLevel="1" x14ac:dyDescent="0.2">
      <c r="B1728" s="59" t="s">
        <v>5</v>
      </c>
      <c r="C1728" s="320"/>
      <c r="D1728" s="54" t="s">
        <v>194</v>
      </c>
      <c r="F1728" s="115" t="s">
        <v>119</v>
      </c>
      <c r="G1728" s="17"/>
      <c r="H1728" s="52">
        <v>80</v>
      </c>
      <c r="I1728" s="53">
        <f>G1728*H1728</f>
        <v>0</v>
      </c>
    </row>
    <row r="1729" spans="1:9" outlineLevel="1" x14ac:dyDescent="0.2">
      <c r="B1729" s="59" t="s">
        <v>7</v>
      </c>
      <c r="C1729" s="320"/>
      <c r="D1729" s="54" t="s">
        <v>823</v>
      </c>
      <c r="F1729" s="115" t="s">
        <v>119</v>
      </c>
      <c r="G1729" s="17"/>
      <c r="H1729" s="52">
        <v>80</v>
      </c>
      <c r="I1729" s="53">
        <f>G1729*H1729</f>
        <v>0</v>
      </c>
    </row>
    <row r="1730" spans="1:9" outlineLevel="1" x14ac:dyDescent="0.2">
      <c r="D1730" s="135" t="s">
        <v>177</v>
      </c>
    </row>
    <row r="1731" spans="1:9" outlineLevel="1" x14ac:dyDescent="0.2">
      <c r="A1731" s="186"/>
      <c r="B1731" s="186"/>
      <c r="C1731" s="328"/>
      <c r="D1731" s="187"/>
      <c r="E1731" s="187"/>
      <c r="F1731" s="209"/>
      <c r="G1731" s="17"/>
      <c r="H1731" s="153"/>
    </row>
    <row r="1732" spans="1:9" outlineLevel="1" x14ac:dyDescent="0.2">
      <c r="A1732" s="59"/>
      <c r="B1732" s="59"/>
      <c r="C1732" s="320"/>
      <c r="I1732" s="154"/>
    </row>
    <row r="1733" spans="1:9" x14ac:dyDescent="0.2">
      <c r="D1733" s="207" t="s">
        <v>507</v>
      </c>
      <c r="I1733" s="242">
        <f>SUM(I1702:I1731)</f>
        <v>0</v>
      </c>
    </row>
    <row r="1736" spans="1:9" x14ac:dyDescent="0.2">
      <c r="A1736" s="172" t="s">
        <v>103</v>
      </c>
      <c r="B1736" s="172"/>
      <c r="C1736" s="325"/>
      <c r="D1736" s="173" t="s">
        <v>104</v>
      </c>
      <c r="E1736" s="173"/>
      <c r="F1736" s="143" t="s">
        <v>115</v>
      </c>
      <c r="G1736" s="19" t="s">
        <v>116</v>
      </c>
      <c r="H1736" s="144" t="s">
        <v>1153</v>
      </c>
      <c r="I1736" s="145" t="s">
        <v>1154</v>
      </c>
    </row>
    <row r="1737" spans="1:9" outlineLevel="1" x14ac:dyDescent="0.2">
      <c r="A1737" s="131"/>
      <c r="B1737" s="131"/>
      <c r="D1737" s="179"/>
      <c r="E1737" s="179"/>
      <c r="F1737" s="112"/>
      <c r="H1737" s="65"/>
    </row>
    <row r="1738" spans="1:9" outlineLevel="1" x14ac:dyDescent="0.2">
      <c r="D1738" s="135" t="s">
        <v>232</v>
      </c>
    </row>
    <row r="1739" spans="1:9" ht="76.5" outlineLevel="1" x14ac:dyDescent="0.2">
      <c r="D1739" s="54" t="s">
        <v>233</v>
      </c>
      <c r="E1739" s="135"/>
    </row>
    <row r="1740" spans="1:9" outlineLevel="1" x14ac:dyDescent="0.2"/>
    <row r="1741" spans="1:9" outlineLevel="1" x14ac:dyDescent="0.2">
      <c r="D1741" s="135" t="s">
        <v>234</v>
      </c>
    </row>
    <row r="1742" spans="1:9" outlineLevel="1" x14ac:dyDescent="0.2">
      <c r="D1742" s="54" t="s">
        <v>235</v>
      </c>
      <c r="E1742" s="135"/>
    </row>
    <row r="1743" spans="1:9" outlineLevel="1" x14ac:dyDescent="0.2">
      <c r="B1743" s="182"/>
    </row>
    <row r="1744" spans="1:9" outlineLevel="1" x14ac:dyDescent="0.2">
      <c r="B1744" s="48" t="s">
        <v>6</v>
      </c>
      <c r="D1744" s="194" t="s">
        <v>236</v>
      </c>
    </row>
    <row r="1745" spans="1:9" outlineLevel="1" x14ac:dyDescent="0.2">
      <c r="E1745" s="58"/>
    </row>
    <row r="1746" spans="1:9" outlineLevel="1" x14ac:dyDescent="0.2">
      <c r="D1746" s="179" t="s">
        <v>237</v>
      </c>
    </row>
    <row r="1747" spans="1:9" ht="25.5" outlineLevel="1" x14ac:dyDescent="0.2">
      <c r="A1747" s="48">
        <v>1</v>
      </c>
      <c r="D1747" s="54" t="s">
        <v>1645</v>
      </c>
      <c r="F1747" s="115" t="s">
        <v>131</v>
      </c>
      <c r="G1747" s="17"/>
      <c r="H1747" s="52">
        <v>20</v>
      </c>
      <c r="I1747" s="53">
        <f>G1747*H1747</f>
        <v>0</v>
      </c>
    </row>
    <row r="1748" spans="1:9" outlineLevel="1" x14ac:dyDescent="0.2"/>
    <row r="1749" spans="1:9" outlineLevel="1" x14ac:dyDescent="0.2">
      <c r="A1749" s="48" t="s">
        <v>321</v>
      </c>
      <c r="D1749" s="179" t="s">
        <v>869</v>
      </c>
    </row>
    <row r="1750" spans="1:9" outlineLevel="1" x14ac:dyDescent="0.2">
      <c r="B1750" s="48" t="s">
        <v>5</v>
      </c>
      <c r="D1750" s="54" t="s">
        <v>542</v>
      </c>
    </row>
    <row r="1751" spans="1:9" outlineLevel="1" x14ac:dyDescent="0.2">
      <c r="B1751" s="48" t="s">
        <v>6</v>
      </c>
      <c r="D1751" s="54" t="s">
        <v>1083</v>
      </c>
      <c r="F1751" s="115" t="s">
        <v>119</v>
      </c>
      <c r="G1751" s="17"/>
      <c r="H1751" s="52">
        <v>50</v>
      </c>
      <c r="I1751" s="53">
        <f>G1751*H1751</f>
        <v>0</v>
      </c>
    </row>
    <row r="1752" spans="1:9" outlineLevel="1" x14ac:dyDescent="0.2">
      <c r="B1752" s="48" t="s">
        <v>6</v>
      </c>
      <c r="D1752" s="54" t="s">
        <v>1084</v>
      </c>
      <c r="F1752" s="115" t="s">
        <v>119</v>
      </c>
      <c r="G1752" s="17"/>
      <c r="H1752" s="52">
        <v>50</v>
      </c>
      <c r="I1752" s="53">
        <f>G1752*H1752</f>
        <v>0</v>
      </c>
    </row>
    <row r="1753" spans="1:9" outlineLevel="1" x14ac:dyDescent="0.2">
      <c r="B1753" s="48" t="s">
        <v>6</v>
      </c>
      <c r="D1753" s="54" t="s">
        <v>543</v>
      </c>
      <c r="F1753" s="115" t="s">
        <v>132</v>
      </c>
      <c r="G1753" s="17"/>
      <c r="H1753" s="52">
        <v>10</v>
      </c>
      <c r="I1753" s="53">
        <f>G1753*H1753</f>
        <v>0</v>
      </c>
    </row>
    <row r="1754" spans="1:9" ht="25.5" outlineLevel="1" x14ac:dyDescent="0.2">
      <c r="B1754" s="48" t="s">
        <v>6</v>
      </c>
      <c r="D1754" s="54" t="s">
        <v>1082</v>
      </c>
      <c r="F1754" s="115" t="s">
        <v>119</v>
      </c>
      <c r="G1754" s="17"/>
      <c r="H1754" s="52">
        <v>50</v>
      </c>
      <c r="I1754" s="53">
        <f>G1754*H1754</f>
        <v>0</v>
      </c>
    </row>
    <row r="1755" spans="1:9" outlineLevel="1" x14ac:dyDescent="0.2"/>
    <row r="1756" spans="1:9" ht="38.25" outlineLevel="1" x14ac:dyDescent="0.2">
      <c r="A1756" s="48" t="s">
        <v>329</v>
      </c>
      <c r="B1756" s="48" t="s">
        <v>5</v>
      </c>
      <c r="D1756" s="54" t="s">
        <v>1644</v>
      </c>
      <c r="F1756" s="115" t="s">
        <v>119</v>
      </c>
      <c r="G1756" s="17"/>
      <c r="H1756" s="52">
        <v>80</v>
      </c>
      <c r="I1756" s="53">
        <f>G1756*H1756</f>
        <v>0</v>
      </c>
    </row>
    <row r="1757" spans="1:9" ht="38.25" outlineLevel="1" x14ac:dyDescent="0.2">
      <c r="B1757" s="48" t="s">
        <v>7</v>
      </c>
      <c r="D1757" s="54" t="s">
        <v>2079</v>
      </c>
      <c r="F1757" s="115" t="s">
        <v>119</v>
      </c>
      <c r="G1757" s="17"/>
      <c r="H1757" s="52">
        <v>20</v>
      </c>
      <c r="I1757" s="53">
        <f>G1757*H1757</f>
        <v>0</v>
      </c>
    </row>
    <row r="1758" spans="1:9" ht="51" outlineLevel="1" x14ac:dyDescent="0.2">
      <c r="B1758" s="48" t="s">
        <v>8</v>
      </c>
      <c r="D1758" s="54" t="s">
        <v>1085</v>
      </c>
      <c r="F1758" s="115" t="s">
        <v>119</v>
      </c>
      <c r="G1758" s="17"/>
      <c r="H1758" s="52">
        <v>80</v>
      </c>
      <c r="I1758" s="53">
        <f>G1758*H1758</f>
        <v>0</v>
      </c>
    </row>
    <row r="1759" spans="1:9" ht="25.5" outlineLevel="1" x14ac:dyDescent="0.2">
      <c r="B1759" s="48" t="s">
        <v>9</v>
      </c>
      <c r="D1759" s="54" t="s">
        <v>1086</v>
      </c>
      <c r="F1759" s="197"/>
    </row>
    <row r="1760" spans="1:9" outlineLevel="1" x14ac:dyDescent="0.2">
      <c r="B1760" s="48" t="s">
        <v>6</v>
      </c>
      <c r="D1760" s="54" t="s">
        <v>1087</v>
      </c>
      <c r="F1760" s="115" t="s">
        <v>120</v>
      </c>
      <c r="G1760" s="17"/>
      <c r="H1760" s="52">
        <v>2</v>
      </c>
      <c r="I1760" s="53">
        <f>G1760*H1760</f>
        <v>0</v>
      </c>
    </row>
    <row r="1761" spans="1:9" outlineLevel="1" x14ac:dyDescent="0.2">
      <c r="B1761" s="48" t="s">
        <v>6</v>
      </c>
      <c r="D1761" s="54" t="s">
        <v>238</v>
      </c>
      <c r="F1761" s="115" t="s">
        <v>120</v>
      </c>
      <c r="G1761" s="17"/>
      <c r="H1761" s="52">
        <v>2</v>
      </c>
      <c r="I1761" s="53">
        <f>G1761*H1761</f>
        <v>0</v>
      </c>
    </row>
    <row r="1762" spans="1:9" ht="63.75" outlineLevel="1" x14ac:dyDescent="0.2">
      <c r="B1762" s="48" t="s">
        <v>10</v>
      </c>
      <c r="D1762" s="54" t="s">
        <v>1088</v>
      </c>
      <c r="F1762" s="115" t="s">
        <v>119</v>
      </c>
      <c r="G1762" s="17"/>
      <c r="H1762" s="52">
        <v>15</v>
      </c>
      <c r="I1762" s="53">
        <f>G1762*H1762</f>
        <v>0</v>
      </c>
    </row>
    <row r="1763" spans="1:9" outlineLevel="1" x14ac:dyDescent="0.2">
      <c r="D1763" s="135" t="s">
        <v>177</v>
      </c>
      <c r="G1763" s="30"/>
    </row>
    <row r="1764" spans="1:9" ht="25.5" outlineLevel="1" x14ac:dyDescent="0.2">
      <c r="B1764" s="48" t="s">
        <v>11</v>
      </c>
      <c r="D1764" s="54" t="s">
        <v>539</v>
      </c>
      <c r="F1764" s="115" t="s">
        <v>119</v>
      </c>
      <c r="G1764" s="17"/>
      <c r="H1764" s="52">
        <v>100</v>
      </c>
      <c r="I1764" s="53">
        <f>G1764*H1764</f>
        <v>0</v>
      </c>
    </row>
    <row r="1765" spans="1:9" outlineLevel="1" x14ac:dyDescent="0.2">
      <c r="A1765" s="59"/>
      <c r="B1765" s="59"/>
      <c r="C1765" s="320"/>
      <c r="E1765" s="135"/>
    </row>
    <row r="1766" spans="1:9" outlineLevel="1" x14ac:dyDescent="0.2">
      <c r="A1766" s="48">
        <v>2</v>
      </c>
      <c r="D1766" s="54" t="s">
        <v>239</v>
      </c>
      <c r="E1766" s="58"/>
    </row>
    <row r="1767" spans="1:9" outlineLevel="1" x14ac:dyDescent="0.2">
      <c r="E1767" s="58"/>
    </row>
    <row r="1768" spans="1:9" ht="76.5" outlineLevel="1" x14ac:dyDescent="0.2">
      <c r="B1768" s="48" t="s">
        <v>5</v>
      </c>
      <c r="D1768" s="54" t="s">
        <v>1696</v>
      </c>
      <c r="E1768" s="196"/>
      <c r="F1768" s="115" t="s">
        <v>132</v>
      </c>
      <c r="G1768" s="17"/>
      <c r="H1768" s="52">
        <v>5</v>
      </c>
      <c r="I1768" s="53">
        <f>G1768*H1768</f>
        <v>0</v>
      </c>
    </row>
    <row r="1769" spans="1:9" outlineLevel="1" x14ac:dyDescent="0.2">
      <c r="D1769" s="135" t="s">
        <v>177</v>
      </c>
      <c r="E1769" s="135"/>
    </row>
    <row r="1770" spans="1:9" outlineLevel="1" x14ac:dyDescent="0.2">
      <c r="D1770" s="58"/>
      <c r="E1770" s="135"/>
    </row>
    <row r="1771" spans="1:9" ht="76.5" outlineLevel="1" x14ac:dyDescent="0.2">
      <c r="B1771" s="48" t="s">
        <v>7</v>
      </c>
      <c r="D1771" s="54" t="s">
        <v>1697</v>
      </c>
      <c r="E1771" s="135"/>
      <c r="F1771" s="115" t="s">
        <v>132</v>
      </c>
      <c r="G1771" s="17"/>
      <c r="H1771" s="52">
        <v>5</v>
      </c>
      <c r="I1771" s="53">
        <f>G1771*H1771</f>
        <v>0</v>
      </c>
    </row>
    <row r="1772" spans="1:9" outlineLevel="1" x14ac:dyDescent="0.2">
      <c r="D1772" s="135" t="s">
        <v>177</v>
      </c>
      <c r="E1772" s="135"/>
    </row>
    <row r="1773" spans="1:9" outlineLevel="1" x14ac:dyDescent="0.2">
      <c r="D1773" s="135"/>
      <c r="E1773" s="135"/>
    </row>
    <row r="1774" spans="1:9" ht="51" outlineLevel="1" x14ac:dyDescent="0.2">
      <c r="B1774" s="48" t="s">
        <v>8</v>
      </c>
      <c r="D1774" s="54" t="s">
        <v>1471</v>
      </c>
      <c r="E1774" s="135"/>
      <c r="F1774" s="115" t="s">
        <v>132</v>
      </c>
      <c r="G1774" s="17"/>
      <c r="H1774" s="52">
        <v>10</v>
      </c>
      <c r="I1774" s="53">
        <f>G1774*H1774</f>
        <v>0</v>
      </c>
    </row>
    <row r="1775" spans="1:9" outlineLevel="1" x14ac:dyDescent="0.2">
      <c r="A1775" s="131"/>
      <c r="D1775" s="135" t="s">
        <v>177</v>
      </c>
      <c r="E1775" s="135"/>
    </row>
    <row r="1776" spans="1:9" outlineLevel="1" x14ac:dyDescent="0.2">
      <c r="A1776" s="131"/>
      <c r="D1776" s="135"/>
      <c r="E1776" s="135"/>
    </row>
    <row r="1777" spans="1:9" ht="63.75" outlineLevel="1" x14ac:dyDescent="0.2">
      <c r="A1777" s="131"/>
      <c r="B1777" s="48" t="s">
        <v>9</v>
      </c>
      <c r="D1777" s="54" t="s">
        <v>1698</v>
      </c>
      <c r="E1777" s="135"/>
      <c r="F1777" s="115" t="s">
        <v>132</v>
      </c>
      <c r="G1777" s="17"/>
      <c r="H1777" s="52">
        <v>2</v>
      </c>
      <c r="I1777" s="53">
        <f>G1777*H1777</f>
        <v>0</v>
      </c>
    </row>
    <row r="1778" spans="1:9" outlineLevel="1" x14ac:dyDescent="0.2">
      <c r="D1778" s="135" t="s">
        <v>177</v>
      </c>
      <c r="E1778" s="135"/>
    </row>
    <row r="1779" spans="1:9" outlineLevel="1" x14ac:dyDescent="0.2">
      <c r="A1779" s="131"/>
      <c r="D1779" s="135"/>
      <c r="E1779" s="135"/>
    </row>
    <row r="1780" spans="1:9" ht="63.75" outlineLevel="1" x14ac:dyDescent="0.2">
      <c r="A1780" s="131"/>
      <c r="B1780" s="48" t="s">
        <v>10</v>
      </c>
      <c r="D1780" s="54" t="s">
        <v>1699</v>
      </c>
      <c r="E1780" s="135"/>
      <c r="F1780" s="115" t="s">
        <v>132</v>
      </c>
      <c r="G1780" s="17"/>
      <c r="H1780" s="52">
        <v>5</v>
      </c>
      <c r="I1780" s="53">
        <f>G1780*H1780</f>
        <v>0</v>
      </c>
    </row>
    <row r="1781" spans="1:9" outlineLevel="1" x14ac:dyDescent="0.2">
      <c r="D1781" s="135" t="s">
        <v>177</v>
      </c>
      <c r="E1781" s="135"/>
    </row>
    <row r="1782" spans="1:9" outlineLevel="1" x14ac:dyDescent="0.2">
      <c r="D1782" s="135"/>
      <c r="E1782" s="135"/>
    </row>
    <row r="1783" spans="1:9" ht="76.5" outlineLevel="1" x14ac:dyDescent="0.2">
      <c r="B1783" s="48" t="s">
        <v>11</v>
      </c>
      <c r="D1783" s="54" t="s">
        <v>1472</v>
      </c>
      <c r="E1783" s="135"/>
      <c r="F1783" s="115" t="s">
        <v>132</v>
      </c>
      <c r="G1783" s="17"/>
      <c r="H1783" s="52">
        <v>2</v>
      </c>
      <c r="I1783" s="53">
        <f>G1783*H1783</f>
        <v>0</v>
      </c>
    </row>
    <row r="1784" spans="1:9" outlineLevel="1" x14ac:dyDescent="0.2">
      <c r="D1784" s="135" t="s">
        <v>177</v>
      </c>
      <c r="E1784" s="135"/>
    </row>
    <row r="1785" spans="1:9" outlineLevel="1" x14ac:dyDescent="0.2">
      <c r="D1785" s="135"/>
      <c r="E1785" s="135"/>
    </row>
    <row r="1786" spans="1:9" ht="76.5" outlineLevel="1" x14ac:dyDescent="0.2">
      <c r="B1786" s="48" t="s">
        <v>12</v>
      </c>
      <c r="D1786" s="54" t="s">
        <v>1700</v>
      </c>
      <c r="E1786" s="135"/>
      <c r="F1786" s="115" t="s">
        <v>132</v>
      </c>
      <c r="G1786" s="17"/>
      <c r="H1786" s="52">
        <v>20</v>
      </c>
      <c r="I1786" s="53">
        <f>G1786*H1786</f>
        <v>0</v>
      </c>
    </row>
    <row r="1787" spans="1:9" outlineLevel="1" x14ac:dyDescent="0.2">
      <c r="D1787" s="135" t="s">
        <v>177</v>
      </c>
      <c r="E1787" s="135"/>
    </row>
    <row r="1788" spans="1:9" outlineLevel="1" x14ac:dyDescent="0.2">
      <c r="D1788" s="135"/>
      <c r="E1788" s="135"/>
    </row>
    <row r="1789" spans="1:9" ht="63.75" outlineLevel="1" x14ac:dyDescent="0.2">
      <c r="B1789" s="48" t="s">
        <v>13</v>
      </c>
      <c r="D1789" s="54" t="s">
        <v>1473</v>
      </c>
      <c r="E1789" s="135"/>
      <c r="F1789" s="115" t="s">
        <v>132</v>
      </c>
      <c r="G1789" s="17"/>
      <c r="H1789" s="52">
        <v>5</v>
      </c>
      <c r="I1789" s="53">
        <f>G1789*H1789</f>
        <v>0</v>
      </c>
    </row>
    <row r="1790" spans="1:9" outlineLevel="1" x14ac:dyDescent="0.2">
      <c r="D1790" s="135" t="s">
        <v>177</v>
      </c>
      <c r="E1790" s="135"/>
    </row>
    <row r="1791" spans="1:9" outlineLevel="1" x14ac:dyDescent="0.2">
      <c r="D1791" s="135"/>
      <c r="E1791" s="135"/>
    </row>
    <row r="1792" spans="1:9" outlineLevel="1" x14ac:dyDescent="0.2">
      <c r="A1792" s="48">
        <v>3</v>
      </c>
      <c r="D1792" s="179" t="s">
        <v>1809</v>
      </c>
      <c r="E1792" s="135"/>
    </row>
    <row r="1793" spans="1:9" ht="89.25" outlineLevel="1" x14ac:dyDescent="0.2">
      <c r="B1793" s="48" t="s">
        <v>5</v>
      </c>
      <c r="D1793" s="54" t="s">
        <v>459</v>
      </c>
    </row>
    <row r="1794" spans="1:9" outlineLevel="1" x14ac:dyDescent="0.2">
      <c r="E1794" s="135"/>
    </row>
    <row r="1795" spans="1:9" outlineLevel="1" x14ac:dyDescent="0.2">
      <c r="D1795" s="135" t="s">
        <v>240</v>
      </c>
      <c r="E1795" s="135"/>
    </row>
    <row r="1796" spans="1:9" outlineLevel="1" x14ac:dyDescent="0.2">
      <c r="B1796" s="48" t="s">
        <v>6</v>
      </c>
      <c r="D1796" s="54" t="s">
        <v>1089</v>
      </c>
      <c r="E1796" s="135"/>
      <c r="F1796" s="115" t="s">
        <v>132</v>
      </c>
      <c r="G1796" s="17"/>
      <c r="H1796" s="52">
        <v>2</v>
      </c>
      <c r="I1796" s="53">
        <f>G1796*H1796</f>
        <v>0</v>
      </c>
    </row>
    <row r="1797" spans="1:9" outlineLevel="1" x14ac:dyDescent="0.2">
      <c r="B1797" s="48" t="s">
        <v>6</v>
      </c>
      <c r="D1797" s="54" t="s">
        <v>241</v>
      </c>
      <c r="E1797" s="135"/>
      <c r="F1797" s="115" t="s">
        <v>132</v>
      </c>
      <c r="G1797" s="17"/>
      <c r="H1797" s="52">
        <v>2</v>
      </c>
      <c r="I1797" s="53">
        <f>G1797*H1797</f>
        <v>0</v>
      </c>
    </row>
    <row r="1798" spans="1:9" outlineLevel="1" x14ac:dyDescent="0.2">
      <c r="D1798" s="135"/>
      <c r="E1798" s="135"/>
    </row>
    <row r="1799" spans="1:9" outlineLevel="1" x14ac:dyDescent="0.2">
      <c r="D1799" s="135" t="s">
        <v>242</v>
      </c>
      <c r="E1799" s="135"/>
    </row>
    <row r="1800" spans="1:9" outlineLevel="1" x14ac:dyDescent="0.2">
      <c r="D1800" s="54" t="s">
        <v>1089</v>
      </c>
      <c r="E1800" s="135"/>
    </row>
    <row r="1801" spans="1:9" outlineLevel="1" x14ac:dyDescent="0.2">
      <c r="B1801" s="48" t="s">
        <v>6</v>
      </c>
      <c r="D1801" s="54" t="s">
        <v>241</v>
      </c>
      <c r="E1801" s="135"/>
      <c r="F1801" s="115" t="s">
        <v>132</v>
      </c>
      <c r="G1801" s="17"/>
      <c r="H1801" s="52">
        <v>10</v>
      </c>
      <c r="I1801" s="53">
        <f>G1801*H1801</f>
        <v>0</v>
      </c>
    </row>
    <row r="1802" spans="1:9" outlineLevel="1" x14ac:dyDescent="0.2">
      <c r="B1802" s="48" t="s">
        <v>6</v>
      </c>
      <c r="D1802" s="135" t="s">
        <v>177</v>
      </c>
      <c r="E1802" s="135"/>
      <c r="F1802" s="115" t="s">
        <v>132</v>
      </c>
      <c r="G1802" s="17"/>
      <c r="H1802" s="52">
        <v>10</v>
      </c>
      <c r="I1802" s="53">
        <f>G1802*H1802</f>
        <v>0</v>
      </c>
    </row>
    <row r="1803" spans="1:9" outlineLevel="1" x14ac:dyDescent="0.2">
      <c r="D1803" s="135"/>
      <c r="E1803" s="135"/>
    </row>
    <row r="1804" spans="1:9" ht="51" outlineLevel="1" x14ac:dyDescent="0.2">
      <c r="B1804" s="48" t="s">
        <v>7</v>
      </c>
      <c r="D1804" s="54" t="s">
        <v>243</v>
      </c>
      <c r="E1804" s="135"/>
    </row>
    <row r="1805" spans="1:9" outlineLevel="1" x14ac:dyDescent="0.2">
      <c r="A1805" s="131"/>
      <c r="B1805" s="48" t="s">
        <v>244</v>
      </c>
      <c r="D1805" s="135" t="s">
        <v>245</v>
      </c>
      <c r="E1805" s="135"/>
    </row>
    <row r="1806" spans="1:9" outlineLevel="1" x14ac:dyDescent="0.2">
      <c r="A1806" s="131"/>
      <c r="B1806" s="48" t="s">
        <v>6</v>
      </c>
      <c r="D1806" s="55" t="s">
        <v>1090</v>
      </c>
      <c r="F1806" s="115" t="s">
        <v>119</v>
      </c>
      <c r="G1806" s="17"/>
      <c r="H1806" s="52">
        <v>40</v>
      </c>
      <c r="I1806" s="53">
        <f>G1806*H1806</f>
        <v>0</v>
      </c>
    </row>
    <row r="1807" spans="1:9" outlineLevel="1" x14ac:dyDescent="0.2">
      <c r="A1807" s="131"/>
      <c r="B1807" s="48" t="s">
        <v>6</v>
      </c>
      <c r="D1807" s="55" t="s">
        <v>246</v>
      </c>
      <c r="E1807" s="194"/>
      <c r="F1807" s="115" t="s">
        <v>119</v>
      </c>
      <c r="G1807" s="17"/>
      <c r="H1807" s="52">
        <v>100</v>
      </c>
      <c r="I1807" s="53">
        <f>G1807*H1807</f>
        <v>0</v>
      </c>
    </row>
    <row r="1808" spans="1:9" outlineLevel="1" x14ac:dyDescent="0.2">
      <c r="A1808" s="131"/>
      <c r="B1808" s="48" t="s">
        <v>247</v>
      </c>
      <c r="D1808" s="135" t="s">
        <v>477</v>
      </c>
      <c r="E1808" s="194"/>
    </row>
    <row r="1809" spans="1:9" outlineLevel="1" x14ac:dyDescent="0.2">
      <c r="A1809" s="131"/>
      <c r="B1809" s="48" t="s">
        <v>6</v>
      </c>
      <c r="D1809" s="55" t="s">
        <v>1090</v>
      </c>
      <c r="F1809" s="115" t="s">
        <v>119</v>
      </c>
      <c r="G1809" s="17"/>
      <c r="H1809" s="52">
        <v>100</v>
      </c>
      <c r="I1809" s="53">
        <f>G1809*H1809</f>
        <v>0</v>
      </c>
    </row>
    <row r="1810" spans="1:9" outlineLevel="1" x14ac:dyDescent="0.2">
      <c r="A1810" s="131"/>
      <c r="B1810" s="48" t="s">
        <v>6</v>
      </c>
      <c r="D1810" s="55" t="s">
        <v>246</v>
      </c>
      <c r="E1810" s="194"/>
      <c r="F1810" s="115" t="s">
        <v>119</v>
      </c>
      <c r="G1810" s="17"/>
      <c r="H1810" s="52">
        <v>50</v>
      </c>
      <c r="I1810" s="53">
        <f>G1810*H1810</f>
        <v>0</v>
      </c>
    </row>
    <row r="1811" spans="1:9" outlineLevel="1" x14ac:dyDescent="0.2">
      <c r="A1811" s="131"/>
      <c r="D1811" s="135" t="s">
        <v>177</v>
      </c>
      <c r="E1811" s="194"/>
    </row>
    <row r="1812" spans="1:9" outlineLevel="1" x14ac:dyDescent="0.2">
      <c r="A1812" s="131"/>
      <c r="D1812" s="135"/>
      <c r="E1812" s="135"/>
    </row>
    <row r="1813" spans="1:9" ht="63.75" outlineLevel="1" x14ac:dyDescent="0.2">
      <c r="A1813" s="131"/>
      <c r="B1813" s="48" t="s">
        <v>8</v>
      </c>
      <c r="D1813" s="54" t="s">
        <v>1701</v>
      </c>
      <c r="E1813" s="135"/>
    </row>
    <row r="1814" spans="1:9" outlineLevel="1" x14ac:dyDescent="0.2">
      <c r="A1814" s="131"/>
      <c r="B1814" s="48" t="s">
        <v>6</v>
      </c>
      <c r="D1814" s="54" t="s">
        <v>540</v>
      </c>
      <c r="E1814" s="135"/>
      <c r="F1814" s="115" t="s">
        <v>119</v>
      </c>
      <c r="G1814" s="17"/>
      <c r="H1814" s="52">
        <v>100</v>
      </c>
      <c r="I1814" s="53">
        <f>G1814*H1814</f>
        <v>0</v>
      </c>
    </row>
    <row r="1815" spans="1:9" outlineLevel="1" x14ac:dyDescent="0.2">
      <c r="A1815" s="131"/>
      <c r="B1815" s="48" t="s">
        <v>6</v>
      </c>
      <c r="D1815" s="54" t="s">
        <v>541</v>
      </c>
      <c r="E1815" s="135"/>
      <c r="F1815" s="115" t="s">
        <v>119</v>
      </c>
      <c r="G1815" s="17"/>
      <c r="H1815" s="52">
        <v>100</v>
      </c>
      <c r="I1815" s="53">
        <f>G1815*H1815</f>
        <v>0</v>
      </c>
    </row>
    <row r="1816" spans="1:9" outlineLevel="1" x14ac:dyDescent="0.2">
      <c r="A1816" s="131"/>
      <c r="D1816" s="135" t="s">
        <v>177</v>
      </c>
      <c r="E1816" s="135"/>
    </row>
    <row r="1817" spans="1:9" outlineLevel="1" x14ac:dyDescent="0.2">
      <c r="A1817" s="131"/>
      <c r="D1817" s="135"/>
      <c r="E1817" s="135"/>
    </row>
    <row r="1818" spans="1:9" ht="63.75" outlineLevel="1" x14ac:dyDescent="0.2">
      <c r="A1818" s="131"/>
      <c r="B1818" s="48" t="s">
        <v>9</v>
      </c>
      <c r="D1818" s="54" t="s">
        <v>1702</v>
      </c>
      <c r="E1818" s="135"/>
      <c r="F1818" s="115" t="s">
        <v>119</v>
      </c>
      <c r="G1818" s="17"/>
      <c r="H1818" s="52">
        <v>200</v>
      </c>
      <c r="I1818" s="53">
        <f>G1818*H1818</f>
        <v>0</v>
      </c>
    </row>
    <row r="1819" spans="1:9" outlineLevel="1" x14ac:dyDescent="0.2">
      <c r="D1819" s="135" t="s">
        <v>177</v>
      </c>
      <c r="E1819" s="135"/>
    </row>
    <row r="1820" spans="1:9" outlineLevel="1" x14ac:dyDescent="0.2">
      <c r="D1820" s="135"/>
      <c r="E1820" s="135"/>
    </row>
    <row r="1821" spans="1:9" ht="51" outlineLevel="1" x14ac:dyDescent="0.2">
      <c r="B1821" s="48" t="s">
        <v>10</v>
      </c>
      <c r="D1821" s="54" t="s">
        <v>1703</v>
      </c>
      <c r="E1821" s="135"/>
      <c r="F1821" s="115" t="s">
        <v>119</v>
      </c>
      <c r="G1821" s="17"/>
      <c r="H1821" s="52">
        <v>50</v>
      </c>
      <c r="I1821" s="53">
        <f>G1821*H1821</f>
        <v>0</v>
      </c>
    </row>
    <row r="1822" spans="1:9" outlineLevel="1" x14ac:dyDescent="0.2">
      <c r="D1822" s="135" t="s">
        <v>177</v>
      </c>
      <c r="E1822" s="135"/>
    </row>
    <row r="1823" spans="1:9" outlineLevel="1" x14ac:dyDescent="0.2">
      <c r="D1823" s="135"/>
      <c r="E1823" s="135"/>
    </row>
    <row r="1824" spans="1:9" outlineLevel="1" x14ac:dyDescent="0.2">
      <c r="A1824" s="48">
        <v>4</v>
      </c>
      <c r="D1824" s="54" t="s">
        <v>1810</v>
      </c>
      <c r="E1824" s="135"/>
    </row>
    <row r="1825" spans="2:9" ht="114.75" outlineLevel="1" x14ac:dyDescent="0.2">
      <c r="B1825" s="48" t="s">
        <v>5</v>
      </c>
      <c r="D1825" s="54" t="s">
        <v>1704</v>
      </c>
    </row>
    <row r="1826" spans="2:9" outlineLevel="1" x14ac:dyDescent="0.2">
      <c r="D1826" s="135" t="s">
        <v>460</v>
      </c>
      <c r="E1826" s="135"/>
    </row>
    <row r="1827" spans="2:9" outlineLevel="1" x14ac:dyDescent="0.2">
      <c r="B1827" s="48" t="s">
        <v>6</v>
      </c>
      <c r="D1827" s="54" t="s">
        <v>478</v>
      </c>
      <c r="E1827" s="135"/>
      <c r="F1827" s="115" t="s">
        <v>120</v>
      </c>
      <c r="G1827" s="17"/>
      <c r="H1827" s="52">
        <v>1</v>
      </c>
      <c r="I1827" s="53">
        <f>G1827*H1827</f>
        <v>0</v>
      </c>
    </row>
    <row r="1828" spans="2:9" outlineLevel="1" x14ac:dyDescent="0.2">
      <c r="B1828" s="48" t="s">
        <v>6</v>
      </c>
      <c r="D1828" s="54" t="s">
        <v>248</v>
      </c>
      <c r="F1828" s="115" t="s">
        <v>120</v>
      </c>
      <c r="G1828" s="17"/>
      <c r="H1828" s="52">
        <v>1</v>
      </c>
      <c r="I1828" s="53">
        <f>G1828*H1828</f>
        <v>0</v>
      </c>
    </row>
    <row r="1829" spans="2:9" outlineLevel="1" x14ac:dyDescent="0.2">
      <c r="B1829" s="48" t="s">
        <v>6</v>
      </c>
      <c r="D1829" s="54" t="s">
        <v>249</v>
      </c>
      <c r="F1829" s="115" t="s">
        <v>120</v>
      </c>
      <c r="G1829" s="17"/>
      <c r="H1829" s="52">
        <v>1</v>
      </c>
      <c r="I1829" s="53">
        <f>G1829*H1829</f>
        <v>0</v>
      </c>
    </row>
    <row r="1830" spans="2:9" outlineLevel="1" x14ac:dyDescent="0.2">
      <c r="B1830" s="48" t="s">
        <v>6</v>
      </c>
      <c r="D1830" s="54" t="s">
        <v>250</v>
      </c>
      <c r="F1830" s="115" t="s">
        <v>120</v>
      </c>
      <c r="G1830" s="17"/>
      <c r="H1830" s="52">
        <v>1</v>
      </c>
      <c r="I1830" s="53">
        <f>G1830*H1830</f>
        <v>0</v>
      </c>
    </row>
    <row r="1831" spans="2:9" outlineLevel="1" x14ac:dyDescent="0.2">
      <c r="D1831" s="135"/>
    </row>
    <row r="1832" spans="2:9" outlineLevel="1" x14ac:dyDescent="0.2">
      <c r="D1832" s="135" t="s">
        <v>251</v>
      </c>
      <c r="E1832" s="135"/>
    </row>
    <row r="1833" spans="2:9" outlineLevel="1" x14ac:dyDescent="0.2">
      <c r="B1833" s="48" t="s">
        <v>6</v>
      </c>
      <c r="D1833" s="54" t="s">
        <v>461</v>
      </c>
      <c r="E1833" s="135"/>
      <c r="F1833" s="115" t="s">
        <v>120</v>
      </c>
      <c r="G1833" s="17"/>
      <c r="H1833" s="52">
        <v>1</v>
      </c>
      <c r="I1833" s="53">
        <f>G1833*H1833</f>
        <v>0</v>
      </c>
    </row>
    <row r="1834" spans="2:9" outlineLevel="1" x14ac:dyDescent="0.2">
      <c r="B1834" s="48" t="s">
        <v>6</v>
      </c>
      <c r="D1834" s="54" t="s">
        <v>252</v>
      </c>
      <c r="F1834" s="115" t="s">
        <v>120</v>
      </c>
      <c r="G1834" s="17"/>
      <c r="H1834" s="52">
        <v>1</v>
      </c>
      <c r="I1834" s="53">
        <f>G1834*H1834</f>
        <v>0</v>
      </c>
    </row>
    <row r="1835" spans="2:9" outlineLevel="1" x14ac:dyDescent="0.2">
      <c r="B1835" s="48" t="s">
        <v>6</v>
      </c>
      <c r="D1835" s="54" t="s">
        <v>253</v>
      </c>
      <c r="F1835" s="115" t="s">
        <v>120</v>
      </c>
      <c r="G1835" s="17"/>
      <c r="H1835" s="52">
        <v>1</v>
      </c>
      <c r="I1835" s="53">
        <f>G1835*H1835</f>
        <v>0</v>
      </c>
    </row>
    <row r="1836" spans="2:9" outlineLevel="1" x14ac:dyDescent="0.2">
      <c r="B1836" s="48" t="s">
        <v>6</v>
      </c>
      <c r="D1836" s="54" t="s">
        <v>254</v>
      </c>
      <c r="F1836" s="115" t="s">
        <v>120</v>
      </c>
      <c r="G1836" s="17"/>
      <c r="H1836" s="52">
        <v>1</v>
      </c>
      <c r="I1836" s="53">
        <f>G1836*H1836</f>
        <v>0</v>
      </c>
    </row>
    <row r="1837" spans="2:9" outlineLevel="1" x14ac:dyDescent="0.2">
      <c r="D1837" s="135"/>
      <c r="E1837" s="135"/>
    </row>
    <row r="1838" spans="2:9" ht="114.75" outlineLevel="1" x14ac:dyDescent="0.2">
      <c r="B1838" s="48" t="s">
        <v>7</v>
      </c>
      <c r="D1838" s="54" t="s">
        <v>1705</v>
      </c>
      <c r="E1838" s="135"/>
    </row>
    <row r="1839" spans="2:9" outlineLevel="1" x14ac:dyDescent="0.2">
      <c r="B1839" s="48" t="s">
        <v>6</v>
      </c>
      <c r="D1839" s="54" t="s">
        <v>1091</v>
      </c>
      <c r="E1839" s="135"/>
      <c r="F1839" s="115" t="s">
        <v>120</v>
      </c>
      <c r="G1839" s="17"/>
      <c r="H1839" s="52">
        <v>2</v>
      </c>
      <c r="I1839" s="53">
        <f>G1839*H1839</f>
        <v>0</v>
      </c>
    </row>
    <row r="1840" spans="2:9" outlineLevel="1" x14ac:dyDescent="0.2">
      <c r="D1840" s="135" t="s">
        <v>177</v>
      </c>
      <c r="E1840" s="135"/>
    </row>
    <row r="1841" spans="1:9" outlineLevel="1" x14ac:dyDescent="0.2">
      <c r="A1841" s="59"/>
      <c r="B1841" s="59"/>
      <c r="C1841" s="320"/>
      <c r="D1841" s="58"/>
      <c r="E1841" s="135"/>
    </row>
    <row r="1842" spans="1:9" outlineLevel="1" x14ac:dyDescent="0.2">
      <c r="A1842" s="149"/>
      <c r="B1842" s="149"/>
      <c r="C1842" s="326"/>
      <c r="D1842" s="187"/>
      <c r="E1842" s="187"/>
      <c r="F1842" s="209"/>
      <c r="G1842" s="17"/>
      <c r="H1842" s="153"/>
    </row>
    <row r="1843" spans="1:9" outlineLevel="1" x14ac:dyDescent="0.2">
      <c r="I1843" s="154"/>
    </row>
    <row r="1844" spans="1:9" x14ac:dyDescent="0.2">
      <c r="A1844" s="131"/>
      <c r="B1844" s="131"/>
      <c r="D1844" s="207" t="s">
        <v>508</v>
      </c>
      <c r="E1844" s="58"/>
      <c r="I1844" s="242">
        <f>SUM(I1737:I1842)</f>
        <v>0</v>
      </c>
    </row>
    <row r="1845" spans="1:9" x14ac:dyDescent="0.2">
      <c r="A1845" s="131"/>
      <c r="E1845" s="207"/>
    </row>
    <row r="1847" spans="1:9" ht="25.5" x14ac:dyDescent="0.2">
      <c r="A1847" s="172" t="s">
        <v>105</v>
      </c>
      <c r="B1847" s="172"/>
      <c r="C1847" s="325"/>
      <c r="D1847" s="173" t="s">
        <v>255</v>
      </c>
      <c r="E1847" s="173"/>
      <c r="F1847" s="143" t="s">
        <v>115</v>
      </c>
      <c r="G1847" s="19" t="s">
        <v>116</v>
      </c>
      <c r="H1847" s="144" t="s">
        <v>1153</v>
      </c>
      <c r="I1847" s="145" t="s">
        <v>1154</v>
      </c>
    </row>
    <row r="1848" spans="1:9" outlineLevel="1" x14ac:dyDescent="0.2">
      <c r="A1848" s="131"/>
      <c r="B1848" s="131"/>
      <c r="D1848" s="179"/>
      <c r="E1848" s="179"/>
      <c r="F1848" s="112"/>
      <c r="H1848" s="65"/>
    </row>
    <row r="1849" spans="1:9" ht="25.5" outlineLevel="1" x14ac:dyDescent="0.2">
      <c r="A1849" s="47">
        <v>1</v>
      </c>
      <c r="D1849" s="54" t="s">
        <v>703</v>
      </c>
    </row>
    <row r="1850" spans="1:9" ht="25.5" outlineLevel="1" x14ac:dyDescent="0.2">
      <c r="A1850" s="47"/>
      <c r="B1850" s="48" t="s">
        <v>5</v>
      </c>
      <c r="C1850" s="319" t="s">
        <v>2230</v>
      </c>
      <c r="D1850" s="55" t="s">
        <v>2232</v>
      </c>
      <c r="F1850" s="56" t="s">
        <v>120</v>
      </c>
      <c r="G1850" s="17"/>
      <c r="H1850" s="57">
        <v>5</v>
      </c>
      <c r="I1850" s="53">
        <f>G1850*H1850</f>
        <v>0</v>
      </c>
    </row>
    <row r="1851" spans="1:9" ht="25.5" outlineLevel="1" x14ac:dyDescent="0.2">
      <c r="A1851" s="47"/>
      <c r="B1851" s="48" t="s">
        <v>7</v>
      </c>
      <c r="D1851" s="55" t="s">
        <v>705</v>
      </c>
      <c r="E1851" s="55"/>
      <c r="F1851" s="56" t="s">
        <v>120</v>
      </c>
      <c r="G1851" s="17"/>
      <c r="H1851" s="57">
        <v>12</v>
      </c>
      <c r="I1851" s="53">
        <f>G1851*H1851</f>
        <v>0</v>
      </c>
    </row>
    <row r="1852" spans="1:9" ht="25.5" outlineLevel="1" x14ac:dyDescent="0.2">
      <c r="A1852" s="47"/>
      <c r="B1852" s="48" t="s">
        <v>8</v>
      </c>
      <c r="D1852" s="55" t="s">
        <v>2233</v>
      </c>
      <c r="E1852" s="55"/>
      <c r="F1852" s="56" t="s">
        <v>120</v>
      </c>
      <c r="G1852" s="17"/>
      <c r="H1852" s="57">
        <v>5</v>
      </c>
      <c r="I1852" s="53">
        <f>G1852*H1852</f>
        <v>0</v>
      </c>
    </row>
    <row r="1853" spans="1:9" outlineLevel="1" x14ac:dyDescent="0.2">
      <c r="A1853" s="47"/>
      <c r="D1853" s="55"/>
      <c r="E1853" s="55"/>
      <c r="F1853" s="56"/>
      <c r="H1853" s="57"/>
    </row>
    <row r="1854" spans="1:9" outlineLevel="1" x14ac:dyDescent="0.2">
      <c r="A1854" s="47" t="s">
        <v>321</v>
      </c>
      <c r="D1854" s="182" t="s">
        <v>1888</v>
      </c>
      <c r="E1854" s="55"/>
      <c r="F1854" s="56" t="s">
        <v>120</v>
      </c>
      <c r="G1854" s="17"/>
      <c r="H1854" s="57">
        <v>2</v>
      </c>
      <c r="I1854" s="53">
        <f>G1854*H1854</f>
        <v>0</v>
      </c>
    </row>
    <row r="1855" spans="1:9" outlineLevel="1" x14ac:dyDescent="0.2">
      <c r="A1855" s="59"/>
      <c r="B1855" s="59"/>
      <c r="C1855" s="320"/>
      <c r="D1855" s="135"/>
      <c r="E1855" s="55"/>
    </row>
    <row r="1856" spans="1:9" outlineLevel="1" x14ac:dyDescent="0.2">
      <c r="A1856" s="48">
        <v>2</v>
      </c>
      <c r="D1856" s="179" t="s">
        <v>256</v>
      </c>
      <c r="E1856" s="135"/>
      <c r="F1856" s="56"/>
      <c r="H1856" s="57"/>
    </row>
    <row r="1857" spans="1:9" outlineLevel="1" x14ac:dyDescent="0.2">
      <c r="B1857" s="48" t="s">
        <v>6</v>
      </c>
      <c r="D1857" s="54" t="s">
        <v>257</v>
      </c>
    </row>
    <row r="1858" spans="1:9" ht="63.75" outlineLevel="1" x14ac:dyDescent="0.2">
      <c r="A1858" s="244"/>
      <c r="B1858" s="48" t="s">
        <v>6</v>
      </c>
      <c r="D1858" s="54" t="s">
        <v>704</v>
      </c>
    </row>
    <row r="1859" spans="1:9" outlineLevel="1" x14ac:dyDescent="0.2">
      <c r="A1859" s="244"/>
    </row>
    <row r="1860" spans="1:9" outlineLevel="1" x14ac:dyDescent="0.2">
      <c r="A1860" s="244"/>
      <c r="B1860" s="134"/>
      <c r="C1860" s="324"/>
      <c r="D1860" s="135" t="s">
        <v>258</v>
      </c>
    </row>
    <row r="1861" spans="1:9" ht="25.5" outlineLevel="1" x14ac:dyDescent="0.2">
      <c r="A1861" s="244"/>
      <c r="B1861" s="48" t="s">
        <v>6</v>
      </c>
      <c r="D1861" s="54" t="s">
        <v>259</v>
      </c>
      <c r="E1861" s="135"/>
    </row>
    <row r="1862" spans="1:9" ht="25.5" outlineLevel="1" x14ac:dyDescent="0.2">
      <c r="A1862" s="244"/>
      <c r="B1862" s="48" t="s">
        <v>6</v>
      </c>
      <c r="D1862" s="54" t="s">
        <v>260</v>
      </c>
    </row>
    <row r="1863" spans="1:9" ht="38.25" outlineLevel="1" x14ac:dyDescent="0.2">
      <c r="A1863" s="244"/>
      <c r="B1863" s="48" t="s">
        <v>6</v>
      </c>
      <c r="D1863" s="54" t="s">
        <v>261</v>
      </c>
    </row>
    <row r="1864" spans="1:9" ht="25.5" outlineLevel="1" x14ac:dyDescent="0.2">
      <c r="A1864" s="244"/>
      <c r="B1864" s="48" t="s">
        <v>6</v>
      </c>
      <c r="D1864" s="54" t="s">
        <v>262</v>
      </c>
    </row>
    <row r="1865" spans="1:9" outlineLevel="1" x14ac:dyDescent="0.2">
      <c r="A1865" s="244"/>
    </row>
    <row r="1866" spans="1:9" outlineLevel="1" x14ac:dyDescent="0.2">
      <c r="A1866" s="244"/>
      <c r="D1866" s="135" t="s">
        <v>234</v>
      </c>
    </row>
    <row r="1867" spans="1:9" ht="25.5" outlineLevel="1" x14ac:dyDescent="0.2">
      <c r="A1867" s="244"/>
      <c r="B1867" s="48" t="s">
        <v>6</v>
      </c>
      <c r="D1867" s="245" t="s">
        <v>2363</v>
      </c>
      <c r="E1867" s="135"/>
    </row>
    <row r="1868" spans="1:9" outlineLevel="1" x14ac:dyDescent="0.2">
      <c r="A1868" s="244"/>
    </row>
    <row r="1869" spans="1:9" outlineLevel="1" x14ac:dyDescent="0.2">
      <c r="A1869" s="244"/>
      <c r="D1869" s="135" t="s">
        <v>263</v>
      </c>
    </row>
    <row r="1870" spans="1:9" ht="25.5" outlineLevel="1" x14ac:dyDescent="0.2">
      <c r="A1870" s="244"/>
      <c r="B1870" s="48" t="s">
        <v>6</v>
      </c>
      <c r="D1870" s="54" t="s">
        <v>1474</v>
      </c>
    </row>
    <row r="1871" spans="1:9" outlineLevel="1" x14ac:dyDescent="0.2">
      <c r="A1871" s="244"/>
      <c r="B1871" s="182"/>
    </row>
    <row r="1872" spans="1:9" customFormat="1" outlineLevel="1" x14ac:dyDescent="0.2">
      <c r="A1872" s="47" t="s">
        <v>264</v>
      </c>
      <c r="B1872" s="48"/>
      <c r="C1872" s="319"/>
      <c r="D1872" s="246" t="s">
        <v>2208</v>
      </c>
      <c r="E1872" s="247"/>
      <c r="F1872" s="115"/>
      <c r="G1872" s="7"/>
      <c r="H1872" s="247"/>
      <c r="I1872" s="53"/>
    </row>
    <row r="1873" spans="1:9" customFormat="1" outlineLevel="1" x14ac:dyDescent="0.2">
      <c r="A1873" s="244"/>
      <c r="B1873" s="48" t="s">
        <v>6</v>
      </c>
      <c r="C1873" s="319"/>
      <c r="D1873" s="126" t="s">
        <v>257</v>
      </c>
      <c r="E1873" s="247"/>
      <c r="F1873" s="115"/>
      <c r="G1873" s="7"/>
      <c r="H1873" s="247"/>
      <c r="I1873" s="53"/>
    </row>
    <row r="1874" spans="1:9" customFormat="1" ht="51" outlineLevel="1" x14ac:dyDescent="0.2">
      <c r="A1874" s="244"/>
      <c r="B1874" s="48" t="s">
        <v>6</v>
      </c>
      <c r="C1874" s="319"/>
      <c r="D1874" s="126" t="s">
        <v>2209</v>
      </c>
      <c r="E1874" s="247"/>
      <c r="F1874" s="115"/>
      <c r="G1874" s="7"/>
      <c r="H1874" s="247"/>
      <c r="I1874" s="53"/>
    </row>
    <row r="1875" spans="1:9" customFormat="1" outlineLevel="1" x14ac:dyDescent="0.2">
      <c r="A1875" s="244"/>
      <c r="B1875" s="48"/>
      <c r="C1875" s="319"/>
      <c r="D1875" s="126"/>
      <c r="E1875" s="247"/>
      <c r="F1875" s="115"/>
      <c r="G1875" s="7"/>
      <c r="H1875" s="247"/>
      <c r="I1875" s="53"/>
    </row>
    <row r="1876" spans="1:9" customFormat="1" outlineLevel="1" x14ac:dyDescent="0.2">
      <c r="A1876" s="244"/>
      <c r="B1876" s="134"/>
      <c r="C1876" s="324"/>
      <c r="D1876" s="199" t="s">
        <v>258</v>
      </c>
      <c r="E1876" s="247"/>
      <c r="F1876" s="115"/>
      <c r="G1876" s="7"/>
      <c r="H1876" s="247"/>
      <c r="I1876" s="53"/>
    </row>
    <row r="1877" spans="1:9" customFormat="1" ht="25.5" outlineLevel="1" x14ac:dyDescent="0.2">
      <c r="A1877" s="244"/>
      <c r="B1877" s="48" t="s">
        <v>6</v>
      </c>
      <c r="C1877" s="319"/>
      <c r="D1877" s="126" t="s">
        <v>260</v>
      </c>
      <c r="E1877" s="247"/>
      <c r="F1877" s="115"/>
      <c r="G1877" s="7"/>
      <c r="H1877" s="247"/>
      <c r="I1877" s="53"/>
    </row>
    <row r="1878" spans="1:9" customFormat="1" ht="38.25" outlineLevel="1" x14ac:dyDescent="0.2">
      <c r="A1878" s="244"/>
      <c r="B1878" s="48" t="s">
        <v>6</v>
      </c>
      <c r="C1878" s="319"/>
      <c r="D1878" s="126" t="s">
        <v>261</v>
      </c>
      <c r="E1878" s="247"/>
      <c r="F1878" s="115"/>
      <c r="G1878" s="7"/>
      <c r="H1878" s="247"/>
      <c r="I1878" s="53"/>
    </row>
    <row r="1879" spans="1:9" customFormat="1" ht="25.5" outlineLevel="1" x14ac:dyDescent="0.2">
      <c r="A1879" s="244"/>
      <c r="B1879" s="48" t="s">
        <v>6</v>
      </c>
      <c r="C1879" s="319"/>
      <c r="D1879" s="126" t="s">
        <v>262</v>
      </c>
      <c r="E1879" s="247"/>
      <c r="F1879" s="115"/>
      <c r="G1879" s="7"/>
      <c r="H1879" s="247"/>
      <c r="I1879" s="53"/>
    </row>
    <row r="1880" spans="1:9" customFormat="1" outlineLevel="1" x14ac:dyDescent="0.2">
      <c r="A1880" s="248"/>
      <c r="B1880" s="116" t="s">
        <v>6</v>
      </c>
      <c r="C1880" s="319"/>
      <c r="D1880" s="246" t="s">
        <v>2234</v>
      </c>
      <c r="E1880" s="118"/>
      <c r="F1880" s="249"/>
      <c r="G1880" s="300"/>
      <c r="H1880" s="133"/>
      <c r="I1880" s="77"/>
    </row>
    <row r="1881" spans="1:9" customFormat="1" outlineLevel="1" x14ac:dyDescent="0.2">
      <c r="A1881" s="244"/>
      <c r="B1881" s="48"/>
      <c r="C1881" s="319"/>
      <c r="D1881" s="126"/>
      <c r="E1881" s="247"/>
      <c r="F1881" s="115"/>
      <c r="G1881" s="7"/>
      <c r="H1881" s="247"/>
      <c r="I1881" s="53"/>
    </row>
    <row r="1882" spans="1:9" customFormat="1" outlineLevel="1" x14ac:dyDescent="0.2">
      <c r="A1882" s="244"/>
      <c r="B1882" s="48"/>
      <c r="C1882" s="319"/>
      <c r="D1882" s="199" t="s">
        <v>263</v>
      </c>
      <c r="E1882" s="247"/>
      <c r="F1882" s="115"/>
      <c r="G1882" s="7"/>
      <c r="H1882" s="247"/>
      <c r="I1882" s="53"/>
    </row>
    <row r="1883" spans="1:9" customFormat="1" ht="51" outlineLevel="1" x14ac:dyDescent="0.2">
      <c r="A1883" s="244"/>
      <c r="B1883" s="48" t="s">
        <v>6</v>
      </c>
      <c r="C1883" s="319"/>
      <c r="D1883" s="126" t="s">
        <v>2193</v>
      </c>
      <c r="E1883" s="247"/>
      <c r="F1883" s="115"/>
      <c r="G1883" s="7"/>
      <c r="H1883" s="247"/>
      <c r="I1883" s="53"/>
    </row>
    <row r="1884" spans="1:9" customFormat="1" outlineLevel="1" x14ac:dyDescent="0.2">
      <c r="A1884" s="244"/>
      <c r="B1884" s="48"/>
      <c r="C1884" s="319"/>
      <c r="D1884" s="199"/>
      <c r="E1884" s="247"/>
      <c r="F1884" s="115"/>
      <c r="G1884" s="7"/>
      <c r="H1884" s="247"/>
      <c r="I1884" s="53"/>
    </row>
    <row r="1885" spans="1:9" customFormat="1" outlineLevel="1" x14ac:dyDescent="0.2">
      <c r="A1885" s="244"/>
      <c r="B1885" s="48"/>
      <c r="C1885" s="319"/>
      <c r="D1885" s="126"/>
      <c r="E1885" s="247"/>
      <c r="F1885" s="115"/>
      <c r="G1885" s="7"/>
      <c r="H1885" s="247"/>
      <c r="I1885" s="53"/>
    </row>
    <row r="1886" spans="1:9" customFormat="1" outlineLevel="1" x14ac:dyDescent="0.2">
      <c r="A1886" s="71" t="s">
        <v>265</v>
      </c>
      <c r="B1886" s="48"/>
      <c r="C1886" s="319"/>
      <c r="D1886" s="250" t="s">
        <v>2194</v>
      </c>
      <c r="E1886" s="247"/>
      <c r="F1886" s="115"/>
      <c r="G1886" s="7"/>
      <c r="H1886" s="247"/>
      <c r="I1886" s="53"/>
    </row>
    <row r="1887" spans="1:9" customFormat="1" ht="63.75" outlineLevel="1" x14ac:dyDescent="0.2">
      <c r="A1887" s="244"/>
      <c r="B1887" s="48" t="s">
        <v>6</v>
      </c>
      <c r="C1887" s="319"/>
      <c r="D1887" s="126" t="s">
        <v>2195</v>
      </c>
      <c r="E1887" s="247"/>
      <c r="F1887" s="115"/>
      <c r="G1887" s="7"/>
      <c r="H1887" s="247"/>
      <c r="I1887" s="53"/>
    </row>
    <row r="1888" spans="1:9" customFormat="1" outlineLevel="1" x14ac:dyDescent="0.2">
      <c r="A1888" s="244"/>
      <c r="B1888" s="48" t="s">
        <v>6</v>
      </c>
      <c r="C1888" s="319"/>
      <c r="D1888" s="126" t="s">
        <v>2196</v>
      </c>
      <c r="E1888" s="247"/>
      <c r="F1888" s="115"/>
      <c r="G1888" s="7"/>
      <c r="H1888" s="247"/>
      <c r="I1888" s="53"/>
    </row>
    <row r="1889" spans="1:9" customFormat="1" ht="25.5" outlineLevel="1" x14ac:dyDescent="0.2">
      <c r="A1889" s="244"/>
      <c r="B1889" s="48" t="s">
        <v>6</v>
      </c>
      <c r="C1889" s="319"/>
      <c r="D1889" s="126" t="s">
        <v>2197</v>
      </c>
      <c r="E1889" s="247"/>
      <c r="F1889" s="115"/>
      <c r="G1889" s="7"/>
      <c r="H1889" s="247"/>
      <c r="I1889" s="53"/>
    </row>
    <row r="1890" spans="1:9" customFormat="1" ht="76.5" outlineLevel="1" x14ac:dyDescent="0.2">
      <c r="A1890" s="244"/>
      <c r="B1890" s="48" t="s">
        <v>6</v>
      </c>
      <c r="C1890" s="319"/>
      <c r="D1890" s="126" t="s">
        <v>2198</v>
      </c>
      <c r="E1890" s="247"/>
      <c r="F1890" s="115"/>
      <c r="G1890" s="7"/>
      <c r="H1890" s="247"/>
      <c r="I1890" s="53"/>
    </row>
    <row r="1891" spans="1:9" customFormat="1" ht="25.5" outlineLevel="1" x14ac:dyDescent="0.2">
      <c r="A1891" s="244"/>
      <c r="B1891" s="48" t="s">
        <v>6</v>
      </c>
      <c r="C1891" s="319"/>
      <c r="D1891" s="126" t="s">
        <v>2199</v>
      </c>
      <c r="E1891" s="55"/>
      <c r="F1891" s="115"/>
      <c r="G1891" s="7"/>
      <c r="H1891" s="247"/>
      <c r="I1891" s="53"/>
    </row>
    <row r="1892" spans="1:9" customFormat="1" outlineLevel="1" x14ac:dyDescent="0.2">
      <c r="A1892" s="244"/>
      <c r="B1892" s="48" t="s">
        <v>5</v>
      </c>
      <c r="C1892" s="319"/>
      <c r="D1892" s="155" t="s">
        <v>2200</v>
      </c>
      <c r="E1892" s="55"/>
      <c r="F1892" s="115" t="s">
        <v>120</v>
      </c>
      <c r="G1892" s="17"/>
      <c r="H1892" s="247">
        <v>25</v>
      </c>
      <c r="I1892" s="53">
        <f>G1892*H1892</f>
        <v>0</v>
      </c>
    </row>
    <row r="1893" spans="1:9" customFormat="1" outlineLevel="1" x14ac:dyDescent="0.2">
      <c r="A1893" s="244"/>
      <c r="B1893" s="48" t="s">
        <v>7</v>
      </c>
      <c r="C1893" s="319"/>
      <c r="D1893" s="155" t="s">
        <v>2201</v>
      </c>
      <c r="E1893" s="55"/>
      <c r="F1893" s="115" t="s">
        <v>120</v>
      </c>
      <c r="G1893" s="17"/>
      <c r="H1893" s="247">
        <v>5</v>
      </c>
      <c r="I1893" s="53">
        <f>G1893*H1893</f>
        <v>0</v>
      </c>
    </row>
    <row r="1894" spans="1:9" customFormat="1" ht="25.5" outlineLevel="1" x14ac:dyDescent="0.2">
      <c r="A1894" s="244"/>
      <c r="B1894" s="48" t="s">
        <v>8</v>
      </c>
      <c r="C1894" s="319"/>
      <c r="D1894" s="155" t="s">
        <v>2202</v>
      </c>
      <c r="E1894" s="55"/>
      <c r="F1894" s="115" t="s">
        <v>120</v>
      </c>
      <c r="G1894" s="17"/>
      <c r="H1894" s="247">
        <v>5</v>
      </c>
      <c r="I1894" s="53">
        <f>G1894*H1894</f>
        <v>0</v>
      </c>
    </row>
    <row r="1895" spans="1:9" customFormat="1" ht="25.5" outlineLevel="1" x14ac:dyDescent="0.2">
      <c r="A1895" s="244"/>
      <c r="B1895" s="48" t="s">
        <v>9</v>
      </c>
      <c r="C1895" s="319"/>
      <c r="D1895" s="155" t="s">
        <v>2203</v>
      </c>
      <c r="E1895" s="55"/>
      <c r="F1895" s="115" t="s">
        <v>120</v>
      </c>
      <c r="G1895" s="17"/>
      <c r="H1895" s="247">
        <v>5</v>
      </c>
      <c r="I1895" s="53">
        <f>G1895*H1895</f>
        <v>0</v>
      </c>
    </row>
    <row r="1896" spans="1:9" customFormat="1" outlineLevel="1" x14ac:dyDescent="0.2">
      <c r="A1896" s="244"/>
      <c r="B1896" s="48"/>
      <c r="C1896" s="319"/>
      <c r="D1896" s="199" t="s">
        <v>177</v>
      </c>
      <c r="E1896" s="55"/>
      <c r="F1896" s="115"/>
      <c r="G1896" s="7"/>
      <c r="H1896" s="247"/>
      <c r="I1896" s="53"/>
    </row>
    <row r="1897" spans="1:9" customFormat="1" outlineLevel="1" x14ac:dyDescent="0.2">
      <c r="A1897" s="244"/>
      <c r="B1897" s="48"/>
      <c r="C1897" s="319"/>
      <c r="D1897" s="199"/>
      <c r="E1897" s="55"/>
      <c r="F1897" s="115"/>
      <c r="G1897" s="7"/>
      <c r="H1897" s="247"/>
      <c r="I1897" s="53"/>
    </row>
    <row r="1898" spans="1:9" customFormat="1" outlineLevel="1" x14ac:dyDescent="0.2">
      <c r="A1898" s="47" t="s">
        <v>266</v>
      </c>
      <c r="B1898" s="59"/>
      <c r="C1898" s="320"/>
      <c r="D1898" s="182" t="s">
        <v>2204</v>
      </c>
      <c r="E1898" s="55"/>
      <c r="F1898" s="56" t="s">
        <v>120</v>
      </c>
      <c r="G1898" s="17"/>
      <c r="H1898" s="247">
        <v>1</v>
      </c>
      <c r="I1898" s="165">
        <f>IF(F1898&lt;&gt;"",G1898*E1898,"-")</f>
        <v>0</v>
      </c>
    </row>
    <row r="1899" spans="1:9" customFormat="1" outlineLevel="1" x14ac:dyDescent="0.2">
      <c r="A1899" s="244"/>
      <c r="B1899" s="48"/>
      <c r="C1899" s="319"/>
      <c r="D1899" s="251"/>
      <c r="E1899" s="55"/>
      <c r="F1899" s="115"/>
      <c r="G1899" s="7"/>
      <c r="H1899" s="247"/>
      <c r="I1899" s="53"/>
    </row>
    <row r="1900" spans="1:9" outlineLevel="1" x14ac:dyDescent="0.2">
      <c r="A1900" s="131"/>
      <c r="D1900" s="135" t="s">
        <v>177</v>
      </c>
    </row>
    <row r="1901" spans="1:9" outlineLevel="1" x14ac:dyDescent="0.2">
      <c r="A1901" s="131"/>
    </row>
    <row r="1902" spans="1:9" customFormat="1" outlineLevel="1" x14ac:dyDescent="0.2">
      <c r="A1902" s="71" t="s">
        <v>118</v>
      </c>
      <c r="B1902" s="116"/>
      <c r="C1902" s="319" t="s">
        <v>2230</v>
      </c>
      <c r="D1902" s="246" t="s">
        <v>2235</v>
      </c>
      <c r="E1902" s="118"/>
      <c r="F1902" s="249"/>
      <c r="G1902" s="300"/>
      <c r="H1902" s="133"/>
      <c r="I1902" s="77"/>
    </row>
    <row r="1903" spans="1:9" customFormat="1" outlineLevel="1" x14ac:dyDescent="0.2">
      <c r="A1903" s="248"/>
      <c r="B1903" s="116" t="s">
        <v>6</v>
      </c>
      <c r="C1903" s="319" t="s">
        <v>2230</v>
      </c>
      <c r="D1903" s="213" t="s">
        <v>257</v>
      </c>
      <c r="E1903" s="118"/>
      <c r="F1903" s="249"/>
      <c r="G1903" s="300"/>
      <c r="H1903" s="133"/>
      <c r="I1903" s="77"/>
    </row>
    <row r="1904" spans="1:9" customFormat="1" ht="63.75" outlineLevel="1" x14ac:dyDescent="0.2">
      <c r="A1904" s="248"/>
      <c r="B1904" s="116" t="s">
        <v>6</v>
      </c>
      <c r="C1904" s="319" t="s">
        <v>2230</v>
      </c>
      <c r="D1904" s="213" t="s">
        <v>2236</v>
      </c>
      <c r="E1904" s="118"/>
      <c r="F1904" s="249"/>
      <c r="G1904" s="300"/>
      <c r="H1904" s="133"/>
      <c r="I1904" s="77"/>
    </row>
    <row r="1905" spans="1:9" customFormat="1" outlineLevel="1" x14ac:dyDescent="0.2">
      <c r="A1905" s="248"/>
      <c r="B1905" s="116" t="s">
        <v>6</v>
      </c>
      <c r="C1905" s="319" t="s">
        <v>2230</v>
      </c>
      <c r="D1905" s="246" t="s">
        <v>2234</v>
      </c>
      <c r="E1905" s="118"/>
      <c r="F1905" s="249"/>
      <c r="G1905" s="300"/>
      <c r="H1905" s="133"/>
      <c r="I1905" s="77"/>
    </row>
    <row r="1906" spans="1:9" customFormat="1" outlineLevel="1" x14ac:dyDescent="0.2">
      <c r="A1906" s="248"/>
      <c r="B1906" s="116"/>
      <c r="C1906" s="319" t="s">
        <v>2230</v>
      </c>
      <c r="D1906" s="213"/>
      <c r="E1906" s="118"/>
      <c r="F1906" s="249"/>
      <c r="G1906" s="300"/>
      <c r="H1906" s="133"/>
      <c r="I1906" s="77"/>
    </row>
    <row r="1907" spans="1:9" customFormat="1" outlineLevel="1" x14ac:dyDescent="0.2">
      <c r="A1907" s="248"/>
      <c r="B1907" s="252"/>
      <c r="C1907" s="324" t="s">
        <v>2230</v>
      </c>
      <c r="D1907" s="253" t="s">
        <v>258</v>
      </c>
      <c r="E1907" s="118"/>
      <c r="F1907" s="249"/>
      <c r="G1907" s="300"/>
      <c r="H1907" s="133"/>
      <c r="I1907" s="77"/>
    </row>
    <row r="1908" spans="1:9" customFormat="1" ht="25.5" outlineLevel="1" x14ac:dyDescent="0.2">
      <c r="A1908" s="248"/>
      <c r="B1908" s="116" t="s">
        <v>6</v>
      </c>
      <c r="C1908" s="319" t="s">
        <v>2230</v>
      </c>
      <c r="D1908" s="213" t="s">
        <v>259</v>
      </c>
      <c r="E1908" s="118"/>
      <c r="F1908" s="249"/>
      <c r="G1908" s="300"/>
      <c r="H1908" s="133"/>
      <c r="I1908" s="77"/>
    </row>
    <row r="1909" spans="1:9" customFormat="1" ht="25.5" outlineLevel="1" x14ac:dyDescent="0.2">
      <c r="A1909" s="248"/>
      <c r="B1909" s="116" t="s">
        <v>6</v>
      </c>
      <c r="C1909" s="319" t="s">
        <v>2230</v>
      </c>
      <c r="D1909" s="213" t="s">
        <v>260</v>
      </c>
      <c r="E1909" s="118"/>
      <c r="F1909" s="249"/>
      <c r="G1909" s="300"/>
      <c r="H1909" s="133"/>
      <c r="I1909" s="77"/>
    </row>
    <row r="1910" spans="1:9" customFormat="1" ht="38.25" outlineLevel="1" x14ac:dyDescent="0.2">
      <c r="A1910" s="248"/>
      <c r="B1910" s="116" t="s">
        <v>6</v>
      </c>
      <c r="C1910" s="319" t="s">
        <v>2230</v>
      </c>
      <c r="D1910" s="213" t="s">
        <v>261</v>
      </c>
      <c r="E1910" s="118"/>
      <c r="F1910" s="249"/>
      <c r="G1910" s="300"/>
      <c r="H1910" s="133"/>
      <c r="I1910" s="77"/>
    </row>
    <row r="1911" spans="1:9" customFormat="1" ht="25.5" outlineLevel="1" x14ac:dyDescent="0.2">
      <c r="A1911" s="248"/>
      <c r="B1911" s="116" t="s">
        <v>6</v>
      </c>
      <c r="C1911" s="319" t="s">
        <v>2230</v>
      </c>
      <c r="D1911" s="213" t="s">
        <v>262</v>
      </c>
      <c r="E1911" s="118"/>
      <c r="F1911" s="249"/>
      <c r="G1911" s="300"/>
      <c r="H1911" s="133"/>
      <c r="I1911" s="77"/>
    </row>
    <row r="1912" spans="1:9" customFormat="1" outlineLevel="1" x14ac:dyDescent="0.2">
      <c r="A1912" s="248"/>
      <c r="B1912" s="116"/>
      <c r="C1912" s="319"/>
      <c r="D1912" s="213"/>
      <c r="E1912" s="118"/>
      <c r="F1912" s="249"/>
      <c r="G1912" s="300"/>
      <c r="H1912" s="133"/>
      <c r="I1912" s="77"/>
    </row>
    <row r="1913" spans="1:9" customFormat="1" outlineLevel="1" x14ac:dyDescent="0.2">
      <c r="A1913" s="248"/>
      <c r="B1913" s="116"/>
      <c r="C1913" s="319"/>
      <c r="D1913" s="253" t="s">
        <v>263</v>
      </c>
      <c r="E1913" s="118"/>
      <c r="F1913" s="249"/>
      <c r="G1913" s="300"/>
      <c r="H1913" s="133"/>
      <c r="I1913" s="77"/>
    </row>
    <row r="1914" spans="1:9" customFormat="1" ht="38.25" outlineLevel="1" x14ac:dyDescent="0.2">
      <c r="A1914" s="248"/>
      <c r="B1914" s="116" t="s">
        <v>6</v>
      </c>
      <c r="C1914" s="320" t="s">
        <v>2230</v>
      </c>
      <c r="D1914" s="213" t="s">
        <v>2237</v>
      </c>
      <c r="E1914" s="118"/>
      <c r="F1914" s="249"/>
      <c r="G1914" s="300"/>
      <c r="H1914" s="133"/>
      <c r="I1914" s="77"/>
    </row>
    <row r="1915" spans="1:9" customFormat="1" outlineLevel="1" x14ac:dyDescent="0.2">
      <c r="A1915" s="248"/>
      <c r="B1915" s="116"/>
      <c r="C1915" s="319"/>
      <c r="D1915" s="253"/>
      <c r="E1915" s="118"/>
      <c r="F1915" s="249"/>
      <c r="G1915" s="300"/>
      <c r="H1915" s="133"/>
      <c r="I1915" s="77"/>
    </row>
    <row r="1916" spans="1:9" outlineLevel="1" x14ac:dyDescent="0.2">
      <c r="A1916" s="47" t="s">
        <v>2243</v>
      </c>
      <c r="D1916" s="174" t="s">
        <v>2216</v>
      </c>
    </row>
    <row r="1917" spans="1:9" ht="51" outlineLevel="1" x14ac:dyDescent="0.2">
      <c r="A1917" s="47"/>
      <c r="D1917" s="135" t="s">
        <v>709</v>
      </c>
    </row>
    <row r="1918" spans="1:9" ht="89.25" outlineLevel="1" x14ac:dyDescent="0.2">
      <c r="B1918" s="48" t="s">
        <v>6</v>
      </c>
      <c r="D1918" s="54" t="s">
        <v>2207</v>
      </c>
      <c r="E1918" s="135"/>
    </row>
    <row r="1919" spans="1:9" ht="25.5" outlineLevel="1" x14ac:dyDescent="0.2">
      <c r="A1919" s="131"/>
      <c r="B1919" s="48" t="s">
        <v>6</v>
      </c>
      <c r="D1919" s="126" t="s">
        <v>2205</v>
      </c>
    </row>
    <row r="1920" spans="1:9" outlineLevel="1" x14ac:dyDescent="0.2">
      <c r="A1920" s="244"/>
      <c r="B1920" s="48" t="s">
        <v>5</v>
      </c>
      <c r="D1920" s="55" t="s">
        <v>829</v>
      </c>
      <c r="F1920" s="115" t="s">
        <v>120</v>
      </c>
      <c r="G1920" s="17"/>
      <c r="H1920" s="52">
        <v>10</v>
      </c>
      <c r="I1920" s="53">
        <f>G1920*H1920</f>
        <v>0</v>
      </c>
    </row>
    <row r="1921" spans="1:9" outlineLevel="1" x14ac:dyDescent="0.2">
      <c r="A1921" s="131"/>
      <c r="B1921" s="48" t="s">
        <v>7</v>
      </c>
      <c r="D1921" s="55" t="s">
        <v>830</v>
      </c>
      <c r="E1921" s="55"/>
      <c r="F1921" s="115" t="s">
        <v>120</v>
      </c>
      <c r="G1921" s="17"/>
      <c r="H1921" s="52">
        <v>10</v>
      </c>
      <c r="I1921" s="53">
        <f>G1921*H1921</f>
        <v>0</v>
      </c>
    </row>
    <row r="1922" spans="1:9" outlineLevel="1" x14ac:dyDescent="0.2">
      <c r="A1922" s="131"/>
      <c r="B1922" s="48" t="s">
        <v>8</v>
      </c>
      <c r="D1922" s="54" t="s">
        <v>831</v>
      </c>
      <c r="F1922" s="115" t="s">
        <v>120</v>
      </c>
      <c r="G1922" s="17"/>
      <c r="H1922" s="52">
        <v>10</v>
      </c>
      <c r="I1922" s="53">
        <f>G1922*H1922</f>
        <v>0</v>
      </c>
    </row>
    <row r="1923" spans="1:9" outlineLevel="1" x14ac:dyDescent="0.2">
      <c r="A1923" s="131"/>
      <c r="D1923" s="135" t="s">
        <v>177</v>
      </c>
    </row>
    <row r="1924" spans="1:9" outlineLevel="1" x14ac:dyDescent="0.2">
      <c r="A1924" s="131"/>
      <c r="D1924" s="135"/>
    </row>
    <row r="1925" spans="1:9" customFormat="1" outlineLevel="1" x14ac:dyDescent="0.2">
      <c r="A1925" s="71" t="s">
        <v>2244</v>
      </c>
      <c r="B1925" s="116"/>
      <c r="C1925" s="319" t="s">
        <v>2230</v>
      </c>
      <c r="D1925" s="250" t="s">
        <v>2238</v>
      </c>
      <c r="E1925" s="118"/>
      <c r="F1925" s="249"/>
      <c r="G1925" s="300"/>
      <c r="H1925" s="133"/>
      <c r="I1925" s="77"/>
    </row>
    <row r="1926" spans="1:9" customFormat="1" ht="76.5" outlineLevel="1" x14ac:dyDescent="0.2">
      <c r="A1926" s="248"/>
      <c r="B1926" s="116" t="s">
        <v>6</v>
      </c>
      <c r="C1926" s="319" t="s">
        <v>2230</v>
      </c>
      <c r="D1926" s="213" t="s">
        <v>2239</v>
      </c>
      <c r="E1926" s="118"/>
      <c r="F1926" s="249"/>
      <c r="G1926" s="300"/>
      <c r="H1926" s="133"/>
      <c r="I1926" s="77"/>
    </row>
    <row r="1927" spans="1:9" outlineLevel="1" x14ac:dyDescent="0.2">
      <c r="A1927" s="131"/>
      <c r="B1927" s="48" t="s">
        <v>6</v>
      </c>
      <c r="C1927" s="319" t="s">
        <v>2230</v>
      </c>
      <c r="D1927" s="126" t="s">
        <v>2275</v>
      </c>
    </row>
    <row r="1928" spans="1:9" customFormat="1" outlineLevel="1" x14ac:dyDescent="0.2">
      <c r="A1928" s="248"/>
      <c r="B1928" s="116" t="s">
        <v>5</v>
      </c>
      <c r="C1928" s="319" t="s">
        <v>2230</v>
      </c>
      <c r="D1928" s="81" t="s">
        <v>2240</v>
      </c>
      <c r="E1928" s="54"/>
      <c r="F1928" s="115" t="s">
        <v>120</v>
      </c>
      <c r="G1928" s="43"/>
      <c r="H1928" s="51">
        <v>5</v>
      </c>
      <c r="I1928" s="165">
        <f>IF(F1928&lt;&gt;"",G1928*H1928,"-")</f>
        <v>0</v>
      </c>
    </row>
    <row r="1929" spans="1:9" customFormat="1" outlineLevel="1" x14ac:dyDescent="0.2">
      <c r="A1929" s="248"/>
      <c r="B1929" s="116" t="s">
        <v>7</v>
      </c>
      <c r="C1929" s="319" t="s">
        <v>2230</v>
      </c>
      <c r="D1929" s="81" t="s">
        <v>2241</v>
      </c>
      <c r="E1929" s="54"/>
      <c r="F1929" s="115" t="s">
        <v>120</v>
      </c>
      <c r="G1929" s="43"/>
      <c r="H1929" s="51">
        <v>10</v>
      </c>
      <c r="I1929" s="165">
        <f>IF(F1929&lt;&gt;"",G1929*H1929,"-")</f>
        <v>0</v>
      </c>
    </row>
    <row r="1930" spans="1:9" customFormat="1" outlineLevel="1" x14ac:dyDescent="0.2">
      <c r="A1930" s="248"/>
      <c r="B1930" s="116" t="s">
        <v>8</v>
      </c>
      <c r="C1930" s="319" t="s">
        <v>2230</v>
      </c>
      <c r="D1930" s="81" t="s">
        <v>2242</v>
      </c>
      <c r="E1930" s="54"/>
      <c r="F1930" s="115" t="s">
        <v>120</v>
      </c>
      <c r="G1930" s="43"/>
      <c r="H1930" s="51">
        <v>20</v>
      </c>
      <c r="I1930" s="165">
        <f>IF(F1930&lt;&gt;"",G1930*H1930,"-")</f>
        <v>0</v>
      </c>
    </row>
    <row r="1931" spans="1:9" customFormat="1" outlineLevel="1" x14ac:dyDescent="0.2">
      <c r="A1931" s="248"/>
      <c r="B1931" s="116"/>
      <c r="C1931" s="319" t="s">
        <v>2230</v>
      </c>
      <c r="D1931" s="253" t="s">
        <v>177</v>
      </c>
      <c r="E1931" s="118"/>
      <c r="F1931" s="249"/>
      <c r="G1931" s="300"/>
      <c r="H1931" s="133"/>
      <c r="I1931" s="77"/>
    </row>
    <row r="1932" spans="1:9" outlineLevel="1" x14ac:dyDescent="0.2">
      <c r="A1932" s="131"/>
      <c r="D1932" s="135"/>
    </row>
    <row r="1933" spans="1:9" outlineLevel="1" x14ac:dyDescent="0.2">
      <c r="A1933" s="47" t="s">
        <v>1663</v>
      </c>
      <c r="D1933" s="174" t="s">
        <v>833</v>
      </c>
    </row>
    <row r="1934" spans="1:9" ht="25.5" outlineLevel="1" x14ac:dyDescent="0.2">
      <c r="A1934" s="131"/>
      <c r="B1934" s="48" t="s">
        <v>6</v>
      </c>
      <c r="D1934" s="54" t="s">
        <v>832</v>
      </c>
    </row>
    <row r="1935" spans="1:9" ht="89.25" outlineLevel="1" x14ac:dyDescent="0.2">
      <c r="A1935" s="131"/>
      <c r="B1935" s="48" t="s">
        <v>6</v>
      </c>
      <c r="D1935" s="54" t="s">
        <v>2206</v>
      </c>
    </row>
    <row r="1936" spans="1:9" outlineLevel="1" x14ac:dyDescent="0.2">
      <c r="A1936" s="244"/>
      <c r="B1936" s="48" t="s">
        <v>5</v>
      </c>
      <c r="D1936" s="55" t="s">
        <v>706</v>
      </c>
      <c r="F1936" s="115" t="s">
        <v>120</v>
      </c>
      <c r="G1936" s="17"/>
      <c r="H1936" s="52">
        <v>10</v>
      </c>
      <c r="I1936" s="53">
        <f>G1936*H1936</f>
        <v>0</v>
      </c>
    </row>
    <row r="1937" spans="1:9" outlineLevel="1" x14ac:dyDescent="0.2">
      <c r="A1937" s="131"/>
      <c r="B1937" s="48" t="s">
        <v>7</v>
      </c>
      <c r="D1937" s="55" t="s">
        <v>707</v>
      </c>
      <c r="E1937" s="55"/>
      <c r="F1937" s="115" t="s">
        <v>120</v>
      </c>
      <c r="G1937" s="17"/>
      <c r="H1937" s="52">
        <v>10</v>
      </c>
      <c r="I1937" s="53">
        <f>G1937*H1937</f>
        <v>0</v>
      </c>
    </row>
    <row r="1938" spans="1:9" outlineLevel="1" x14ac:dyDescent="0.2">
      <c r="A1938" s="131"/>
      <c r="B1938" s="48" t="s">
        <v>8</v>
      </c>
      <c r="D1938" s="54" t="s">
        <v>708</v>
      </c>
      <c r="F1938" s="115" t="s">
        <v>120</v>
      </c>
      <c r="G1938" s="17"/>
      <c r="H1938" s="52">
        <v>10</v>
      </c>
      <c r="I1938" s="53">
        <f>G1938*H1938</f>
        <v>0</v>
      </c>
    </row>
    <row r="1939" spans="1:9" outlineLevel="1" x14ac:dyDescent="0.2">
      <c r="A1939" s="131"/>
      <c r="D1939" s="135" t="s">
        <v>177</v>
      </c>
    </row>
    <row r="1940" spans="1:9" outlineLevel="1" x14ac:dyDescent="0.2">
      <c r="A1940" s="131"/>
      <c r="D1940" s="135"/>
      <c r="E1940" s="135"/>
    </row>
    <row r="1941" spans="1:9" outlineLevel="1" x14ac:dyDescent="0.2">
      <c r="A1941" s="47" t="s">
        <v>2210</v>
      </c>
      <c r="D1941" s="135" t="s">
        <v>267</v>
      </c>
      <c r="E1941" s="135"/>
    </row>
    <row r="1942" spans="1:9" outlineLevel="1" x14ac:dyDescent="0.2">
      <c r="B1942" s="48" t="s">
        <v>6</v>
      </c>
      <c r="D1942" s="135" t="s">
        <v>268</v>
      </c>
      <c r="E1942" s="135"/>
    </row>
    <row r="1943" spans="1:9" ht="63.75" outlineLevel="1" x14ac:dyDescent="0.2">
      <c r="A1943" s="47"/>
      <c r="B1943" s="182"/>
      <c r="D1943" s="223" t="s">
        <v>1811</v>
      </c>
      <c r="E1943" s="135"/>
    </row>
    <row r="1944" spans="1:9" ht="51" outlineLevel="1" x14ac:dyDescent="0.2">
      <c r="A1944" s="244"/>
      <c r="B1944" s="48" t="s">
        <v>6</v>
      </c>
      <c r="D1944" s="254" t="s">
        <v>269</v>
      </c>
    </row>
    <row r="1945" spans="1:9" ht="25.5" outlineLevel="1" x14ac:dyDescent="0.2">
      <c r="A1945" s="244"/>
      <c r="B1945" s="48" t="s">
        <v>6</v>
      </c>
      <c r="D1945" s="55" t="s">
        <v>270</v>
      </c>
    </row>
    <row r="1946" spans="1:9" ht="25.5" outlineLevel="1" x14ac:dyDescent="0.2">
      <c r="A1946" s="244"/>
      <c r="B1946" s="48" t="s">
        <v>6</v>
      </c>
      <c r="D1946" s="223" t="s">
        <v>271</v>
      </c>
    </row>
    <row r="1947" spans="1:9" outlineLevel="1" x14ac:dyDescent="0.2">
      <c r="A1947" s="244"/>
      <c r="B1947" s="48" t="s">
        <v>6</v>
      </c>
      <c r="D1947" s="223" t="s">
        <v>272</v>
      </c>
    </row>
    <row r="1948" spans="1:9" outlineLevel="1" x14ac:dyDescent="0.2">
      <c r="A1948" s="244"/>
      <c r="B1948" s="48" t="s">
        <v>6</v>
      </c>
      <c r="D1948" s="223" t="s">
        <v>273</v>
      </c>
    </row>
    <row r="1949" spans="1:9" outlineLevel="1" x14ac:dyDescent="0.2">
      <c r="A1949" s="244"/>
      <c r="B1949" s="48" t="s">
        <v>6</v>
      </c>
      <c r="D1949" s="223" t="s">
        <v>274</v>
      </c>
    </row>
    <row r="1950" spans="1:9" outlineLevel="1" x14ac:dyDescent="0.2">
      <c r="A1950" s="131"/>
      <c r="B1950" s="48" t="s">
        <v>6</v>
      </c>
      <c r="C1950" s="319" t="s">
        <v>2230</v>
      </c>
      <c r="D1950" s="126" t="s">
        <v>2276</v>
      </c>
    </row>
    <row r="1951" spans="1:9" outlineLevel="1" x14ac:dyDescent="0.2">
      <c r="A1951" s="244"/>
      <c r="B1951" s="48" t="s">
        <v>6</v>
      </c>
      <c r="D1951" s="54" t="s">
        <v>275</v>
      </c>
    </row>
    <row r="1952" spans="1:9" outlineLevel="1" x14ac:dyDescent="0.2">
      <c r="A1952" s="244"/>
      <c r="B1952" s="48" t="s">
        <v>5</v>
      </c>
      <c r="D1952" s="54" t="s">
        <v>1095</v>
      </c>
      <c r="F1952" s="115" t="s">
        <v>120</v>
      </c>
      <c r="G1952" s="17"/>
      <c r="H1952" s="52">
        <v>10</v>
      </c>
      <c r="I1952" s="53">
        <f>G1952*H1952</f>
        <v>0</v>
      </c>
    </row>
    <row r="1953" spans="1:9" outlineLevel="1" x14ac:dyDescent="0.2">
      <c r="A1953" s="131"/>
      <c r="B1953" s="48" t="s">
        <v>8</v>
      </c>
      <c r="D1953" s="54" t="s">
        <v>1100</v>
      </c>
      <c r="F1953" s="115" t="s">
        <v>120</v>
      </c>
      <c r="G1953" s="17"/>
      <c r="H1953" s="52">
        <v>10</v>
      </c>
      <c r="I1953" s="53">
        <f>G1953*H1953</f>
        <v>0</v>
      </c>
    </row>
    <row r="1954" spans="1:9" outlineLevel="1" x14ac:dyDescent="0.2">
      <c r="A1954" s="131"/>
      <c r="B1954" s="48" t="s">
        <v>10</v>
      </c>
      <c r="D1954" s="54" t="s">
        <v>1096</v>
      </c>
      <c r="F1954" s="115" t="s">
        <v>120</v>
      </c>
      <c r="G1954" s="17"/>
      <c r="H1954" s="52">
        <v>5</v>
      </c>
      <c r="I1954" s="53">
        <f>G1954*H1954</f>
        <v>0</v>
      </c>
    </row>
    <row r="1955" spans="1:9" outlineLevel="1" x14ac:dyDescent="0.2">
      <c r="A1955" s="131"/>
      <c r="G1955" s="30"/>
    </row>
    <row r="1956" spans="1:9" outlineLevel="1" x14ac:dyDescent="0.2">
      <c r="A1956" s="244"/>
      <c r="B1956" s="48" t="s">
        <v>5</v>
      </c>
      <c r="D1956" s="54" t="s">
        <v>1475</v>
      </c>
      <c r="F1956" s="115" t="s">
        <v>120</v>
      </c>
      <c r="G1956" s="17"/>
      <c r="H1956" s="52">
        <v>5</v>
      </c>
      <c r="I1956" s="53">
        <f>G1956*H1956</f>
        <v>0</v>
      </c>
    </row>
    <row r="1957" spans="1:9" outlineLevel="1" x14ac:dyDescent="0.2">
      <c r="A1957" s="131"/>
      <c r="B1957" s="48" t="s">
        <v>8</v>
      </c>
      <c r="D1957" s="54" t="s">
        <v>1098</v>
      </c>
      <c r="F1957" s="115" t="s">
        <v>120</v>
      </c>
      <c r="G1957" s="17"/>
      <c r="H1957" s="52">
        <v>5</v>
      </c>
      <c r="I1957" s="53">
        <f>G1957*H1957</f>
        <v>0</v>
      </c>
    </row>
    <row r="1958" spans="1:9" outlineLevel="1" x14ac:dyDescent="0.2">
      <c r="A1958" s="131"/>
      <c r="B1958" s="48" t="s">
        <v>10</v>
      </c>
      <c r="D1958" s="54" t="s">
        <v>1099</v>
      </c>
      <c r="F1958" s="115" t="s">
        <v>120</v>
      </c>
      <c r="G1958" s="17"/>
      <c r="H1958" s="52">
        <v>5</v>
      </c>
      <c r="I1958" s="53">
        <f>G1958*H1958</f>
        <v>0</v>
      </c>
    </row>
    <row r="1959" spans="1:9" outlineLevel="1" x14ac:dyDescent="0.2">
      <c r="A1959" s="131"/>
    </row>
    <row r="1960" spans="1:9" outlineLevel="1" x14ac:dyDescent="0.2">
      <c r="A1960" s="131"/>
      <c r="D1960" s="135" t="s">
        <v>177</v>
      </c>
    </row>
    <row r="1961" spans="1:9" outlineLevel="1" x14ac:dyDescent="0.2">
      <c r="A1961" s="131"/>
      <c r="D1961" s="135"/>
      <c r="E1961" s="135"/>
    </row>
    <row r="1962" spans="1:9" outlineLevel="1" x14ac:dyDescent="0.2">
      <c r="A1962" s="47" t="s">
        <v>2211</v>
      </c>
      <c r="D1962" s="135" t="s">
        <v>277</v>
      </c>
      <c r="E1962" s="135"/>
    </row>
    <row r="1963" spans="1:9" ht="51" outlineLevel="1" x14ac:dyDescent="0.2">
      <c r="B1963" s="48" t="s">
        <v>6</v>
      </c>
      <c r="D1963" s="223" t="s">
        <v>489</v>
      </c>
      <c r="E1963" s="135"/>
    </row>
    <row r="1964" spans="1:9" ht="51" outlineLevel="1" x14ac:dyDescent="0.2">
      <c r="A1964" s="244"/>
      <c r="B1964" s="48" t="s">
        <v>6</v>
      </c>
      <c r="D1964" s="254" t="s">
        <v>269</v>
      </c>
    </row>
    <row r="1965" spans="1:9" ht="25.5" outlineLevel="1" x14ac:dyDescent="0.2">
      <c r="A1965" s="244"/>
      <c r="B1965" s="48" t="s">
        <v>6</v>
      </c>
      <c r="D1965" s="254" t="s">
        <v>278</v>
      </c>
    </row>
    <row r="1966" spans="1:9" ht="25.5" outlineLevel="1" x14ac:dyDescent="0.2">
      <c r="A1966" s="244"/>
      <c r="B1966" s="48" t="s">
        <v>6</v>
      </c>
      <c r="D1966" s="54" t="s">
        <v>279</v>
      </c>
    </row>
    <row r="1967" spans="1:9" outlineLevel="1" x14ac:dyDescent="0.2">
      <c r="A1967" s="244"/>
      <c r="B1967" s="48" t="s">
        <v>6</v>
      </c>
      <c r="D1967" s="223" t="s">
        <v>272</v>
      </c>
    </row>
    <row r="1968" spans="1:9" ht="25.5" outlineLevel="1" x14ac:dyDescent="0.2">
      <c r="A1968" s="244"/>
      <c r="B1968" s="48" t="s">
        <v>6</v>
      </c>
      <c r="D1968" s="223" t="s">
        <v>280</v>
      </c>
    </row>
    <row r="1969" spans="1:9" outlineLevel="1" x14ac:dyDescent="0.2">
      <c r="A1969" s="244"/>
      <c r="B1969" s="48" t="s">
        <v>6</v>
      </c>
      <c r="D1969" s="223" t="s">
        <v>274</v>
      </c>
    </row>
    <row r="1970" spans="1:9" outlineLevel="1" x14ac:dyDescent="0.2">
      <c r="A1970" s="131"/>
      <c r="B1970" s="48" t="s">
        <v>6</v>
      </c>
      <c r="C1970" s="319" t="s">
        <v>2230</v>
      </c>
      <c r="D1970" s="126" t="s">
        <v>2276</v>
      </c>
    </row>
    <row r="1971" spans="1:9" outlineLevel="1" x14ac:dyDescent="0.2">
      <c r="A1971" s="244"/>
      <c r="D1971" s="223"/>
    </row>
    <row r="1972" spans="1:9" ht="25.5" outlineLevel="1" x14ac:dyDescent="0.2">
      <c r="A1972" s="244"/>
      <c r="B1972" s="48" t="s">
        <v>6</v>
      </c>
      <c r="D1972" s="54" t="s">
        <v>1093</v>
      </c>
    </row>
    <row r="1973" spans="1:9" outlineLevel="1" x14ac:dyDescent="0.2">
      <c r="A1973" s="244"/>
      <c r="B1973" s="48" t="s">
        <v>5</v>
      </c>
      <c r="D1973" s="54" t="s">
        <v>1095</v>
      </c>
      <c r="F1973" s="115" t="s">
        <v>120</v>
      </c>
      <c r="G1973" s="17"/>
      <c r="H1973" s="52">
        <v>5</v>
      </c>
      <c r="I1973" s="53">
        <f>G1973*H1973</f>
        <v>0</v>
      </c>
    </row>
    <row r="1974" spans="1:9" outlineLevel="1" x14ac:dyDescent="0.2">
      <c r="A1974" s="131"/>
      <c r="B1974" s="48" t="s">
        <v>8</v>
      </c>
      <c r="D1974" s="54" t="s">
        <v>1094</v>
      </c>
      <c r="F1974" s="115" t="s">
        <v>120</v>
      </c>
      <c r="G1974" s="17"/>
      <c r="H1974" s="52">
        <v>5</v>
      </c>
      <c r="I1974" s="53">
        <f>G1974*H1974</f>
        <v>0</v>
      </c>
    </row>
    <row r="1975" spans="1:9" outlineLevel="1" x14ac:dyDescent="0.2">
      <c r="A1975" s="131"/>
      <c r="B1975" s="48" t="s">
        <v>10</v>
      </c>
      <c r="D1975" s="54" t="s">
        <v>1096</v>
      </c>
      <c r="F1975" s="115" t="s">
        <v>120</v>
      </c>
      <c r="G1975" s="17"/>
      <c r="H1975" s="52">
        <v>5</v>
      </c>
      <c r="I1975" s="53">
        <f>G1975*H1975</f>
        <v>0</v>
      </c>
    </row>
    <row r="1976" spans="1:9" outlineLevel="1" x14ac:dyDescent="0.2">
      <c r="A1976" s="131"/>
      <c r="G1976" s="30"/>
    </row>
    <row r="1977" spans="1:9" outlineLevel="1" x14ac:dyDescent="0.2">
      <c r="A1977" s="131"/>
      <c r="B1977" s="48" t="s">
        <v>11</v>
      </c>
      <c r="D1977" s="54" t="s">
        <v>1097</v>
      </c>
      <c r="F1977" s="115" t="s">
        <v>120</v>
      </c>
      <c r="G1977" s="17"/>
      <c r="H1977" s="52">
        <v>2</v>
      </c>
      <c r="I1977" s="53">
        <f>G1977*H1977</f>
        <v>0</v>
      </c>
    </row>
    <row r="1978" spans="1:9" outlineLevel="1" x14ac:dyDescent="0.2">
      <c r="A1978" s="244"/>
      <c r="B1978" s="48" t="s">
        <v>13</v>
      </c>
      <c r="D1978" s="54" t="s">
        <v>1098</v>
      </c>
      <c r="F1978" s="115" t="s">
        <v>120</v>
      </c>
      <c r="G1978" s="17"/>
      <c r="H1978" s="52">
        <v>2</v>
      </c>
      <c r="I1978" s="53">
        <f>G1978*H1978</f>
        <v>0</v>
      </c>
    </row>
    <row r="1979" spans="1:9" outlineLevel="1" x14ac:dyDescent="0.2">
      <c r="A1979" s="244"/>
      <c r="B1979" s="48" t="s">
        <v>15</v>
      </c>
      <c r="D1979" s="54" t="s">
        <v>1099</v>
      </c>
      <c r="F1979" s="115" t="s">
        <v>120</v>
      </c>
      <c r="G1979" s="17"/>
      <c r="H1979" s="52">
        <v>2</v>
      </c>
      <c r="I1979" s="53">
        <f>G1979*H1979</f>
        <v>0</v>
      </c>
    </row>
    <row r="1980" spans="1:9" outlineLevel="1" x14ac:dyDescent="0.2">
      <c r="A1980" s="244"/>
      <c r="B1980" s="182"/>
      <c r="D1980" s="135" t="s">
        <v>177</v>
      </c>
    </row>
    <row r="1981" spans="1:9" outlineLevel="1" x14ac:dyDescent="0.2">
      <c r="E1981" s="135"/>
    </row>
    <row r="1982" spans="1:9" outlineLevel="1" x14ac:dyDescent="0.2">
      <c r="A1982" s="48">
        <v>4</v>
      </c>
      <c r="D1982" s="54" t="s">
        <v>1476</v>
      </c>
      <c r="E1982" s="135"/>
      <c r="F1982" s="197"/>
      <c r="G1982" s="33"/>
      <c r="H1982" s="124"/>
      <c r="I1982" s="212"/>
    </row>
    <row r="1983" spans="1:9" ht="25.5" outlineLevel="1" x14ac:dyDescent="0.2">
      <c r="D1983" s="54" t="s">
        <v>839</v>
      </c>
      <c r="E1983" s="135"/>
      <c r="F1983" s="115" t="s">
        <v>117</v>
      </c>
      <c r="G1983" s="17"/>
      <c r="H1983" s="52">
        <v>20</v>
      </c>
      <c r="I1983" s="53">
        <f>G1983*H1983</f>
        <v>0</v>
      </c>
    </row>
    <row r="1984" spans="1:9" ht="51" outlineLevel="1" x14ac:dyDescent="0.2">
      <c r="B1984" s="48" t="s">
        <v>6</v>
      </c>
      <c r="D1984" s="54" t="s">
        <v>838</v>
      </c>
    </row>
    <row r="1985" spans="1:9" ht="25.5" outlineLevel="1" x14ac:dyDescent="0.2">
      <c r="B1985" s="48" t="s">
        <v>6</v>
      </c>
      <c r="D1985" s="54" t="s">
        <v>1092</v>
      </c>
    </row>
    <row r="1986" spans="1:9" s="1" customFormat="1" outlineLevel="1" x14ac:dyDescent="0.2">
      <c r="A1986" s="118"/>
      <c r="B1986" s="48" t="s">
        <v>6</v>
      </c>
      <c r="C1986" s="319"/>
      <c r="D1986" s="126" t="s">
        <v>1101</v>
      </c>
      <c r="E1986" s="118"/>
      <c r="F1986" s="76"/>
      <c r="G1986" s="7"/>
      <c r="H1986" s="52"/>
      <c r="I1986" s="53"/>
    </row>
    <row r="1987" spans="1:9" outlineLevel="1" x14ac:dyDescent="0.2">
      <c r="A1987" s="131"/>
      <c r="B1987" s="48" t="s">
        <v>6</v>
      </c>
      <c r="C1987" s="319" t="s">
        <v>2230</v>
      </c>
      <c r="D1987" s="126" t="s">
        <v>2276</v>
      </c>
    </row>
    <row r="1988" spans="1:9" outlineLevel="1" x14ac:dyDescent="0.2">
      <c r="D1988" s="135" t="s">
        <v>177</v>
      </c>
    </row>
    <row r="1989" spans="1:9" outlineLevel="1" x14ac:dyDescent="0.2">
      <c r="E1989" s="135"/>
    </row>
    <row r="1990" spans="1:9" ht="25.5" outlineLevel="1" x14ac:dyDescent="0.2">
      <c r="A1990" s="48">
        <v>5</v>
      </c>
      <c r="D1990" s="54" t="s">
        <v>281</v>
      </c>
      <c r="F1990" s="115" t="s">
        <v>120</v>
      </c>
      <c r="G1990" s="17"/>
      <c r="H1990" s="52">
        <v>10</v>
      </c>
      <c r="I1990" s="53">
        <f>G1990*H1990</f>
        <v>0</v>
      </c>
    </row>
    <row r="1991" spans="1:9" outlineLevel="1" x14ac:dyDescent="0.2">
      <c r="A1991" s="131"/>
      <c r="B1991" s="59"/>
      <c r="C1991" s="320"/>
      <c r="D1991" s="135"/>
      <c r="G1991" s="30"/>
    </row>
    <row r="1992" spans="1:9" ht="38.25" outlineLevel="1" x14ac:dyDescent="0.2">
      <c r="A1992" s="59">
        <v>6</v>
      </c>
      <c r="B1992" s="59"/>
      <c r="C1992" s="320"/>
      <c r="D1992" s="54" t="s">
        <v>282</v>
      </c>
      <c r="E1992" s="135"/>
      <c r="F1992" s="115" t="s">
        <v>117</v>
      </c>
      <c r="G1992" s="17"/>
      <c r="H1992" s="52">
        <v>5</v>
      </c>
      <c r="I1992" s="53">
        <f>G1992*H1992</f>
        <v>0</v>
      </c>
    </row>
    <row r="1993" spans="1:9" outlineLevel="1" x14ac:dyDescent="0.2">
      <c r="A1993" s="131"/>
      <c r="B1993" s="48" t="s">
        <v>6</v>
      </c>
      <c r="C1993" s="319" t="s">
        <v>2230</v>
      </c>
      <c r="D1993" s="126" t="s">
        <v>2276</v>
      </c>
    </row>
    <row r="1994" spans="1:9" ht="14.25" outlineLevel="1" x14ac:dyDescent="0.2">
      <c r="B1994" s="59" t="s">
        <v>6</v>
      </c>
      <c r="C1994" s="320"/>
      <c r="D1994" s="135" t="s">
        <v>1706</v>
      </c>
    </row>
    <row r="1995" spans="1:9" outlineLevel="1" x14ac:dyDescent="0.2">
      <c r="A1995" s="59"/>
      <c r="B1995" s="59"/>
      <c r="C1995" s="320"/>
      <c r="D1995" s="135"/>
      <c r="E1995" s="135"/>
    </row>
    <row r="1996" spans="1:9" outlineLevel="1" x14ac:dyDescent="0.2">
      <c r="A1996" s="149"/>
      <c r="B1996" s="149"/>
      <c r="C1996" s="326"/>
      <c r="D1996" s="187"/>
      <c r="E1996" s="187"/>
      <c r="F1996" s="209"/>
      <c r="G1996" s="17"/>
      <c r="H1996" s="153"/>
      <c r="I1996" s="165"/>
    </row>
    <row r="1997" spans="1:9" outlineLevel="1" x14ac:dyDescent="0.2"/>
    <row r="1998" spans="1:9" x14ac:dyDescent="0.2">
      <c r="A1998" s="131"/>
      <c r="B1998" s="131"/>
      <c r="D1998" s="207" t="s">
        <v>509</v>
      </c>
      <c r="E1998" s="210"/>
      <c r="F1998" s="112"/>
      <c r="H1998" s="65"/>
      <c r="I1998" s="242">
        <f>SUM(I1848:I1996)</f>
        <v>0</v>
      </c>
    </row>
    <row r="1999" spans="1:9" x14ac:dyDescent="0.2">
      <c r="A1999" s="131"/>
      <c r="B1999" s="131"/>
      <c r="D1999" s="207"/>
      <c r="E1999" s="210"/>
      <c r="F1999" s="112"/>
      <c r="H1999" s="65"/>
    </row>
    <row r="2000" spans="1:9" x14ac:dyDescent="0.2">
      <c r="A2000" s="131"/>
      <c r="E2000" s="58"/>
    </row>
    <row r="2001" spans="1:9" x14ac:dyDescent="0.2">
      <c r="A2001" s="172" t="s">
        <v>107</v>
      </c>
      <c r="B2001" s="172"/>
      <c r="C2001" s="325"/>
      <c r="D2001" s="173" t="s">
        <v>531</v>
      </c>
      <c r="E2001" s="173"/>
      <c r="F2001" s="143" t="s">
        <v>115</v>
      </c>
      <c r="G2001" s="19" t="s">
        <v>116</v>
      </c>
      <c r="H2001" s="144" t="s">
        <v>1153</v>
      </c>
      <c r="I2001" s="145" t="s">
        <v>1154</v>
      </c>
    </row>
    <row r="2002" spans="1:9" outlineLevel="1" x14ac:dyDescent="0.2">
      <c r="A2002" s="131"/>
      <c r="B2002" s="131"/>
      <c r="D2002" s="179"/>
      <c r="E2002" s="179"/>
      <c r="F2002" s="112"/>
      <c r="H2002" s="65"/>
    </row>
    <row r="2003" spans="1:9" outlineLevel="1" x14ac:dyDescent="0.2">
      <c r="B2003" s="66"/>
      <c r="C2003" s="320"/>
      <c r="D2003" s="135" t="s">
        <v>283</v>
      </c>
      <c r="E2003" s="58"/>
      <c r="F2003" s="51"/>
    </row>
    <row r="2004" spans="1:9" ht="51" outlineLevel="1" x14ac:dyDescent="0.2">
      <c r="B2004" s="66"/>
      <c r="C2004" s="320"/>
      <c r="D2004" s="54" t="s">
        <v>684</v>
      </c>
      <c r="E2004" s="135"/>
      <c r="F2004" s="51"/>
    </row>
    <row r="2005" spans="1:9" ht="63.75" outlineLevel="1" x14ac:dyDescent="0.2">
      <c r="B2005" s="66"/>
      <c r="C2005" s="320"/>
      <c r="D2005" s="194" t="s">
        <v>685</v>
      </c>
      <c r="E2005" s="58"/>
      <c r="F2005" s="51"/>
    </row>
    <row r="2006" spans="1:9" outlineLevel="1" x14ac:dyDescent="0.2">
      <c r="B2006" s="66"/>
      <c r="C2006" s="320"/>
      <c r="D2006" s="255"/>
      <c r="E2006" s="194"/>
      <c r="F2006" s="51"/>
    </row>
    <row r="2007" spans="1:9" outlineLevel="1" x14ac:dyDescent="0.2">
      <c r="A2007" s="47"/>
      <c r="B2007" s="134"/>
      <c r="C2007" s="324"/>
      <c r="D2007" s="256" t="s">
        <v>284</v>
      </c>
      <c r="E2007" s="255"/>
      <c r="F2007" s="201"/>
      <c r="H2007" s="202"/>
    </row>
    <row r="2008" spans="1:9" outlineLevel="1" x14ac:dyDescent="0.2">
      <c r="A2008" s="47"/>
      <c r="B2008" s="134"/>
      <c r="C2008" s="324"/>
      <c r="D2008" s="256"/>
      <c r="E2008" s="255"/>
      <c r="F2008" s="201"/>
      <c r="H2008" s="202"/>
    </row>
    <row r="2009" spans="1:9" customFormat="1" ht="51" outlineLevel="1" x14ac:dyDescent="0.2">
      <c r="A2009" s="257"/>
      <c r="B2009" s="72"/>
      <c r="C2009" s="320" t="s">
        <v>2230</v>
      </c>
      <c r="D2009" s="258" t="s">
        <v>2251</v>
      </c>
      <c r="E2009" s="52"/>
      <c r="F2009" s="249"/>
      <c r="G2009" s="300"/>
      <c r="H2009" s="133"/>
      <c r="I2009" s="77"/>
    </row>
    <row r="2010" spans="1:9" customFormat="1" ht="63.75" outlineLevel="1" x14ac:dyDescent="0.2">
      <c r="A2010" s="257"/>
      <c r="B2010" s="72"/>
      <c r="C2010" s="320" t="s">
        <v>2230</v>
      </c>
      <c r="D2010" s="258" t="s">
        <v>2252</v>
      </c>
      <c r="E2010" s="52"/>
      <c r="F2010" s="249"/>
      <c r="G2010" s="300"/>
      <c r="H2010" s="133"/>
      <c r="I2010" s="77"/>
    </row>
    <row r="2011" spans="1:9" outlineLevel="1" x14ac:dyDescent="0.2">
      <c r="A2011" s="47"/>
      <c r="B2011" s="134"/>
      <c r="C2011" s="324"/>
      <c r="D2011" s="256"/>
      <c r="E2011" s="259"/>
      <c r="F2011" s="201"/>
      <c r="H2011" s="202"/>
    </row>
    <row r="2012" spans="1:9" outlineLevel="1" x14ac:dyDescent="0.2">
      <c r="A2012" s="47"/>
      <c r="B2012" s="134"/>
      <c r="C2012" s="324"/>
      <c r="D2012" s="194" t="s">
        <v>285</v>
      </c>
      <c r="E2012" s="259"/>
      <c r="F2012" s="201"/>
      <c r="H2012" s="202"/>
    </row>
    <row r="2013" spans="1:9" ht="25.5" outlineLevel="1" x14ac:dyDescent="0.2">
      <c r="A2013" s="47"/>
      <c r="B2013" s="134"/>
      <c r="C2013" s="324"/>
      <c r="D2013" s="255" t="s">
        <v>286</v>
      </c>
      <c r="E2013" s="194"/>
      <c r="F2013" s="201"/>
      <c r="H2013" s="202"/>
    </row>
    <row r="2014" spans="1:9" outlineLevel="1" x14ac:dyDescent="0.2">
      <c r="A2014" s="47"/>
      <c r="B2014" s="134"/>
      <c r="C2014" s="324"/>
      <c r="D2014" s="260"/>
      <c r="E2014" s="255"/>
      <c r="F2014" s="201"/>
      <c r="H2014" s="202"/>
    </row>
    <row r="2015" spans="1:9" ht="63.75" outlineLevel="1" x14ac:dyDescent="0.2">
      <c r="A2015" s="47"/>
      <c r="B2015" s="134"/>
      <c r="C2015" s="324"/>
      <c r="D2015" s="255" t="s">
        <v>479</v>
      </c>
      <c r="E2015" s="255"/>
      <c r="F2015" s="201"/>
      <c r="H2015" s="202"/>
    </row>
    <row r="2016" spans="1:9" outlineLevel="1" x14ac:dyDescent="0.2">
      <c r="A2016" s="47"/>
      <c r="B2016" s="134"/>
      <c r="C2016" s="324"/>
      <c r="D2016" s="255"/>
      <c r="E2016" s="255"/>
      <c r="F2016" s="201"/>
      <c r="H2016" s="202"/>
    </row>
    <row r="2017" spans="1:8" outlineLevel="1" x14ac:dyDescent="0.2">
      <c r="A2017" s="47"/>
      <c r="B2017" s="134"/>
      <c r="C2017" s="324"/>
      <c r="D2017" s="256" t="s">
        <v>287</v>
      </c>
      <c r="E2017" s="255"/>
      <c r="F2017" s="201"/>
      <c r="H2017" s="202"/>
    </row>
    <row r="2018" spans="1:8" ht="25.5" outlineLevel="1" x14ac:dyDescent="0.2">
      <c r="A2018" s="47"/>
      <c r="B2018" s="134" t="s">
        <v>5</v>
      </c>
      <c r="C2018" s="324" t="s">
        <v>2230</v>
      </c>
      <c r="D2018" s="261" t="s">
        <v>2250</v>
      </c>
      <c r="E2018" s="262"/>
      <c r="F2018" s="201"/>
      <c r="H2018" s="202"/>
    </row>
    <row r="2019" spans="1:8" outlineLevel="1" x14ac:dyDescent="0.2">
      <c r="A2019" s="47"/>
      <c r="B2019" s="134" t="s">
        <v>6</v>
      </c>
      <c r="C2019" s="324" t="s">
        <v>2230</v>
      </c>
      <c r="D2019" s="261" t="s">
        <v>2246</v>
      </c>
      <c r="E2019" s="255"/>
      <c r="F2019" s="263"/>
      <c r="H2019" s="57"/>
    </row>
    <row r="2020" spans="1:8" outlineLevel="1" x14ac:dyDescent="0.2">
      <c r="A2020" s="47"/>
      <c r="B2020" s="134" t="s">
        <v>6</v>
      </c>
      <c r="C2020" s="324" t="s">
        <v>2230</v>
      </c>
      <c r="D2020" s="255" t="s">
        <v>2245</v>
      </c>
      <c r="E2020" s="255"/>
      <c r="F2020" s="263"/>
      <c r="H2020" s="57"/>
    </row>
    <row r="2021" spans="1:8" outlineLevel="1" x14ac:dyDescent="0.2">
      <c r="A2021" s="47"/>
      <c r="B2021" s="134" t="s">
        <v>6</v>
      </c>
      <c r="C2021" s="324" t="s">
        <v>2230</v>
      </c>
      <c r="D2021" s="261" t="s">
        <v>2247</v>
      </c>
      <c r="E2021" s="255"/>
      <c r="F2021" s="263"/>
      <c r="H2021" s="57"/>
    </row>
    <row r="2022" spans="1:8" ht="25.5" outlineLevel="1" x14ac:dyDescent="0.2">
      <c r="A2022" s="47"/>
      <c r="B2022" s="134" t="s">
        <v>6</v>
      </c>
      <c r="C2022" s="324" t="s">
        <v>2230</v>
      </c>
      <c r="D2022" s="255" t="s">
        <v>2248</v>
      </c>
      <c r="E2022" s="255"/>
      <c r="F2022" s="263"/>
      <c r="H2022" s="57"/>
    </row>
    <row r="2023" spans="1:8" outlineLevel="1" x14ac:dyDescent="0.2">
      <c r="A2023" s="47"/>
      <c r="B2023" s="134" t="s">
        <v>6</v>
      </c>
      <c r="C2023" s="324"/>
      <c r="D2023" s="255" t="s">
        <v>1812</v>
      </c>
      <c r="E2023" s="255"/>
      <c r="F2023" s="263"/>
      <c r="H2023" s="57"/>
    </row>
    <row r="2024" spans="1:8" outlineLevel="1" x14ac:dyDescent="0.2">
      <c r="A2024" s="47"/>
      <c r="B2024" s="134" t="s">
        <v>6</v>
      </c>
      <c r="C2024" s="324"/>
      <c r="D2024" s="255" t="s">
        <v>288</v>
      </c>
      <c r="E2024" s="255"/>
      <c r="F2024" s="263"/>
      <c r="H2024" s="57"/>
    </row>
    <row r="2025" spans="1:8" outlineLevel="1" x14ac:dyDescent="0.2">
      <c r="A2025" s="47"/>
      <c r="B2025" s="134" t="s">
        <v>6</v>
      </c>
      <c r="C2025" s="324"/>
      <c r="D2025" s="55"/>
      <c r="E2025" s="255"/>
      <c r="F2025" s="263"/>
      <c r="H2025" s="57"/>
    </row>
    <row r="2026" spans="1:8" outlineLevel="1" x14ac:dyDescent="0.2">
      <c r="A2026" s="47"/>
      <c r="B2026" s="134"/>
      <c r="C2026" s="324"/>
      <c r="D2026" s="260" t="s">
        <v>289</v>
      </c>
      <c r="E2026" s="55"/>
      <c r="F2026" s="56"/>
      <c r="H2026" s="57"/>
    </row>
    <row r="2027" spans="1:8" ht="25.5" outlineLevel="1" x14ac:dyDescent="0.2">
      <c r="A2027" s="47"/>
      <c r="B2027" s="134" t="s">
        <v>7</v>
      </c>
      <c r="C2027" s="324" t="s">
        <v>2230</v>
      </c>
      <c r="D2027" s="255" t="s">
        <v>2249</v>
      </c>
      <c r="E2027" s="260"/>
      <c r="F2027" s="56"/>
      <c r="H2027" s="57"/>
    </row>
    <row r="2028" spans="1:8" outlineLevel="1" x14ac:dyDescent="0.2">
      <c r="A2028" s="47"/>
      <c r="B2028" s="134" t="s">
        <v>6</v>
      </c>
      <c r="C2028" s="324"/>
      <c r="D2028" s="255"/>
      <c r="E2028" s="255"/>
      <c r="F2028" s="56"/>
      <c r="H2028" s="57"/>
    </row>
    <row r="2029" spans="1:8" outlineLevel="1" x14ac:dyDescent="0.2">
      <c r="A2029" s="47"/>
      <c r="B2029" s="134"/>
      <c r="C2029" s="324"/>
      <c r="D2029" s="260" t="s">
        <v>290</v>
      </c>
      <c r="E2029" s="255"/>
      <c r="F2029" s="56"/>
      <c r="H2029" s="57"/>
    </row>
    <row r="2030" spans="1:8" outlineLevel="1" x14ac:dyDescent="0.2">
      <c r="A2030" s="47"/>
      <c r="B2030" s="134" t="s">
        <v>8</v>
      </c>
      <c r="C2030" s="324" t="s">
        <v>2230</v>
      </c>
      <c r="D2030" s="255" t="s">
        <v>2253</v>
      </c>
      <c r="E2030" s="260"/>
      <c r="F2030" s="56"/>
      <c r="H2030" s="57"/>
    </row>
    <row r="2031" spans="1:8" outlineLevel="1" x14ac:dyDescent="0.2">
      <c r="A2031" s="47"/>
      <c r="B2031" s="134" t="s">
        <v>6</v>
      </c>
      <c r="C2031" s="324"/>
      <c r="D2031" s="255" t="s">
        <v>573</v>
      </c>
      <c r="E2031" s="255"/>
      <c r="F2031" s="56"/>
      <c r="H2031" s="57"/>
    </row>
    <row r="2032" spans="1:8" outlineLevel="1" x14ac:dyDescent="0.2">
      <c r="A2032" s="47"/>
      <c r="B2032" s="134" t="s">
        <v>6</v>
      </c>
      <c r="C2032" s="324" t="s">
        <v>2230</v>
      </c>
      <c r="D2032" s="255" t="s">
        <v>2254</v>
      </c>
      <c r="E2032" s="255"/>
      <c r="F2032" s="56"/>
      <c r="H2032" s="57"/>
    </row>
    <row r="2033" spans="1:8" ht="25.5" outlineLevel="1" x14ac:dyDescent="0.2">
      <c r="A2033" s="47"/>
      <c r="B2033" s="134" t="s">
        <v>6</v>
      </c>
      <c r="C2033" s="324"/>
      <c r="D2033" s="255" t="s">
        <v>230</v>
      </c>
      <c r="E2033" s="255"/>
      <c r="F2033" s="56"/>
      <c r="H2033" s="57"/>
    </row>
    <row r="2034" spans="1:8" outlineLevel="1" x14ac:dyDescent="0.2">
      <c r="A2034" s="47"/>
      <c r="B2034" s="134" t="s">
        <v>6</v>
      </c>
      <c r="C2034" s="324"/>
      <c r="D2034" s="255" t="s">
        <v>231</v>
      </c>
      <c r="E2034" s="255"/>
      <c r="F2034" s="56"/>
      <c r="H2034" s="57"/>
    </row>
    <row r="2035" spans="1:8" outlineLevel="1" x14ac:dyDescent="0.2">
      <c r="A2035" s="47"/>
      <c r="B2035" s="134"/>
      <c r="C2035" s="324"/>
      <c r="D2035" s="255"/>
      <c r="E2035" s="255"/>
      <c r="F2035" s="56"/>
      <c r="H2035" s="57"/>
    </row>
    <row r="2036" spans="1:8" outlineLevel="1" x14ac:dyDescent="0.2">
      <c r="A2036" s="47"/>
      <c r="B2036" s="134"/>
      <c r="C2036" s="324"/>
      <c r="D2036" s="264" t="s">
        <v>291</v>
      </c>
      <c r="E2036" s="255"/>
      <c r="F2036" s="56"/>
      <c r="H2036" s="57"/>
    </row>
    <row r="2037" spans="1:8" outlineLevel="1" x14ac:dyDescent="0.2">
      <c r="A2037" s="47"/>
      <c r="B2037" s="134"/>
      <c r="C2037" s="324"/>
      <c r="D2037" s="255"/>
      <c r="E2037" s="264"/>
      <c r="F2037" s="56"/>
      <c r="H2037" s="57"/>
    </row>
    <row r="2038" spans="1:8" outlineLevel="1" x14ac:dyDescent="0.2">
      <c r="A2038" s="47"/>
      <c r="B2038" s="134"/>
      <c r="C2038" s="324"/>
      <c r="D2038" s="194" t="s">
        <v>292</v>
      </c>
      <c r="E2038" s="255"/>
      <c r="F2038" s="56"/>
      <c r="H2038" s="57"/>
    </row>
    <row r="2039" spans="1:8" ht="25.5" outlineLevel="1" x14ac:dyDescent="0.2">
      <c r="A2039" s="47"/>
      <c r="B2039" s="134"/>
      <c r="C2039" s="324"/>
      <c r="D2039" s="255" t="s">
        <v>293</v>
      </c>
      <c r="E2039" s="194"/>
      <c r="F2039" s="56"/>
      <c r="H2039" s="57"/>
    </row>
    <row r="2040" spans="1:8" outlineLevel="1" x14ac:dyDescent="0.2">
      <c r="A2040" s="47"/>
      <c r="B2040" s="134"/>
      <c r="C2040" s="324"/>
      <c r="D2040" s="255"/>
      <c r="E2040" s="255"/>
      <c r="F2040" s="56"/>
      <c r="H2040" s="57"/>
    </row>
    <row r="2041" spans="1:8" outlineLevel="1" x14ac:dyDescent="0.2">
      <c r="A2041" s="47"/>
      <c r="B2041" s="134"/>
      <c r="C2041" s="324"/>
      <c r="D2041" s="260" t="s">
        <v>294</v>
      </c>
      <c r="E2041" s="255"/>
      <c r="F2041" s="56"/>
      <c r="H2041" s="57"/>
    </row>
    <row r="2042" spans="1:8" outlineLevel="1" x14ac:dyDescent="0.2">
      <c r="A2042" s="47"/>
      <c r="B2042" s="134" t="s">
        <v>9</v>
      </c>
      <c r="C2042" s="324" t="s">
        <v>2230</v>
      </c>
      <c r="D2042" s="261" t="s">
        <v>2255</v>
      </c>
      <c r="E2042" s="260"/>
      <c r="F2042" s="265"/>
      <c r="H2042" s="202"/>
    </row>
    <row r="2043" spans="1:8" outlineLevel="1" x14ac:dyDescent="0.2">
      <c r="A2043" s="47"/>
      <c r="B2043" s="134" t="s">
        <v>6</v>
      </c>
      <c r="C2043" s="324" t="s">
        <v>2230</v>
      </c>
      <c r="D2043" s="261" t="s">
        <v>295</v>
      </c>
      <c r="E2043" s="255"/>
      <c r="F2043" s="263"/>
      <c r="H2043" s="57"/>
    </row>
    <row r="2044" spans="1:8" ht="25.5" outlineLevel="1" x14ac:dyDescent="0.2">
      <c r="A2044" s="47"/>
      <c r="B2044" s="134" t="s">
        <v>6</v>
      </c>
      <c r="C2044" s="324" t="s">
        <v>2230</v>
      </c>
      <c r="D2044" s="261" t="s">
        <v>2256</v>
      </c>
      <c r="E2044" s="255"/>
      <c r="F2044" s="263"/>
      <c r="H2044" s="57"/>
    </row>
    <row r="2045" spans="1:8" ht="25.5" outlineLevel="1" x14ac:dyDescent="0.2">
      <c r="A2045" s="47"/>
      <c r="B2045" s="134" t="s">
        <v>6</v>
      </c>
      <c r="C2045" s="324" t="s">
        <v>2230</v>
      </c>
      <c r="D2045" s="261" t="s">
        <v>1814</v>
      </c>
      <c r="E2045" s="255"/>
      <c r="F2045" s="263"/>
      <c r="H2045" s="57"/>
    </row>
    <row r="2046" spans="1:8" outlineLevel="1" x14ac:dyDescent="0.2">
      <c r="A2046" s="47"/>
      <c r="B2046" s="134" t="s">
        <v>6</v>
      </c>
      <c r="C2046" s="324" t="s">
        <v>2230</v>
      </c>
      <c r="D2046" s="261" t="s">
        <v>296</v>
      </c>
      <c r="E2046" s="255"/>
      <c r="F2046" s="263"/>
      <c r="H2046" s="57"/>
    </row>
    <row r="2047" spans="1:8" ht="38.25" outlineLevel="1" x14ac:dyDescent="0.2">
      <c r="A2047" s="47"/>
      <c r="B2047" s="134" t="s">
        <v>6</v>
      </c>
      <c r="C2047" s="324" t="s">
        <v>2230</v>
      </c>
      <c r="D2047" s="261" t="s">
        <v>2257</v>
      </c>
      <c r="E2047" s="255"/>
      <c r="F2047" s="263"/>
      <c r="H2047" s="57"/>
    </row>
    <row r="2048" spans="1:8" ht="38.25" outlineLevel="1" x14ac:dyDescent="0.2">
      <c r="A2048" s="47"/>
      <c r="B2048" s="134" t="s">
        <v>6</v>
      </c>
      <c r="C2048" s="324" t="s">
        <v>2230</v>
      </c>
      <c r="D2048" s="261" t="s">
        <v>297</v>
      </c>
      <c r="E2048" s="255"/>
      <c r="F2048" s="263"/>
      <c r="H2048" s="57"/>
    </row>
    <row r="2049" spans="1:8" ht="25.5" outlineLevel="1" x14ac:dyDescent="0.2">
      <c r="A2049" s="47"/>
      <c r="B2049" s="134" t="s">
        <v>6</v>
      </c>
      <c r="C2049" s="324" t="s">
        <v>2230</v>
      </c>
      <c r="D2049" s="261" t="s">
        <v>2258</v>
      </c>
      <c r="E2049" s="255"/>
      <c r="F2049" s="263"/>
      <c r="H2049" s="57"/>
    </row>
    <row r="2050" spans="1:8" outlineLevel="1" x14ac:dyDescent="0.2">
      <c r="A2050" s="47"/>
      <c r="B2050" s="134" t="s">
        <v>6</v>
      </c>
      <c r="C2050" s="324" t="s">
        <v>2230</v>
      </c>
      <c r="D2050" s="261" t="s">
        <v>1813</v>
      </c>
      <c r="E2050" s="255"/>
      <c r="F2050" s="263"/>
      <c r="H2050" s="57"/>
    </row>
    <row r="2051" spans="1:8" outlineLevel="1" x14ac:dyDescent="0.2">
      <c r="A2051" s="47"/>
      <c r="B2051" s="134"/>
      <c r="C2051" s="324"/>
      <c r="D2051" s="261"/>
      <c r="E2051" s="255"/>
      <c r="F2051" s="263"/>
      <c r="H2051" s="57"/>
    </row>
    <row r="2052" spans="1:8" outlineLevel="1" x14ac:dyDescent="0.2">
      <c r="A2052" s="47"/>
      <c r="B2052" s="134"/>
      <c r="C2052" s="324"/>
      <c r="D2052" s="194" t="s">
        <v>298</v>
      </c>
      <c r="E2052" s="55"/>
      <c r="F2052" s="56"/>
      <c r="H2052" s="57"/>
    </row>
    <row r="2053" spans="1:8" ht="63.75" outlineLevel="1" x14ac:dyDescent="0.2">
      <c r="A2053" s="47"/>
      <c r="B2053" s="134"/>
      <c r="C2053" s="324"/>
      <c r="D2053" s="255" t="s">
        <v>299</v>
      </c>
      <c r="E2053" s="194"/>
      <c r="F2053" s="56"/>
      <c r="H2053" s="57"/>
    </row>
    <row r="2054" spans="1:8" outlineLevel="1" x14ac:dyDescent="0.2">
      <c r="A2054" s="47"/>
      <c r="B2054" s="134"/>
      <c r="C2054" s="324"/>
      <c r="E2054" s="255"/>
      <c r="F2054" s="56"/>
      <c r="H2054" s="57"/>
    </row>
    <row r="2055" spans="1:8" outlineLevel="1" x14ac:dyDescent="0.2">
      <c r="A2055" s="47"/>
      <c r="D2055" s="260" t="s">
        <v>300</v>
      </c>
      <c r="E2055" s="58"/>
      <c r="F2055" s="265"/>
      <c r="H2055" s="202"/>
    </row>
    <row r="2056" spans="1:8" ht="25.5" outlineLevel="1" x14ac:dyDescent="0.2">
      <c r="A2056" s="47"/>
      <c r="B2056" s="134" t="s">
        <v>10</v>
      </c>
      <c r="C2056" s="324"/>
      <c r="D2056" s="255" t="s">
        <v>1815</v>
      </c>
      <c r="E2056" s="260"/>
      <c r="F2056" s="265"/>
      <c r="H2056" s="202"/>
    </row>
    <row r="2057" spans="1:8" outlineLevel="1" x14ac:dyDescent="0.2">
      <c r="A2057" s="47"/>
      <c r="B2057" s="134" t="s">
        <v>6</v>
      </c>
      <c r="C2057" s="324"/>
      <c r="D2057" s="255" t="s">
        <v>301</v>
      </c>
      <c r="E2057" s="255"/>
      <c r="F2057" s="263"/>
      <c r="H2057" s="57"/>
    </row>
    <row r="2058" spans="1:8" outlineLevel="1" x14ac:dyDescent="0.2">
      <c r="A2058" s="47"/>
      <c r="B2058" s="134" t="s">
        <v>6</v>
      </c>
      <c r="C2058" s="324"/>
      <c r="D2058" s="255"/>
      <c r="E2058" s="255"/>
      <c r="F2058" s="263"/>
      <c r="H2058" s="57"/>
    </row>
    <row r="2059" spans="1:8" outlineLevel="1" x14ac:dyDescent="0.2">
      <c r="A2059" s="47"/>
      <c r="B2059" s="134"/>
      <c r="C2059" s="324"/>
      <c r="D2059" s="260" t="s">
        <v>302</v>
      </c>
      <c r="E2059" s="255"/>
      <c r="F2059" s="263"/>
      <c r="H2059" s="57"/>
    </row>
    <row r="2060" spans="1:8" ht="38.25" outlineLevel="1" x14ac:dyDescent="0.2">
      <c r="A2060" s="47"/>
      <c r="B2060" s="134" t="s">
        <v>11</v>
      </c>
      <c r="C2060" s="324" t="s">
        <v>2230</v>
      </c>
      <c r="D2060" s="261" t="s">
        <v>2259</v>
      </c>
      <c r="E2060" s="260"/>
      <c r="F2060" s="265"/>
      <c r="H2060" s="202"/>
    </row>
    <row r="2061" spans="1:8" outlineLevel="1" x14ac:dyDescent="0.2">
      <c r="A2061" s="47"/>
      <c r="B2061" s="134" t="s">
        <v>6</v>
      </c>
      <c r="C2061" s="324"/>
      <c r="D2061" s="179"/>
      <c r="E2061" s="255"/>
      <c r="F2061" s="263"/>
      <c r="H2061" s="57"/>
    </row>
    <row r="2062" spans="1:8" outlineLevel="1" x14ac:dyDescent="0.2">
      <c r="A2062" s="47"/>
      <c r="D2062" s="135" t="s">
        <v>234</v>
      </c>
      <c r="E2062" s="179"/>
      <c r="F2062" s="266"/>
      <c r="H2062" s="267"/>
    </row>
    <row r="2063" spans="1:8" outlineLevel="1" x14ac:dyDescent="0.2">
      <c r="A2063" s="244"/>
      <c r="D2063" s="54" t="s">
        <v>2192</v>
      </c>
      <c r="E2063" s="135"/>
      <c r="F2063" s="201"/>
      <c r="H2063" s="202"/>
    </row>
    <row r="2064" spans="1:8" outlineLevel="1" x14ac:dyDescent="0.2">
      <c r="A2064" s="244"/>
      <c r="B2064" s="48" t="s">
        <v>6</v>
      </c>
      <c r="D2064" s="223"/>
      <c r="F2064" s="56"/>
      <c r="H2064" s="57"/>
    </row>
    <row r="2065" spans="1:9" ht="25.5" outlineLevel="1" x14ac:dyDescent="0.2">
      <c r="A2065" s="47"/>
      <c r="D2065" s="194" t="s">
        <v>303</v>
      </c>
      <c r="E2065" s="223"/>
      <c r="F2065" s="56"/>
      <c r="H2065" s="57"/>
    </row>
    <row r="2066" spans="1:9" outlineLevel="1" x14ac:dyDescent="0.2">
      <c r="A2066" s="47"/>
      <c r="B2066" s="59"/>
      <c r="C2066" s="320"/>
      <c r="D2066" s="194"/>
      <c r="E2066" s="194"/>
      <c r="F2066" s="201"/>
      <c r="H2066" s="202"/>
    </row>
    <row r="2067" spans="1:9" outlineLevel="1" x14ac:dyDescent="0.2">
      <c r="A2067" s="47"/>
      <c r="B2067" s="59"/>
      <c r="C2067" s="320"/>
      <c r="D2067" s="194" t="s">
        <v>304</v>
      </c>
      <c r="E2067" s="194"/>
      <c r="F2067" s="201"/>
      <c r="H2067" s="202"/>
    </row>
    <row r="2068" spans="1:9" ht="38.25" outlineLevel="1" x14ac:dyDescent="0.2">
      <c r="A2068" s="47"/>
      <c r="B2068" s="66"/>
      <c r="C2068" s="320"/>
      <c r="D2068" s="81" t="s">
        <v>305</v>
      </c>
      <c r="E2068" s="194"/>
      <c r="F2068" s="201"/>
      <c r="H2068" s="202"/>
    </row>
    <row r="2069" spans="1:9" outlineLevel="1" x14ac:dyDescent="0.2">
      <c r="A2069" s="47"/>
      <c r="B2069" s="66"/>
      <c r="C2069" s="320"/>
      <c r="D2069" s="55"/>
      <c r="E2069" s="55"/>
      <c r="F2069" s="56"/>
      <c r="H2069" s="57"/>
    </row>
    <row r="2070" spans="1:9" outlineLevel="1" x14ac:dyDescent="0.2">
      <c r="A2070" s="59">
        <v>1</v>
      </c>
      <c r="B2070" s="59"/>
      <c r="C2070" s="320"/>
      <c r="D2070" s="175" t="s">
        <v>528</v>
      </c>
      <c r="E2070" s="55"/>
    </row>
    <row r="2071" spans="1:9" ht="25.5" outlineLevel="1" x14ac:dyDescent="0.2">
      <c r="A2071" s="47"/>
      <c r="B2071" s="48" t="s">
        <v>6</v>
      </c>
      <c r="D2071" s="55" t="s">
        <v>306</v>
      </c>
      <c r="E2071" s="55"/>
    </row>
    <row r="2072" spans="1:9" ht="63.75" outlineLevel="1" x14ac:dyDescent="0.2">
      <c r="A2072" s="47"/>
      <c r="B2072" s="48" t="s">
        <v>6</v>
      </c>
      <c r="D2072" s="81" t="s">
        <v>2260</v>
      </c>
      <c r="E2072" s="55"/>
      <c r="F2072" s="56"/>
      <c r="H2072" s="57"/>
    </row>
    <row r="2073" spans="1:9" outlineLevel="1" x14ac:dyDescent="0.2">
      <c r="A2073" s="47"/>
      <c r="B2073" s="59" t="s">
        <v>5</v>
      </c>
      <c r="C2073" s="320"/>
      <c r="D2073" s="54" t="s">
        <v>462</v>
      </c>
      <c r="E2073" s="55"/>
      <c r="F2073" s="115" t="s">
        <v>117</v>
      </c>
      <c r="G2073" s="17"/>
      <c r="H2073" s="52">
        <v>60</v>
      </c>
      <c r="I2073" s="53">
        <f>G2073*H2073</f>
        <v>0</v>
      </c>
    </row>
    <row r="2074" spans="1:9" outlineLevel="1" x14ac:dyDescent="0.2">
      <c r="A2074" s="47"/>
      <c r="B2074" s="59" t="s">
        <v>7</v>
      </c>
      <c r="C2074" s="320"/>
      <c r="D2074" s="54" t="s">
        <v>463</v>
      </c>
      <c r="F2074" s="115" t="s">
        <v>117</v>
      </c>
      <c r="G2074" s="17"/>
      <c r="H2074" s="52">
        <v>20</v>
      </c>
      <c r="I2074" s="53">
        <f>G2074*H2074</f>
        <v>0</v>
      </c>
    </row>
    <row r="2075" spans="1:9" outlineLevel="1" x14ac:dyDescent="0.2">
      <c r="B2075" s="59"/>
      <c r="C2075" s="320"/>
      <c r="D2075" s="135" t="s">
        <v>177</v>
      </c>
    </row>
    <row r="2076" spans="1:9" outlineLevel="1" x14ac:dyDescent="0.2">
      <c r="B2076" s="59"/>
      <c r="C2076" s="320"/>
      <c r="E2076" s="135"/>
    </row>
    <row r="2077" spans="1:9" outlineLevel="1" x14ac:dyDescent="0.2">
      <c r="A2077" s="48">
        <v>2</v>
      </c>
      <c r="B2077" s="59"/>
      <c r="C2077" s="320"/>
      <c r="D2077" s="175" t="s">
        <v>529</v>
      </c>
      <c r="F2077" s="51"/>
    </row>
    <row r="2078" spans="1:9" ht="25.5" outlineLevel="1" x14ac:dyDescent="0.2">
      <c r="A2078" s="47"/>
      <c r="B2078" s="48" t="s">
        <v>6</v>
      </c>
      <c r="D2078" s="55" t="s">
        <v>306</v>
      </c>
      <c r="E2078" s="55"/>
      <c r="F2078" s="56"/>
      <c r="H2078" s="57"/>
    </row>
    <row r="2079" spans="1:9" ht="63.75" outlineLevel="1" x14ac:dyDescent="0.2">
      <c r="A2079" s="47"/>
      <c r="B2079" s="48" t="s">
        <v>6</v>
      </c>
      <c r="D2079" s="81" t="s">
        <v>2261</v>
      </c>
      <c r="E2079" s="55"/>
      <c r="F2079" s="56"/>
      <c r="H2079" s="57"/>
    </row>
    <row r="2080" spans="1:9" outlineLevel="1" x14ac:dyDescent="0.2">
      <c r="A2080" s="47"/>
      <c r="B2080" s="59" t="s">
        <v>5</v>
      </c>
      <c r="C2080" s="320"/>
      <c r="D2080" s="54" t="s">
        <v>464</v>
      </c>
      <c r="E2080" s="55"/>
      <c r="F2080" s="115" t="s">
        <v>117</v>
      </c>
      <c r="G2080" s="17"/>
      <c r="H2080" s="52">
        <v>25</v>
      </c>
      <c r="I2080" s="53">
        <f>G2080*H2080</f>
        <v>0</v>
      </c>
    </row>
    <row r="2081" spans="1:9" outlineLevel="1" x14ac:dyDescent="0.2">
      <c r="A2081" s="47"/>
      <c r="B2081" s="59" t="s">
        <v>7</v>
      </c>
      <c r="C2081" s="320"/>
      <c r="D2081" s="54" t="s">
        <v>465</v>
      </c>
      <c r="F2081" s="115" t="s">
        <v>117</v>
      </c>
      <c r="G2081" s="17"/>
      <c r="H2081" s="52">
        <v>5</v>
      </c>
      <c r="I2081" s="53">
        <f>G2081*H2081</f>
        <v>0</v>
      </c>
    </row>
    <row r="2082" spans="1:9" outlineLevel="1" x14ac:dyDescent="0.2">
      <c r="B2082" s="59"/>
      <c r="C2082" s="320"/>
      <c r="D2082" s="135" t="s">
        <v>177</v>
      </c>
    </row>
    <row r="2083" spans="1:9" outlineLevel="1" x14ac:dyDescent="0.2">
      <c r="B2083" s="59"/>
      <c r="C2083" s="320"/>
      <c r="D2083" s="55"/>
      <c r="E2083" s="135"/>
      <c r="F2083" s="51"/>
    </row>
    <row r="2084" spans="1:9" outlineLevel="1" x14ac:dyDescent="0.2">
      <c r="A2084" s="48">
        <v>3</v>
      </c>
      <c r="B2084" s="59"/>
      <c r="C2084" s="320"/>
      <c r="D2084" s="55" t="s">
        <v>532</v>
      </c>
      <c r="E2084" s="55"/>
      <c r="F2084" s="51"/>
    </row>
    <row r="2085" spans="1:9" ht="25.5" outlineLevel="1" x14ac:dyDescent="0.2">
      <c r="A2085" s="47"/>
      <c r="B2085" s="48" t="s">
        <v>6</v>
      </c>
      <c r="D2085" s="55" t="s">
        <v>2214</v>
      </c>
      <c r="E2085" s="55"/>
      <c r="F2085" s="197"/>
      <c r="G2085" s="33"/>
      <c r="H2085" s="124"/>
    </row>
    <row r="2086" spans="1:9" ht="63.75" outlineLevel="1" x14ac:dyDescent="0.2">
      <c r="A2086" s="47"/>
      <c r="B2086" s="48" t="s">
        <v>5</v>
      </c>
      <c r="D2086" s="55" t="s">
        <v>2215</v>
      </c>
      <c r="E2086" s="55"/>
      <c r="F2086" s="115" t="s">
        <v>117</v>
      </c>
      <c r="G2086" s="17"/>
      <c r="H2086" s="52">
        <v>10</v>
      </c>
      <c r="I2086" s="53">
        <f>G2086*H2086</f>
        <v>0</v>
      </c>
    </row>
    <row r="2087" spans="1:9" outlineLevel="1" x14ac:dyDescent="0.2">
      <c r="B2087" s="59" t="s">
        <v>7</v>
      </c>
      <c r="C2087" s="320"/>
      <c r="D2087" s="54" t="s">
        <v>2213</v>
      </c>
      <c r="E2087" s="55"/>
      <c r="F2087" s="115" t="s">
        <v>117</v>
      </c>
      <c r="G2087" s="17"/>
      <c r="H2087" s="52">
        <v>5</v>
      </c>
      <c r="I2087" s="53">
        <f>G2087*H2087</f>
        <v>0</v>
      </c>
    </row>
    <row r="2088" spans="1:9" outlineLevel="1" x14ac:dyDescent="0.2">
      <c r="D2088" s="135" t="s">
        <v>177</v>
      </c>
    </row>
    <row r="2089" spans="1:9" outlineLevel="1" x14ac:dyDescent="0.2">
      <c r="D2089" s="135"/>
    </row>
    <row r="2090" spans="1:9" outlineLevel="1" x14ac:dyDescent="0.2">
      <c r="A2090" s="48">
        <v>4</v>
      </c>
      <c r="D2090" s="174" t="s">
        <v>1103</v>
      </c>
    </row>
    <row r="2091" spans="1:9" ht="76.5" outlineLevel="1" x14ac:dyDescent="0.2">
      <c r="B2091" s="48" t="s">
        <v>5</v>
      </c>
      <c r="D2091" s="54" t="s">
        <v>2151</v>
      </c>
      <c r="F2091" s="115" t="s">
        <v>117</v>
      </c>
      <c r="G2091" s="17"/>
      <c r="H2091" s="52">
        <v>5</v>
      </c>
      <c r="I2091" s="53">
        <f>G2091*H2091</f>
        <v>0</v>
      </c>
    </row>
    <row r="2092" spans="1:9" ht="63.75" outlineLevel="1" x14ac:dyDescent="0.2">
      <c r="B2092" s="48" t="s">
        <v>7</v>
      </c>
      <c r="D2092" s="54" t="s">
        <v>1102</v>
      </c>
      <c r="F2092" s="115" t="s">
        <v>117</v>
      </c>
      <c r="G2092" s="17"/>
      <c r="H2092" s="52">
        <v>5</v>
      </c>
      <c r="I2092" s="53">
        <f>G2092*H2092</f>
        <v>0</v>
      </c>
    </row>
    <row r="2093" spans="1:9" ht="38.25" outlineLevel="1" x14ac:dyDescent="0.2">
      <c r="B2093" s="48" t="s">
        <v>8</v>
      </c>
      <c r="D2093" s="54" t="s">
        <v>1646</v>
      </c>
      <c r="F2093" s="115" t="s">
        <v>120</v>
      </c>
      <c r="G2093" s="17"/>
      <c r="H2093" s="52">
        <v>5</v>
      </c>
      <c r="I2093" s="53">
        <f>G2093*H2093</f>
        <v>0</v>
      </c>
    </row>
    <row r="2094" spans="1:9" outlineLevel="1" x14ac:dyDescent="0.2">
      <c r="D2094" s="135" t="s">
        <v>177</v>
      </c>
    </row>
    <row r="2095" spans="1:9" outlineLevel="1" x14ac:dyDescent="0.2">
      <c r="B2095" s="59"/>
      <c r="C2095" s="320"/>
      <c r="D2095" s="179"/>
      <c r="E2095" s="135"/>
    </row>
    <row r="2096" spans="1:9" outlineLevel="1" x14ac:dyDescent="0.2">
      <c r="A2096" s="48">
        <v>5</v>
      </c>
      <c r="B2096" s="131"/>
      <c r="D2096" s="175" t="s">
        <v>307</v>
      </c>
      <c r="E2096" s="241"/>
      <c r="F2096" s="112"/>
      <c r="H2096" s="65"/>
    </row>
    <row r="2097" spans="1:9" ht="25.5" outlineLevel="1" x14ac:dyDescent="0.2">
      <c r="A2097" s="47"/>
      <c r="B2097" s="48" t="s">
        <v>6</v>
      </c>
      <c r="D2097" s="55" t="s">
        <v>1104</v>
      </c>
      <c r="E2097" s="55"/>
      <c r="F2097" s="112"/>
      <c r="H2097" s="65"/>
    </row>
    <row r="2098" spans="1:9" ht="63.75" outlineLevel="1" x14ac:dyDescent="0.2">
      <c r="A2098" s="47"/>
      <c r="B2098" s="48" t="s">
        <v>6</v>
      </c>
      <c r="D2098" s="55" t="s">
        <v>1647</v>
      </c>
      <c r="E2098" s="55"/>
      <c r="F2098" s="56"/>
      <c r="H2098" s="57"/>
    </row>
    <row r="2099" spans="1:9" ht="25.5" outlineLevel="1" x14ac:dyDescent="0.2">
      <c r="A2099" s="47"/>
      <c r="B2099" s="48" t="s">
        <v>5</v>
      </c>
      <c r="D2099" s="55" t="s">
        <v>1653</v>
      </c>
      <c r="E2099" s="55"/>
      <c r="F2099" s="115" t="s">
        <v>117</v>
      </c>
      <c r="G2099" s="17"/>
      <c r="H2099" s="52">
        <v>5</v>
      </c>
      <c r="I2099" s="53">
        <f>G2099*H2099</f>
        <v>0</v>
      </c>
    </row>
    <row r="2100" spans="1:9" s="1" customFormat="1" ht="25.5" outlineLevel="1" x14ac:dyDescent="0.2">
      <c r="A2100" s="48"/>
      <c r="B2100" s="59" t="s">
        <v>7</v>
      </c>
      <c r="C2100" s="320"/>
      <c r="D2100" s="126" t="s">
        <v>1649</v>
      </c>
      <c r="E2100" s="146"/>
      <c r="F2100" s="115" t="s">
        <v>117</v>
      </c>
      <c r="G2100" s="17"/>
      <c r="H2100" s="52">
        <v>5</v>
      </c>
      <c r="I2100" s="53">
        <f>G2100*H2100</f>
        <v>0</v>
      </c>
    </row>
    <row r="2101" spans="1:9" s="1" customFormat="1" ht="25.5" outlineLevel="1" x14ac:dyDescent="0.2">
      <c r="A2101" s="48"/>
      <c r="B2101" s="59" t="s">
        <v>8</v>
      </c>
      <c r="C2101" s="320"/>
      <c r="D2101" s="126" t="s">
        <v>1650</v>
      </c>
      <c r="E2101" s="146"/>
      <c r="F2101" s="115" t="s">
        <v>117</v>
      </c>
      <c r="G2101" s="17"/>
      <c r="H2101" s="52">
        <v>5</v>
      </c>
      <c r="I2101" s="53">
        <f>G2101*H2101</f>
        <v>0</v>
      </c>
    </row>
    <row r="2102" spans="1:9" s="1" customFormat="1" ht="25.5" outlineLevel="1" x14ac:dyDescent="0.2">
      <c r="A2102" s="48"/>
      <c r="B2102" s="59" t="s">
        <v>9</v>
      </c>
      <c r="C2102" s="320"/>
      <c r="D2102" s="126" t="s">
        <v>1651</v>
      </c>
      <c r="E2102" s="146"/>
      <c r="F2102" s="115" t="s">
        <v>117</v>
      </c>
      <c r="G2102" s="17"/>
      <c r="H2102" s="52">
        <v>5</v>
      </c>
      <c r="I2102" s="53">
        <f>G2102*H2102</f>
        <v>0</v>
      </c>
    </row>
    <row r="2103" spans="1:9" s="1" customFormat="1" ht="25.5" outlineLevel="1" x14ac:dyDescent="0.2">
      <c r="A2103" s="48"/>
      <c r="B2103" s="59" t="s">
        <v>10</v>
      </c>
      <c r="C2103" s="320"/>
      <c r="D2103" s="126" t="s">
        <v>1652</v>
      </c>
      <c r="E2103" s="146"/>
      <c r="F2103" s="115" t="s">
        <v>117</v>
      </c>
      <c r="G2103" s="17"/>
      <c r="H2103" s="52">
        <v>5</v>
      </c>
      <c r="I2103" s="53">
        <f>G2103*H2103</f>
        <v>0</v>
      </c>
    </row>
    <row r="2104" spans="1:9" s="1" customFormat="1" outlineLevel="1" x14ac:dyDescent="0.2">
      <c r="A2104" s="48"/>
      <c r="B2104" s="59"/>
      <c r="C2104" s="320"/>
      <c r="D2104" s="199" t="s">
        <v>177</v>
      </c>
      <c r="E2104" s="200"/>
      <c r="F2104" s="115"/>
      <c r="G2104" s="7"/>
      <c r="H2104" s="133"/>
      <c r="I2104" s="53"/>
    </row>
    <row r="2105" spans="1:9" outlineLevel="1" x14ac:dyDescent="0.2">
      <c r="B2105" s="59"/>
      <c r="C2105" s="320"/>
      <c r="D2105" s="179"/>
      <c r="F2105" s="51"/>
    </row>
    <row r="2106" spans="1:9" outlineLevel="1" x14ac:dyDescent="0.2">
      <c r="A2106" s="48">
        <v>6</v>
      </c>
      <c r="B2106" s="59"/>
      <c r="C2106" s="320"/>
      <c r="D2106" s="175" t="s">
        <v>308</v>
      </c>
      <c r="E2106" s="241"/>
      <c r="F2106" s="51"/>
    </row>
    <row r="2107" spans="1:9" ht="25.5" outlineLevel="1" x14ac:dyDescent="0.2">
      <c r="B2107" s="48" t="s">
        <v>6</v>
      </c>
      <c r="D2107" s="55" t="s">
        <v>1105</v>
      </c>
      <c r="E2107" s="55"/>
      <c r="F2107" s="56"/>
      <c r="H2107" s="57"/>
    </row>
    <row r="2108" spans="1:9" ht="76.5" outlineLevel="1" x14ac:dyDescent="0.2">
      <c r="A2108" s="47"/>
      <c r="B2108" s="48" t="s">
        <v>6</v>
      </c>
      <c r="D2108" s="55" t="s">
        <v>1135</v>
      </c>
      <c r="E2108" s="55"/>
      <c r="F2108" s="56"/>
      <c r="H2108" s="57"/>
    </row>
    <row r="2109" spans="1:9" ht="25.5" outlineLevel="1" x14ac:dyDescent="0.2">
      <c r="A2109" s="47"/>
      <c r="B2109" s="48" t="s">
        <v>5</v>
      </c>
      <c r="D2109" s="55" t="s">
        <v>1648</v>
      </c>
      <c r="E2109" s="55"/>
      <c r="F2109" s="115" t="s">
        <v>117</v>
      </c>
      <c r="G2109" s="17"/>
      <c r="H2109" s="52">
        <v>5</v>
      </c>
      <c r="I2109" s="53">
        <f>G2109*H2109</f>
        <v>0</v>
      </c>
    </row>
    <row r="2110" spans="1:9" outlineLevel="1" x14ac:dyDescent="0.2">
      <c r="A2110" s="47"/>
      <c r="B2110" s="59" t="s">
        <v>7</v>
      </c>
      <c r="C2110" s="320"/>
      <c r="D2110" s="54" t="s">
        <v>1134</v>
      </c>
      <c r="E2110" s="55"/>
      <c r="F2110" s="115" t="s">
        <v>1136</v>
      </c>
      <c r="G2110" s="17"/>
      <c r="H2110" s="52">
        <v>4</v>
      </c>
      <c r="I2110" s="53">
        <f>G2110*H2110</f>
        <v>0</v>
      </c>
    </row>
    <row r="2111" spans="1:9" outlineLevel="1" x14ac:dyDescent="0.2">
      <c r="B2111" s="59" t="s">
        <v>8</v>
      </c>
      <c r="C2111" s="320"/>
      <c r="D2111" s="54" t="s">
        <v>1133</v>
      </c>
      <c r="F2111" s="115" t="s">
        <v>1136</v>
      </c>
      <c r="G2111" s="17"/>
      <c r="H2111" s="52">
        <v>4</v>
      </c>
      <c r="I2111" s="53">
        <f>G2111*H2111</f>
        <v>0</v>
      </c>
    </row>
    <row r="2112" spans="1:9" outlineLevel="1" x14ac:dyDescent="0.2">
      <c r="B2112" s="59" t="s">
        <v>9</v>
      </c>
      <c r="C2112" s="320"/>
      <c r="D2112" s="54" t="s">
        <v>1132</v>
      </c>
      <c r="F2112" s="115" t="s">
        <v>1136</v>
      </c>
      <c r="G2112" s="17"/>
      <c r="H2112" s="52">
        <v>1</v>
      </c>
      <c r="I2112" s="53">
        <f>G2112*H2112</f>
        <v>0</v>
      </c>
    </row>
    <row r="2113" spans="1:9" outlineLevel="1" x14ac:dyDescent="0.2">
      <c r="B2113" s="59" t="s">
        <v>10</v>
      </c>
      <c r="C2113" s="320"/>
      <c r="D2113" s="54" t="s">
        <v>1131</v>
      </c>
      <c r="F2113" s="115" t="s">
        <v>1136</v>
      </c>
      <c r="G2113" s="17"/>
      <c r="H2113" s="52">
        <v>1</v>
      </c>
      <c r="I2113" s="53">
        <f>G2113*H2113</f>
        <v>0</v>
      </c>
    </row>
    <row r="2114" spans="1:9" outlineLevel="1" x14ac:dyDescent="0.2">
      <c r="D2114" s="135" t="s">
        <v>177</v>
      </c>
    </row>
    <row r="2115" spans="1:9" outlineLevel="1" x14ac:dyDescent="0.2">
      <c r="D2115" s="174"/>
    </row>
    <row r="2116" spans="1:9" outlineLevel="1" x14ac:dyDescent="0.2">
      <c r="A2116" s="48">
        <v>7</v>
      </c>
      <c r="B2116" s="59"/>
      <c r="C2116" s="320"/>
      <c r="D2116" s="175" t="s">
        <v>618</v>
      </c>
      <c r="E2116" s="55"/>
      <c r="F2116" s="112"/>
      <c r="H2116" s="65"/>
    </row>
    <row r="2117" spans="1:9" ht="25.5" outlineLevel="1" x14ac:dyDescent="0.2">
      <c r="A2117" s="47"/>
      <c r="B2117" s="48" t="s">
        <v>6</v>
      </c>
      <c r="D2117" s="55" t="s">
        <v>1106</v>
      </c>
      <c r="E2117" s="55"/>
    </row>
    <row r="2118" spans="1:9" ht="114.75" outlineLevel="1" x14ac:dyDescent="0.2">
      <c r="A2118" s="47"/>
      <c r="B2118" s="48" t="s">
        <v>6</v>
      </c>
      <c r="D2118" s="55" t="s">
        <v>620</v>
      </c>
      <c r="E2118" s="55"/>
      <c r="F2118" s="197"/>
    </row>
    <row r="2119" spans="1:9" outlineLevel="1" x14ac:dyDescent="0.2">
      <c r="A2119" s="131"/>
      <c r="B2119" s="48" t="s">
        <v>6</v>
      </c>
      <c r="C2119" s="319" t="s">
        <v>2230</v>
      </c>
      <c r="D2119" s="126" t="s">
        <v>2276</v>
      </c>
    </row>
    <row r="2120" spans="1:9" outlineLevel="1" x14ac:dyDescent="0.2">
      <c r="A2120" s="47"/>
      <c r="B2120" s="59" t="s">
        <v>5</v>
      </c>
      <c r="C2120" s="320"/>
      <c r="D2120" s="54" t="s">
        <v>619</v>
      </c>
      <c r="F2120" s="115" t="s">
        <v>117</v>
      </c>
      <c r="G2120" s="17"/>
      <c r="H2120" s="52">
        <v>12</v>
      </c>
      <c r="I2120" s="53">
        <f>G2120*H2120</f>
        <v>0</v>
      </c>
    </row>
    <row r="2121" spans="1:9" outlineLevel="1" x14ac:dyDescent="0.2">
      <c r="A2121" s="47"/>
      <c r="B2121" s="59"/>
      <c r="C2121" s="320"/>
      <c r="D2121" s="135" t="s">
        <v>177</v>
      </c>
      <c r="E2121" s="135"/>
    </row>
    <row r="2122" spans="1:9" outlineLevel="1" x14ac:dyDescent="0.2">
      <c r="A2122" s="47"/>
      <c r="B2122" s="59"/>
      <c r="C2122" s="320"/>
      <c r="D2122" s="241"/>
      <c r="E2122" s="241"/>
      <c r="F2122" s="51"/>
    </row>
    <row r="2123" spans="1:9" outlineLevel="1" x14ac:dyDescent="0.2">
      <c r="A2123" s="48">
        <v>8</v>
      </c>
      <c r="B2123" s="59"/>
      <c r="C2123" s="320"/>
      <c r="D2123" s="175" t="s">
        <v>617</v>
      </c>
      <c r="E2123" s="55"/>
      <c r="F2123" s="51"/>
    </row>
    <row r="2124" spans="1:9" ht="25.5" outlineLevel="1" x14ac:dyDescent="0.2">
      <c r="A2124" s="47"/>
      <c r="B2124" s="48" t="s">
        <v>6</v>
      </c>
      <c r="D2124" s="55" t="s">
        <v>309</v>
      </c>
      <c r="E2124" s="55"/>
      <c r="F2124" s="51"/>
    </row>
    <row r="2125" spans="1:9" ht="114.75" outlineLevel="1" x14ac:dyDescent="0.2">
      <c r="A2125" s="47"/>
      <c r="B2125" s="48" t="s">
        <v>6</v>
      </c>
      <c r="D2125" s="55" t="s">
        <v>1816</v>
      </c>
      <c r="E2125" s="55"/>
      <c r="F2125" s="51"/>
    </row>
    <row r="2126" spans="1:9" outlineLevel="1" x14ac:dyDescent="0.2">
      <c r="A2126" s="131"/>
      <c r="B2126" s="48" t="s">
        <v>6</v>
      </c>
      <c r="C2126" s="319" t="s">
        <v>2230</v>
      </c>
      <c r="D2126" s="126" t="s">
        <v>2276</v>
      </c>
    </row>
    <row r="2127" spans="1:9" outlineLevel="1" x14ac:dyDescent="0.2">
      <c r="A2127" s="47"/>
      <c r="B2127" s="59" t="s">
        <v>5</v>
      </c>
      <c r="C2127" s="320"/>
      <c r="D2127" s="54" t="s">
        <v>619</v>
      </c>
      <c r="F2127" s="115" t="s">
        <v>117</v>
      </c>
      <c r="G2127" s="17"/>
      <c r="H2127" s="52">
        <v>12</v>
      </c>
      <c r="I2127" s="53">
        <f>G2127*H2127</f>
        <v>0</v>
      </c>
    </row>
    <row r="2128" spans="1:9" outlineLevel="1" x14ac:dyDescent="0.2">
      <c r="A2128" s="47"/>
      <c r="B2128" s="59"/>
      <c r="C2128" s="320"/>
      <c r="D2128" s="135" t="s">
        <v>177</v>
      </c>
      <c r="E2128" s="135"/>
    </row>
    <row r="2129" spans="1:9" outlineLevel="1" x14ac:dyDescent="0.2">
      <c r="D2129" s="135"/>
    </row>
    <row r="2130" spans="1:9" ht="25.5" outlineLevel="1" x14ac:dyDescent="0.2">
      <c r="A2130" s="48">
        <v>9</v>
      </c>
      <c r="B2130" s="59"/>
      <c r="C2130" s="320"/>
      <c r="D2130" s="179" t="s">
        <v>1890</v>
      </c>
      <c r="E2130" s="135"/>
    </row>
    <row r="2131" spans="1:9" ht="76.5" outlineLevel="1" x14ac:dyDescent="0.2">
      <c r="B2131" s="59" t="s">
        <v>5</v>
      </c>
      <c r="C2131" s="320"/>
      <c r="D2131" s="54" t="s">
        <v>1477</v>
      </c>
      <c r="F2131" s="115" t="s">
        <v>119</v>
      </c>
      <c r="G2131" s="17"/>
      <c r="H2131" s="52">
        <v>10</v>
      </c>
      <c r="I2131" s="53">
        <f>G2131*H2131</f>
        <v>0</v>
      </c>
    </row>
    <row r="2132" spans="1:9" ht="63.75" outlineLevel="1" x14ac:dyDescent="0.2">
      <c r="B2132" s="59" t="s">
        <v>7</v>
      </c>
      <c r="C2132" s="320"/>
      <c r="D2132" s="55" t="s">
        <v>1817</v>
      </c>
      <c r="E2132" s="58"/>
      <c r="F2132" s="115" t="s">
        <v>119</v>
      </c>
      <c r="G2132" s="17"/>
      <c r="H2132" s="52">
        <v>10</v>
      </c>
      <c r="I2132" s="53">
        <f>G2132*H2132</f>
        <v>0</v>
      </c>
    </row>
    <row r="2133" spans="1:9" outlineLevel="1" x14ac:dyDescent="0.2">
      <c r="B2133" s="59" t="s">
        <v>6</v>
      </c>
      <c r="C2133" s="320"/>
      <c r="D2133" s="55" t="s">
        <v>310</v>
      </c>
      <c r="E2133" s="55"/>
      <c r="F2133" s="51"/>
    </row>
    <row r="2134" spans="1:9" outlineLevel="1" x14ac:dyDescent="0.2">
      <c r="B2134" s="59" t="s">
        <v>6</v>
      </c>
      <c r="C2134" s="320"/>
      <c r="D2134" s="55" t="s">
        <v>311</v>
      </c>
      <c r="E2134" s="55"/>
      <c r="F2134" s="51"/>
    </row>
    <row r="2135" spans="1:9" outlineLevel="1" x14ac:dyDescent="0.2">
      <c r="B2135" s="59"/>
      <c r="C2135" s="320"/>
      <c r="D2135" s="135" t="s">
        <v>177</v>
      </c>
      <c r="E2135" s="55"/>
      <c r="F2135" s="51"/>
    </row>
    <row r="2136" spans="1:9" outlineLevel="1" x14ac:dyDescent="0.2">
      <c r="B2136" s="59"/>
      <c r="C2136" s="320"/>
      <c r="D2136" s="135"/>
      <c r="E2136" s="55"/>
      <c r="F2136" s="51"/>
    </row>
    <row r="2137" spans="1:9" ht="38.25" outlineLevel="1" x14ac:dyDescent="0.2">
      <c r="A2137" s="48">
        <v>10</v>
      </c>
      <c r="B2137" s="131"/>
      <c r="D2137" s="179" t="s">
        <v>2152</v>
      </c>
      <c r="E2137" s="135"/>
      <c r="F2137" s="51"/>
    </row>
    <row r="2138" spans="1:9" ht="63.75" outlineLevel="1" x14ac:dyDescent="0.2">
      <c r="B2138" s="59" t="s">
        <v>5</v>
      </c>
      <c r="C2138" s="320"/>
      <c r="D2138" s="55" t="s">
        <v>1137</v>
      </c>
      <c r="E2138" s="241"/>
      <c r="F2138" s="115" t="s">
        <v>119</v>
      </c>
      <c r="G2138" s="17"/>
      <c r="H2138" s="52">
        <v>20</v>
      </c>
      <c r="I2138" s="53">
        <f>G2138*H2138</f>
        <v>0</v>
      </c>
    </row>
    <row r="2139" spans="1:9" ht="76.5" outlineLevel="1" x14ac:dyDescent="0.2">
      <c r="B2139" s="59" t="s">
        <v>7</v>
      </c>
      <c r="C2139" s="320"/>
      <c r="D2139" s="54" t="s">
        <v>1138</v>
      </c>
      <c r="F2139" s="115" t="s">
        <v>119</v>
      </c>
      <c r="G2139" s="17"/>
      <c r="H2139" s="52">
        <v>20</v>
      </c>
      <c r="I2139" s="53">
        <f>G2139*H2139</f>
        <v>0</v>
      </c>
    </row>
    <row r="2140" spans="1:9" outlineLevel="1" x14ac:dyDescent="0.2">
      <c r="B2140" s="59" t="s">
        <v>6</v>
      </c>
      <c r="C2140" s="320"/>
      <c r="D2140" s="55" t="s">
        <v>311</v>
      </c>
      <c r="E2140" s="55"/>
    </row>
    <row r="2141" spans="1:9" ht="25.5" outlineLevel="1" x14ac:dyDescent="0.2">
      <c r="B2141" s="59" t="s">
        <v>6</v>
      </c>
      <c r="C2141" s="320"/>
      <c r="D2141" s="155" t="s">
        <v>1818</v>
      </c>
      <c r="E2141" s="55"/>
    </row>
    <row r="2142" spans="1:9" outlineLevel="1" x14ac:dyDescent="0.2">
      <c r="B2142" s="59"/>
      <c r="C2142" s="320"/>
      <c r="D2142" s="135" t="s">
        <v>177</v>
      </c>
      <c r="E2142" s="55"/>
    </row>
    <row r="2143" spans="1:9" outlineLevel="1" x14ac:dyDescent="0.2">
      <c r="B2143" s="59"/>
      <c r="C2143" s="320"/>
      <c r="D2143" s="55"/>
      <c r="E2143" s="135"/>
    </row>
    <row r="2144" spans="1:9" outlineLevel="1" x14ac:dyDescent="0.2">
      <c r="A2144" s="48">
        <v>11</v>
      </c>
      <c r="B2144" s="182"/>
      <c r="D2144" s="175" t="s">
        <v>1960</v>
      </c>
      <c r="E2144" s="55"/>
    </row>
    <row r="2145" spans="1:9" ht="51" outlineLevel="1" x14ac:dyDescent="0.2">
      <c r="B2145" s="59" t="s">
        <v>312</v>
      </c>
      <c r="C2145" s="320"/>
      <c r="D2145" s="55" t="s">
        <v>535</v>
      </c>
      <c r="E2145" s="55"/>
      <c r="F2145" s="115" t="s">
        <v>117</v>
      </c>
      <c r="G2145" s="17"/>
      <c r="H2145" s="52">
        <v>10</v>
      </c>
      <c r="I2145" s="53">
        <f>G2145*H2145</f>
        <v>0</v>
      </c>
    </row>
    <row r="2146" spans="1:9" ht="51" outlineLevel="1" x14ac:dyDescent="0.2">
      <c r="B2146" s="59" t="s">
        <v>313</v>
      </c>
      <c r="C2146" s="320"/>
      <c r="D2146" s="55" t="s">
        <v>536</v>
      </c>
      <c r="E2146" s="55"/>
      <c r="F2146" s="115" t="s">
        <v>117</v>
      </c>
      <c r="G2146" s="17"/>
      <c r="H2146" s="52">
        <v>5</v>
      </c>
      <c r="I2146" s="53">
        <f>G2146*H2146</f>
        <v>0</v>
      </c>
    </row>
    <row r="2147" spans="1:9" ht="38.25" outlineLevel="1" x14ac:dyDescent="0.2">
      <c r="B2147" s="59" t="s">
        <v>8</v>
      </c>
      <c r="C2147" s="320"/>
      <c r="D2147" s="55" t="s">
        <v>537</v>
      </c>
      <c r="E2147" s="55"/>
      <c r="F2147" s="115" t="s">
        <v>117</v>
      </c>
      <c r="G2147" s="17"/>
      <c r="H2147" s="52">
        <v>5</v>
      </c>
      <c r="I2147" s="53">
        <f>G2147*H2147</f>
        <v>0</v>
      </c>
    </row>
    <row r="2148" spans="1:9" outlineLevel="1" x14ac:dyDescent="0.2">
      <c r="B2148" s="59"/>
      <c r="C2148" s="320"/>
      <c r="D2148" s="135" t="s">
        <v>177</v>
      </c>
      <c r="E2148" s="55"/>
    </row>
    <row r="2149" spans="1:9" outlineLevel="1" x14ac:dyDescent="0.2">
      <c r="B2149" s="59"/>
      <c r="C2149" s="320"/>
      <c r="D2149" s="135"/>
      <c r="E2149" s="55"/>
    </row>
    <row r="2150" spans="1:9" outlineLevel="1" x14ac:dyDescent="0.2">
      <c r="A2150" s="48">
        <v>12</v>
      </c>
      <c r="B2150" s="59"/>
      <c r="C2150" s="320"/>
      <c r="D2150" s="175" t="s">
        <v>1659</v>
      </c>
      <c r="E2150" s="55"/>
    </row>
    <row r="2151" spans="1:9" ht="63.75" outlineLevel="1" x14ac:dyDescent="0.2">
      <c r="B2151" s="59"/>
      <c r="C2151" s="320"/>
      <c r="D2151" s="55" t="s">
        <v>1478</v>
      </c>
      <c r="E2151" s="55"/>
      <c r="F2151" s="115" t="s">
        <v>117</v>
      </c>
      <c r="G2151" s="17"/>
      <c r="H2151" s="52">
        <v>40</v>
      </c>
      <c r="I2151" s="53">
        <f>G2151*H2151</f>
        <v>0</v>
      </c>
    </row>
    <row r="2152" spans="1:9" outlineLevel="1" x14ac:dyDescent="0.2">
      <c r="B2152" s="59"/>
      <c r="C2152" s="320"/>
      <c r="D2152" s="135" t="s">
        <v>177</v>
      </c>
      <c r="E2152" s="55"/>
    </row>
    <row r="2153" spans="1:9" outlineLevel="1" x14ac:dyDescent="0.2">
      <c r="B2153" s="59"/>
      <c r="C2153" s="320"/>
      <c r="D2153" s="55"/>
      <c r="E2153" s="135"/>
    </row>
    <row r="2154" spans="1:9" outlineLevel="1" x14ac:dyDescent="0.2">
      <c r="A2154" s="48">
        <v>13</v>
      </c>
      <c r="B2154" s="66"/>
      <c r="C2154" s="320"/>
      <c r="D2154" s="175" t="s">
        <v>1654</v>
      </c>
      <c r="F2154" s="197"/>
    </row>
    <row r="2155" spans="1:9" ht="51" outlineLevel="1" x14ac:dyDescent="0.2">
      <c r="B2155" s="59"/>
      <c r="C2155" s="320"/>
      <c r="D2155" s="55" t="s">
        <v>315</v>
      </c>
      <c r="E2155" s="120"/>
      <c r="F2155" s="115" t="s">
        <v>119</v>
      </c>
      <c r="G2155" s="17"/>
      <c r="H2155" s="52">
        <v>10</v>
      </c>
      <c r="I2155" s="53">
        <f>G2155*H2155</f>
        <v>0</v>
      </c>
    </row>
    <row r="2156" spans="1:9" ht="25.5" outlineLevel="1" x14ac:dyDescent="0.2">
      <c r="B2156" s="66"/>
      <c r="C2156" s="320"/>
      <c r="D2156" s="135" t="s">
        <v>480</v>
      </c>
      <c r="E2156" s="55"/>
      <c r="F2156" s="51"/>
    </row>
    <row r="2157" spans="1:9" outlineLevel="1" x14ac:dyDescent="0.2">
      <c r="B2157" s="66"/>
      <c r="C2157" s="320"/>
      <c r="D2157" s="135"/>
      <c r="E2157" s="55"/>
      <c r="F2157" s="51"/>
    </row>
    <row r="2158" spans="1:9" outlineLevel="1" x14ac:dyDescent="0.2">
      <c r="A2158" s="131">
        <v>14</v>
      </c>
      <c r="D2158" s="175" t="s">
        <v>1655</v>
      </c>
      <c r="E2158" s="194"/>
      <c r="F2158" s="201"/>
      <c r="H2158" s="202"/>
    </row>
    <row r="2159" spans="1:9" ht="89.25" outlineLevel="1" x14ac:dyDescent="0.2">
      <c r="B2159" s="59"/>
      <c r="C2159" s="320"/>
      <c r="D2159" s="55" t="s">
        <v>860</v>
      </c>
      <c r="E2159" s="194"/>
    </row>
    <row r="2160" spans="1:9" outlineLevel="1" x14ac:dyDescent="0.2">
      <c r="B2160" s="59" t="s">
        <v>5</v>
      </c>
      <c r="C2160" s="320"/>
      <c r="D2160" s="55" t="s">
        <v>858</v>
      </c>
      <c r="E2160" s="194"/>
      <c r="F2160" s="115" t="s">
        <v>117</v>
      </c>
      <c r="G2160" s="17"/>
      <c r="H2160" s="52">
        <v>10</v>
      </c>
      <c r="I2160" s="53">
        <f>G2160*H2160</f>
        <v>0</v>
      </c>
    </row>
    <row r="2161" spans="1:9" outlineLevel="1" x14ac:dyDescent="0.2">
      <c r="B2161" s="59" t="s">
        <v>7</v>
      </c>
      <c r="C2161" s="320"/>
      <c r="D2161" s="55" t="s">
        <v>857</v>
      </c>
      <c r="E2161" s="194"/>
      <c r="F2161" s="115" t="s">
        <v>117</v>
      </c>
      <c r="G2161" s="17"/>
      <c r="H2161" s="52">
        <v>5</v>
      </c>
      <c r="I2161" s="53">
        <f>G2161*H2161</f>
        <v>0</v>
      </c>
    </row>
    <row r="2162" spans="1:9" outlineLevel="1" x14ac:dyDescent="0.2">
      <c r="B2162" s="48" t="s">
        <v>8</v>
      </c>
      <c r="D2162" s="58" t="s">
        <v>859</v>
      </c>
      <c r="E2162" s="58"/>
      <c r="F2162" s="115" t="s">
        <v>132</v>
      </c>
      <c r="G2162" s="17"/>
      <c r="H2162" s="52">
        <v>2</v>
      </c>
      <c r="I2162" s="53">
        <f>G2162*H2162</f>
        <v>0</v>
      </c>
    </row>
    <row r="2163" spans="1:9" outlineLevel="1" x14ac:dyDescent="0.2">
      <c r="B2163" s="66" t="s">
        <v>6</v>
      </c>
      <c r="C2163" s="320"/>
      <c r="D2163" s="55" t="s">
        <v>533</v>
      </c>
      <c r="E2163" s="55"/>
    </row>
    <row r="2164" spans="1:9" outlineLevel="1" x14ac:dyDescent="0.2">
      <c r="B2164" s="66" t="s">
        <v>6</v>
      </c>
      <c r="C2164" s="320"/>
      <c r="D2164" s="54" t="s">
        <v>314</v>
      </c>
      <c r="E2164" s="55"/>
    </row>
    <row r="2165" spans="1:9" outlineLevel="1" x14ac:dyDescent="0.2">
      <c r="D2165" s="135" t="s">
        <v>177</v>
      </c>
    </row>
    <row r="2166" spans="1:9" outlineLevel="1" x14ac:dyDescent="0.2">
      <c r="B2166" s="66"/>
      <c r="C2166" s="320"/>
      <c r="E2166" s="135"/>
    </row>
    <row r="2167" spans="1:9" outlineLevel="1" x14ac:dyDescent="0.2">
      <c r="A2167" s="48">
        <v>15</v>
      </c>
      <c r="B2167" s="66"/>
      <c r="C2167" s="320"/>
      <c r="D2167" s="179" t="s">
        <v>840</v>
      </c>
      <c r="E2167" s="135"/>
      <c r="F2167" s="51"/>
    </row>
    <row r="2168" spans="1:9" ht="102" outlineLevel="1" x14ac:dyDescent="0.2">
      <c r="B2168" s="66"/>
      <c r="C2168" s="320"/>
      <c r="D2168" s="54" t="s">
        <v>842</v>
      </c>
      <c r="E2168" s="135"/>
    </row>
    <row r="2169" spans="1:9" ht="25.5" outlineLevel="1" x14ac:dyDescent="0.2">
      <c r="B2169" s="59" t="s">
        <v>5</v>
      </c>
      <c r="C2169" s="320"/>
      <c r="D2169" s="54" t="s">
        <v>841</v>
      </c>
      <c r="E2169" s="135"/>
      <c r="F2169" s="51" t="s">
        <v>117</v>
      </c>
      <c r="G2169" s="17"/>
      <c r="H2169" s="52">
        <v>32</v>
      </c>
      <c r="I2169" s="53">
        <f>G2169*H2169</f>
        <v>0</v>
      </c>
    </row>
    <row r="2170" spans="1:9" ht="25.5" outlineLevel="1" x14ac:dyDescent="0.2">
      <c r="B2170" s="59" t="s">
        <v>7</v>
      </c>
      <c r="C2170" s="320"/>
      <c r="D2170" s="54" t="s">
        <v>845</v>
      </c>
      <c r="E2170" s="135"/>
      <c r="F2170" s="51" t="s">
        <v>117</v>
      </c>
      <c r="G2170" s="17"/>
      <c r="H2170" s="52">
        <v>10</v>
      </c>
      <c r="I2170" s="53">
        <f>G2170*H2170</f>
        <v>0</v>
      </c>
    </row>
    <row r="2171" spans="1:9" ht="25.5" outlineLevel="1" x14ac:dyDescent="0.2">
      <c r="B2171" s="59" t="s">
        <v>8</v>
      </c>
      <c r="C2171" s="320"/>
      <c r="D2171" s="54" t="s">
        <v>843</v>
      </c>
      <c r="E2171" s="135"/>
      <c r="F2171" s="51" t="s">
        <v>117</v>
      </c>
      <c r="G2171" s="17"/>
      <c r="H2171" s="52">
        <v>10</v>
      </c>
      <c r="I2171" s="53">
        <f>G2171*H2171</f>
        <v>0</v>
      </c>
    </row>
    <row r="2172" spans="1:9" ht="38.25" outlineLevel="1" x14ac:dyDescent="0.2">
      <c r="B2172" s="59" t="s">
        <v>9</v>
      </c>
      <c r="C2172" s="320"/>
      <c r="D2172" s="54" t="s">
        <v>844</v>
      </c>
      <c r="E2172" s="135"/>
      <c r="F2172" s="51" t="s">
        <v>117</v>
      </c>
      <c r="G2172" s="17"/>
      <c r="H2172" s="52">
        <v>2</v>
      </c>
      <c r="I2172" s="53">
        <f>G2172*H2172</f>
        <v>0</v>
      </c>
    </row>
    <row r="2173" spans="1:9" outlineLevel="1" x14ac:dyDescent="0.2">
      <c r="B2173" s="66"/>
      <c r="C2173" s="320"/>
      <c r="D2173" s="135" t="s">
        <v>177</v>
      </c>
      <c r="E2173" s="135"/>
      <c r="F2173" s="51"/>
    </row>
    <row r="2174" spans="1:9" outlineLevel="1" x14ac:dyDescent="0.2">
      <c r="B2174" s="66"/>
      <c r="C2174" s="320"/>
      <c r="D2174" s="135"/>
      <c r="E2174" s="135"/>
      <c r="F2174" s="51"/>
    </row>
    <row r="2175" spans="1:9" outlineLevel="1" x14ac:dyDescent="0.2">
      <c r="A2175" s="48" t="s">
        <v>1657</v>
      </c>
      <c r="B2175" s="66"/>
      <c r="C2175" s="320"/>
      <c r="D2175" s="179" t="s">
        <v>1656</v>
      </c>
      <c r="E2175" s="135"/>
      <c r="F2175" s="51"/>
    </row>
    <row r="2176" spans="1:9" ht="89.25" outlineLevel="1" x14ac:dyDescent="0.2">
      <c r="B2176" s="66"/>
      <c r="C2176" s="320"/>
      <c r="D2176" s="54" t="s">
        <v>1107</v>
      </c>
      <c r="E2176" s="135"/>
      <c r="F2176" s="51" t="s">
        <v>117</v>
      </c>
      <c r="G2176" s="17"/>
      <c r="H2176" s="52">
        <v>6</v>
      </c>
      <c r="I2176" s="53">
        <f>G2176*H2176</f>
        <v>0</v>
      </c>
    </row>
    <row r="2177" spans="1:9" outlineLevel="1" x14ac:dyDescent="0.2">
      <c r="B2177" s="66"/>
      <c r="C2177" s="320"/>
      <c r="D2177" s="135" t="s">
        <v>530</v>
      </c>
      <c r="E2177" s="135"/>
      <c r="F2177" s="51"/>
    </row>
    <row r="2178" spans="1:9" outlineLevel="1" x14ac:dyDescent="0.2">
      <c r="B2178" s="66"/>
      <c r="C2178" s="320"/>
      <c r="D2178" s="135"/>
      <c r="E2178" s="135"/>
      <c r="F2178" s="51"/>
    </row>
    <row r="2179" spans="1:9" ht="25.5" outlineLevel="1" x14ac:dyDescent="0.2">
      <c r="A2179" s="48">
        <v>16</v>
      </c>
      <c r="B2179" s="66"/>
      <c r="C2179" s="320"/>
      <c r="D2179" s="179" t="s">
        <v>2153</v>
      </c>
      <c r="E2179" s="135"/>
      <c r="F2179" s="51"/>
    </row>
    <row r="2180" spans="1:9" ht="63.75" outlineLevel="1" x14ac:dyDescent="0.2">
      <c r="B2180" s="59" t="s">
        <v>5</v>
      </c>
      <c r="C2180" s="320"/>
      <c r="D2180" s="54" t="s">
        <v>854</v>
      </c>
      <c r="E2180" s="135"/>
      <c r="F2180" s="51" t="s">
        <v>117</v>
      </c>
      <c r="G2180" s="17"/>
      <c r="H2180" s="52">
        <v>200</v>
      </c>
      <c r="I2180" s="53">
        <f>G2180*H2180</f>
        <v>0</v>
      </c>
    </row>
    <row r="2181" spans="1:9" ht="38.25" outlineLevel="1" x14ac:dyDescent="0.2">
      <c r="B2181" s="59" t="s">
        <v>7</v>
      </c>
      <c r="C2181" s="320"/>
      <c r="D2181" s="54" t="s">
        <v>855</v>
      </c>
      <c r="E2181" s="135"/>
      <c r="F2181" s="51" t="s">
        <v>117</v>
      </c>
      <c r="G2181" s="17"/>
      <c r="H2181" s="52">
        <v>50</v>
      </c>
      <c r="I2181" s="53">
        <f>G2181*H2181</f>
        <v>0</v>
      </c>
    </row>
    <row r="2182" spans="1:9" ht="51" outlineLevel="1" x14ac:dyDescent="0.2">
      <c r="B2182" s="59" t="s">
        <v>8</v>
      </c>
      <c r="C2182" s="320"/>
      <c r="D2182" s="54" t="s">
        <v>856</v>
      </c>
      <c r="F2182" s="51" t="s">
        <v>117</v>
      </c>
      <c r="G2182" s="17"/>
      <c r="H2182" s="52">
        <v>10</v>
      </c>
      <c r="I2182" s="53">
        <f>G2182*H2182</f>
        <v>0</v>
      </c>
    </row>
    <row r="2183" spans="1:9" ht="38.25" outlineLevel="1" x14ac:dyDescent="0.2">
      <c r="B2183" s="59" t="s">
        <v>9</v>
      </c>
      <c r="C2183" s="320"/>
      <c r="D2183" s="135" t="s">
        <v>534</v>
      </c>
      <c r="E2183" s="135"/>
      <c r="F2183" s="51" t="s">
        <v>117</v>
      </c>
      <c r="G2183" s="17"/>
      <c r="H2183" s="52">
        <v>2</v>
      </c>
      <c r="I2183" s="53">
        <f>G2183*H2183</f>
        <v>0</v>
      </c>
    </row>
    <row r="2184" spans="1:9" outlineLevel="1" x14ac:dyDescent="0.2">
      <c r="B2184" s="59"/>
      <c r="C2184" s="320"/>
      <c r="D2184" s="135" t="s">
        <v>530</v>
      </c>
      <c r="E2184" s="135"/>
      <c r="F2184" s="51"/>
    </row>
    <row r="2185" spans="1:9" outlineLevel="1" x14ac:dyDescent="0.2">
      <c r="B2185" s="66"/>
      <c r="C2185" s="320"/>
      <c r="D2185" s="135"/>
      <c r="E2185" s="135"/>
      <c r="F2185" s="51"/>
    </row>
    <row r="2186" spans="1:9" ht="89.25" outlineLevel="1" x14ac:dyDescent="0.2">
      <c r="A2186" s="48">
        <v>17</v>
      </c>
      <c r="D2186" s="55" t="s">
        <v>2154</v>
      </c>
      <c r="E2186" s="135"/>
      <c r="F2186" s="115" t="s">
        <v>117</v>
      </c>
      <c r="G2186" s="17"/>
      <c r="H2186" s="52">
        <v>6</v>
      </c>
      <c r="I2186" s="53">
        <f>G2186*H2186</f>
        <v>0</v>
      </c>
    </row>
    <row r="2187" spans="1:9" outlineLevel="1" x14ac:dyDescent="0.2">
      <c r="B2187" s="66"/>
      <c r="C2187" s="320"/>
      <c r="D2187" s="135" t="s">
        <v>530</v>
      </c>
      <c r="E2187" s="135"/>
      <c r="F2187" s="51"/>
    </row>
    <row r="2188" spans="1:9" outlineLevel="1" x14ac:dyDescent="0.2">
      <c r="B2188" s="66"/>
      <c r="C2188" s="320"/>
      <c r="D2188" s="135"/>
      <c r="E2188" s="135"/>
      <c r="F2188" s="51"/>
    </row>
    <row r="2189" spans="1:9" outlineLevel="1" x14ac:dyDescent="0.2">
      <c r="A2189" s="131"/>
      <c r="D2189" s="179" t="s">
        <v>836</v>
      </c>
      <c r="E2189" s="135"/>
    </row>
    <row r="2190" spans="1:9" ht="63.75" outlineLevel="1" x14ac:dyDescent="0.2">
      <c r="A2190" s="48">
        <v>18</v>
      </c>
      <c r="B2190" s="48" t="s">
        <v>5</v>
      </c>
      <c r="D2190" s="54" t="s">
        <v>835</v>
      </c>
      <c r="E2190" s="135"/>
    </row>
    <row r="2191" spans="1:9" ht="25.5" outlineLevel="1" x14ac:dyDescent="0.2">
      <c r="A2191" s="47"/>
      <c r="B2191" s="48" t="s">
        <v>6</v>
      </c>
      <c r="D2191" s="54" t="s">
        <v>837</v>
      </c>
      <c r="E2191" s="135"/>
      <c r="F2191" s="115" t="s">
        <v>120</v>
      </c>
      <c r="G2191" s="17"/>
      <c r="H2191" s="52">
        <v>20</v>
      </c>
      <c r="I2191" s="53">
        <f>G2191*H2191</f>
        <v>0</v>
      </c>
    </row>
    <row r="2192" spans="1:9" outlineLevel="1" x14ac:dyDescent="0.2">
      <c r="A2192" s="47"/>
      <c r="B2192" s="48" t="s">
        <v>6</v>
      </c>
      <c r="D2192" s="54" t="s">
        <v>834</v>
      </c>
      <c r="E2192" s="135"/>
      <c r="F2192" s="115" t="s">
        <v>120</v>
      </c>
      <c r="G2192" s="17"/>
      <c r="H2192" s="52">
        <v>10</v>
      </c>
      <c r="I2192" s="53">
        <f>G2192*H2192</f>
        <v>0</v>
      </c>
    </row>
    <row r="2193" spans="1:9" ht="25.5" outlineLevel="1" x14ac:dyDescent="0.2">
      <c r="A2193" s="47"/>
      <c r="B2193" s="48" t="s">
        <v>7</v>
      </c>
      <c r="D2193" s="146" t="s">
        <v>1502</v>
      </c>
      <c r="E2193" s="135"/>
      <c r="F2193" s="115" t="s">
        <v>120</v>
      </c>
      <c r="G2193" s="17"/>
      <c r="H2193" s="52">
        <v>5</v>
      </c>
      <c r="I2193" s="53">
        <f>G2193*H2193</f>
        <v>0</v>
      </c>
    </row>
    <row r="2194" spans="1:9" ht="25.5" outlineLevel="1" x14ac:dyDescent="0.2">
      <c r="A2194" s="47"/>
      <c r="B2194" s="48" t="s">
        <v>8</v>
      </c>
      <c r="D2194" s="146" t="s">
        <v>1503</v>
      </c>
      <c r="E2194" s="135"/>
      <c r="F2194" s="115" t="s">
        <v>120</v>
      </c>
      <c r="G2194" s="17"/>
      <c r="H2194" s="52">
        <v>5</v>
      </c>
      <c r="I2194" s="53">
        <f>G2194*H2194</f>
        <v>0</v>
      </c>
    </row>
    <row r="2195" spans="1:9" outlineLevel="1" x14ac:dyDescent="0.2">
      <c r="B2195" s="66"/>
      <c r="C2195" s="320"/>
      <c r="D2195" s="135" t="s">
        <v>530</v>
      </c>
      <c r="E2195" s="135"/>
      <c r="F2195" s="51"/>
    </row>
    <row r="2196" spans="1:9" outlineLevel="1" x14ac:dyDescent="0.2">
      <c r="B2196" s="66"/>
      <c r="C2196" s="320"/>
      <c r="D2196" s="135"/>
      <c r="E2196" s="135"/>
      <c r="F2196" s="51"/>
    </row>
    <row r="2197" spans="1:9" outlineLevel="1" x14ac:dyDescent="0.2">
      <c r="A2197" s="48">
        <v>19</v>
      </c>
      <c r="B2197" s="66"/>
      <c r="C2197" s="320"/>
      <c r="D2197" s="179" t="s">
        <v>846</v>
      </c>
      <c r="E2197" s="135"/>
      <c r="F2197" s="51"/>
    </row>
    <row r="2198" spans="1:9" ht="38.25" outlineLevel="1" x14ac:dyDescent="0.2">
      <c r="B2198" s="59" t="s">
        <v>5</v>
      </c>
      <c r="C2198" s="320"/>
      <c r="D2198" s="54" t="s">
        <v>1672</v>
      </c>
      <c r="E2198" s="135"/>
      <c r="F2198" s="51"/>
    </row>
    <row r="2199" spans="1:9" outlineLevel="1" x14ac:dyDescent="0.2">
      <c r="B2199" s="59" t="s">
        <v>6</v>
      </c>
      <c r="C2199" s="320"/>
      <c r="D2199" s="54" t="s">
        <v>891</v>
      </c>
      <c r="E2199" s="135"/>
      <c r="F2199" s="115" t="s">
        <v>117</v>
      </c>
      <c r="G2199" s="17"/>
      <c r="H2199" s="52">
        <v>50</v>
      </c>
      <c r="I2199" s="53">
        <f>G2199*H2199</f>
        <v>0</v>
      </c>
    </row>
    <row r="2200" spans="1:9" outlineLevel="1" x14ac:dyDescent="0.2">
      <c r="B2200" s="59" t="s">
        <v>6</v>
      </c>
      <c r="C2200" s="320"/>
      <c r="D2200" s="54" t="s">
        <v>890</v>
      </c>
      <c r="E2200" s="135"/>
      <c r="F2200" s="115" t="s">
        <v>117</v>
      </c>
      <c r="G2200" s="17"/>
      <c r="H2200" s="52">
        <v>50</v>
      </c>
      <c r="I2200" s="53">
        <f>G2200*H2200</f>
        <v>0</v>
      </c>
    </row>
    <row r="2201" spans="1:9" outlineLevel="1" x14ac:dyDescent="0.2">
      <c r="B2201" s="59" t="s">
        <v>6</v>
      </c>
      <c r="C2201" s="320"/>
      <c r="D2201" s="54" t="s">
        <v>850</v>
      </c>
      <c r="E2201" s="135"/>
      <c r="F2201" s="115" t="s">
        <v>117</v>
      </c>
      <c r="G2201" s="17"/>
      <c r="H2201" s="52">
        <v>50</v>
      </c>
      <c r="I2201" s="53">
        <f>G2201*H2201</f>
        <v>0</v>
      </c>
    </row>
    <row r="2202" spans="1:9" outlineLevel="1" x14ac:dyDescent="0.2">
      <c r="A2202" s="59"/>
      <c r="B2202" s="59" t="s">
        <v>7</v>
      </c>
      <c r="C2202" s="320"/>
      <c r="D2202" s="54" t="s">
        <v>851</v>
      </c>
      <c r="G2202" s="30"/>
    </row>
    <row r="2203" spans="1:9" ht="25.5" outlineLevel="1" x14ac:dyDescent="0.2">
      <c r="A2203" s="59"/>
      <c r="B2203" s="59" t="s">
        <v>6</v>
      </c>
      <c r="C2203" s="320"/>
      <c r="D2203" s="54" t="s">
        <v>852</v>
      </c>
      <c r="F2203" s="115" t="s">
        <v>117</v>
      </c>
      <c r="G2203" s="17"/>
      <c r="H2203" s="52">
        <v>40</v>
      </c>
      <c r="I2203" s="53">
        <f>G2203*H2203</f>
        <v>0</v>
      </c>
    </row>
    <row r="2204" spans="1:9" ht="25.5" outlineLevel="1" x14ac:dyDescent="0.2">
      <c r="A2204" s="59"/>
      <c r="B2204" s="59" t="s">
        <v>6</v>
      </c>
      <c r="C2204" s="320"/>
      <c r="D2204" s="54" t="s">
        <v>853</v>
      </c>
      <c r="F2204" s="115" t="s">
        <v>117</v>
      </c>
      <c r="G2204" s="17"/>
      <c r="H2204" s="52">
        <v>10</v>
      </c>
      <c r="I2204" s="53">
        <f>G2204*H2204</f>
        <v>0</v>
      </c>
    </row>
    <row r="2205" spans="1:9" outlineLevel="1" x14ac:dyDescent="0.2">
      <c r="B2205" s="48" t="s">
        <v>8</v>
      </c>
      <c r="D2205" s="179" t="s">
        <v>847</v>
      </c>
      <c r="G2205" s="30"/>
    </row>
    <row r="2206" spans="1:9" outlineLevel="1" x14ac:dyDescent="0.2">
      <c r="B2206" s="48" t="s">
        <v>6</v>
      </c>
      <c r="D2206" s="54" t="s">
        <v>848</v>
      </c>
      <c r="F2206" s="115" t="s">
        <v>117</v>
      </c>
      <c r="G2206" s="17"/>
      <c r="H2206" s="52">
        <v>50</v>
      </c>
      <c r="I2206" s="53">
        <f>G2206*H2206</f>
        <v>0</v>
      </c>
    </row>
    <row r="2207" spans="1:9" outlineLevel="1" x14ac:dyDescent="0.2">
      <c r="B2207" s="48" t="s">
        <v>6</v>
      </c>
      <c r="D2207" s="54" t="s">
        <v>849</v>
      </c>
      <c r="F2207" s="115" t="s">
        <v>117</v>
      </c>
      <c r="G2207" s="17"/>
      <c r="H2207" s="52">
        <v>50</v>
      </c>
      <c r="I2207" s="53">
        <f>G2207*H2207</f>
        <v>0</v>
      </c>
    </row>
    <row r="2208" spans="1:9" outlineLevel="1" x14ac:dyDescent="0.2">
      <c r="G2208" s="30"/>
    </row>
    <row r="2209" spans="1:9" s="1" customFormat="1" ht="38.25" outlineLevel="1" x14ac:dyDescent="0.2">
      <c r="A2209" s="48">
        <v>20</v>
      </c>
      <c r="B2209" s="59"/>
      <c r="C2209" s="320"/>
      <c r="D2209" s="155" t="s">
        <v>1889</v>
      </c>
      <c r="E2209" s="226"/>
      <c r="F2209" s="115" t="s">
        <v>119</v>
      </c>
      <c r="G2209" s="17"/>
      <c r="H2209" s="133">
        <v>5</v>
      </c>
      <c r="I2209" s="53">
        <f>G2209*H2209</f>
        <v>0</v>
      </c>
    </row>
    <row r="2210" spans="1:9" s="1" customFormat="1" outlineLevel="1" x14ac:dyDescent="0.2">
      <c r="A2210" s="131"/>
      <c r="B2210" s="48"/>
      <c r="C2210" s="319"/>
      <c r="D2210" s="199" t="s">
        <v>177</v>
      </c>
      <c r="E2210" s="200"/>
      <c r="F2210" s="115"/>
      <c r="G2210" s="7"/>
      <c r="H2210" s="133"/>
      <c r="I2210" s="53"/>
    </row>
    <row r="2211" spans="1:9" s="1" customFormat="1" ht="25.5" outlineLevel="1" x14ac:dyDescent="0.2">
      <c r="A2211" s="244"/>
      <c r="B2211" s="48" t="s">
        <v>6</v>
      </c>
      <c r="C2211" s="319"/>
      <c r="D2211" s="268" t="s">
        <v>1658</v>
      </c>
      <c r="E2211" s="269"/>
      <c r="F2211" s="201"/>
      <c r="G2211" s="7"/>
      <c r="H2211" s="133"/>
      <c r="I2211" s="53"/>
    </row>
    <row r="2212" spans="1:9" outlineLevel="1" x14ac:dyDescent="0.2">
      <c r="B2212" s="149"/>
      <c r="C2212" s="326"/>
      <c r="D2212" s="187"/>
      <c r="E2212" s="187"/>
      <c r="F2212" s="209"/>
      <c r="G2212" s="17"/>
      <c r="H2212" s="153"/>
    </row>
    <row r="2213" spans="1:9" outlineLevel="1" x14ac:dyDescent="0.2">
      <c r="I2213" s="154"/>
    </row>
    <row r="2214" spans="1:9" x14ac:dyDescent="0.2">
      <c r="D2214" s="207" t="s">
        <v>510</v>
      </c>
      <c r="I2214" s="242">
        <f>SUM(I2002:I2212)</f>
        <v>0</v>
      </c>
    </row>
    <row r="2215" spans="1:9" x14ac:dyDescent="0.2">
      <c r="D2215" s="207"/>
    </row>
    <row r="2216" spans="1:9" x14ac:dyDescent="0.2">
      <c r="D2216" s="207"/>
    </row>
    <row r="2217" spans="1:9" x14ac:dyDescent="0.2">
      <c r="A2217" s="172" t="s">
        <v>316</v>
      </c>
      <c r="B2217" s="172"/>
      <c r="C2217" s="325"/>
      <c r="D2217" s="173" t="s">
        <v>81</v>
      </c>
      <c r="E2217" s="173"/>
      <c r="F2217" s="143" t="s">
        <v>115</v>
      </c>
      <c r="G2217" s="19" t="s">
        <v>116</v>
      </c>
      <c r="H2217" s="144" t="s">
        <v>1153</v>
      </c>
      <c r="I2217" s="145" t="s">
        <v>1154</v>
      </c>
    </row>
    <row r="2218" spans="1:9" x14ac:dyDescent="0.2">
      <c r="A2218" s="66"/>
      <c r="B2218" s="66"/>
      <c r="C2218" s="320"/>
      <c r="E2218" s="179"/>
      <c r="F2218" s="112"/>
      <c r="H2218" s="65"/>
    </row>
    <row r="2219" spans="1:9" x14ac:dyDescent="0.2">
      <c r="A2219" s="172" t="s">
        <v>82</v>
      </c>
      <c r="B2219" s="172"/>
      <c r="C2219" s="325"/>
      <c r="D2219" s="173" t="s">
        <v>110</v>
      </c>
      <c r="E2219" s="173"/>
      <c r="F2219" s="143"/>
      <c r="G2219" s="19"/>
      <c r="H2219" s="144"/>
      <c r="I2219" s="145"/>
    </row>
    <row r="2220" spans="1:9" outlineLevel="1" x14ac:dyDescent="0.2">
      <c r="A2220" s="131"/>
      <c r="B2220" s="131"/>
      <c r="D2220" s="179"/>
      <c r="E2220" s="179"/>
      <c r="F2220" s="112"/>
      <c r="H2220" s="65"/>
      <c r="I2220" s="114"/>
    </row>
    <row r="2221" spans="1:9" outlineLevel="1" x14ac:dyDescent="0.2">
      <c r="A2221" s="131"/>
      <c r="B2221" s="131"/>
      <c r="D2221" s="54" t="s">
        <v>35</v>
      </c>
      <c r="E2221" s="179"/>
      <c r="F2221" s="112"/>
      <c r="H2221" s="65"/>
    </row>
    <row r="2222" spans="1:9" outlineLevel="1" x14ac:dyDescent="0.2">
      <c r="B2222" s="131" t="s">
        <v>6</v>
      </c>
      <c r="D2222" s="135" t="s">
        <v>1255</v>
      </c>
    </row>
    <row r="2223" spans="1:9" ht="25.5" outlineLevel="1" x14ac:dyDescent="0.2">
      <c r="A2223" s="47"/>
      <c r="B2223" s="48" t="s">
        <v>6</v>
      </c>
      <c r="D2223" s="135" t="s">
        <v>317</v>
      </c>
      <c r="E2223" s="135"/>
      <c r="F2223" s="56"/>
      <c r="H2223" s="57"/>
    </row>
    <row r="2224" spans="1:9" outlineLevel="1" x14ac:dyDescent="0.2">
      <c r="A2224" s="47"/>
      <c r="E2224" s="135"/>
      <c r="F2224" s="56"/>
      <c r="H2224" s="57"/>
    </row>
    <row r="2225" spans="1:9" ht="25.5" outlineLevel="1" x14ac:dyDescent="0.2">
      <c r="B2225" s="48" t="s">
        <v>6</v>
      </c>
      <c r="D2225" s="55" t="s">
        <v>318</v>
      </c>
    </row>
    <row r="2226" spans="1:9" outlineLevel="1" x14ac:dyDescent="0.2"/>
    <row r="2227" spans="1:9" outlineLevel="1" x14ac:dyDescent="0.2">
      <c r="A2227" s="47" t="s">
        <v>319</v>
      </c>
      <c r="D2227" s="179" t="s">
        <v>320</v>
      </c>
    </row>
    <row r="2228" spans="1:9" ht="51" outlineLevel="1" x14ac:dyDescent="0.2">
      <c r="A2228" s="47" t="s">
        <v>321</v>
      </c>
      <c r="D2228" s="54" t="s">
        <v>322</v>
      </c>
      <c r="F2228" s="56"/>
      <c r="H2228" s="57"/>
    </row>
    <row r="2229" spans="1:9" outlineLevel="1" x14ac:dyDescent="0.2">
      <c r="A2229" s="47"/>
      <c r="B2229" s="48" t="s">
        <v>5</v>
      </c>
      <c r="D2229" s="54" t="s">
        <v>323</v>
      </c>
      <c r="F2229" s="56" t="s">
        <v>120</v>
      </c>
      <c r="G2229" s="17"/>
      <c r="H2229" s="57">
        <v>6</v>
      </c>
      <c r="I2229" s="53">
        <f>G2229*H2229</f>
        <v>0</v>
      </c>
    </row>
    <row r="2230" spans="1:9" outlineLevel="1" x14ac:dyDescent="0.2">
      <c r="A2230" s="47"/>
      <c r="C2230" s="319" t="s">
        <v>2230</v>
      </c>
      <c r="D2230" s="135" t="s">
        <v>2262</v>
      </c>
      <c r="F2230" s="56"/>
      <c r="G2230" s="30"/>
      <c r="H2230" s="57"/>
    </row>
    <row r="2231" spans="1:9" ht="25.5" outlineLevel="1" x14ac:dyDescent="0.2">
      <c r="A2231" s="47"/>
      <c r="B2231" s="48" t="s">
        <v>7</v>
      </c>
      <c r="D2231" s="54" t="s">
        <v>481</v>
      </c>
      <c r="E2231" s="135"/>
      <c r="F2231" s="56" t="s">
        <v>120</v>
      </c>
      <c r="G2231" s="17"/>
      <c r="H2231" s="57">
        <v>6</v>
      </c>
      <c r="I2231" s="53">
        <f>G2231*H2231</f>
        <v>0</v>
      </c>
    </row>
    <row r="2232" spans="1:9" outlineLevel="1" x14ac:dyDescent="0.2">
      <c r="A2232" s="47"/>
      <c r="C2232" s="319" t="s">
        <v>2230</v>
      </c>
      <c r="D2232" s="135" t="s">
        <v>2263</v>
      </c>
      <c r="G2232" s="30"/>
    </row>
    <row r="2233" spans="1:9" customFormat="1" ht="25.5" outlineLevel="1" x14ac:dyDescent="0.2">
      <c r="A2233" s="71"/>
      <c r="B2233" s="116" t="s">
        <v>8</v>
      </c>
      <c r="C2233" s="320" t="s">
        <v>2230</v>
      </c>
      <c r="D2233" s="213" t="s">
        <v>2265</v>
      </c>
      <c r="E2233" s="54"/>
      <c r="F2233" s="56" t="s">
        <v>120</v>
      </c>
      <c r="G2233" s="43"/>
      <c r="H2233" s="51">
        <v>10</v>
      </c>
      <c r="I2233" s="165">
        <f>IF(F2233&lt;&gt;"",G2233*H2233,"-")</f>
        <v>0</v>
      </c>
    </row>
    <row r="2234" spans="1:9" customFormat="1" outlineLevel="1" x14ac:dyDescent="0.2">
      <c r="A2234" s="71"/>
      <c r="B2234" s="116"/>
      <c r="C2234" s="319" t="s">
        <v>2230</v>
      </c>
      <c r="D2234" s="253" t="s">
        <v>2266</v>
      </c>
      <c r="E2234" s="118"/>
      <c r="F2234" s="249"/>
      <c r="G2234" s="300"/>
      <c r="H2234" s="133"/>
      <c r="I2234" s="77"/>
    </row>
    <row r="2235" spans="1:9" outlineLevel="1" x14ac:dyDescent="0.2">
      <c r="A2235" s="47"/>
      <c r="B2235" s="48" t="s">
        <v>8</v>
      </c>
      <c r="D2235" s="54" t="s">
        <v>324</v>
      </c>
      <c r="E2235" s="135"/>
      <c r="F2235" s="56" t="s">
        <v>120</v>
      </c>
      <c r="G2235" s="17"/>
      <c r="H2235" s="57">
        <v>2</v>
      </c>
      <c r="I2235" s="53">
        <f>G2235*H2235</f>
        <v>0</v>
      </c>
    </row>
    <row r="2236" spans="1:9" outlineLevel="1" x14ac:dyDescent="0.2">
      <c r="A2236" s="47"/>
      <c r="C2236" s="319" t="s">
        <v>2230</v>
      </c>
      <c r="D2236" s="135" t="s">
        <v>2263</v>
      </c>
      <c r="G2236" s="30"/>
    </row>
    <row r="2237" spans="1:9" outlineLevel="1" x14ac:dyDescent="0.2">
      <c r="A2237" s="47"/>
      <c r="B2237" s="48" t="s">
        <v>9</v>
      </c>
      <c r="D2237" s="54" t="s">
        <v>325</v>
      </c>
      <c r="E2237" s="135"/>
      <c r="F2237" s="56" t="s">
        <v>120</v>
      </c>
      <c r="G2237" s="17"/>
      <c r="H2237" s="57">
        <v>2</v>
      </c>
      <c r="I2237" s="53">
        <f>G2237*H2237</f>
        <v>0</v>
      </c>
    </row>
    <row r="2238" spans="1:9" outlineLevel="1" x14ac:dyDescent="0.2">
      <c r="A2238" s="47"/>
      <c r="C2238" s="319" t="s">
        <v>2230</v>
      </c>
      <c r="D2238" s="135" t="s">
        <v>2264</v>
      </c>
      <c r="G2238" s="30"/>
    </row>
    <row r="2239" spans="1:9" outlineLevel="1" x14ac:dyDescent="0.2">
      <c r="A2239" s="47"/>
      <c r="D2239" s="54" t="s">
        <v>326</v>
      </c>
      <c r="E2239" s="135"/>
    </row>
    <row r="2240" spans="1:9" ht="25.5" outlineLevel="1" x14ac:dyDescent="0.2">
      <c r="A2240" s="47"/>
      <c r="B2240" s="48" t="s">
        <v>10</v>
      </c>
      <c r="D2240" s="55" t="s">
        <v>482</v>
      </c>
      <c r="F2240" s="56" t="s">
        <v>132</v>
      </c>
      <c r="G2240" s="17"/>
      <c r="H2240" s="57">
        <v>2</v>
      </c>
      <c r="I2240" s="53">
        <f>G2240*H2240</f>
        <v>0</v>
      </c>
    </row>
    <row r="2241" spans="1:9" outlineLevel="1" x14ac:dyDescent="0.2">
      <c r="A2241" s="47"/>
      <c r="B2241" s="182"/>
      <c r="D2241" s="54" t="s">
        <v>327</v>
      </c>
      <c r="E2241" s="55"/>
    </row>
    <row r="2242" spans="1:9" outlineLevel="1" x14ac:dyDescent="0.2">
      <c r="A2242" s="47"/>
      <c r="D2242" s="135" t="s">
        <v>2063</v>
      </c>
      <c r="F2242" s="56"/>
      <c r="H2242" s="57"/>
    </row>
    <row r="2243" spans="1:9" outlineLevel="1" x14ac:dyDescent="0.2">
      <c r="A2243" s="47"/>
      <c r="D2243" s="135" t="s">
        <v>328</v>
      </c>
      <c r="E2243" s="135"/>
      <c r="F2243" s="201"/>
      <c r="H2243" s="202"/>
    </row>
    <row r="2244" spans="1:9" outlineLevel="1" x14ac:dyDescent="0.2">
      <c r="A2244" s="47"/>
      <c r="D2244" s="58"/>
      <c r="E2244" s="135"/>
      <c r="F2244" s="201"/>
      <c r="H2244" s="202"/>
    </row>
    <row r="2245" spans="1:9" outlineLevel="1" x14ac:dyDescent="0.2">
      <c r="A2245" s="47"/>
      <c r="D2245" s="135"/>
      <c r="E2245" s="135"/>
      <c r="F2245" s="201"/>
      <c r="H2245" s="202"/>
    </row>
    <row r="2246" spans="1:9" ht="51" outlineLevel="1" x14ac:dyDescent="0.2">
      <c r="A2246" s="47" t="s">
        <v>329</v>
      </c>
      <c r="D2246" s="54" t="s">
        <v>1891</v>
      </c>
      <c r="E2246" s="135"/>
      <c r="F2246" s="201"/>
      <c r="H2246" s="202"/>
    </row>
    <row r="2247" spans="1:9" outlineLevel="1" x14ac:dyDescent="0.2">
      <c r="A2247" s="47"/>
      <c r="B2247" s="48" t="s">
        <v>5</v>
      </c>
      <c r="D2247" s="55" t="s">
        <v>1257</v>
      </c>
      <c r="F2247" s="115" t="s">
        <v>120</v>
      </c>
      <c r="G2247" s="17"/>
      <c r="H2247" s="52">
        <v>10</v>
      </c>
      <c r="I2247" s="53">
        <f>G2247*H2247</f>
        <v>0</v>
      </c>
    </row>
    <row r="2248" spans="1:9" outlineLevel="1" x14ac:dyDescent="0.2">
      <c r="A2248" s="131"/>
      <c r="B2248" s="48" t="s">
        <v>7</v>
      </c>
      <c r="D2248" s="54" t="s">
        <v>1256</v>
      </c>
      <c r="E2248" s="55"/>
      <c r="F2248" s="115" t="s">
        <v>120</v>
      </c>
      <c r="G2248" s="17"/>
      <c r="H2248" s="52">
        <v>10</v>
      </c>
      <c r="I2248" s="53">
        <f>G2248*H2248</f>
        <v>0</v>
      </c>
    </row>
    <row r="2249" spans="1:9" outlineLevel="1" x14ac:dyDescent="0.2">
      <c r="B2249" s="48" t="s">
        <v>8</v>
      </c>
      <c r="D2249" s="54" t="s">
        <v>330</v>
      </c>
      <c r="F2249" s="115" t="s">
        <v>120</v>
      </c>
      <c r="G2249" s="17"/>
      <c r="H2249" s="52">
        <v>5</v>
      </c>
      <c r="I2249" s="53">
        <f>G2249*H2249</f>
        <v>0</v>
      </c>
    </row>
    <row r="2250" spans="1:9" ht="25.5" outlineLevel="1" x14ac:dyDescent="0.2">
      <c r="A2250" s="47"/>
      <c r="B2250" s="48" t="s">
        <v>9</v>
      </c>
      <c r="D2250" s="54" t="s">
        <v>1504</v>
      </c>
      <c r="F2250" s="115" t="s">
        <v>132</v>
      </c>
      <c r="G2250" s="17"/>
      <c r="H2250" s="52">
        <v>10</v>
      </c>
      <c r="I2250" s="53">
        <f>G2250*H2250</f>
        <v>0</v>
      </c>
    </row>
    <row r="2251" spans="1:9" outlineLevel="1" x14ac:dyDescent="0.2">
      <c r="A2251" s="47"/>
      <c r="D2251" s="135" t="s">
        <v>331</v>
      </c>
      <c r="F2251" s="56"/>
      <c r="H2251" s="57"/>
    </row>
    <row r="2252" spans="1:9" outlineLevel="1" x14ac:dyDescent="0.2">
      <c r="A2252" s="47"/>
      <c r="D2252" s="135" t="s">
        <v>328</v>
      </c>
      <c r="E2252" s="135"/>
      <c r="F2252" s="56"/>
      <c r="H2252" s="57"/>
    </row>
    <row r="2253" spans="1:9" outlineLevel="1" x14ac:dyDescent="0.2">
      <c r="A2253" s="47"/>
      <c r="D2253" s="55"/>
      <c r="E2253" s="135"/>
      <c r="F2253" s="56"/>
      <c r="H2253" s="57"/>
    </row>
    <row r="2254" spans="1:9" ht="63.75" outlineLevel="1" x14ac:dyDescent="0.2">
      <c r="A2254" s="47" t="s">
        <v>332</v>
      </c>
      <c r="C2254" s="319" t="s">
        <v>2230</v>
      </c>
      <c r="D2254" s="179" t="s">
        <v>2272</v>
      </c>
      <c r="E2254" s="55"/>
      <c r="F2254" s="56"/>
      <c r="H2254" s="57"/>
    </row>
    <row r="2255" spans="1:9" s="1" customFormat="1" outlineLevel="1" x14ac:dyDescent="0.2">
      <c r="A2255" s="118"/>
      <c r="B2255" s="48" t="s">
        <v>5</v>
      </c>
      <c r="C2255" s="319"/>
      <c r="D2255" s="126" t="s">
        <v>1258</v>
      </c>
      <c r="E2255" s="176"/>
      <c r="F2255" s="115" t="s">
        <v>120</v>
      </c>
      <c r="G2255" s="17"/>
      <c r="H2255" s="52">
        <v>5</v>
      </c>
      <c r="I2255" s="53">
        <f>G2255*H2255</f>
        <v>0</v>
      </c>
    </row>
    <row r="2256" spans="1:9" s="1" customFormat="1" outlineLevel="1" x14ac:dyDescent="0.2">
      <c r="A2256" s="118"/>
      <c r="B2256" s="48" t="s">
        <v>7</v>
      </c>
      <c r="C2256" s="319"/>
      <c r="D2256" s="126" t="s">
        <v>1259</v>
      </c>
      <c r="E2256" s="176"/>
      <c r="F2256" s="115" t="s">
        <v>120</v>
      </c>
      <c r="G2256" s="17"/>
      <c r="H2256" s="52">
        <v>5</v>
      </c>
      <c r="I2256" s="53">
        <f>G2256*H2256</f>
        <v>0</v>
      </c>
    </row>
    <row r="2257" spans="1:9" s="1" customFormat="1" outlineLevel="1" x14ac:dyDescent="0.2">
      <c r="A2257" s="118"/>
      <c r="B2257" s="48" t="s">
        <v>8</v>
      </c>
      <c r="C2257" s="319"/>
      <c r="D2257" s="126" t="s">
        <v>1260</v>
      </c>
      <c r="E2257" s="176"/>
      <c r="F2257" s="115" t="s">
        <v>120</v>
      </c>
      <c r="G2257" s="17"/>
      <c r="H2257" s="52">
        <v>2</v>
      </c>
      <c r="I2257" s="53">
        <f>G2257*H2257</f>
        <v>0</v>
      </c>
    </row>
    <row r="2258" spans="1:9" s="1" customFormat="1" outlineLevel="1" x14ac:dyDescent="0.2">
      <c r="A2258" s="118"/>
      <c r="B2258" s="48"/>
      <c r="C2258" s="319"/>
      <c r="D2258" s="126"/>
      <c r="E2258" s="118"/>
      <c r="F2258" s="76"/>
      <c r="G2258" s="7"/>
      <c r="H2258" s="52"/>
      <c r="I2258" s="53"/>
    </row>
    <row r="2259" spans="1:9" s="1" customFormat="1" ht="102" outlineLevel="1" x14ac:dyDescent="0.2">
      <c r="A2259" s="48" t="s">
        <v>333</v>
      </c>
      <c r="B2259" s="48"/>
      <c r="C2259" s="319"/>
      <c r="D2259" s="146" t="s">
        <v>2155</v>
      </c>
      <c r="E2259" s="118"/>
      <c r="F2259" s="115" t="s">
        <v>120</v>
      </c>
      <c r="G2259" s="17"/>
      <c r="H2259" s="52">
        <v>2</v>
      </c>
      <c r="I2259" s="53">
        <f>G2259*H2259</f>
        <v>0</v>
      </c>
    </row>
    <row r="2260" spans="1:9" s="1" customFormat="1" outlineLevel="1" x14ac:dyDescent="0.2">
      <c r="A2260" s="118"/>
      <c r="B2260" s="48"/>
      <c r="C2260" s="319"/>
      <c r="D2260" s="126"/>
      <c r="E2260" s="118"/>
      <c r="F2260" s="76"/>
      <c r="G2260" s="20"/>
      <c r="H2260" s="52"/>
      <c r="I2260" s="53"/>
    </row>
    <row r="2261" spans="1:9" ht="38.25" outlineLevel="1" x14ac:dyDescent="0.2">
      <c r="A2261" s="47" t="s">
        <v>336</v>
      </c>
      <c r="D2261" s="54" t="s">
        <v>2156</v>
      </c>
      <c r="F2261" s="115" t="s">
        <v>120</v>
      </c>
      <c r="G2261" s="17"/>
      <c r="H2261" s="52">
        <v>2</v>
      </c>
      <c r="I2261" s="53">
        <f>G2261*H2261</f>
        <v>0</v>
      </c>
    </row>
    <row r="2262" spans="1:9" outlineLevel="1" x14ac:dyDescent="0.2">
      <c r="A2262" s="47"/>
      <c r="B2262" s="48" t="s">
        <v>6</v>
      </c>
      <c r="D2262" s="54" t="s">
        <v>1261</v>
      </c>
      <c r="F2262" s="115" t="s">
        <v>120</v>
      </c>
      <c r="G2262" s="17"/>
      <c r="H2262" s="52">
        <v>1</v>
      </c>
      <c r="I2262" s="53">
        <f>G2262*H2262</f>
        <v>0</v>
      </c>
    </row>
    <row r="2263" spans="1:9" outlineLevel="1" x14ac:dyDescent="0.2">
      <c r="A2263" s="47"/>
      <c r="D2263" s="135" t="s">
        <v>328</v>
      </c>
      <c r="F2263" s="201"/>
      <c r="H2263" s="202"/>
    </row>
    <row r="2264" spans="1:9" outlineLevel="1" x14ac:dyDescent="0.2">
      <c r="E2264" s="135"/>
    </row>
    <row r="2265" spans="1:9" ht="25.5" outlineLevel="1" x14ac:dyDescent="0.2">
      <c r="A2265" s="47" t="s">
        <v>1660</v>
      </c>
      <c r="D2265" s="54" t="s">
        <v>1892</v>
      </c>
      <c r="F2265" s="56"/>
      <c r="H2265" s="57"/>
    </row>
    <row r="2266" spans="1:9" ht="25.5" outlineLevel="1" x14ac:dyDescent="0.2">
      <c r="A2266" s="47"/>
      <c r="B2266" s="48" t="s">
        <v>5</v>
      </c>
      <c r="D2266" s="54" t="s">
        <v>334</v>
      </c>
      <c r="F2266" s="115" t="s">
        <v>120</v>
      </c>
      <c r="G2266" s="17"/>
      <c r="H2266" s="52">
        <v>20</v>
      </c>
      <c r="I2266" s="53">
        <f>G2266*H2266</f>
        <v>0</v>
      </c>
    </row>
    <row r="2267" spans="1:9" outlineLevel="1" x14ac:dyDescent="0.2">
      <c r="A2267" s="47"/>
      <c r="B2267" s="48" t="s">
        <v>7</v>
      </c>
      <c r="D2267" s="54" t="s">
        <v>335</v>
      </c>
      <c r="F2267" s="115" t="s">
        <v>120</v>
      </c>
      <c r="G2267" s="17"/>
      <c r="H2267" s="52">
        <v>10</v>
      </c>
      <c r="I2267" s="53">
        <f>G2267*H2267</f>
        <v>0</v>
      </c>
    </row>
    <row r="2268" spans="1:9" outlineLevel="1" x14ac:dyDescent="0.2">
      <c r="A2268" s="47"/>
      <c r="B2268" s="182"/>
      <c r="D2268" s="135" t="s">
        <v>328</v>
      </c>
    </row>
    <row r="2269" spans="1:9" outlineLevel="1" x14ac:dyDescent="0.2">
      <c r="A2269" s="47"/>
      <c r="D2269" s="135"/>
      <c r="E2269" s="135"/>
    </row>
    <row r="2270" spans="1:9" ht="38.25" outlineLevel="1" x14ac:dyDescent="0.2">
      <c r="A2270" s="48" t="s">
        <v>1661</v>
      </c>
      <c r="C2270" s="319" t="s">
        <v>2230</v>
      </c>
      <c r="D2270" s="54" t="s">
        <v>2271</v>
      </c>
      <c r="E2270" s="135"/>
    </row>
    <row r="2271" spans="1:9" outlineLevel="1" x14ac:dyDescent="0.2">
      <c r="A2271" s="47"/>
      <c r="D2271" s="135" t="s">
        <v>337</v>
      </c>
      <c r="F2271" s="56"/>
      <c r="H2271" s="57"/>
    </row>
    <row r="2272" spans="1:9" ht="25.5" outlineLevel="1" x14ac:dyDescent="0.2">
      <c r="A2272" s="47"/>
      <c r="B2272" s="48" t="s">
        <v>5</v>
      </c>
      <c r="D2272" s="54" t="s">
        <v>483</v>
      </c>
      <c r="E2272" s="135"/>
      <c r="F2272" s="56" t="s">
        <v>120</v>
      </c>
      <c r="G2272" s="17"/>
      <c r="H2272" s="52">
        <v>10</v>
      </c>
      <c r="I2272" s="53">
        <f t="shared" ref="I2272:I2289" si="25">G2272*H2272</f>
        <v>0</v>
      </c>
    </row>
    <row r="2273" spans="1:9" outlineLevel="1" x14ac:dyDescent="0.2">
      <c r="A2273" s="47"/>
      <c r="B2273" s="48" t="s">
        <v>7</v>
      </c>
      <c r="D2273" s="55" t="s">
        <v>484</v>
      </c>
      <c r="F2273" s="56" t="s">
        <v>120</v>
      </c>
      <c r="G2273" s="17"/>
      <c r="H2273" s="52">
        <v>10</v>
      </c>
      <c r="I2273" s="53">
        <f t="shared" si="25"/>
        <v>0</v>
      </c>
    </row>
    <row r="2274" spans="1:9" outlineLevel="1" x14ac:dyDescent="0.2">
      <c r="A2274" s="47"/>
      <c r="D2274" s="55" t="s">
        <v>1270</v>
      </c>
      <c r="F2274" s="56" t="s">
        <v>120</v>
      </c>
      <c r="G2274" s="17"/>
      <c r="H2274" s="52">
        <v>15</v>
      </c>
      <c r="I2274" s="53">
        <f t="shared" si="25"/>
        <v>0</v>
      </c>
    </row>
    <row r="2275" spans="1:9" outlineLevel="1" x14ac:dyDescent="0.2">
      <c r="A2275" s="47"/>
      <c r="B2275" s="48" t="s">
        <v>8</v>
      </c>
      <c r="D2275" s="54" t="s">
        <v>1266</v>
      </c>
      <c r="E2275" s="55"/>
      <c r="F2275" s="56" t="s">
        <v>120</v>
      </c>
      <c r="G2275" s="17"/>
      <c r="H2275" s="57">
        <v>5</v>
      </c>
      <c r="I2275" s="53">
        <f t="shared" si="25"/>
        <v>0</v>
      </c>
    </row>
    <row r="2276" spans="1:9" outlineLevel="1" x14ac:dyDescent="0.2">
      <c r="A2276" s="47"/>
      <c r="B2276" s="48" t="s">
        <v>9</v>
      </c>
      <c r="D2276" s="54" t="s">
        <v>338</v>
      </c>
      <c r="F2276" s="56" t="s">
        <v>120</v>
      </c>
      <c r="G2276" s="17"/>
      <c r="H2276" s="57">
        <v>5</v>
      </c>
      <c r="I2276" s="53">
        <f t="shared" si="25"/>
        <v>0</v>
      </c>
    </row>
    <row r="2277" spans="1:9" outlineLevel="1" x14ac:dyDescent="0.2">
      <c r="A2277" s="47"/>
      <c r="B2277" s="48" t="s">
        <v>10</v>
      </c>
      <c r="D2277" s="54" t="s">
        <v>1267</v>
      </c>
      <c r="F2277" s="56" t="s">
        <v>120</v>
      </c>
      <c r="G2277" s="17"/>
      <c r="H2277" s="57">
        <v>5</v>
      </c>
      <c r="I2277" s="53">
        <f t="shared" si="25"/>
        <v>0</v>
      </c>
    </row>
    <row r="2278" spans="1:9" ht="25.5" outlineLevel="1" x14ac:dyDescent="0.2">
      <c r="A2278" s="47"/>
      <c r="B2278" s="48" t="s">
        <v>11</v>
      </c>
      <c r="D2278" s="54" t="s">
        <v>1265</v>
      </c>
      <c r="F2278" s="56" t="s">
        <v>120</v>
      </c>
      <c r="G2278" s="17"/>
      <c r="H2278" s="52">
        <v>2</v>
      </c>
      <c r="I2278" s="53">
        <f t="shared" si="25"/>
        <v>0</v>
      </c>
    </row>
    <row r="2279" spans="1:9" outlineLevel="1" x14ac:dyDescent="0.2">
      <c r="A2279" s="47"/>
      <c r="B2279" s="48" t="s">
        <v>12</v>
      </c>
      <c r="D2279" s="54" t="s">
        <v>340</v>
      </c>
      <c r="F2279" s="56" t="s">
        <v>120</v>
      </c>
      <c r="G2279" s="17"/>
      <c r="H2279" s="57">
        <v>1</v>
      </c>
      <c r="I2279" s="53">
        <f t="shared" si="25"/>
        <v>0</v>
      </c>
    </row>
    <row r="2280" spans="1:9" outlineLevel="1" x14ac:dyDescent="0.2">
      <c r="A2280" s="47"/>
      <c r="B2280" s="48" t="s">
        <v>13</v>
      </c>
      <c r="D2280" s="54" t="s">
        <v>341</v>
      </c>
      <c r="F2280" s="56" t="s">
        <v>120</v>
      </c>
      <c r="G2280" s="17"/>
      <c r="H2280" s="57">
        <v>1</v>
      </c>
      <c r="I2280" s="53">
        <f t="shared" si="25"/>
        <v>0</v>
      </c>
    </row>
    <row r="2281" spans="1:9" ht="25.5" outlineLevel="1" x14ac:dyDescent="0.2">
      <c r="A2281" s="47"/>
      <c r="B2281" s="48" t="s">
        <v>14</v>
      </c>
      <c r="D2281" s="54" t="s">
        <v>1108</v>
      </c>
      <c r="F2281" s="56" t="s">
        <v>120</v>
      </c>
      <c r="G2281" s="17"/>
      <c r="H2281" s="57">
        <v>2</v>
      </c>
      <c r="I2281" s="53">
        <f t="shared" si="25"/>
        <v>0</v>
      </c>
    </row>
    <row r="2282" spans="1:9" outlineLevel="1" x14ac:dyDescent="0.2">
      <c r="A2282" s="47"/>
      <c r="B2282" s="48" t="s">
        <v>15</v>
      </c>
      <c r="D2282" s="54" t="s">
        <v>343</v>
      </c>
      <c r="F2282" s="56" t="s">
        <v>120</v>
      </c>
      <c r="G2282" s="17"/>
      <c r="H2282" s="57">
        <v>1</v>
      </c>
      <c r="I2282" s="53">
        <f t="shared" si="25"/>
        <v>0</v>
      </c>
    </row>
    <row r="2283" spans="1:9" outlineLevel="1" x14ac:dyDescent="0.2">
      <c r="A2283" s="47"/>
      <c r="B2283" s="48" t="s">
        <v>16</v>
      </c>
      <c r="D2283" s="54" t="s">
        <v>346</v>
      </c>
      <c r="F2283" s="56" t="s">
        <v>120</v>
      </c>
      <c r="G2283" s="17"/>
      <c r="H2283" s="57">
        <v>1</v>
      </c>
      <c r="I2283" s="53">
        <f t="shared" si="25"/>
        <v>0</v>
      </c>
    </row>
    <row r="2284" spans="1:9" outlineLevel="1" x14ac:dyDescent="0.2">
      <c r="A2284" s="47"/>
      <c r="B2284" s="48" t="s">
        <v>342</v>
      </c>
      <c r="D2284" s="54" t="s">
        <v>1264</v>
      </c>
      <c r="F2284" s="56" t="s">
        <v>120</v>
      </c>
      <c r="G2284" s="17"/>
      <c r="H2284" s="57">
        <v>2</v>
      </c>
      <c r="I2284" s="53">
        <f t="shared" si="25"/>
        <v>0</v>
      </c>
    </row>
    <row r="2285" spans="1:9" outlineLevel="1" x14ac:dyDescent="0.2">
      <c r="B2285" s="48" t="s">
        <v>344</v>
      </c>
      <c r="D2285" s="54" t="s">
        <v>1268</v>
      </c>
      <c r="E2285" s="58"/>
      <c r="F2285" s="56" t="s">
        <v>120</v>
      </c>
      <c r="G2285" s="17"/>
      <c r="H2285" s="57">
        <v>10</v>
      </c>
      <c r="I2285" s="53">
        <f t="shared" si="25"/>
        <v>0</v>
      </c>
    </row>
    <row r="2286" spans="1:9" outlineLevel="1" x14ac:dyDescent="0.2">
      <c r="B2286" s="48" t="s">
        <v>345</v>
      </c>
      <c r="D2286" s="54" t="s">
        <v>348</v>
      </c>
      <c r="E2286" s="58"/>
      <c r="F2286" s="56" t="s">
        <v>120</v>
      </c>
      <c r="G2286" s="17"/>
      <c r="H2286" s="57">
        <v>5</v>
      </c>
      <c r="I2286" s="53">
        <f t="shared" si="25"/>
        <v>0</v>
      </c>
    </row>
    <row r="2287" spans="1:9" ht="25.5" outlineLevel="1" x14ac:dyDescent="0.2">
      <c r="B2287" s="48" t="s">
        <v>347</v>
      </c>
      <c r="D2287" s="54" t="s">
        <v>1269</v>
      </c>
      <c r="E2287" s="58"/>
      <c r="F2287" s="56" t="s">
        <v>120</v>
      </c>
      <c r="G2287" s="17"/>
      <c r="H2287" s="57">
        <v>10</v>
      </c>
      <c r="I2287" s="53">
        <f t="shared" si="25"/>
        <v>0</v>
      </c>
    </row>
    <row r="2288" spans="1:9" outlineLevel="1" x14ac:dyDescent="0.2">
      <c r="B2288" s="48" t="s">
        <v>349</v>
      </c>
      <c r="D2288" s="54" t="s">
        <v>1113</v>
      </c>
      <c r="F2288" s="56" t="s">
        <v>120</v>
      </c>
      <c r="G2288" s="17"/>
      <c r="H2288" s="57">
        <v>10</v>
      </c>
      <c r="I2288" s="53">
        <f t="shared" si="25"/>
        <v>0</v>
      </c>
    </row>
    <row r="2289" spans="1:9" outlineLevel="1" x14ac:dyDescent="0.2">
      <c r="B2289" s="48" t="s">
        <v>350</v>
      </c>
      <c r="D2289" s="54" t="s">
        <v>351</v>
      </c>
      <c r="F2289" s="56" t="s">
        <v>120</v>
      </c>
      <c r="G2289" s="17"/>
      <c r="H2289" s="57">
        <v>2</v>
      </c>
      <c r="I2289" s="53">
        <f t="shared" si="25"/>
        <v>0</v>
      </c>
    </row>
    <row r="2290" spans="1:9" ht="25.5" outlineLevel="1" x14ac:dyDescent="0.2">
      <c r="A2290" s="47"/>
      <c r="D2290" s="194" t="s">
        <v>352</v>
      </c>
    </row>
    <row r="2291" spans="1:9" outlineLevel="1" x14ac:dyDescent="0.2">
      <c r="A2291" s="47"/>
      <c r="E2291" s="194"/>
      <c r="F2291" s="201"/>
      <c r="H2291" s="202"/>
    </row>
    <row r="2292" spans="1:9" outlineLevel="1" x14ac:dyDescent="0.2">
      <c r="A2292" s="47" t="s">
        <v>353</v>
      </c>
      <c r="D2292" s="179" t="s">
        <v>354</v>
      </c>
      <c r="E2292" s="58"/>
      <c r="F2292" s="56"/>
      <c r="H2292" s="57"/>
    </row>
    <row r="2293" spans="1:9" s="14" customFormat="1" ht="63.75" outlineLevel="1" x14ac:dyDescent="0.2">
      <c r="A2293" s="47" t="s">
        <v>264</v>
      </c>
      <c r="B2293" s="47" t="s">
        <v>5</v>
      </c>
      <c r="C2293" s="334" t="s">
        <v>2230</v>
      </c>
      <c r="D2293" s="54" t="s">
        <v>2270</v>
      </c>
      <c r="E2293" s="179"/>
      <c r="F2293" s="163"/>
      <c r="G2293" s="7"/>
      <c r="H2293" s="65"/>
      <c r="I2293" s="53"/>
    </row>
    <row r="2294" spans="1:9" s="14" customFormat="1" outlineLevel="1" x14ac:dyDescent="0.2">
      <c r="A2294" s="244"/>
      <c r="B2294" s="244" t="s">
        <v>6</v>
      </c>
      <c r="C2294" s="334"/>
      <c r="D2294" s="54" t="s">
        <v>1819</v>
      </c>
      <c r="E2294" s="179"/>
      <c r="F2294" s="115" t="s">
        <v>120</v>
      </c>
      <c r="G2294" s="17"/>
      <c r="H2294" s="52">
        <v>5</v>
      </c>
      <c r="I2294" s="53">
        <f>G2294*H2294</f>
        <v>0</v>
      </c>
    </row>
    <row r="2295" spans="1:9" outlineLevel="1" x14ac:dyDescent="0.2">
      <c r="A2295" s="47"/>
      <c r="D2295" s="270" t="s">
        <v>1262</v>
      </c>
    </row>
    <row r="2296" spans="1:9" outlineLevel="1" x14ac:dyDescent="0.2">
      <c r="A2296" s="47"/>
    </row>
    <row r="2297" spans="1:9" ht="25.5" outlineLevel="1" x14ac:dyDescent="0.2">
      <c r="B2297" s="47" t="s">
        <v>7</v>
      </c>
      <c r="C2297" s="334"/>
      <c r="D2297" s="54" t="s">
        <v>1893</v>
      </c>
      <c r="E2297" s="135"/>
      <c r="F2297" s="76"/>
    </row>
    <row r="2298" spans="1:9" outlineLevel="1" x14ac:dyDescent="0.2">
      <c r="A2298" s="47"/>
      <c r="B2298" s="48" t="s">
        <v>6</v>
      </c>
      <c r="D2298" s="54" t="s">
        <v>554</v>
      </c>
      <c r="F2298" s="115" t="s">
        <v>120</v>
      </c>
      <c r="G2298" s="17"/>
      <c r="H2298" s="52">
        <v>10</v>
      </c>
      <c r="I2298" s="53">
        <f>G2298*H2298</f>
        <v>0</v>
      </c>
    </row>
    <row r="2299" spans="1:9" outlineLevel="1" x14ac:dyDescent="0.2">
      <c r="A2299" s="47"/>
      <c r="B2299" s="47" t="s">
        <v>6</v>
      </c>
      <c r="C2299" s="334"/>
      <c r="D2299" s="54" t="s">
        <v>553</v>
      </c>
      <c r="F2299" s="115" t="s">
        <v>120</v>
      </c>
      <c r="G2299" s="17"/>
      <c r="H2299" s="52">
        <v>10</v>
      </c>
      <c r="I2299" s="53">
        <f>G2299*H2299</f>
        <v>0</v>
      </c>
    </row>
    <row r="2300" spans="1:9" outlineLevel="1" x14ac:dyDescent="0.2">
      <c r="A2300" s="47"/>
      <c r="B2300" s="47"/>
      <c r="C2300" s="334"/>
      <c r="D2300" s="135" t="s">
        <v>555</v>
      </c>
    </row>
    <row r="2301" spans="1:9" outlineLevel="1" x14ac:dyDescent="0.2">
      <c r="A2301" s="47"/>
      <c r="D2301" s="135" t="s">
        <v>1109</v>
      </c>
    </row>
    <row r="2302" spans="1:9" outlineLevel="1" x14ac:dyDescent="0.2">
      <c r="A2302" s="47"/>
      <c r="D2302" s="135"/>
    </row>
    <row r="2303" spans="1:9" ht="38.25" outlineLevel="1" x14ac:dyDescent="0.2">
      <c r="A2303" s="47" t="s">
        <v>265</v>
      </c>
      <c r="B2303" s="47" t="s">
        <v>5</v>
      </c>
      <c r="C2303" s="334"/>
      <c r="D2303" s="54" t="s">
        <v>2157</v>
      </c>
    </row>
    <row r="2304" spans="1:9" outlineLevel="1" x14ac:dyDescent="0.2">
      <c r="A2304" s="47"/>
      <c r="B2304" s="47" t="s">
        <v>6</v>
      </c>
      <c r="C2304" s="334"/>
      <c r="D2304" s="55" t="s">
        <v>1662</v>
      </c>
      <c r="F2304" s="115" t="s">
        <v>120</v>
      </c>
      <c r="G2304" s="17"/>
      <c r="H2304" s="52">
        <v>5</v>
      </c>
      <c r="I2304" s="53">
        <f>G2304*H2304</f>
        <v>0</v>
      </c>
    </row>
    <row r="2305" spans="1:9" outlineLevel="1" x14ac:dyDescent="0.2">
      <c r="A2305" s="47"/>
      <c r="B2305" s="47" t="s">
        <v>6</v>
      </c>
      <c r="C2305" s="334"/>
      <c r="D2305" s="55" t="s">
        <v>1820</v>
      </c>
      <c r="F2305" s="115" t="s">
        <v>120</v>
      </c>
      <c r="G2305" s="17"/>
      <c r="H2305" s="52">
        <v>2</v>
      </c>
      <c r="I2305" s="53">
        <f>G2305*H2305</f>
        <v>0</v>
      </c>
    </row>
    <row r="2306" spans="1:9" ht="25.5" outlineLevel="1" x14ac:dyDescent="0.2">
      <c r="A2306" s="47"/>
      <c r="B2306" s="47" t="s">
        <v>6</v>
      </c>
      <c r="C2306" s="334"/>
      <c r="D2306" s="54" t="s">
        <v>466</v>
      </c>
      <c r="F2306" s="115" t="s">
        <v>120</v>
      </c>
      <c r="G2306" s="17"/>
      <c r="H2306" s="52">
        <v>2</v>
      </c>
      <c r="I2306" s="53">
        <f>G2306*H2306</f>
        <v>0</v>
      </c>
    </row>
    <row r="2307" spans="1:9" outlineLevel="1" x14ac:dyDescent="0.2">
      <c r="A2307" s="47"/>
      <c r="B2307" s="47"/>
      <c r="C2307" s="334"/>
      <c r="D2307" s="135" t="s">
        <v>1263</v>
      </c>
    </row>
    <row r="2308" spans="1:9" outlineLevel="1" x14ac:dyDescent="0.2">
      <c r="A2308" s="47"/>
      <c r="D2308" s="135" t="s">
        <v>1109</v>
      </c>
    </row>
    <row r="2309" spans="1:9" outlineLevel="1" x14ac:dyDescent="0.2">
      <c r="A2309" s="47"/>
      <c r="D2309" s="135"/>
    </row>
    <row r="2310" spans="1:9" ht="51" outlineLevel="1" x14ac:dyDescent="0.2">
      <c r="A2310" s="47" t="s">
        <v>266</v>
      </c>
      <c r="B2310" s="47"/>
      <c r="C2310" s="334" t="s">
        <v>2230</v>
      </c>
      <c r="D2310" s="179" t="s">
        <v>2269</v>
      </c>
    </row>
    <row r="2311" spans="1:9" outlineLevel="1" x14ac:dyDescent="0.2">
      <c r="A2311" s="47"/>
      <c r="B2311" s="47"/>
      <c r="C2311" s="334"/>
      <c r="D2311" s="54" t="s">
        <v>1110</v>
      </c>
    </row>
    <row r="2312" spans="1:9" ht="38.25" outlineLevel="1" x14ac:dyDescent="0.2">
      <c r="A2312" s="47"/>
      <c r="B2312" s="48" t="s">
        <v>5</v>
      </c>
      <c r="D2312" s="54" t="s">
        <v>2158</v>
      </c>
      <c r="F2312" s="115" t="s">
        <v>120</v>
      </c>
      <c r="G2312" s="17"/>
      <c r="H2312" s="52">
        <v>5</v>
      </c>
      <c r="I2312" s="53">
        <f>G2312*H2312</f>
        <v>0</v>
      </c>
    </row>
    <row r="2313" spans="1:9" outlineLevel="1" x14ac:dyDescent="0.2">
      <c r="A2313" s="47"/>
      <c r="D2313" s="135" t="s">
        <v>1111</v>
      </c>
      <c r="G2313" s="20"/>
    </row>
    <row r="2314" spans="1:9" ht="89.25" outlineLevel="1" x14ac:dyDescent="0.2">
      <c r="A2314" s="47"/>
      <c r="B2314" s="48" t="s">
        <v>7</v>
      </c>
      <c r="D2314" s="54" t="s">
        <v>2159</v>
      </c>
      <c r="G2314" s="20"/>
    </row>
    <row r="2315" spans="1:9" outlineLevel="1" x14ac:dyDescent="0.2">
      <c r="A2315" s="47"/>
      <c r="B2315" s="48" t="s">
        <v>2220</v>
      </c>
      <c r="D2315" s="54" t="s">
        <v>2218</v>
      </c>
      <c r="F2315" s="115" t="s">
        <v>120</v>
      </c>
      <c r="G2315" s="17"/>
      <c r="H2315" s="52">
        <v>5</v>
      </c>
      <c r="I2315" s="53">
        <f>G2315*H2315</f>
        <v>0</v>
      </c>
    </row>
    <row r="2316" spans="1:9" outlineLevel="1" x14ac:dyDescent="0.2">
      <c r="A2316" s="47"/>
      <c r="B2316" s="48" t="s">
        <v>2221</v>
      </c>
      <c r="D2316" s="54" t="s">
        <v>2217</v>
      </c>
      <c r="F2316" s="115" t="s">
        <v>120</v>
      </c>
      <c r="G2316" s="17"/>
      <c r="H2316" s="52">
        <v>2</v>
      </c>
      <c r="I2316" s="53">
        <f>G2316*H2316</f>
        <v>0</v>
      </c>
    </row>
    <row r="2317" spans="1:9" ht="25.5" outlineLevel="1" x14ac:dyDescent="0.2">
      <c r="A2317" s="47"/>
      <c r="D2317" s="135" t="s">
        <v>2219</v>
      </c>
    </row>
    <row r="2318" spans="1:9" ht="76.5" outlineLevel="1" x14ac:dyDescent="0.2">
      <c r="A2318" s="47"/>
      <c r="B2318" s="48" t="s">
        <v>8</v>
      </c>
      <c r="D2318" s="54" t="s">
        <v>2160</v>
      </c>
      <c r="F2318" s="115" t="s">
        <v>120</v>
      </c>
      <c r="G2318" s="17"/>
      <c r="H2318" s="52">
        <v>5</v>
      </c>
      <c r="I2318" s="53">
        <f>G2318*H2318</f>
        <v>0</v>
      </c>
    </row>
    <row r="2319" spans="1:9" ht="25.5" outlineLevel="1" x14ac:dyDescent="0.2">
      <c r="A2319" s="47"/>
      <c r="D2319" s="135" t="s">
        <v>1112</v>
      </c>
      <c r="G2319" s="30"/>
    </row>
    <row r="2320" spans="1:9" ht="25.5" outlineLevel="1" x14ac:dyDescent="0.2">
      <c r="A2320" s="47"/>
      <c r="B2320" s="48" t="s">
        <v>9</v>
      </c>
      <c r="D2320" s="54" t="s">
        <v>2161</v>
      </c>
      <c r="F2320" s="115" t="s">
        <v>120</v>
      </c>
      <c r="G2320" s="17"/>
      <c r="H2320" s="52">
        <v>10</v>
      </c>
      <c r="I2320" s="53">
        <f>G2320*H2320</f>
        <v>0</v>
      </c>
    </row>
    <row r="2321" spans="1:9" outlineLevel="1" x14ac:dyDescent="0.2">
      <c r="A2321" s="47"/>
      <c r="D2321" s="135" t="s">
        <v>1505</v>
      </c>
      <c r="G2321" s="30"/>
    </row>
    <row r="2322" spans="1:9" ht="38.25" outlineLevel="1" x14ac:dyDescent="0.2">
      <c r="A2322" s="47"/>
      <c r="B2322" s="48" t="s">
        <v>10</v>
      </c>
      <c r="D2322" s="54" t="s">
        <v>2162</v>
      </c>
      <c r="F2322" s="115" t="s">
        <v>120</v>
      </c>
      <c r="G2322" s="17"/>
      <c r="H2322" s="52">
        <v>10</v>
      </c>
      <c r="I2322" s="53">
        <f>G2322*H2322</f>
        <v>0</v>
      </c>
    </row>
    <row r="2323" spans="1:9" outlineLevel="1" x14ac:dyDescent="0.2">
      <c r="A2323" s="47"/>
      <c r="D2323" s="54" t="s">
        <v>1821</v>
      </c>
    </row>
    <row r="2324" spans="1:9" outlineLevel="1" x14ac:dyDescent="0.2">
      <c r="A2324" s="47"/>
      <c r="D2324" s="135" t="s">
        <v>328</v>
      </c>
    </row>
    <row r="2325" spans="1:9" ht="114.75" outlineLevel="1" x14ac:dyDescent="0.2">
      <c r="A2325" s="47"/>
      <c r="B2325" s="48" t="s">
        <v>11</v>
      </c>
      <c r="D2325" s="146" t="s">
        <v>2163</v>
      </c>
      <c r="F2325" s="115" t="s">
        <v>120</v>
      </c>
      <c r="G2325" s="17"/>
      <c r="H2325" s="52">
        <v>2</v>
      </c>
      <c r="I2325" s="53">
        <f>G2325*H2325</f>
        <v>0</v>
      </c>
    </row>
    <row r="2326" spans="1:9" outlineLevel="1" x14ac:dyDescent="0.2">
      <c r="A2326" s="47"/>
      <c r="D2326" s="135" t="s">
        <v>328</v>
      </c>
      <c r="F2326" s="56"/>
      <c r="H2326" s="57"/>
    </row>
    <row r="2327" spans="1:9" outlineLevel="1" x14ac:dyDescent="0.2">
      <c r="A2327" s="47"/>
      <c r="D2327" s="194"/>
      <c r="E2327" s="194"/>
      <c r="F2327" s="201"/>
      <c r="H2327" s="202"/>
    </row>
    <row r="2328" spans="1:9" ht="25.5" outlineLevel="1" x14ac:dyDescent="0.2">
      <c r="A2328" s="47" t="s">
        <v>276</v>
      </c>
      <c r="D2328" s="179" t="s">
        <v>1271</v>
      </c>
      <c r="E2328" s="194"/>
      <c r="F2328" s="201"/>
      <c r="H2328" s="202"/>
    </row>
    <row r="2329" spans="1:9" ht="25.5" outlineLevel="1" x14ac:dyDescent="0.2">
      <c r="A2329" s="47"/>
      <c r="B2329" s="48" t="s">
        <v>5</v>
      </c>
      <c r="D2329" s="54" t="s">
        <v>1272</v>
      </c>
      <c r="F2329" s="56" t="s">
        <v>120</v>
      </c>
      <c r="G2329" s="17"/>
      <c r="H2329" s="57">
        <v>15</v>
      </c>
      <c r="I2329" s="53">
        <f t="shared" ref="I2329:I2337" si="26">G2329*H2329</f>
        <v>0</v>
      </c>
    </row>
    <row r="2330" spans="1:9" outlineLevel="1" x14ac:dyDescent="0.2">
      <c r="A2330" s="47"/>
      <c r="B2330" s="48" t="s">
        <v>7</v>
      </c>
      <c r="D2330" s="54" t="s">
        <v>1273</v>
      </c>
      <c r="F2330" s="56" t="s">
        <v>120</v>
      </c>
      <c r="G2330" s="17"/>
      <c r="H2330" s="57">
        <v>5</v>
      </c>
      <c r="I2330" s="53">
        <f t="shared" si="26"/>
        <v>0</v>
      </c>
    </row>
    <row r="2331" spans="1:9" outlineLevel="1" x14ac:dyDescent="0.2">
      <c r="A2331" s="47"/>
      <c r="B2331" s="48" t="s">
        <v>8</v>
      </c>
      <c r="D2331" s="54" t="s">
        <v>1114</v>
      </c>
      <c r="F2331" s="56" t="s">
        <v>120</v>
      </c>
      <c r="G2331" s="17"/>
      <c r="H2331" s="57">
        <v>5</v>
      </c>
      <c r="I2331" s="53">
        <f t="shared" si="26"/>
        <v>0</v>
      </c>
    </row>
    <row r="2332" spans="1:9" outlineLevel="1" x14ac:dyDescent="0.2">
      <c r="A2332" s="47"/>
      <c r="B2332" s="48" t="s">
        <v>9</v>
      </c>
      <c r="D2332" s="54" t="s">
        <v>1115</v>
      </c>
      <c r="F2332" s="56" t="s">
        <v>120</v>
      </c>
      <c r="G2332" s="17"/>
      <c r="H2332" s="57">
        <v>5</v>
      </c>
      <c r="I2332" s="53">
        <f t="shared" si="26"/>
        <v>0</v>
      </c>
    </row>
    <row r="2333" spans="1:9" outlineLevel="1" x14ac:dyDescent="0.2">
      <c r="A2333" s="47"/>
      <c r="B2333" s="48" t="s">
        <v>10</v>
      </c>
      <c r="D2333" s="54" t="s">
        <v>604</v>
      </c>
      <c r="F2333" s="56" t="s">
        <v>120</v>
      </c>
      <c r="G2333" s="17"/>
      <c r="H2333" s="57">
        <v>5</v>
      </c>
      <c r="I2333" s="53">
        <f t="shared" si="26"/>
        <v>0</v>
      </c>
    </row>
    <row r="2334" spans="1:9" outlineLevel="1" x14ac:dyDescent="0.2">
      <c r="A2334" s="47"/>
      <c r="B2334" s="48" t="s">
        <v>11</v>
      </c>
      <c r="D2334" s="54" t="s">
        <v>1274</v>
      </c>
      <c r="F2334" s="56" t="s">
        <v>120</v>
      </c>
      <c r="G2334" s="17"/>
      <c r="H2334" s="57">
        <v>5</v>
      </c>
      <c r="I2334" s="53">
        <f t="shared" si="26"/>
        <v>0</v>
      </c>
    </row>
    <row r="2335" spans="1:9" ht="51" outlineLevel="1" x14ac:dyDescent="0.2">
      <c r="A2335" s="47"/>
      <c r="B2335" s="48" t="s">
        <v>12</v>
      </c>
      <c r="D2335" s="54" t="s">
        <v>1223</v>
      </c>
      <c r="F2335" s="56" t="s">
        <v>120</v>
      </c>
      <c r="G2335" s="17"/>
      <c r="H2335" s="57">
        <v>5</v>
      </c>
      <c r="I2335" s="53">
        <f t="shared" si="26"/>
        <v>0</v>
      </c>
    </row>
    <row r="2336" spans="1:9" outlineLevel="1" x14ac:dyDescent="0.2">
      <c r="B2336" s="48" t="s">
        <v>13</v>
      </c>
      <c r="D2336" s="54" t="s">
        <v>355</v>
      </c>
      <c r="F2336" s="56" t="s">
        <v>120</v>
      </c>
      <c r="G2336" s="17"/>
      <c r="H2336" s="57">
        <v>5</v>
      </c>
      <c r="I2336" s="53">
        <f t="shared" si="26"/>
        <v>0</v>
      </c>
    </row>
    <row r="2337" spans="1:9" outlineLevel="1" x14ac:dyDescent="0.2">
      <c r="A2337" s="47"/>
      <c r="B2337" s="48" t="s">
        <v>14</v>
      </c>
      <c r="D2337" s="54" t="s">
        <v>339</v>
      </c>
      <c r="F2337" s="56" t="s">
        <v>120</v>
      </c>
      <c r="G2337" s="17"/>
      <c r="H2337" s="57">
        <v>5</v>
      </c>
      <c r="I2337" s="53">
        <f t="shared" si="26"/>
        <v>0</v>
      </c>
    </row>
    <row r="2338" spans="1:9" outlineLevel="1" x14ac:dyDescent="0.2">
      <c r="D2338" s="135" t="s">
        <v>177</v>
      </c>
    </row>
    <row r="2339" spans="1:9" outlineLevel="1" x14ac:dyDescent="0.2">
      <c r="E2339" s="135"/>
    </row>
    <row r="2340" spans="1:9" outlineLevel="1" x14ac:dyDescent="0.2">
      <c r="A2340" s="48">
        <v>3</v>
      </c>
      <c r="D2340" s="179" t="s">
        <v>356</v>
      </c>
      <c r="F2340" s="56"/>
      <c r="H2340" s="57"/>
    </row>
    <row r="2341" spans="1:9" ht="25.5" outlineLevel="1" x14ac:dyDescent="0.2">
      <c r="A2341" s="47"/>
      <c r="B2341" s="48" t="s">
        <v>5</v>
      </c>
      <c r="D2341" s="54" t="s">
        <v>561</v>
      </c>
      <c r="F2341" s="56" t="s">
        <v>119</v>
      </c>
      <c r="G2341" s="17"/>
      <c r="H2341" s="133">
        <v>5</v>
      </c>
      <c r="I2341" s="53">
        <f t="shared" ref="I2341:I2350" si="27">G2341*H2341</f>
        <v>0</v>
      </c>
    </row>
    <row r="2342" spans="1:9" s="12" customFormat="1" ht="25.5" outlineLevel="1" x14ac:dyDescent="0.2">
      <c r="A2342" s="47"/>
      <c r="B2342" s="48" t="s">
        <v>7</v>
      </c>
      <c r="C2342" s="319"/>
      <c r="D2342" s="54" t="s">
        <v>357</v>
      </c>
      <c r="E2342" s="54"/>
      <c r="F2342" s="56" t="s">
        <v>119</v>
      </c>
      <c r="G2342" s="17"/>
      <c r="H2342" s="133">
        <v>5</v>
      </c>
      <c r="I2342" s="53">
        <f t="shared" si="27"/>
        <v>0</v>
      </c>
    </row>
    <row r="2343" spans="1:9" outlineLevel="1" x14ac:dyDescent="0.2">
      <c r="A2343" s="47"/>
      <c r="B2343" s="48" t="s">
        <v>8</v>
      </c>
      <c r="D2343" s="54" t="s">
        <v>358</v>
      </c>
      <c r="F2343" s="56" t="s">
        <v>119</v>
      </c>
      <c r="G2343" s="17"/>
      <c r="H2343" s="133">
        <v>5</v>
      </c>
      <c r="I2343" s="53">
        <f t="shared" si="27"/>
        <v>0</v>
      </c>
    </row>
    <row r="2344" spans="1:9" ht="25.5" outlineLevel="1" x14ac:dyDescent="0.2">
      <c r="A2344" s="47"/>
      <c r="B2344" s="48" t="s">
        <v>9</v>
      </c>
      <c r="D2344" s="54" t="s">
        <v>359</v>
      </c>
      <c r="F2344" s="56" t="s">
        <v>119</v>
      </c>
      <c r="G2344" s="17"/>
      <c r="H2344" s="133">
        <v>5</v>
      </c>
      <c r="I2344" s="53">
        <f t="shared" si="27"/>
        <v>0</v>
      </c>
    </row>
    <row r="2345" spans="1:9" ht="25.5" outlineLevel="1" x14ac:dyDescent="0.2">
      <c r="A2345" s="47"/>
      <c r="B2345" s="48" t="s">
        <v>10</v>
      </c>
      <c r="D2345" s="54" t="s">
        <v>360</v>
      </c>
      <c r="F2345" s="56" t="s">
        <v>119</v>
      </c>
      <c r="G2345" s="17"/>
      <c r="H2345" s="133">
        <v>5</v>
      </c>
      <c r="I2345" s="53">
        <f t="shared" si="27"/>
        <v>0</v>
      </c>
    </row>
    <row r="2346" spans="1:9" ht="25.5" outlineLevel="1" x14ac:dyDescent="0.2">
      <c r="A2346" s="47"/>
      <c r="B2346" s="48" t="s">
        <v>11</v>
      </c>
      <c r="D2346" s="54" t="s">
        <v>361</v>
      </c>
      <c r="F2346" s="56" t="s">
        <v>119</v>
      </c>
      <c r="G2346" s="17"/>
      <c r="H2346" s="133">
        <v>5</v>
      </c>
      <c r="I2346" s="53">
        <f t="shared" si="27"/>
        <v>0</v>
      </c>
    </row>
    <row r="2347" spans="1:9" ht="25.5" outlineLevel="1" x14ac:dyDescent="0.2">
      <c r="B2347" s="48" t="s">
        <v>12</v>
      </c>
      <c r="D2347" s="54" t="s">
        <v>1961</v>
      </c>
      <c r="F2347" s="56" t="s">
        <v>119</v>
      </c>
      <c r="G2347" s="17"/>
      <c r="H2347" s="133">
        <v>10</v>
      </c>
      <c r="I2347" s="53">
        <f t="shared" si="27"/>
        <v>0</v>
      </c>
    </row>
    <row r="2348" spans="1:9" ht="25.5" outlineLevel="1" x14ac:dyDescent="0.2">
      <c r="B2348" s="48" t="s">
        <v>13</v>
      </c>
      <c r="D2348" s="54" t="s">
        <v>1525</v>
      </c>
      <c r="F2348" s="56" t="s">
        <v>119</v>
      </c>
      <c r="G2348" s="17"/>
      <c r="H2348" s="133">
        <v>50</v>
      </c>
      <c r="I2348" s="53">
        <f t="shared" si="27"/>
        <v>0</v>
      </c>
    </row>
    <row r="2349" spans="1:9" ht="25.5" outlineLevel="1" x14ac:dyDescent="0.2">
      <c r="B2349" s="48" t="s">
        <v>14</v>
      </c>
      <c r="D2349" s="54" t="s">
        <v>1526</v>
      </c>
      <c r="F2349" s="56" t="s">
        <v>119</v>
      </c>
      <c r="G2349" s="17"/>
      <c r="H2349" s="133">
        <v>50</v>
      </c>
      <c r="I2349" s="53">
        <f t="shared" si="27"/>
        <v>0</v>
      </c>
    </row>
    <row r="2350" spans="1:9" ht="25.5" outlineLevel="1" x14ac:dyDescent="0.2">
      <c r="B2350" s="48" t="s">
        <v>15</v>
      </c>
      <c r="D2350" s="54" t="s">
        <v>1527</v>
      </c>
      <c r="F2350" s="56" t="s">
        <v>119</v>
      </c>
      <c r="G2350" s="17"/>
      <c r="H2350" s="133">
        <v>50</v>
      </c>
      <c r="I2350" s="53">
        <f t="shared" si="27"/>
        <v>0</v>
      </c>
    </row>
    <row r="2351" spans="1:9" outlineLevel="1" x14ac:dyDescent="0.2">
      <c r="D2351" s="135" t="s">
        <v>328</v>
      </c>
      <c r="F2351" s="56"/>
      <c r="H2351" s="133"/>
    </row>
    <row r="2352" spans="1:9" outlineLevel="1" x14ac:dyDescent="0.2">
      <c r="A2352" s="47"/>
      <c r="B2352" s="232"/>
      <c r="C2352" s="330"/>
      <c r="D2352" s="58"/>
      <c r="F2352" s="201"/>
      <c r="H2352" s="202"/>
    </row>
    <row r="2353" spans="1:9" outlineLevel="1" x14ac:dyDescent="0.2">
      <c r="A2353" s="48">
        <v>4</v>
      </c>
      <c r="D2353" s="179" t="s">
        <v>362</v>
      </c>
      <c r="E2353" s="58"/>
      <c r="F2353" s="56"/>
      <c r="H2353" s="57"/>
    </row>
    <row r="2354" spans="1:9" s="1" customFormat="1" outlineLevel="1" x14ac:dyDescent="0.2">
      <c r="A2354" s="47"/>
      <c r="B2354" s="48" t="s">
        <v>5</v>
      </c>
      <c r="C2354" s="319"/>
      <c r="D2354" s="126" t="s">
        <v>1275</v>
      </c>
      <c r="E2354" s="146"/>
      <c r="F2354" s="56" t="s">
        <v>119</v>
      </c>
      <c r="G2354" s="17"/>
      <c r="H2354" s="52">
        <v>5</v>
      </c>
      <c r="I2354" s="53">
        <f>G2354*H2354</f>
        <v>0</v>
      </c>
    </row>
    <row r="2355" spans="1:9" s="1" customFormat="1" outlineLevel="1" x14ac:dyDescent="0.2">
      <c r="A2355" s="47"/>
      <c r="B2355" s="48" t="s">
        <v>7</v>
      </c>
      <c r="C2355" s="319"/>
      <c r="D2355" s="126" t="s">
        <v>1276</v>
      </c>
      <c r="E2355" s="146"/>
      <c r="F2355" s="56" t="s">
        <v>119</v>
      </c>
      <c r="G2355" s="17"/>
      <c r="H2355" s="52">
        <v>5</v>
      </c>
      <c r="I2355" s="53">
        <f>G2355*H2355</f>
        <v>0</v>
      </c>
    </row>
    <row r="2356" spans="1:9" ht="25.5" outlineLevel="1" x14ac:dyDescent="0.2">
      <c r="A2356" s="47"/>
      <c r="B2356" s="48" t="s">
        <v>8</v>
      </c>
      <c r="D2356" s="54" t="s">
        <v>363</v>
      </c>
      <c r="F2356" s="115" t="s">
        <v>119</v>
      </c>
      <c r="G2356" s="17"/>
      <c r="H2356" s="52">
        <v>2</v>
      </c>
      <c r="I2356" s="53">
        <f>G2356*H2356</f>
        <v>0</v>
      </c>
    </row>
    <row r="2357" spans="1:9" ht="25.5" outlineLevel="1" x14ac:dyDescent="0.2">
      <c r="A2357" s="47"/>
      <c r="B2357" s="48" t="s">
        <v>9</v>
      </c>
      <c r="D2357" s="54" t="s">
        <v>485</v>
      </c>
      <c r="F2357" s="115" t="s">
        <v>120</v>
      </c>
      <c r="G2357" s="17"/>
      <c r="H2357" s="52">
        <v>2</v>
      </c>
      <c r="I2357" s="53">
        <f>G2357*H2357</f>
        <v>0</v>
      </c>
    </row>
    <row r="2358" spans="1:9" ht="25.5" outlineLevel="1" x14ac:dyDescent="0.2">
      <c r="A2358" s="47"/>
      <c r="B2358" s="48" t="s">
        <v>10</v>
      </c>
      <c r="D2358" s="54" t="s">
        <v>364</v>
      </c>
      <c r="F2358" s="56" t="s">
        <v>132</v>
      </c>
      <c r="G2358" s="17"/>
      <c r="H2358" s="57">
        <v>5</v>
      </c>
      <c r="I2358" s="53">
        <f>G2358*H2358</f>
        <v>0</v>
      </c>
    </row>
    <row r="2359" spans="1:9" outlineLevel="1" x14ac:dyDescent="0.2">
      <c r="A2359" s="47"/>
      <c r="D2359" s="135" t="s">
        <v>328</v>
      </c>
    </row>
    <row r="2360" spans="1:9" outlineLevel="1" x14ac:dyDescent="0.2">
      <c r="A2360" s="47"/>
      <c r="E2360" s="135"/>
      <c r="F2360" s="201"/>
      <c r="H2360" s="202"/>
    </row>
    <row r="2361" spans="1:9" ht="25.5" outlineLevel="1" x14ac:dyDescent="0.2">
      <c r="A2361" s="48">
        <v>5</v>
      </c>
      <c r="D2361" s="55" t="s">
        <v>1707</v>
      </c>
      <c r="F2361" s="56"/>
      <c r="H2361" s="57"/>
    </row>
    <row r="2362" spans="1:9" outlineLevel="1" x14ac:dyDescent="0.2">
      <c r="B2362" s="48" t="s">
        <v>6</v>
      </c>
      <c r="D2362" s="55" t="s">
        <v>1963</v>
      </c>
      <c r="E2362" s="55"/>
      <c r="F2362" s="56" t="s">
        <v>132</v>
      </c>
      <c r="G2362" s="17"/>
      <c r="H2362" s="57">
        <v>5</v>
      </c>
      <c r="I2362" s="53">
        <f t="shared" ref="I2362:I2378" si="28">G2362*H2362</f>
        <v>0</v>
      </c>
    </row>
    <row r="2363" spans="1:9" outlineLevel="1" x14ac:dyDescent="0.2">
      <c r="A2363" s="47"/>
      <c r="B2363" s="48" t="s">
        <v>6</v>
      </c>
      <c r="D2363" s="55" t="s">
        <v>365</v>
      </c>
      <c r="E2363" s="55"/>
      <c r="F2363" s="56" t="s">
        <v>132</v>
      </c>
      <c r="G2363" s="17"/>
      <c r="H2363" s="57">
        <v>5</v>
      </c>
      <c r="I2363" s="53">
        <f t="shared" si="28"/>
        <v>0</v>
      </c>
    </row>
    <row r="2364" spans="1:9" outlineLevel="1" x14ac:dyDescent="0.2">
      <c r="A2364" s="47"/>
      <c r="B2364" s="48" t="s">
        <v>6</v>
      </c>
      <c r="D2364" s="55" t="s">
        <v>366</v>
      </c>
      <c r="E2364" s="55"/>
      <c r="F2364" s="56" t="s">
        <v>132</v>
      </c>
      <c r="G2364" s="17"/>
      <c r="H2364" s="57">
        <v>5</v>
      </c>
      <c r="I2364" s="53">
        <f t="shared" si="28"/>
        <v>0</v>
      </c>
    </row>
    <row r="2365" spans="1:9" outlineLevel="1" x14ac:dyDescent="0.2">
      <c r="A2365" s="47"/>
      <c r="B2365" s="48" t="s">
        <v>6</v>
      </c>
      <c r="D2365" s="55" t="s">
        <v>567</v>
      </c>
      <c r="E2365" s="55"/>
      <c r="F2365" s="56" t="s">
        <v>132</v>
      </c>
      <c r="G2365" s="17"/>
      <c r="H2365" s="57">
        <v>5</v>
      </c>
      <c r="I2365" s="53">
        <f t="shared" si="28"/>
        <v>0</v>
      </c>
    </row>
    <row r="2366" spans="1:9" outlineLevel="1" x14ac:dyDescent="0.2">
      <c r="A2366" s="47"/>
      <c r="B2366" s="48" t="s">
        <v>6</v>
      </c>
      <c r="D2366" s="55" t="s">
        <v>367</v>
      </c>
      <c r="E2366" s="55"/>
      <c r="F2366" s="56" t="s">
        <v>132</v>
      </c>
      <c r="G2366" s="17"/>
      <c r="H2366" s="57">
        <v>5</v>
      </c>
      <c r="I2366" s="53">
        <f t="shared" si="28"/>
        <v>0</v>
      </c>
    </row>
    <row r="2367" spans="1:9" s="1" customFormat="1" outlineLevel="1" x14ac:dyDescent="0.2">
      <c r="A2367" s="48"/>
      <c r="B2367" s="48" t="s">
        <v>6</v>
      </c>
      <c r="C2367" s="319"/>
      <c r="D2367" s="155" t="s">
        <v>1277</v>
      </c>
      <c r="E2367" s="146"/>
      <c r="F2367" s="56" t="s">
        <v>132</v>
      </c>
      <c r="G2367" s="17"/>
      <c r="H2367" s="57">
        <v>5</v>
      </c>
      <c r="I2367" s="53">
        <f t="shared" si="28"/>
        <v>0</v>
      </c>
    </row>
    <row r="2368" spans="1:9" s="1" customFormat="1" outlineLevel="1" x14ac:dyDescent="0.2">
      <c r="A2368" s="47"/>
      <c r="B2368" s="48" t="s">
        <v>6</v>
      </c>
      <c r="C2368" s="319"/>
      <c r="D2368" s="155" t="s">
        <v>1278</v>
      </c>
      <c r="E2368" s="226"/>
      <c r="F2368" s="56" t="s">
        <v>132</v>
      </c>
      <c r="G2368" s="17"/>
      <c r="H2368" s="57">
        <v>5</v>
      </c>
      <c r="I2368" s="53">
        <f t="shared" si="28"/>
        <v>0</v>
      </c>
    </row>
    <row r="2369" spans="1:9" outlineLevel="1" x14ac:dyDescent="0.2">
      <c r="A2369" s="47"/>
      <c r="B2369" s="48" t="s">
        <v>6</v>
      </c>
      <c r="D2369" s="55" t="s">
        <v>568</v>
      </c>
      <c r="E2369" s="55"/>
      <c r="F2369" s="56" t="s">
        <v>132</v>
      </c>
      <c r="G2369" s="17"/>
      <c r="H2369" s="57">
        <v>5</v>
      </c>
      <c r="I2369" s="53">
        <f t="shared" si="28"/>
        <v>0</v>
      </c>
    </row>
    <row r="2370" spans="1:9" s="1" customFormat="1" outlineLevel="1" x14ac:dyDescent="0.2">
      <c r="A2370" s="47"/>
      <c r="B2370" s="48" t="s">
        <v>6</v>
      </c>
      <c r="C2370" s="319"/>
      <c r="D2370" s="155" t="s">
        <v>1279</v>
      </c>
      <c r="E2370" s="226"/>
      <c r="F2370" s="56" t="s">
        <v>132</v>
      </c>
      <c r="G2370" s="17"/>
      <c r="H2370" s="57">
        <v>5</v>
      </c>
      <c r="I2370" s="53">
        <f t="shared" si="28"/>
        <v>0</v>
      </c>
    </row>
    <row r="2371" spans="1:9" outlineLevel="1" x14ac:dyDescent="0.2">
      <c r="A2371" s="47"/>
      <c r="B2371" s="48" t="s">
        <v>6</v>
      </c>
      <c r="D2371" s="55" t="s">
        <v>1962</v>
      </c>
      <c r="E2371" s="55"/>
      <c r="F2371" s="56" t="s">
        <v>132</v>
      </c>
      <c r="G2371" s="17"/>
      <c r="H2371" s="57">
        <v>5</v>
      </c>
      <c r="I2371" s="53">
        <f t="shared" si="28"/>
        <v>0</v>
      </c>
    </row>
    <row r="2372" spans="1:9" ht="25.5" outlineLevel="1" x14ac:dyDescent="0.2">
      <c r="A2372" s="47"/>
      <c r="B2372" s="48" t="s">
        <v>6</v>
      </c>
      <c r="D2372" s="54" t="s">
        <v>571</v>
      </c>
      <c r="E2372" s="55"/>
      <c r="F2372" s="56" t="s">
        <v>132</v>
      </c>
      <c r="G2372" s="17"/>
      <c r="H2372" s="57">
        <v>5</v>
      </c>
      <c r="I2372" s="53">
        <f t="shared" si="28"/>
        <v>0</v>
      </c>
    </row>
    <row r="2373" spans="1:9" outlineLevel="1" x14ac:dyDescent="0.2">
      <c r="B2373" s="48" t="s">
        <v>6</v>
      </c>
      <c r="D2373" s="55" t="s">
        <v>1280</v>
      </c>
      <c r="F2373" s="56" t="s">
        <v>132</v>
      </c>
      <c r="G2373" s="17"/>
      <c r="H2373" s="57">
        <v>5</v>
      </c>
      <c r="I2373" s="53">
        <f t="shared" si="28"/>
        <v>0</v>
      </c>
    </row>
    <row r="2374" spans="1:9" ht="25.5" outlineLevel="1" x14ac:dyDescent="0.2">
      <c r="A2374" s="47"/>
      <c r="B2374" s="48" t="s">
        <v>6</v>
      </c>
      <c r="D2374" s="54" t="s">
        <v>368</v>
      </c>
      <c r="E2374" s="55"/>
      <c r="F2374" s="115" t="s">
        <v>120</v>
      </c>
      <c r="G2374" s="17"/>
      <c r="H2374" s="57">
        <v>5</v>
      </c>
      <c r="I2374" s="53">
        <f t="shared" si="28"/>
        <v>0</v>
      </c>
    </row>
    <row r="2375" spans="1:9" ht="25.5" outlineLevel="1" x14ac:dyDescent="0.2">
      <c r="A2375" s="47"/>
      <c r="B2375" s="48" t="s">
        <v>6</v>
      </c>
      <c r="D2375" s="54" t="s">
        <v>369</v>
      </c>
      <c r="F2375" s="115" t="s">
        <v>120</v>
      </c>
      <c r="G2375" s="17"/>
      <c r="H2375" s="57">
        <v>5</v>
      </c>
      <c r="I2375" s="53">
        <f t="shared" si="28"/>
        <v>0</v>
      </c>
    </row>
    <row r="2376" spans="1:9" outlineLevel="1" x14ac:dyDescent="0.2">
      <c r="A2376" s="47"/>
      <c r="B2376" s="48" t="s">
        <v>6</v>
      </c>
      <c r="D2376" s="54" t="s">
        <v>370</v>
      </c>
      <c r="F2376" s="115" t="s">
        <v>120</v>
      </c>
      <c r="G2376" s="17"/>
      <c r="H2376" s="57">
        <v>5</v>
      </c>
      <c r="I2376" s="53">
        <f t="shared" si="28"/>
        <v>0</v>
      </c>
    </row>
    <row r="2377" spans="1:9" ht="25.5" outlineLevel="1" x14ac:dyDescent="0.2">
      <c r="A2377" s="47"/>
      <c r="B2377" s="48" t="s">
        <v>6</v>
      </c>
      <c r="D2377" s="54" t="s">
        <v>572</v>
      </c>
      <c r="F2377" s="115" t="s">
        <v>120</v>
      </c>
      <c r="G2377" s="17"/>
      <c r="H2377" s="57">
        <v>5</v>
      </c>
      <c r="I2377" s="53">
        <f t="shared" si="28"/>
        <v>0</v>
      </c>
    </row>
    <row r="2378" spans="1:9" outlineLevel="1" x14ac:dyDescent="0.2">
      <c r="A2378" s="47"/>
      <c r="B2378" s="48" t="s">
        <v>6</v>
      </c>
      <c r="D2378" s="54" t="s">
        <v>609</v>
      </c>
      <c r="F2378" s="115" t="s">
        <v>120</v>
      </c>
      <c r="G2378" s="17"/>
      <c r="H2378" s="57">
        <v>5</v>
      </c>
      <c r="I2378" s="53">
        <f t="shared" si="28"/>
        <v>0</v>
      </c>
    </row>
    <row r="2379" spans="1:9" outlineLevel="1" x14ac:dyDescent="0.2">
      <c r="A2379" s="47"/>
      <c r="D2379" s="54" t="s">
        <v>371</v>
      </c>
      <c r="E2379" s="135"/>
      <c r="F2379" s="76"/>
      <c r="H2379" s="57"/>
    </row>
    <row r="2380" spans="1:9" outlineLevel="1" x14ac:dyDescent="0.2">
      <c r="A2380" s="47"/>
      <c r="D2380" s="135" t="s">
        <v>177</v>
      </c>
      <c r="F2380" s="56"/>
      <c r="H2380" s="57"/>
    </row>
    <row r="2381" spans="1:9" outlineLevel="1" x14ac:dyDescent="0.2">
      <c r="A2381" s="47"/>
      <c r="D2381" s="135"/>
      <c r="F2381" s="56"/>
      <c r="H2381" s="57"/>
    </row>
    <row r="2382" spans="1:9" ht="25.5" outlineLevel="1" x14ac:dyDescent="0.2">
      <c r="A2382" s="48">
        <v>6</v>
      </c>
      <c r="D2382" s="155" t="s">
        <v>1284</v>
      </c>
      <c r="E2382" s="135"/>
      <c r="F2382" s="56"/>
      <c r="H2382" s="57"/>
    </row>
    <row r="2383" spans="1:9" outlineLevel="1" x14ac:dyDescent="0.2">
      <c r="A2383" s="124"/>
      <c r="B2383" s="48" t="s">
        <v>5</v>
      </c>
      <c r="D2383" s="271" t="s">
        <v>1281</v>
      </c>
      <c r="E2383" s="135"/>
      <c r="F2383" s="115" t="s">
        <v>120</v>
      </c>
      <c r="G2383" s="17"/>
      <c r="H2383" s="57">
        <v>5</v>
      </c>
      <c r="I2383" s="53">
        <f>G2383*H2383</f>
        <v>0</v>
      </c>
    </row>
    <row r="2384" spans="1:9" outlineLevel="1" x14ac:dyDescent="0.2">
      <c r="A2384" s="124"/>
      <c r="B2384" s="48" t="s">
        <v>7</v>
      </c>
      <c r="D2384" s="271" t="s">
        <v>1282</v>
      </c>
      <c r="E2384" s="135"/>
      <c r="F2384" s="115" t="s">
        <v>120</v>
      </c>
      <c r="G2384" s="17"/>
      <c r="H2384" s="57">
        <v>5</v>
      </c>
      <c r="I2384" s="53">
        <f>G2384*H2384</f>
        <v>0</v>
      </c>
    </row>
    <row r="2385" spans="1:9" outlineLevel="1" x14ac:dyDescent="0.2">
      <c r="A2385" s="47"/>
      <c r="B2385" s="48" t="s">
        <v>8</v>
      </c>
      <c r="D2385" s="155" t="s">
        <v>1283</v>
      </c>
      <c r="E2385" s="135"/>
      <c r="F2385" s="115" t="s">
        <v>120</v>
      </c>
      <c r="G2385" s="17"/>
      <c r="H2385" s="57">
        <v>5</v>
      </c>
      <c r="I2385" s="53">
        <f>G2385*H2385</f>
        <v>0</v>
      </c>
    </row>
    <row r="2386" spans="1:9" outlineLevel="1" x14ac:dyDescent="0.2">
      <c r="A2386" s="47"/>
      <c r="D2386" s="135" t="s">
        <v>556</v>
      </c>
      <c r="E2386" s="55"/>
    </row>
    <row r="2387" spans="1:9" outlineLevel="1" x14ac:dyDescent="0.2">
      <c r="A2387" s="47"/>
      <c r="D2387" s="135" t="s">
        <v>177</v>
      </c>
      <c r="E2387" s="55"/>
    </row>
    <row r="2388" spans="1:9" outlineLevel="1" x14ac:dyDescent="0.2">
      <c r="A2388" s="47"/>
      <c r="D2388" s="135"/>
      <c r="E2388" s="55"/>
    </row>
    <row r="2389" spans="1:9" outlineLevel="1" x14ac:dyDescent="0.2">
      <c r="A2389" s="48">
        <v>7</v>
      </c>
      <c r="D2389" s="55" t="s">
        <v>372</v>
      </c>
      <c r="E2389" s="58"/>
    </row>
    <row r="2390" spans="1:9" outlineLevel="1" x14ac:dyDescent="0.2">
      <c r="A2390" s="47"/>
      <c r="D2390" s="55" t="s">
        <v>373</v>
      </c>
      <c r="E2390" s="55"/>
      <c r="F2390" s="56" t="s">
        <v>120</v>
      </c>
      <c r="G2390" s="17"/>
      <c r="H2390" s="57">
        <v>3</v>
      </c>
      <c r="I2390" s="53">
        <f>G2390*H2390</f>
        <v>0</v>
      </c>
    </row>
    <row r="2391" spans="1:9" outlineLevel="1" x14ac:dyDescent="0.2">
      <c r="A2391" s="47"/>
      <c r="D2391" s="135" t="s">
        <v>177</v>
      </c>
      <c r="E2391" s="55"/>
    </row>
    <row r="2392" spans="1:9" outlineLevel="1" x14ac:dyDescent="0.2">
      <c r="A2392" s="47"/>
      <c r="D2392" s="135"/>
      <c r="E2392" s="135"/>
    </row>
    <row r="2393" spans="1:9" outlineLevel="1" x14ac:dyDescent="0.2">
      <c r="A2393" s="48">
        <v>8</v>
      </c>
      <c r="D2393" s="179" t="s">
        <v>374</v>
      </c>
      <c r="E2393" s="135"/>
    </row>
    <row r="2394" spans="1:9" outlineLevel="1" x14ac:dyDescent="0.2">
      <c r="A2394" s="244"/>
      <c r="B2394" s="131"/>
      <c r="D2394" s="54" t="s">
        <v>375</v>
      </c>
      <c r="E2394" s="58"/>
    </row>
    <row r="2395" spans="1:9" ht="25.5" outlineLevel="1" x14ac:dyDescent="0.2">
      <c r="A2395" s="244"/>
      <c r="B2395" s="48" t="s">
        <v>6</v>
      </c>
      <c r="D2395" s="54" t="s">
        <v>376</v>
      </c>
      <c r="F2395" s="56"/>
      <c r="H2395" s="57"/>
    </row>
    <row r="2396" spans="1:9" ht="38.25" outlineLevel="1" x14ac:dyDescent="0.2">
      <c r="A2396" s="244"/>
      <c r="B2396" s="48" t="s">
        <v>6</v>
      </c>
      <c r="D2396" s="54" t="s">
        <v>377</v>
      </c>
      <c r="F2396" s="56"/>
      <c r="H2396" s="57"/>
    </row>
    <row r="2397" spans="1:9" ht="25.5" outlineLevel="1" x14ac:dyDescent="0.2">
      <c r="A2397" s="244"/>
      <c r="B2397" s="48" t="s">
        <v>6</v>
      </c>
      <c r="D2397" s="54" t="s">
        <v>259</v>
      </c>
      <c r="F2397" s="56"/>
      <c r="H2397" s="57"/>
    </row>
    <row r="2398" spans="1:9" outlineLevel="1" x14ac:dyDescent="0.2">
      <c r="A2398" s="244"/>
      <c r="B2398" s="48" t="s">
        <v>6</v>
      </c>
      <c r="D2398" s="54" t="s">
        <v>257</v>
      </c>
      <c r="F2398" s="56"/>
      <c r="H2398" s="57"/>
    </row>
    <row r="2399" spans="1:9" ht="38.25" outlineLevel="1" x14ac:dyDescent="0.2">
      <c r="A2399" s="244"/>
      <c r="B2399" s="48" t="s">
        <v>6</v>
      </c>
      <c r="D2399" s="54" t="s">
        <v>261</v>
      </c>
      <c r="F2399" s="56"/>
      <c r="H2399" s="57"/>
    </row>
    <row r="2400" spans="1:9" ht="25.5" outlineLevel="1" x14ac:dyDescent="0.2">
      <c r="A2400" s="244"/>
      <c r="B2400" s="48" t="s">
        <v>6</v>
      </c>
      <c r="D2400" s="54" t="s">
        <v>262</v>
      </c>
      <c r="F2400" s="56"/>
      <c r="H2400" s="57"/>
    </row>
    <row r="2401" spans="1:9" outlineLevel="1" x14ac:dyDescent="0.2">
      <c r="A2401" s="244"/>
      <c r="F2401" s="56"/>
      <c r="H2401" s="57"/>
    </row>
    <row r="2402" spans="1:9" outlineLevel="1" x14ac:dyDescent="0.2">
      <c r="A2402" s="244"/>
      <c r="D2402" s="174" t="s">
        <v>378</v>
      </c>
      <c r="F2402" s="56"/>
      <c r="H2402" s="57"/>
    </row>
    <row r="2403" spans="1:9" ht="76.5" outlineLevel="1" x14ac:dyDescent="0.2">
      <c r="A2403" s="244"/>
      <c r="B2403" s="48" t="s">
        <v>6</v>
      </c>
      <c r="D2403" s="54" t="s">
        <v>2080</v>
      </c>
      <c r="E2403" s="135"/>
      <c r="F2403" s="201"/>
      <c r="H2403" s="202"/>
    </row>
    <row r="2404" spans="1:9" ht="38.25" outlineLevel="1" x14ac:dyDescent="0.2">
      <c r="A2404" s="244"/>
      <c r="B2404" s="48" t="s">
        <v>6</v>
      </c>
      <c r="D2404" s="54" t="s">
        <v>2222</v>
      </c>
      <c r="E2404" s="135"/>
      <c r="F2404" s="201"/>
      <c r="H2404" s="202"/>
    </row>
    <row r="2405" spans="1:9" outlineLevel="1" x14ac:dyDescent="0.2">
      <c r="A2405" s="244"/>
      <c r="B2405" s="48" t="s">
        <v>5</v>
      </c>
      <c r="D2405" s="54" t="s">
        <v>1894</v>
      </c>
      <c r="F2405" s="115" t="s">
        <v>120</v>
      </c>
      <c r="G2405" s="17"/>
      <c r="H2405" s="52">
        <v>10</v>
      </c>
      <c r="I2405" s="53">
        <f t="shared" ref="I2405:I2413" si="29">G2405*H2405</f>
        <v>0</v>
      </c>
    </row>
    <row r="2406" spans="1:9" outlineLevel="1" x14ac:dyDescent="0.2">
      <c r="A2406" s="244"/>
      <c r="B2406" s="48" t="s">
        <v>7</v>
      </c>
      <c r="D2406" s="54" t="s">
        <v>1895</v>
      </c>
      <c r="F2406" s="115" t="s">
        <v>120</v>
      </c>
      <c r="G2406" s="17"/>
      <c r="H2406" s="52">
        <v>3</v>
      </c>
      <c r="I2406" s="53">
        <f t="shared" si="29"/>
        <v>0</v>
      </c>
    </row>
    <row r="2407" spans="1:9" outlineLevel="1" x14ac:dyDescent="0.2">
      <c r="A2407" s="244"/>
      <c r="B2407" s="48" t="s">
        <v>8</v>
      </c>
      <c r="D2407" s="54" t="s">
        <v>1896</v>
      </c>
      <c r="F2407" s="115" t="s">
        <v>120</v>
      </c>
      <c r="G2407" s="17"/>
      <c r="H2407" s="52">
        <v>5</v>
      </c>
      <c r="I2407" s="53">
        <f t="shared" si="29"/>
        <v>0</v>
      </c>
    </row>
    <row r="2408" spans="1:9" outlineLevel="1" x14ac:dyDescent="0.2">
      <c r="A2408" s="244"/>
      <c r="B2408" s="48" t="s">
        <v>9</v>
      </c>
      <c r="D2408" s="54" t="s">
        <v>1897</v>
      </c>
      <c r="F2408" s="115" t="s">
        <v>120</v>
      </c>
      <c r="G2408" s="17"/>
      <c r="H2408" s="52">
        <v>1</v>
      </c>
      <c r="I2408" s="53">
        <f t="shared" si="29"/>
        <v>0</v>
      </c>
    </row>
    <row r="2409" spans="1:9" outlineLevel="1" x14ac:dyDescent="0.2">
      <c r="A2409" s="131"/>
      <c r="B2409" s="48" t="s">
        <v>10</v>
      </c>
      <c r="D2409" s="54" t="s">
        <v>1898</v>
      </c>
      <c r="F2409" s="115" t="s">
        <v>120</v>
      </c>
      <c r="G2409" s="17"/>
      <c r="H2409" s="52">
        <v>1</v>
      </c>
      <c r="I2409" s="53">
        <f t="shared" si="29"/>
        <v>0</v>
      </c>
    </row>
    <row r="2410" spans="1:9" outlineLevel="1" x14ac:dyDescent="0.2">
      <c r="A2410" s="131"/>
      <c r="B2410" s="48" t="s">
        <v>11</v>
      </c>
      <c r="D2410" s="54" t="s">
        <v>1899</v>
      </c>
      <c r="F2410" s="115" t="s">
        <v>120</v>
      </c>
      <c r="G2410" s="17"/>
      <c r="H2410" s="52">
        <v>1</v>
      </c>
      <c r="I2410" s="53">
        <f t="shared" si="29"/>
        <v>0</v>
      </c>
    </row>
    <row r="2411" spans="1:9" outlineLevel="1" x14ac:dyDescent="0.2">
      <c r="A2411" s="131"/>
      <c r="D2411" s="54" t="s">
        <v>1900</v>
      </c>
      <c r="F2411" s="115" t="s">
        <v>120</v>
      </c>
      <c r="G2411" s="17"/>
      <c r="H2411" s="52">
        <v>2</v>
      </c>
      <c r="I2411" s="53">
        <f t="shared" si="29"/>
        <v>0</v>
      </c>
    </row>
    <row r="2412" spans="1:9" outlineLevel="1" x14ac:dyDescent="0.2">
      <c r="A2412" s="131"/>
      <c r="B2412" s="48" t="s">
        <v>12</v>
      </c>
      <c r="D2412" s="54" t="s">
        <v>1140</v>
      </c>
      <c r="F2412" s="115" t="s">
        <v>120</v>
      </c>
      <c r="G2412" s="17"/>
      <c r="H2412" s="52">
        <v>2</v>
      </c>
      <c r="I2412" s="53">
        <f t="shared" si="29"/>
        <v>0</v>
      </c>
    </row>
    <row r="2413" spans="1:9" outlineLevel="1" x14ac:dyDescent="0.2">
      <c r="A2413" s="131"/>
      <c r="B2413" s="48" t="s">
        <v>13</v>
      </c>
      <c r="D2413" s="54" t="s">
        <v>1901</v>
      </c>
      <c r="F2413" s="115" t="s">
        <v>120</v>
      </c>
      <c r="G2413" s="17"/>
      <c r="H2413" s="52">
        <v>1</v>
      </c>
      <c r="I2413" s="53">
        <f t="shared" si="29"/>
        <v>0</v>
      </c>
    </row>
    <row r="2414" spans="1:9" outlineLevel="1" x14ac:dyDescent="0.2">
      <c r="A2414" s="131"/>
      <c r="D2414" s="54" t="s">
        <v>1139</v>
      </c>
      <c r="G2414" s="30"/>
    </row>
    <row r="2415" spans="1:9" outlineLevel="1" x14ac:dyDescent="0.2">
      <c r="A2415" s="244"/>
      <c r="B2415" s="48" t="s">
        <v>10</v>
      </c>
      <c r="D2415" s="135" t="s">
        <v>328</v>
      </c>
    </row>
    <row r="2416" spans="1:9" outlineLevel="1" x14ac:dyDescent="0.2">
      <c r="A2416" s="244"/>
      <c r="B2416" s="232"/>
      <c r="C2416" s="330"/>
      <c r="D2416" s="135"/>
      <c r="E2416" s="135"/>
      <c r="F2416" s="201"/>
      <c r="H2416" s="202"/>
    </row>
    <row r="2417" spans="1:9" outlineLevel="1" x14ac:dyDescent="0.2">
      <c r="A2417" s="48">
        <v>9</v>
      </c>
      <c r="B2417" s="232"/>
      <c r="C2417" s="330"/>
      <c r="D2417" s="179" t="s">
        <v>379</v>
      </c>
      <c r="E2417" s="135"/>
      <c r="F2417" s="201"/>
      <c r="H2417" s="202"/>
    </row>
    <row r="2418" spans="1:9" outlineLevel="1" x14ac:dyDescent="0.2">
      <c r="F2418" s="56"/>
      <c r="H2418" s="57"/>
    </row>
    <row r="2419" spans="1:9" outlineLevel="1" x14ac:dyDescent="0.2">
      <c r="A2419" s="244"/>
      <c r="B2419" s="134"/>
      <c r="C2419" s="324"/>
      <c r="D2419" s="54" t="s">
        <v>380</v>
      </c>
      <c r="E2419" s="58"/>
    </row>
    <row r="2420" spans="1:9" ht="25.5" outlineLevel="1" x14ac:dyDescent="0.2">
      <c r="A2420" s="244"/>
      <c r="B2420" s="48" t="s">
        <v>6</v>
      </c>
      <c r="D2420" s="223" t="s">
        <v>381</v>
      </c>
      <c r="F2420" s="56"/>
      <c r="H2420" s="57"/>
    </row>
    <row r="2421" spans="1:9" outlineLevel="1" x14ac:dyDescent="0.2">
      <c r="A2421" s="244"/>
      <c r="B2421" s="48" t="s">
        <v>6</v>
      </c>
      <c r="D2421" s="54" t="s">
        <v>257</v>
      </c>
      <c r="E2421" s="223"/>
      <c r="F2421" s="56"/>
      <c r="H2421" s="57"/>
    </row>
    <row r="2422" spans="1:9" ht="25.5" outlineLevel="1" x14ac:dyDescent="0.2">
      <c r="A2422" s="244"/>
      <c r="B2422" s="48" t="s">
        <v>6</v>
      </c>
      <c r="D2422" s="55" t="s">
        <v>262</v>
      </c>
      <c r="F2422" s="56"/>
      <c r="H2422" s="57"/>
    </row>
    <row r="2423" spans="1:9" ht="38.25" outlineLevel="1" x14ac:dyDescent="0.2">
      <c r="A2423" s="244"/>
      <c r="B2423" s="48" t="s">
        <v>6</v>
      </c>
      <c r="D2423" s="54" t="s">
        <v>261</v>
      </c>
      <c r="E2423" s="55"/>
      <c r="F2423" s="56"/>
      <c r="H2423" s="57"/>
    </row>
    <row r="2424" spans="1:9" outlineLevel="1" x14ac:dyDescent="0.2">
      <c r="A2424" s="244"/>
      <c r="F2424" s="56"/>
      <c r="H2424" s="57"/>
    </row>
    <row r="2425" spans="1:9" outlineLevel="1" x14ac:dyDescent="0.2">
      <c r="A2425" s="244"/>
      <c r="D2425" s="54" t="s">
        <v>382</v>
      </c>
      <c r="E2425" s="58"/>
    </row>
    <row r="2426" spans="1:9" ht="25.5" outlineLevel="1" x14ac:dyDescent="0.2">
      <c r="A2426" s="244"/>
      <c r="B2426" s="48" t="s">
        <v>6</v>
      </c>
      <c r="D2426" s="54" t="s">
        <v>383</v>
      </c>
      <c r="F2426" s="56"/>
      <c r="H2426" s="57"/>
    </row>
    <row r="2427" spans="1:9" outlineLevel="1" x14ac:dyDescent="0.2">
      <c r="A2427" s="47"/>
      <c r="F2427" s="56"/>
      <c r="H2427" s="57"/>
    </row>
    <row r="2428" spans="1:9" ht="51" outlineLevel="1" x14ac:dyDescent="0.2">
      <c r="A2428" s="47" t="s">
        <v>384</v>
      </c>
      <c r="C2428" s="319" t="s">
        <v>2230</v>
      </c>
      <c r="D2428" s="54" t="s">
        <v>2268</v>
      </c>
      <c r="F2428" s="56"/>
      <c r="H2428" s="57"/>
    </row>
    <row r="2429" spans="1:9" ht="25.5" outlineLevel="1" x14ac:dyDescent="0.2">
      <c r="A2429" s="47"/>
      <c r="D2429" s="54" t="s">
        <v>385</v>
      </c>
      <c r="F2429" s="56"/>
      <c r="H2429" s="57"/>
    </row>
    <row r="2430" spans="1:9" outlineLevel="1" x14ac:dyDescent="0.2">
      <c r="A2430" s="47"/>
      <c r="D2430" s="135" t="s">
        <v>386</v>
      </c>
      <c r="F2430" s="56"/>
      <c r="H2430" s="57"/>
    </row>
    <row r="2431" spans="1:9" outlineLevel="1" x14ac:dyDescent="0.2">
      <c r="A2431" s="47"/>
      <c r="D2431" s="135" t="s">
        <v>1479</v>
      </c>
      <c r="F2431" s="56"/>
      <c r="H2431" s="57"/>
    </row>
    <row r="2432" spans="1:9" ht="25.5" outlineLevel="1" x14ac:dyDescent="0.2">
      <c r="A2432" s="131"/>
      <c r="B2432" s="48" t="s">
        <v>5</v>
      </c>
      <c r="D2432" s="185" t="s">
        <v>1288</v>
      </c>
      <c r="F2432" s="115" t="s">
        <v>120</v>
      </c>
      <c r="G2432" s="17"/>
      <c r="H2432" s="52">
        <v>5</v>
      </c>
      <c r="I2432" s="53">
        <f>G2432*H2432</f>
        <v>0</v>
      </c>
    </row>
    <row r="2433" spans="1:9" ht="25.5" outlineLevel="1" x14ac:dyDescent="0.2">
      <c r="A2433" s="47"/>
      <c r="B2433" s="48" t="s">
        <v>7</v>
      </c>
      <c r="D2433" s="185" t="s">
        <v>1289</v>
      </c>
      <c r="F2433" s="115" t="s">
        <v>120</v>
      </c>
      <c r="G2433" s="17"/>
      <c r="H2433" s="52">
        <v>2</v>
      </c>
      <c r="I2433" s="53">
        <f>G2433*H2433</f>
        <v>0</v>
      </c>
    </row>
    <row r="2434" spans="1:9" outlineLevel="1" x14ac:dyDescent="0.2">
      <c r="A2434" s="131"/>
      <c r="B2434" s="182"/>
      <c r="D2434" s="135" t="s">
        <v>177</v>
      </c>
    </row>
    <row r="2435" spans="1:9" outlineLevel="1" x14ac:dyDescent="0.2">
      <c r="A2435" s="131"/>
      <c r="D2435" s="135"/>
      <c r="E2435" s="135"/>
    </row>
    <row r="2436" spans="1:9" ht="25.5" outlineLevel="1" x14ac:dyDescent="0.2">
      <c r="A2436" s="47" t="s">
        <v>387</v>
      </c>
      <c r="D2436" s="54" t="s">
        <v>1480</v>
      </c>
      <c r="E2436" s="135"/>
    </row>
    <row r="2437" spans="1:9" ht="102" outlineLevel="1" x14ac:dyDescent="0.2">
      <c r="C2437" s="319" t="s">
        <v>2230</v>
      </c>
      <c r="D2437" s="54" t="s">
        <v>2267</v>
      </c>
      <c r="F2437" s="56"/>
      <c r="H2437" s="57"/>
    </row>
    <row r="2438" spans="1:9" ht="25.5" outlineLevel="1" x14ac:dyDescent="0.2">
      <c r="A2438" s="47"/>
      <c r="D2438" s="135" t="s">
        <v>388</v>
      </c>
      <c r="F2438" s="56"/>
      <c r="H2438" s="57"/>
    </row>
    <row r="2439" spans="1:9" outlineLevel="1" x14ac:dyDescent="0.2">
      <c r="A2439" s="47"/>
      <c r="D2439" s="135" t="s">
        <v>1116</v>
      </c>
      <c r="F2439" s="56"/>
      <c r="H2439" s="57"/>
    </row>
    <row r="2440" spans="1:9" ht="25.5" outlineLevel="1" x14ac:dyDescent="0.2">
      <c r="A2440" s="47"/>
      <c r="B2440" s="48" t="s">
        <v>5</v>
      </c>
      <c r="D2440" s="185" t="s">
        <v>1288</v>
      </c>
      <c r="E2440" s="135"/>
      <c r="F2440" s="115" t="s">
        <v>120</v>
      </c>
      <c r="G2440" s="17"/>
      <c r="H2440" s="52">
        <v>5</v>
      </c>
      <c r="I2440" s="53">
        <f>G2440*H2440</f>
        <v>0</v>
      </c>
    </row>
    <row r="2441" spans="1:9" ht="25.5" outlineLevel="1" x14ac:dyDescent="0.2">
      <c r="A2441" s="47"/>
      <c r="B2441" s="48" t="s">
        <v>7</v>
      </c>
      <c r="D2441" s="185" t="s">
        <v>1289</v>
      </c>
      <c r="F2441" s="115" t="s">
        <v>120</v>
      </c>
      <c r="G2441" s="17"/>
      <c r="H2441" s="52">
        <v>5</v>
      </c>
      <c r="I2441" s="53">
        <f>G2441*H2441</f>
        <v>0</v>
      </c>
    </row>
    <row r="2442" spans="1:9" outlineLevel="1" x14ac:dyDescent="0.2">
      <c r="A2442" s="131"/>
      <c r="B2442" s="182"/>
      <c r="D2442" s="135" t="s">
        <v>177</v>
      </c>
    </row>
    <row r="2443" spans="1:9" outlineLevel="1" x14ac:dyDescent="0.2">
      <c r="A2443" s="131"/>
      <c r="D2443" s="135"/>
      <c r="E2443" s="135"/>
    </row>
    <row r="2444" spans="1:9" ht="25.5" outlineLevel="1" x14ac:dyDescent="0.2">
      <c r="A2444" s="48" t="s">
        <v>389</v>
      </c>
      <c r="D2444" s="54" t="s">
        <v>1708</v>
      </c>
      <c r="E2444" s="135"/>
    </row>
    <row r="2445" spans="1:9" ht="38.25" outlineLevel="1" x14ac:dyDescent="0.2">
      <c r="D2445" s="135" t="s">
        <v>390</v>
      </c>
    </row>
    <row r="2446" spans="1:9" ht="76.5" outlineLevel="1" x14ac:dyDescent="0.2">
      <c r="A2446" s="47"/>
      <c r="B2446" s="48" t="s">
        <v>6</v>
      </c>
      <c r="D2446" s="54" t="s">
        <v>391</v>
      </c>
      <c r="E2446" s="135"/>
    </row>
    <row r="2447" spans="1:9" outlineLevel="1" x14ac:dyDescent="0.2">
      <c r="A2447" s="131"/>
      <c r="B2447" s="48" t="s">
        <v>5</v>
      </c>
      <c r="D2447" s="54" t="s">
        <v>1285</v>
      </c>
      <c r="F2447" s="115" t="s">
        <v>120</v>
      </c>
      <c r="G2447" s="17"/>
      <c r="H2447" s="52">
        <v>3</v>
      </c>
      <c r="I2447" s="53">
        <f>G2447*H2447</f>
        <v>0</v>
      </c>
    </row>
    <row r="2448" spans="1:9" outlineLevel="1" x14ac:dyDescent="0.2">
      <c r="A2448" s="131"/>
      <c r="B2448" s="48" t="s">
        <v>5</v>
      </c>
      <c r="D2448" s="54" t="s">
        <v>1286</v>
      </c>
      <c r="F2448" s="115" t="s">
        <v>120</v>
      </c>
      <c r="G2448" s="17"/>
      <c r="H2448" s="52">
        <v>3</v>
      </c>
      <c r="I2448" s="53">
        <f>G2448*H2448</f>
        <v>0</v>
      </c>
    </row>
    <row r="2449" spans="1:9" outlineLevel="1" x14ac:dyDescent="0.2">
      <c r="A2449" s="47"/>
      <c r="B2449" s="48" t="s">
        <v>8</v>
      </c>
      <c r="D2449" s="54" t="s">
        <v>1287</v>
      </c>
      <c r="F2449" s="115" t="s">
        <v>120</v>
      </c>
      <c r="G2449" s="17"/>
      <c r="H2449" s="52">
        <v>3</v>
      </c>
      <c r="I2449" s="53">
        <f>G2449*H2449</f>
        <v>0</v>
      </c>
    </row>
    <row r="2450" spans="1:9" outlineLevel="1" x14ac:dyDescent="0.2">
      <c r="A2450" s="47"/>
      <c r="D2450" s="135" t="s">
        <v>177</v>
      </c>
    </row>
    <row r="2451" spans="1:9" outlineLevel="1" x14ac:dyDescent="0.2">
      <c r="A2451" s="131"/>
      <c r="D2451" s="135"/>
      <c r="E2451" s="135"/>
    </row>
    <row r="2452" spans="1:9" ht="38.25" outlineLevel="1" x14ac:dyDescent="0.2">
      <c r="A2452" s="48">
        <v>10</v>
      </c>
      <c r="D2452" s="54" t="s">
        <v>1902</v>
      </c>
      <c r="E2452" s="135"/>
      <c r="F2452" s="56"/>
      <c r="H2452" s="57"/>
    </row>
    <row r="2453" spans="1:9" outlineLevel="1" x14ac:dyDescent="0.2">
      <c r="A2453" s="47"/>
      <c r="B2453" s="59" t="s">
        <v>6</v>
      </c>
      <c r="C2453" s="320"/>
      <c r="D2453" s="54" t="s">
        <v>392</v>
      </c>
      <c r="F2453" s="115" t="s">
        <v>119</v>
      </c>
      <c r="G2453" s="17"/>
      <c r="H2453" s="52">
        <v>60</v>
      </c>
      <c r="I2453" s="53">
        <f>G2453*H2453</f>
        <v>0</v>
      </c>
    </row>
    <row r="2454" spans="1:9" outlineLevel="1" x14ac:dyDescent="0.2">
      <c r="A2454" s="47"/>
      <c r="B2454" s="182"/>
      <c r="D2454" s="135" t="s">
        <v>177</v>
      </c>
    </row>
    <row r="2455" spans="1:9" outlineLevel="1" x14ac:dyDescent="0.2">
      <c r="A2455" s="47"/>
      <c r="D2455" s="135"/>
      <c r="E2455" s="135"/>
    </row>
    <row r="2456" spans="1:9" ht="76.5" outlineLevel="1" x14ac:dyDescent="0.2">
      <c r="A2456" s="47" t="s">
        <v>393</v>
      </c>
      <c r="C2456" s="319" t="s">
        <v>2230</v>
      </c>
      <c r="D2456" s="54" t="s">
        <v>2273</v>
      </c>
      <c r="E2456" s="135"/>
      <c r="F2456" s="115" t="s">
        <v>121</v>
      </c>
      <c r="G2456" s="17"/>
      <c r="H2456" s="52">
        <v>40</v>
      </c>
      <c r="I2456" s="53">
        <f>G2456*H2456</f>
        <v>0</v>
      </c>
    </row>
    <row r="2457" spans="1:9" outlineLevel="1" x14ac:dyDescent="0.2">
      <c r="A2457" s="47"/>
      <c r="D2457" s="55"/>
      <c r="E2457" s="135"/>
      <c r="G2457" s="30"/>
    </row>
    <row r="2458" spans="1:9" ht="25.5" outlineLevel="1" x14ac:dyDescent="0.2">
      <c r="A2458" s="47" t="s">
        <v>394</v>
      </c>
      <c r="D2458" s="54" t="s">
        <v>1903</v>
      </c>
      <c r="E2458" s="55"/>
      <c r="F2458" s="115" t="s">
        <v>119</v>
      </c>
      <c r="G2458" s="17"/>
      <c r="H2458" s="52">
        <v>20</v>
      </c>
      <c r="I2458" s="53">
        <f>G2458*H2458</f>
        <v>0</v>
      </c>
    </row>
    <row r="2459" spans="1:9" outlineLevel="1" x14ac:dyDescent="0.2">
      <c r="A2459" s="47"/>
      <c r="D2459" s="135" t="s">
        <v>177</v>
      </c>
    </row>
    <row r="2460" spans="1:9" outlineLevel="1" x14ac:dyDescent="0.2">
      <c r="A2460" s="131"/>
      <c r="D2460" s="135"/>
      <c r="F2460" s="56"/>
      <c r="H2460" s="57"/>
    </row>
    <row r="2461" spans="1:9" ht="25.5" outlineLevel="1" x14ac:dyDescent="0.2">
      <c r="A2461" s="47" t="s">
        <v>395</v>
      </c>
      <c r="C2461" s="319" t="s">
        <v>2230</v>
      </c>
      <c r="D2461" s="179" t="s">
        <v>2274</v>
      </c>
      <c r="E2461" s="135"/>
    </row>
    <row r="2462" spans="1:9" ht="25.5" outlineLevel="1" x14ac:dyDescent="0.2">
      <c r="A2462" s="47"/>
      <c r="B2462" s="48" t="s">
        <v>5</v>
      </c>
      <c r="D2462" s="54" t="s">
        <v>396</v>
      </c>
      <c r="E2462" s="124"/>
      <c r="F2462" s="115" t="s">
        <v>120</v>
      </c>
      <c r="G2462" s="17"/>
      <c r="H2462" s="52">
        <v>10</v>
      </c>
      <c r="I2462" s="53">
        <f>G2462*H2462</f>
        <v>0</v>
      </c>
    </row>
    <row r="2463" spans="1:9" ht="25.5" outlineLevel="1" x14ac:dyDescent="0.2">
      <c r="A2463" s="47"/>
      <c r="B2463" s="48" t="s">
        <v>7</v>
      </c>
      <c r="D2463" s="54" t="s">
        <v>397</v>
      </c>
      <c r="E2463" s="124"/>
      <c r="F2463" s="115" t="s">
        <v>120</v>
      </c>
      <c r="G2463" s="17"/>
      <c r="H2463" s="52">
        <v>5</v>
      </c>
      <c r="I2463" s="53">
        <f>G2463*H2463</f>
        <v>0</v>
      </c>
    </row>
    <row r="2464" spans="1:9" ht="25.5" outlineLevel="1" x14ac:dyDescent="0.2">
      <c r="A2464" s="47"/>
      <c r="B2464" s="48" t="s">
        <v>8</v>
      </c>
      <c r="D2464" s="54" t="s">
        <v>2062</v>
      </c>
      <c r="E2464" s="124"/>
      <c r="F2464" s="115" t="s">
        <v>120</v>
      </c>
      <c r="G2464" s="17"/>
      <c r="H2464" s="52">
        <v>5</v>
      </c>
      <c r="I2464" s="53">
        <f>G2464*H2464</f>
        <v>0</v>
      </c>
    </row>
    <row r="2465" spans="1:9" outlineLevel="1" x14ac:dyDescent="0.2">
      <c r="A2465" s="47"/>
      <c r="D2465" s="135" t="s">
        <v>398</v>
      </c>
      <c r="E2465" s="124"/>
    </row>
    <row r="2466" spans="1:9" outlineLevel="1" x14ac:dyDescent="0.2">
      <c r="A2466" s="47"/>
      <c r="D2466" s="135"/>
      <c r="E2466" s="124"/>
    </row>
    <row r="2467" spans="1:9" ht="76.5" outlineLevel="1" x14ac:dyDescent="0.2">
      <c r="A2467" s="48">
        <v>14</v>
      </c>
      <c r="C2467" s="319" t="s">
        <v>2230</v>
      </c>
      <c r="D2467" s="126" t="s">
        <v>2277</v>
      </c>
      <c r="E2467" s="124"/>
      <c r="G2467" s="17"/>
    </row>
    <row r="2468" spans="1:9" outlineLevel="1" x14ac:dyDescent="0.2">
      <c r="A2468" s="131"/>
      <c r="B2468" s="48" t="s">
        <v>5</v>
      </c>
      <c r="D2468" s="54" t="s">
        <v>1290</v>
      </c>
      <c r="F2468" s="115" t="s">
        <v>120</v>
      </c>
      <c r="G2468" s="17"/>
      <c r="H2468" s="52">
        <v>1</v>
      </c>
      <c r="I2468" s="53">
        <f>G2468*H2468</f>
        <v>0</v>
      </c>
    </row>
    <row r="2469" spans="1:9" outlineLevel="1" x14ac:dyDescent="0.2">
      <c r="A2469" s="47"/>
      <c r="B2469" s="48" t="s">
        <v>5</v>
      </c>
      <c r="D2469" s="54" t="s">
        <v>1291</v>
      </c>
      <c r="F2469" s="115" t="s">
        <v>120</v>
      </c>
      <c r="G2469" s="17"/>
      <c r="H2469" s="52">
        <v>2</v>
      </c>
      <c r="I2469" s="53">
        <f>G2469*H2469</f>
        <v>0</v>
      </c>
    </row>
    <row r="2470" spans="1:9" outlineLevel="1" x14ac:dyDescent="0.2">
      <c r="A2470" s="47"/>
      <c r="B2470" s="48" t="s">
        <v>8</v>
      </c>
      <c r="D2470" s="54" t="s">
        <v>1292</v>
      </c>
      <c r="F2470" s="115" t="s">
        <v>120</v>
      </c>
      <c r="G2470" s="17"/>
      <c r="H2470" s="52">
        <v>2</v>
      </c>
      <c r="I2470" s="53">
        <f>G2470*H2470</f>
        <v>0</v>
      </c>
    </row>
    <row r="2471" spans="1:9" outlineLevel="1" x14ac:dyDescent="0.2">
      <c r="A2471" s="131"/>
      <c r="D2471" s="135" t="s">
        <v>177</v>
      </c>
    </row>
    <row r="2472" spans="1:9" outlineLevel="1" x14ac:dyDescent="0.2">
      <c r="E2472" s="135"/>
    </row>
    <row r="2473" spans="1:9" outlineLevel="1" x14ac:dyDescent="0.2">
      <c r="A2473" s="48">
        <v>15</v>
      </c>
      <c r="D2473" s="54" t="s">
        <v>399</v>
      </c>
      <c r="E2473" s="58"/>
      <c r="F2473" s="56" t="s">
        <v>120</v>
      </c>
      <c r="G2473" s="17"/>
      <c r="H2473" s="57">
        <v>10</v>
      </c>
      <c r="I2473" s="53">
        <f>G2473*H2473</f>
        <v>0</v>
      </c>
    </row>
    <row r="2474" spans="1:9" outlineLevel="1" x14ac:dyDescent="0.2">
      <c r="D2474" s="135" t="s">
        <v>177</v>
      </c>
      <c r="F2474" s="56"/>
      <c r="H2474" s="57"/>
    </row>
    <row r="2475" spans="1:9" outlineLevel="1" x14ac:dyDescent="0.2">
      <c r="A2475" s="59"/>
      <c r="B2475" s="59"/>
      <c r="C2475" s="320"/>
      <c r="E2475" s="135"/>
    </row>
    <row r="2476" spans="1:9" ht="89.25" outlineLevel="1" x14ac:dyDescent="0.2">
      <c r="A2476" s="59" t="s">
        <v>1657</v>
      </c>
      <c r="B2476" s="59"/>
      <c r="C2476" s="320"/>
      <c r="D2476" s="54" t="s">
        <v>2164</v>
      </c>
      <c r="E2476" s="135"/>
      <c r="F2476" s="115" t="s">
        <v>117</v>
      </c>
      <c r="G2476" s="17"/>
      <c r="H2476" s="52">
        <v>10</v>
      </c>
      <c r="I2476" s="53">
        <f>G2476*H2476</f>
        <v>0</v>
      </c>
    </row>
    <row r="2477" spans="1:9" outlineLevel="1" x14ac:dyDescent="0.2">
      <c r="A2477" s="59"/>
      <c r="B2477" s="59" t="s">
        <v>6</v>
      </c>
      <c r="C2477" s="320" t="s">
        <v>2230</v>
      </c>
      <c r="D2477" s="54" t="s">
        <v>2278</v>
      </c>
      <c r="E2477" s="135"/>
      <c r="G2477" s="44"/>
    </row>
    <row r="2478" spans="1:9" outlineLevel="1" x14ac:dyDescent="0.2">
      <c r="A2478" s="59"/>
      <c r="B2478" s="59"/>
      <c r="C2478" s="320"/>
      <c r="D2478" s="135" t="s">
        <v>177</v>
      </c>
      <c r="E2478" s="135"/>
    </row>
    <row r="2479" spans="1:9" outlineLevel="1" x14ac:dyDescent="0.2">
      <c r="E2479" s="135"/>
      <c r="F2479" s="56"/>
      <c r="H2479" s="57"/>
    </row>
    <row r="2480" spans="1:9" ht="25.5" outlineLevel="1" x14ac:dyDescent="0.2">
      <c r="A2480" s="48">
        <v>16</v>
      </c>
      <c r="D2480" s="54" t="s">
        <v>1709</v>
      </c>
      <c r="F2480" s="56"/>
      <c r="H2480" s="57"/>
    </row>
    <row r="2481" spans="1:9" outlineLevel="1" x14ac:dyDescent="0.2">
      <c r="A2481" s="59"/>
      <c r="B2481" s="48" t="s">
        <v>5</v>
      </c>
      <c r="D2481" s="272" t="s">
        <v>400</v>
      </c>
      <c r="F2481" s="56" t="s">
        <v>119</v>
      </c>
      <c r="G2481" s="17"/>
      <c r="H2481" s="57">
        <v>2</v>
      </c>
      <c r="I2481" s="53">
        <f>G2481*H2481</f>
        <v>0</v>
      </c>
    </row>
    <row r="2482" spans="1:9" outlineLevel="1" x14ac:dyDescent="0.2">
      <c r="A2482" s="59"/>
      <c r="B2482" s="48" t="s">
        <v>7</v>
      </c>
      <c r="D2482" s="272" t="s">
        <v>401</v>
      </c>
      <c r="E2482" s="272"/>
      <c r="F2482" s="56" t="s">
        <v>119</v>
      </c>
      <c r="G2482" s="17"/>
      <c r="H2482" s="57">
        <v>2</v>
      </c>
      <c r="I2482" s="53">
        <f>G2482*H2482</f>
        <v>0</v>
      </c>
    </row>
    <row r="2483" spans="1:9" outlineLevel="1" x14ac:dyDescent="0.2">
      <c r="D2483" s="135" t="s">
        <v>177</v>
      </c>
      <c r="E2483" s="272"/>
      <c r="F2483" s="56"/>
      <c r="H2483" s="57"/>
    </row>
    <row r="2484" spans="1:9" outlineLevel="1" x14ac:dyDescent="0.2">
      <c r="D2484" s="135"/>
      <c r="E2484" s="135"/>
      <c r="F2484" s="56"/>
      <c r="H2484" s="57"/>
    </row>
    <row r="2485" spans="1:9" ht="38.25" outlineLevel="1" x14ac:dyDescent="0.2">
      <c r="A2485" s="59">
        <v>17</v>
      </c>
      <c r="D2485" s="54" t="s">
        <v>1710</v>
      </c>
      <c r="E2485" s="135"/>
    </row>
    <row r="2486" spans="1:9" outlineLevel="1" x14ac:dyDescent="0.2">
      <c r="A2486" s="59"/>
      <c r="B2486" s="48" t="s">
        <v>5</v>
      </c>
      <c r="D2486" s="54" t="s">
        <v>1293</v>
      </c>
      <c r="F2486" s="56" t="s">
        <v>119</v>
      </c>
      <c r="G2486" s="17"/>
      <c r="H2486" s="57">
        <v>10</v>
      </c>
      <c r="I2486" s="53">
        <f>G2486*H2486</f>
        <v>0</v>
      </c>
    </row>
    <row r="2487" spans="1:9" outlineLevel="1" x14ac:dyDescent="0.2">
      <c r="A2487" s="59"/>
      <c r="B2487" s="48" t="s">
        <v>7</v>
      </c>
      <c r="D2487" s="54" t="s">
        <v>1294</v>
      </c>
      <c r="F2487" s="56" t="s">
        <v>119</v>
      </c>
      <c r="G2487" s="17"/>
      <c r="H2487" s="57">
        <v>10</v>
      </c>
      <c r="I2487" s="53">
        <f>G2487*H2487</f>
        <v>0</v>
      </c>
    </row>
    <row r="2488" spans="1:9" outlineLevel="1" x14ac:dyDescent="0.2">
      <c r="A2488" s="59"/>
      <c r="D2488" s="54" t="s">
        <v>1506</v>
      </c>
      <c r="F2488" s="56"/>
      <c r="H2488" s="57"/>
    </row>
    <row r="2489" spans="1:9" outlineLevel="1" x14ac:dyDescent="0.2">
      <c r="D2489" s="135" t="s">
        <v>177</v>
      </c>
      <c r="F2489" s="56"/>
      <c r="H2489" s="57"/>
    </row>
    <row r="2490" spans="1:9" outlineLevel="1" x14ac:dyDescent="0.2">
      <c r="E2490" s="135"/>
      <c r="F2490" s="56"/>
      <c r="H2490" s="57"/>
    </row>
    <row r="2491" spans="1:9" ht="51" outlineLevel="1" x14ac:dyDescent="0.2">
      <c r="A2491" s="59">
        <v>18</v>
      </c>
      <c r="D2491" s="54" t="s">
        <v>1507</v>
      </c>
      <c r="F2491" s="56" t="s">
        <v>120</v>
      </c>
      <c r="G2491" s="17"/>
      <c r="H2491" s="57">
        <v>5</v>
      </c>
      <c r="I2491" s="53">
        <f>G2491*H2491</f>
        <v>0</v>
      </c>
    </row>
    <row r="2492" spans="1:9" outlineLevel="1" x14ac:dyDescent="0.2">
      <c r="A2492" s="59"/>
      <c r="D2492" s="135" t="s">
        <v>177</v>
      </c>
    </row>
    <row r="2493" spans="1:9" outlineLevel="1" x14ac:dyDescent="0.2">
      <c r="A2493" s="59"/>
      <c r="D2493" s="135"/>
    </row>
    <row r="2494" spans="1:9" ht="38.25" outlineLevel="1" x14ac:dyDescent="0.2">
      <c r="A2494" s="59"/>
      <c r="D2494" s="54" t="s">
        <v>1904</v>
      </c>
      <c r="F2494" s="56" t="s">
        <v>120</v>
      </c>
      <c r="G2494" s="17"/>
      <c r="H2494" s="57">
        <v>3</v>
      </c>
      <c r="I2494" s="53">
        <f>G2494*H2494</f>
        <v>0</v>
      </c>
    </row>
    <row r="2495" spans="1:9" outlineLevel="1" x14ac:dyDescent="0.2">
      <c r="A2495" s="59"/>
      <c r="D2495" s="135" t="s">
        <v>402</v>
      </c>
    </row>
    <row r="2496" spans="1:9" outlineLevel="1" x14ac:dyDescent="0.2">
      <c r="F2496" s="56"/>
      <c r="H2496" s="57"/>
    </row>
    <row r="2497" spans="1:9" ht="25.5" outlineLevel="1" x14ac:dyDescent="0.2">
      <c r="A2497" s="59">
        <v>19</v>
      </c>
      <c r="B2497" s="59"/>
      <c r="C2497" s="320"/>
      <c r="D2497" s="54" t="s">
        <v>1935</v>
      </c>
    </row>
    <row r="2498" spans="1:9" outlineLevel="1" x14ac:dyDescent="0.2">
      <c r="A2498" s="59"/>
      <c r="B2498" s="48" t="s">
        <v>5</v>
      </c>
      <c r="D2498" s="54" t="s">
        <v>1377</v>
      </c>
      <c r="F2498" s="115" t="s">
        <v>120</v>
      </c>
      <c r="G2498" s="17"/>
      <c r="H2498" s="52">
        <v>20</v>
      </c>
      <c r="I2498" s="53">
        <f>G2498*H2498</f>
        <v>0</v>
      </c>
    </row>
    <row r="2499" spans="1:9" outlineLevel="1" x14ac:dyDescent="0.2">
      <c r="A2499" s="59"/>
      <c r="B2499" s="48" t="s">
        <v>7</v>
      </c>
      <c r="D2499" s="54" t="s">
        <v>1508</v>
      </c>
      <c r="F2499" s="115" t="s">
        <v>120</v>
      </c>
      <c r="G2499" s="17"/>
      <c r="H2499" s="52">
        <v>10</v>
      </c>
      <c r="I2499" s="53">
        <f>G2499*H2499</f>
        <v>0</v>
      </c>
    </row>
    <row r="2500" spans="1:9" outlineLevel="1" x14ac:dyDescent="0.2">
      <c r="A2500" s="59"/>
      <c r="B2500" s="48" t="s">
        <v>8</v>
      </c>
      <c r="D2500" s="54" t="s">
        <v>1509</v>
      </c>
      <c r="E2500" s="135"/>
      <c r="F2500" s="115" t="s">
        <v>120</v>
      </c>
      <c r="G2500" s="17"/>
      <c r="H2500" s="52">
        <v>10</v>
      </c>
      <c r="I2500" s="53">
        <f>G2500*H2500</f>
        <v>0</v>
      </c>
    </row>
    <row r="2501" spans="1:9" outlineLevel="1" x14ac:dyDescent="0.2">
      <c r="A2501" s="59"/>
      <c r="D2501" s="135" t="s">
        <v>402</v>
      </c>
      <c r="E2501" s="135"/>
    </row>
    <row r="2502" spans="1:9" outlineLevel="1" x14ac:dyDescent="0.2">
      <c r="A2502" s="59"/>
      <c r="D2502" s="135"/>
      <c r="E2502" s="135"/>
    </row>
    <row r="2503" spans="1:9" ht="25.5" outlineLevel="1" x14ac:dyDescent="0.2">
      <c r="A2503" s="59">
        <v>20</v>
      </c>
      <c r="D2503" s="54" t="s">
        <v>2165</v>
      </c>
      <c r="E2503" s="135"/>
    </row>
    <row r="2504" spans="1:9" ht="25.5" outlineLevel="1" x14ac:dyDescent="0.2">
      <c r="A2504" s="59"/>
      <c r="B2504" s="48" t="s">
        <v>5</v>
      </c>
      <c r="D2504" s="54" t="s">
        <v>570</v>
      </c>
      <c r="E2504" s="135"/>
      <c r="F2504" s="115" t="s">
        <v>120</v>
      </c>
      <c r="G2504" s="17"/>
      <c r="H2504" s="52">
        <v>5</v>
      </c>
      <c r="I2504" s="53">
        <f>G2504*H2504</f>
        <v>0</v>
      </c>
    </row>
    <row r="2505" spans="1:9" ht="25.5" outlineLevel="1" x14ac:dyDescent="0.2">
      <c r="A2505" s="59"/>
      <c r="B2505" s="48" t="s">
        <v>7</v>
      </c>
      <c r="D2505" s="54" t="s">
        <v>569</v>
      </c>
      <c r="E2505" s="135"/>
      <c r="F2505" s="115" t="s">
        <v>120</v>
      </c>
      <c r="G2505" s="17"/>
      <c r="H2505" s="52">
        <v>5</v>
      </c>
      <c r="I2505" s="53">
        <f>G2505*H2505</f>
        <v>0</v>
      </c>
    </row>
    <row r="2506" spans="1:9" outlineLevel="1" x14ac:dyDescent="0.2">
      <c r="A2506" s="59"/>
      <c r="D2506" s="135"/>
      <c r="E2506" s="135"/>
      <c r="G2506" s="30"/>
    </row>
    <row r="2507" spans="1:9" ht="38.25" outlineLevel="1" x14ac:dyDescent="0.2">
      <c r="A2507" s="59">
        <v>21</v>
      </c>
      <c r="D2507" s="179" t="s">
        <v>1936</v>
      </c>
      <c r="E2507" s="135"/>
      <c r="F2507" s="115" t="s">
        <v>131</v>
      </c>
      <c r="G2507" s="17"/>
      <c r="H2507" s="52">
        <v>30</v>
      </c>
      <c r="I2507" s="53">
        <f>G2507*H2507</f>
        <v>0</v>
      </c>
    </row>
    <row r="2508" spans="1:9" outlineLevel="1" x14ac:dyDescent="0.2">
      <c r="A2508" s="59"/>
      <c r="E2508" s="135"/>
      <c r="G2508" s="30"/>
    </row>
    <row r="2509" spans="1:9" ht="89.25" outlineLevel="1" x14ac:dyDescent="0.2">
      <c r="A2509" s="59">
        <v>22</v>
      </c>
      <c r="D2509" s="54" t="s">
        <v>2166</v>
      </c>
      <c r="E2509" s="135"/>
    </row>
    <row r="2510" spans="1:9" outlineLevel="1" x14ac:dyDescent="0.2">
      <c r="A2510" s="59"/>
      <c r="B2510" s="48" t="s">
        <v>5</v>
      </c>
      <c r="D2510" s="139" t="s">
        <v>558</v>
      </c>
      <c r="E2510" s="135"/>
    </row>
    <row r="2511" spans="1:9" outlineLevel="1" x14ac:dyDescent="0.2">
      <c r="A2511" s="59"/>
      <c r="B2511" s="48" t="s">
        <v>6</v>
      </c>
      <c r="D2511" s="54" t="s">
        <v>1512</v>
      </c>
      <c r="E2511" s="135"/>
      <c r="F2511" s="115" t="s">
        <v>120</v>
      </c>
      <c r="G2511" s="17"/>
      <c r="H2511" s="52">
        <v>5</v>
      </c>
      <c r="I2511" s="53">
        <f>G2511*H2511</f>
        <v>0</v>
      </c>
    </row>
    <row r="2512" spans="1:9" outlineLevel="1" x14ac:dyDescent="0.2">
      <c r="A2512" s="59"/>
      <c r="B2512" s="48" t="s">
        <v>6</v>
      </c>
      <c r="D2512" s="54" t="s">
        <v>1513</v>
      </c>
      <c r="E2512" s="135"/>
      <c r="F2512" s="115" t="s">
        <v>120</v>
      </c>
      <c r="G2512" s="17"/>
      <c r="H2512" s="52">
        <v>5</v>
      </c>
      <c r="I2512" s="53">
        <f>G2512*H2512</f>
        <v>0</v>
      </c>
    </row>
    <row r="2513" spans="1:9" outlineLevel="1" x14ac:dyDescent="0.2">
      <c r="A2513" s="59"/>
      <c r="B2513" s="48" t="s">
        <v>6</v>
      </c>
      <c r="D2513" s="54" t="s">
        <v>1510</v>
      </c>
      <c r="E2513" s="135"/>
      <c r="F2513" s="115" t="s">
        <v>120</v>
      </c>
      <c r="G2513" s="17"/>
      <c r="H2513" s="52">
        <v>5</v>
      </c>
      <c r="I2513" s="53">
        <f>G2513*H2513</f>
        <v>0</v>
      </c>
    </row>
    <row r="2514" spans="1:9" outlineLevel="1" x14ac:dyDescent="0.2">
      <c r="A2514" s="59"/>
      <c r="B2514" s="48" t="s">
        <v>6</v>
      </c>
      <c r="D2514" s="54" t="s">
        <v>1511</v>
      </c>
      <c r="E2514" s="135"/>
      <c r="F2514" s="115" t="s">
        <v>120</v>
      </c>
      <c r="G2514" s="17"/>
      <c r="H2514" s="52">
        <v>2</v>
      </c>
      <c r="I2514" s="53">
        <f>G2514*H2514</f>
        <v>0</v>
      </c>
    </row>
    <row r="2515" spans="1:9" outlineLevel="1" x14ac:dyDescent="0.2">
      <c r="A2515" s="59"/>
      <c r="B2515" s="48" t="s">
        <v>7</v>
      </c>
      <c r="D2515" s="139" t="s">
        <v>559</v>
      </c>
      <c r="E2515" s="135"/>
    </row>
    <row r="2516" spans="1:9" outlineLevel="1" x14ac:dyDescent="0.2">
      <c r="A2516" s="59"/>
      <c r="B2516" s="48" t="s">
        <v>6</v>
      </c>
      <c r="D2516" s="54" t="s">
        <v>1141</v>
      </c>
      <c r="E2516" s="135"/>
      <c r="F2516" s="115" t="s">
        <v>120</v>
      </c>
      <c r="G2516" s="17"/>
      <c r="H2516" s="52">
        <v>2</v>
      </c>
      <c r="I2516" s="53">
        <f>G2516*H2516</f>
        <v>0</v>
      </c>
    </row>
    <row r="2517" spans="1:9" outlineLevel="1" x14ac:dyDescent="0.2">
      <c r="A2517" s="59"/>
      <c r="B2517" s="48" t="s">
        <v>6</v>
      </c>
      <c r="D2517" s="54" t="s">
        <v>1142</v>
      </c>
      <c r="E2517" s="135"/>
      <c r="F2517" s="115" t="s">
        <v>120</v>
      </c>
      <c r="G2517" s="17"/>
      <c r="H2517" s="52">
        <v>2</v>
      </c>
      <c r="I2517" s="53">
        <f>G2517*H2517</f>
        <v>0</v>
      </c>
    </row>
    <row r="2518" spans="1:9" outlineLevel="1" x14ac:dyDescent="0.2">
      <c r="A2518" s="59"/>
      <c r="B2518" s="48" t="s">
        <v>6</v>
      </c>
      <c r="D2518" s="54" t="s">
        <v>1143</v>
      </c>
      <c r="E2518" s="135"/>
      <c r="F2518" s="115" t="s">
        <v>120</v>
      </c>
      <c r="G2518" s="17"/>
      <c r="H2518" s="52">
        <v>2</v>
      </c>
      <c r="I2518" s="53">
        <f>G2518*H2518</f>
        <v>0</v>
      </c>
    </row>
    <row r="2519" spans="1:9" outlineLevel="1" x14ac:dyDescent="0.2">
      <c r="A2519" s="59"/>
      <c r="D2519" s="135" t="s">
        <v>177</v>
      </c>
      <c r="E2519" s="135"/>
      <c r="G2519" s="30"/>
    </row>
    <row r="2520" spans="1:9" outlineLevel="1" x14ac:dyDescent="0.2">
      <c r="A2520" s="240"/>
      <c r="B2520" s="149"/>
      <c r="C2520" s="326"/>
      <c r="D2520" s="187"/>
      <c r="E2520" s="187"/>
      <c r="F2520" s="209"/>
      <c r="G2520" s="17"/>
      <c r="H2520" s="153"/>
    </row>
    <row r="2521" spans="1:9" outlineLevel="1" x14ac:dyDescent="0.2">
      <c r="A2521" s="131"/>
      <c r="I2521" s="154"/>
    </row>
    <row r="2522" spans="1:9" x14ac:dyDescent="0.2">
      <c r="D2522" s="207" t="s">
        <v>511</v>
      </c>
      <c r="I2522" s="242">
        <f>SUM(I2220:I2520)</f>
        <v>0</v>
      </c>
    </row>
    <row r="2523" spans="1:9" x14ac:dyDescent="0.2">
      <c r="A2523" s="131"/>
      <c r="B2523" s="131"/>
      <c r="E2523" s="210"/>
      <c r="F2523" s="112"/>
      <c r="H2523" s="65"/>
    </row>
    <row r="2524" spans="1:9" x14ac:dyDescent="0.2">
      <c r="A2524" s="131"/>
      <c r="B2524" s="131"/>
      <c r="E2524" s="210"/>
      <c r="F2524" s="112"/>
      <c r="H2524" s="65"/>
    </row>
    <row r="2525" spans="1:9" x14ac:dyDescent="0.2">
      <c r="A2525" s="172" t="s">
        <v>84</v>
      </c>
      <c r="B2525" s="172"/>
      <c r="C2525" s="325"/>
      <c r="D2525" s="173" t="s">
        <v>2342</v>
      </c>
      <c r="E2525" s="173"/>
      <c r="F2525" s="143" t="s">
        <v>115</v>
      </c>
      <c r="G2525" s="19" t="s">
        <v>116</v>
      </c>
      <c r="H2525" s="144" t="s">
        <v>1153</v>
      </c>
      <c r="I2525" s="145" t="s">
        <v>1154</v>
      </c>
    </row>
    <row r="2526" spans="1:9" outlineLevel="1" x14ac:dyDescent="0.2">
      <c r="A2526" s="131"/>
      <c r="B2526" s="131"/>
      <c r="D2526" s="55" t="s">
        <v>35</v>
      </c>
      <c r="E2526" s="179"/>
      <c r="F2526" s="112"/>
      <c r="H2526" s="65"/>
    </row>
    <row r="2527" spans="1:9" ht="38.25" outlineLevel="1" x14ac:dyDescent="0.2">
      <c r="A2527" s="47"/>
      <c r="D2527" s="135" t="s">
        <v>403</v>
      </c>
      <c r="E2527" s="55"/>
      <c r="F2527" s="56"/>
      <c r="H2527" s="57"/>
    </row>
    <row r="2528" spans="1:9" outlineLevel="1" x14ac:dyDescent="0.2">
      <c r="A2528" s="47"/>
      <c r="D2528" s="135"/>
      <c r="E2528" s="55"/>
      <c r="F2528" s="56"/>
      <c r="H2528" s="57"/>
    </row>
    <row r="2529" spans="1:9" ht="63.75" outlineLevel="1" x14ac:dyDescent="0.2">
      <c r="A2529" s="47"/>
      <c r="D2529" s="135" t="s">
        <v>544</v>
      </c>
      <c r="E2529" s="55"/>
      <c r="F2529" s="56"/>
      <c r="H2529" s="57"/>
    </row>
    <row r="2530" spans="1:9" outlineLevel="1" x14ac:dyDescent="0.2">
      <c r="A2530" s="47"/>
      <c r="D2530" s="135"/>
      <c r="E2530" s="55"/>
      <c r="F2530" s="56"/>
      <c r="H2530" s="57"/>
    </row>
    <row r="2531" spans="1:9" ht="25.5" outlineLevel="1" x14ac:dyDescent="0.2">
      <c r="A2531" s="48">
        <v>1</v>
      </c>
      <c r="D2531" s="54" t="s">
        <v>404</v>
      </c>
      <c r="F2531" s="56" t="s">
        <v>120</v>
      </c>
      <c r="G2531" s="17"/>
      <c r="H2531" s="57">
        <v>5</v>
      </c>
      <c r="I2531" s="53">
        <f>G2531*H2531</f>
        <v>0</v>
      </c>
    </row>
    <row r="2532" spans="1:9" outlineLevel="1" x14ac:dyDescent="0.2">
      <c r="A2532" s="47"/>
      <c r="F2532" s="56"/>
      <c r="G2532" s="30"/>
      <c r="H2532" s="57"/>
    </row>
    <row r="2533" spans="1:9" ht="38.25" outlineLevel="1" x14ac:dyDescent="0.2">
      <c r="A2533" s="48">
        <v>2</v>
      </c>
      <c r="D2533" s="126" t="s">
        <v>1711</v>
      </c>
    </row>
    <row r="2534" spans="1:9" outlineLevel="1" x14ac:dyDescent="0.2">
      <c r="B2534" s="48" t="s">
        <v>6</v>
      </c>
      <c r="D2534" s="54" t="s">
        <v>405</v>
      </c>
    </row>
    <row r="2535" spans="1:9" outlineLevel="1" x14ac:dyDescent="0.2">
      <c r="B2535" s="48" t="s">
        <v>6</v>
      </c>
      <c r="D2535" s="54" t="s">
        <v>406</v>
      </c>
    </row>
    <row r="2536" spans="1:9" outlineLevel="1" x14ac:dyDescent="0.2">
      <c r="B2536" s="48" t="s">
        <v>5</v>
      </c>
      <c r="D2536" s="179" t="s">
        <v>587</v>
      </c>
      <c r="E2536" s="196"/>
    </row>
    <row r="2537" spans="1:9" outlineLevel="1" x14ac:dyDescent="0.2">
      <c r="D2537" s="179" t="s">
        <v>1514</v>
      </c>
      <c r="E2537" s="196"/>
    </row>
    <row r="2538" spans="1:9" outlineLevel="1" x14ac:dyDescent="0.2">
      <c r="B2538" s="48" t="s">
        <v>6</v>
      </c>
      <c r="D2538" s="54" t="s">
        <v>591</v>
      </c>
      <c r="E2538" s="196"/>
      <c r="F2538" s="115" t="s">
        <v>120</v>
      </c>
      <c r="G2538" s="17"/>
      <c r="H2538" s="52">
        <v>2</v>
      </c>
      <c r="I2538" s="53">
        <f>G2538*H2538</f>
        <v>0</v>
      </c>
    </row>
    <row r="2539" spans="1:9" outlineLevel="1" x14ac:dyDescent="0.2">
      <c r="B2539" s="48" t="s">
        <v>6</v>
      </c>
      <c r="D2539" s="54" t="s">
        <v>592</v>
      </c>
      <c r="E2539" s="196"/>
      <c r="F2539" s="115" t="s">
        <v>120</v>
      </c>
      <c r="G2539" s="17"/>
      <c r="H2539" s="52">
        <v>2</v>
      </c>
      <c r="I2539" s="53">
        <f>G2539*H2539</f>
        <v>0</v>
      </c>
    </row>
    <row r="2540" spans="1:9" outlineLevel="1" x14ac:dyDescent="0.2">
      <c r="B2540" s="48" t="s">
        <v>6</v>
      </c>
      <c r="D2540" s="54" t="s">
        <v>593</v>
      </c>
      <c r="E2540" s="196"/>
      <c r="F2540" s="115" t="s">
        <v>120</v>
      </c>
      <c r="G2540" s="17"/>
      <c r="H2540" s="52">
        <v>2</v>
      </c>
      <c r="I2540" s="53">
        <f>G2540*H2540</f>
        <v>0</v>
      </c>
    </row>
    <row r="2541" spans="1:9" outlineLevel="1" x14ac:dyDescent="0.2">
      <c r="B2541" s="48" t="s">
        <v>7</v>
      </c>
      <c r="D2541" s="179" t="s">
        <v>1515</v>
      </c>
      <c r="E2541" s="196"/>
      <c r="G2541" s="30"/>
    </row>
    <row r="2542" spans="1:9" outlineLevel="1" x14ac:dyDescent="0.2">
      <c r="B2542" s="48" t="s">
        <v>6</v>
      </c>
      <c r="D2542" s="54" t="s">
        <v>591</v>
      </c>
      <c r="E2542" s="196"/>
      <c r="F2542" s="115" t="s">
        <v>120</v>
      </c>
      <c r="G2542" s="17"/>
      <c r="H2542" s="52">
        <v>2</v>
      </c>
      <c r="I2542" s="53">
        <f>G2542*H2542</f>
        <v>0</v>
      </c>
    </row>
    <row r="2543" spans="1:9" outlineLevel="1" x14ac:dyDescent="0.2">
      <c r="B2543" s="48" t="s">
        <v>6</v>
      </c>
      <c r="D2543" s="54" t="s">
        <v>592</v>
      </c>
      <c r="E2543" s="196"/>
      <c r="F2543" s="115" t="s">
        <v>120</v>
      </c>
      <c r="G2543" s="17"/>
      <c r="H2543" s="52">
        <v>2</v>
      </c>
      <c r="I2543" s="53">
        <f>G2543*H2543</f>
        <v>0</v>
      </c>
    </row>
    <row r="2544" spans="1:9" outlineLevel="1" x14ac:dyDescent="0.2">
      <c r="B2544" s="48" t="s">
        <v>6</v>
      </c>
      <c r="D2544" s="54" t="s">
        <v>593</v>
      </c>
      <c r="E2544" s="196"/>
      <c r="F2544" s="115" t="s">
        <v>120</v>
      </c>
      <c r="G2544" s="17"/>
      <c r="H2544" s="52">
        <v>2</v>
      </c>
      <c r="I2544" s="53">
        <f>G2544*H2544</f>
        <v>0</v>
      </c>
    </row>
    <row r="2545" spans="2:9" outlineLevel="1" x14ac:dyDescent="0.2">
      <c r="B2545" s="48" t="s">
        <v>9</v>
      </c>
      <c r="D2545" s="179" t="s">
        <v>545</v>
      </c>
      <c r="E2545" s="196"/>
    </row>
    <row r="2546" spans="2:9" outlineLevel="1" x14ac:dyDescent="0.2">
      <c r="D2546" s="179" t="s">
        <v>588</v>
      </c>
      <c r="E2546" s="196"/>
    </row>
    <row r="2547" spans="2:9" outlineLevel="1" x14ac:dyDescent="0.2">
      <c r="B2547" s="48" t="s">
        <v>6</v>
      </c>
      <c r="D2547" s="54" t="s">
        <v>591</v>
      </c>
      <c r="E2547" s="196"/>
      <c r="F2547" s="115" t="s">
        <v>120</v>
      </c>
      <c r="G2547" s="17"/>
      <c r="H2547" s="52">
        <v>5</v>
      </c>
      <c r="I2547" s="53">
        <f>G2547*H2547</f>
        <v>0</v>
      </c>
    </row>
    <row r="2548" spans="2:9" outlineLevel="1" x14ac:dyDescent="0.2">
      <c r="B2548" s="48" t="s">
        <v>6</v>
      </c>
      <c r="D2548" s="54" t="s">
        <v>592</v>
      </c>
      <c r="E2548" s="196"/>
      <c r="F2548" s="115" t="s">
        <v>120</v>
      </c>
      <c r="G2548" s="17"/>
      <c r="H2548" s="52">
        <v>5</v>
      </c>
      <c r="I2548" s="53">
        <f>G2548*H2548</f>
        <v>0</v>
      </c>
    </row>
    <row r="2549" spans="2:9" outlineLevel="1" x14ac:dyDescent="0.2">
      <c r="B2549" s="48" t="s">
        <v>6</v>
      </c>
      <c r="D2549" s="54" t="s">
        <v>593</v>
      </c>
      <c r="E2549" s="196"/>
      <c r="F2549" s="115" t="s">
        <v>120</v>
      </c>
      <c r="G2549" s="17"/>
      <c r="H2549" s="52">
        <v>5</v>
      </c>
      <c r="I2549" s="53">
        <f>G2549*H2549</f>
        <v>0</v>
      </c>
    </row>
    <row r="2550" spans="2:9" outlineLevel="1" x14ac:dyDescent="0.2">
      <c r="B2550" s="48" t="s">
        <v>10</v>
      </c>
      <c r="D2550" s="179" t="s">
        <v>589</v>
      </c>
      <c r="E2550" s="196"/>
      <c r="G2550" s="30"/>
    </row>
    <row r="2551" spans="2:9" outlineLevel="1" x14ac:dyDescent="0.2">
      <c r="B2551" s="48" t="s">
        <v>6</v>
      </c>
      <c r="D2551" s="54" t="s">
        <v>591</v>
      </c>
      <c r="E2551" s="196"/>
      <c r="F2551" s="115" t="s">
        <v>120</v>
      </c>
      <c r="G2551" s="17"/>
      <c r="H2551" s="52">
        <v>5</v>
      </c>
      <c r="I2551" s="53">
        <f>G2551*H2551</f>
        <v>0</v>
      </c>
    </row>
    <row r="2552" spans="2:9" outlineLevel="1" x14ac:dyDescent="0.2">
      <c r="B2552" s="48" t="s">
        <v>6</v>
      </c>
      <c r="D2552" s="54" t="s">
        <v>592</v>
      </c>
      <c r="E2552" s="196"/>
      <c r="F2552" s="115" t="s">
        <v>120</v>
      </c>
      <c r="G2552" s="17"/>
      <c r="H2552" s="52">
        <v>5</v>
      </c>
      <c r="I2552" s="53">
        <f>G2552*H2552</f>
        <v>0</v>
      </c>
    </row>
    <row r="2553" spans="2:9" outlineLevel="1" x14ac:dyDescent="0.2">
      <c r="B2553" s="48" t="s">
        <v>6</v>
      </c>
      <c r="D2553" s="54" t="s">
        <v>593</v>
      </c>
      <c r="E2553" s="196"/>
      <c r="F2553" s="115" t="s">
        <v>120</v>
      </c>
      <c r="G2553" s="17"/>
      <c r="H2553" s="52">
        <v>5</v>
      </c>
      <c r="I2553" s="53">
        <f>G2553*H2553</f>
        <v>0</v>
      </c>
    </row>
    <row r="2554" spans="2:9" outlineLevel="1" x14ac:dyDescent="0.2">
      <c r="B2554" s="48" t="s">
        <v>11</v>
      </c>
      <c r="D2554" s="179" t="s">
        <v>590</v>
      </c>
      <c r="E2554" s="196"/>
      <c r="G2554" s="30"/>
    </row>
    <row r="2555" spans="2:9" outlineLevel="1" x14ac:dyDescent="0.2">
      <c r="B2555" s="48" t="s">
        <v>6</v>
      </c>
      <c r="D2555" s="54" t="s">
        <v>591</v>
      </c>
      <c r="E2555" s="196"/>
      <c r="F2555" s="115" t="s">
        <v>120</v>
      </c>
      <c r="G2555" s="17"/>
      <c r="H2555" s="52">
        <v>2</v>
      </c>
      <c r="I2555" s="53">
        <f>G2555*H2555</f>
        <v>0</v>
      </c>
    </row>
    <row r="2556" spans="2:9" outlineLevel="1" x14ac:dyDescent="0.2">
      <c r="B2556" s="48" t="s">
        <v>6</v>
      </c>
      <c r="D2556" s="54" t="s">
        <v>592</v>
      </c>
      <c r="E2556" s="196"/>
      <c r="F2556" s="115" t="s">
        <v>120</v>
      </c>
      <c r="G2556" s="17"/>
      <c r="H2556" s="52">
        <v>2</v>
      </c>
      <c r="I2556" s="53">
        <f>G2556*H2556</f>
        <v>0</v>
      </c>
    </row>
    <row r="2557" spans="2:9" outlineLevel="1" x14ac:dyDescent="0.2">
      <c r="B2557" s="48" t="s">
        <v>6</v>
      </c>
      <c r="D2557" s="54" t="s">
        <v>593</v>
      </c>
      <c r="E2557" s="196"/>
      <c r="F2557" s="115" t="s">
        <v>120</v>
      </c>
      <c r="G2557" s="17"/>
      <c r="H2557" s="52">
        <v>2</v>
      </c>
      <c r="I2557" s="53">
        <f>G2557*H2557</f>
        <v>0</v>
      </c>
    </row>
    <row r="2558" spans="2:9" outlineLevel="1" x14ac:dyDescent="0.2">
      <c r="E2558" s="196"/>
    </row>
    <row r="2559" spans="2:9" outlineLevel="1" x14ac:dyDescent="0.2">
      <c r="B2559" s="48" t="s">
        <v>12</v>
      </c>
      <c r="D2559" s="179" t="s">
        <v>546</v>
      </c>
      <c r="E2559" s="196"/>
    </row>
    <row r="2560" spans="2:9" outlineLevel="1" x14ac:dyDescent="0.2">
      <c r="D2560" s="179" t="s">
        <v>588</v>
      </c>
      <c r="E2560" s="196"/>
    </row>
    <row r="2561" spans="2:9" outlineLevel="1" x14ac:dyDescent="0.2">
      <c r="B2561" s="48" t="s">
        <v>6</v>
      </c>
      <c r="D2561" s="54" t="s">
        <v>591</v>
      </c>
      <c r="E2561" s="196"/>
      <c r="F2561" s="115" t="s">
        <v>120</v>
      </c>
      <c r="G2561" s="17"/>
      <c r="H2561" s="52">
        <v>2</v>
      </c>
      <c r="I2561" s="53">
        <f>G2561*H2561</f>
        <v>0</v>
      </c>
    </row>
    <row r="2562" spans="2:9" outlineLevel="1" x14ac:dyDescent="0.2">
      <c r="B2562" s="48" t="s">
        <v>6</v>
      </c>
      <c r="D2562" s="54" t="s">
        <v>592</v>
      </c>
      <c r="E2562" s="196"/>
      <c r="F2562" s="115" t="s">
        <v>120</v>
      </c>
      <c r="G2562" s="17"/>
      <c r="H2562" s="52">
        <v>2</v>
      </c>
      <c r="I2562" s="53">
        <f>G2562*H2562</f>
        <v>0</v>
      </c>
    </row>
    <row r="2563" spans="2:9" outlineLevel="1" x14ac:dyDescent="0.2">
      <c r="B2563" s="48" t="s">
        <v>6</v>
      </c>
      <c r="D2563" s="54" t="s">
        <v>593</v>
      </c>
      <c r="E2563" s="196"/>
      <c r="F2563" s="115" t="s">
        <v>120</v>
      </c>
      <c r="G2563" s="17"/>
      <c r="H2563" s="52">
        <v>2</v>
      </c>
      <c r="I2563" s="53">
        <f>G2563*H2563</f>
        <v>0</v>
      </c>
    </row>
    <row r="2564" spans="2:9" outlineLevel="1" x14ac:dyDescent="0.2">
      <c r="B2564" s="48" t="s">
        <v>13</v>
      </c>
      <c r="D2564" s="179" t="s">
        <v>589</v>
      </c>
      <c r="E2564" s="196"/>
      <c r="G2564" s="30"/>
    </row>
    <row r="2565" spans="2:9" outlineLevel="1" x14ac:dyDescent="0.2">
      <c r="B2565" s="48" t="s">
        <v>6</v>
      </c>
      <c r="D2565" s="54" t="s">
        <v>591</v>
      </c>
      <c r="E2565" s="196"/>
      <c r="F2565" s="115" t="s">
        <v>120</v>
      </c>
      <c r="G2565" s="17"/>
      <c r="H2565" s="52">
        <v>10</v>
      </c>
      <c r="I2565" s="53">
        <f>G2565*H2565</f>
        <v>0</v>
      </c>
    </row>
    <row r="2566" spans="2:9" outlineLevel="1" x14ac:dyDescent="0.2">
      <c r="B2566" s="48" t="s">
        <v>6</v>
      </c>
      <c r="D2566" s="54" t="s">
        <v>592</v>
      </c>
      <c r="E2566" s="196"/>
      <c r="F2566" s="115" t="s">
        <v>120</v>
      </c>
      <c r="G2566" s="17"/>
      <c r="H2566" s="52">
        <v>10</v>
      </c>
      <c r="I2566" s="53">
        <f>G2566*H2566</f>
        <v>0</v>
      </c>
    </row>
    <row r="2567" spans="2:9" outlineLevel="1" x14ac:dyDescent="0.2">
      <c r="B2567" s="48" t="s">
        <v>6</v>
      </c>
      <c r="D2567" s="54" t="s">
        <v>593</v>
      </c>
      <c r="E2567" s="196"/>
      <c r="F2567" s="115" t="s">
        <v>120</v>
      </c>
      <c r="G2567" s="17"/>
      <c r="H2567" s="52">
        <v>10</v>
      </c>
      <c r="I2567" s="53">
        <f>G2567*H2567</f>
        <v>0</v>
      </c>
    </row>
    <row r="2568" spans="2:9" outlineLevel="1" x14ac:dyDescent="0.2">
      <c r="B2568" s="48" t="s">
        <v>14</v>
      </c>
      <c r="D2568" s="179" t="s">
        <v>590</v>
      </c>
      <c r="E2568" s="196"/>
      <c r="G2568" s="30"/>
    </row>
    <row r="2569" spans="2:9" outlineLevel="1" x14ac:dyDescent="0.2">
      <c r="B2569" s="48" t="s">
        <v>6</v>
      </c>
      <c r="D2569" s="54" t="s">
        <v>591</v>
      </c>
      <c r="E2569" s="196"/>
      <c r="F2569" s="115" t="s">
        <v>120</v>
      </c>
      <c r="G2569" s="17"/>
      <c r="H2569" s="52">
        <v>2</v>
      </c>
      <c r="I2569" s="53">
        <f>G2569*H2569</f>
        <v>0</v>
      </c>
    </row>
    <row r="2570" spans="2:9" outlineLevel="1" x14ac:dyDescent="0.2">
      <c r="B2570" s="48" t="s">
        <v>6</v>
      </c>
      <c r="D2570" s="54" t="s">
        <v>592</v>
      </c>
      <c r="E2570" s="196"/>
      <c r="F2570" s="115" t="s">
        <v>120</v>
      </c>
      <c r="G2570" s="17"/>
      <c r="H2570" s="52">
        <v>2</v>
      </c>
      <c r="I2570" s="53">
        <f>G2570*H2570</f>
        <v>0</v>
      </c>
    </row>
    <row r="2571" spans="2:9" outlineLevel="1" x14ac:dyDescent="0.2">
      <c r="B2571" s="48" t="s">
        <v>6</v>
      </c>
      <c r="D2571" s="54" t="s">
        <v>593</v>
      </c>
      <c r="E2571" s="196"/>
      <c r="F2571" s="115" t="s">
        <v>120</v>
      </c>
      <c r="G2571" s="17"/>
      <c r="H2571" s="52">
        <v>2</v>
      </c>
      <c r="I2571" s="53">
        <f>G2571*H2571</f>
        <v>0</v>
      </c>
    </row>
    <row r="2572" spans="2:9" outlineLevel="1" x14ac:dyDescent="0.2">
      <c r="E2572" s="196"/>
      <c r="G2572" s="30"/>
    </row>
    <row r="2573" spans="2:9" outlineLevel="1" x14ac:dyDescent="0.2">
      <c r="B2573" s="48" t="s">
        <v>15</v>
      </c>
      <c r="D2573" s="179" t="s">
        <v>1822</v>
      </c>
      <c r="E2573" s="196"/>
    </row>
    <row r="2574" spans="2:9" outlineLevel="1" x14ac:dyDescent="0.2">
      <c r="D2574" s="179" t="s">
        <v>1514</v>
      </c>
      <c r="E2574" s="196"/>
    </row>
    <row r="2575" spans="2:9" outlineLevel="1" x14ac:dyDescent="0.2">
      <c r="B2575" s="48" t="s">
        <v>6</v>
      </c>
      <c r="D2575" s="54" t="s">
        <v>591</v>
      </c>
      <c r="E2575" s="196"/>
      <c r="F2575" s="115" t="s">
        <v>120</v>
      </c>
      <c r="G2575" s="17"/>
      <c r="H2575" s="52">
        <v>2</v>
      </c>
      <c r="I2575" s="53">
        <f>G2575*H2575</f>
        <v>0</v>
      </c>
    </row>
    <row r="2576" spans="2:9" outlineLevel="1" x14ac:dyDescent="0.2">
      <c r="B2576" s="48" t="s">
        <v>6</v>
      </c>
      <c r="D2576" s="54" t="s">
        <v>592</v>
      </c>
      <c r="E2576" s="196"/>
      <c r="F2576" s="115" t="s">
        <v>120</v>
      </c>
      <c r="G2576" s="17"/>
      <c r="H2576" s="52">
        <v>2</v>
      </c>
      <c r="I2576" s="53">
        <f>G2576*H2576</f>
        <v>0</v>
      </c>
    </row>
    <row r="2577" spans="1:9" outlineLevel="1" x14ac:dyDescent="0.2">
      <c r="B2577" s="48" t="s">
        <v>6</v>
      </c>
      <c r="D2577" s="54" t="s">
        <v>593</v>
      </c>
      <c r="E2577" s="196"/>
      <c r="F2577" s="115" t="s">
        <v>120</v>
      </c>
      <c r="G2577" s="17"/>
      <c r="H2577" s="52">
        <v>2</v>
      </c>
      <c r="I2577" s="53">
        <f>G2577*H2577</f>
        <v>0</v>
      </c>
    </row>
    <row r="2578" spans="1:9" outlineLevel="1" x14ac:dyDescent="0.2">
      <c r="B2578" s="48" t="s">
        <v>16</v>
      </c>
      <c r="D2578" s="179" t="s">
        <v>1516</v>
      </c>
      <c r="E2578" s="196"/>
      <c r="G2578" s="30"/>
    </row>
    <row r="2579" spans="1:9" outlineLevel="1" x14ac:dyDescent="0.2">
      <c r="B2579" s="48" t="s">
        <v>6</v>
      </c>
      <c r="D2579" s="54" t="s">
        <v>591</v>
      </c>
      <c r="E2579" s="196"/>
      <c r="F2579" s="115" t="s">
        <v>120</v>
      </c>
      <c r="G2579" s="17"/>
      <c r="H2579" s="52">
        <v>2</v>
      </c>
      <c r="I2579" s="53">
        <f>G2579*H2579</f>
        <v>0</v>
      </c>
    </row>
    <row r="2580" spans="1:9" outlineLevel="1" x14ac:dyDescent="0.2">
      <c r="B2580" s="48" t="s">
        <v>6</v>
      </c>
      <c r="D2580" s="54" t="s">
        <v>592</v>
      </c>
      <c r="E2580" s="196"/>
      <c r="F2580" s="115" t="s">
        <v>120</v>
      </c>
      <c r="G2580" s="17"/>
      <c r="H2580" s="52">
        <v>2</v>
      </c>
      <c r="I2580" s="53">
        <f>G2580*H2580</f>
        <v>0</v>
      </c>
    </row>
    <row r="2581" spans="1:9" outlineLevel="1" x14ac:dyDescent="0.2">
      <c r="B2581" s="48" t="s">
        <v>6</v>
      </c>
      <c r="D2581" s="54" t="s">
        <v>593</v>
      </c>
      <c r="E2581" s="196"/>
      <c r="F2581" s="115" t="s">
        <v>120</v>
      </c>
      <c r="G2581" s="17"/>
      <c r="H2581" s="52">
        <v>2</v>
      </c>
      <c r="I2581" s="53">
        <f>G2581*H2581</f>
        <v>0</v>
      </c>
    </row>
    <row r="2582" spans="1:9" outlineLevel="1" x14ac:dyDescent="0.2">
      <c r="D2582" s="135" t="s">
        <v>1905</v>
      </c>
      <c r="E2582" s="196"/>
    </row>
    <row r="2583" spans="1:9" outlineLevel="1" x14ac:dyDescent="0.2">
      <c r="E2583" s="196"/>
    </row>
    <row r="2584" spans="1:9" ht="51" outlineLevel="1" x14ac:dyDescent="0.2">
      <c r="A2584" s="273" t="s">
        <v>264</v>
      </c>
      <c r="D2584" s="126" t="s">
        <v>1906</v>
      </c>
    </row>
    <row r="2585" spans="1:9" outlineLevel="1" x14ac:dyDescent="0.2">
      <c r="B2585" s="48" t="s">
        <v>6</v>
      </c>
      <c r="D2585" s="54" t="s">
        <v>405</v>
      </c>
    </row>
    <row r="2586" spans="1:9" outlineLevel="1" x14ac:dyDescent="0.2">
      <c r="B2586" s="48" t="s">
        <v>6</v>
      </c>
      <c r="D2586" s="54" t="s">
        <v>547</v>
      </c>
    </row>
    <row r="2587" spans="1:9" outlineLevel="1" x14ac:dyDescent="0.2">
      <c r="D2587" s="54" t="s">
        <v>548</v>
      </c>
    </row>
    <row r="2588" spans="1:9" outlineLevel="1" x14ac:dyDescent="0.2">
      <c r="B2588" s="48" t="s">
        <v>5</v>
      </c>
      <c r="D2588" s="54" t="s">
        <v>1295</v>
      </c>
      <c r="F2588" s="115" t="s">
        <v>549</v>
      </c>
      <c r="G2588" s="17"/>
      <c r="H2588" s="52">
        <v>5</v>
      </c>
      <c r="I2588" s="53">
        <f>G2588*H2588</f>
        <v>0</v>
      </c>
    </row>
    <row r="2589" spans="1:9" outlineLevel="1" x14ac:dyDescent="0.2">
      <c r="B2589" s="48" t="s">
        <v>7</v>
      </c>
      <c r="D2589" s="54" t="s">
        <v>1296</v>
      </c>
      <c r="F2589" s="115" t="s">
        <v>549</v>
      </c>
      <c r="G2589" s="17"/>
      <c r="H2589" s="52">
        <v>5</v>
      </c>
      <c r="I2589" s="53">
        <f>G2589*H2589</f>
        <v>0</v>
      </c>
    </row>
    <row r="2590" spans="1:9" outlineLevel="1" x14ac:dyDescent="0.2">
      <c r="A2590" s="47"/>
      <c r="B2590" s="48" t="s">
        <v>8</v>
      </c>
      <c r="D2590" s="54" t="s">
        <v>1297</v>
      </c>
      <c r="F2590" s="115" t="s">
        <v>549</v>
      </c>
      <c r="G2590" s="17"/>
      <c r="H2590" s="52">
        <v>5</v>
      </c>
      <c r="I2590" s="53">
        <f>G2590*H2590</f>
        <v>0</v>
      </c>
    </row>
    <row r="2591" spans="1:9" outlineLevel="1" x14ac:dyDescent="0.2">
      <c r="B2591" s="48" t="s">
        <v>9</v>
      </c>
      <c r="D2591" s="54" t="s">
        <v>1298</v>
      </c>
      <c r="F2591" s="115" t="s">
        <v>549</v>
      </c>
      <c r="G2591" s="17"/>
      <c r="H2591" s="52">
        <v>5</v>
      </c>
      <c r="I2591" s="53">
        <f>G2591*H2591</f>
        <v>0</v>
      </c>
    </row>
    <row r="2592" spans="1:9" outlineLevel="1" x14ac:dyDescent="0.2">
      <c r="D2592" s="135" t="s">
        <v>177</v>
      </c>
    </row>
    <row r="2593" spans="1:9" outlineLevel="1" x14ac:dyDescent="0.2">
      <c r="D2593" s="135"/>
    </row>
    <row r="2594" spans="1:9" ht="25.5" outlineLevel="1" x14ac:dyDescent="0.2">
      <c r="A2594" s="48">
        <v>3</v>
      </c>
      <c r="D2594" s="179" t="s">
        <v>2167</v>
      </c>
    </row>
    <row r="2595" spans="1:9" outlineLevel="1" x14ac:dyDescent="0.2">
      <c r="A2595" s="48" t="s">
        <v>594</v>
      </c>
      <c r="D2595" s="179" t="s">
        <v>595</v>
      </c>
    </row>
    <row r="2596" spans="1:9" ht="51" outlineLevel="1" x14ac:dyDescent="0.2">
      <c r="B2596" s="48" t="s">
        <v>5</v>
      </c>
      <c r="D2596" s="54" t="s">
        <v>1303</v>
      </c>
      <c r="F2596" s="115" t="s">
        <v>132</v>
      </c>
      <c r="G2596" s="17"/>
      <c r="H2596" s="52">
        <v>20</v>
      </c>
      <c r="I2596" s="53">
        <f t="shared" ref="I2596:I2609" si="30">G2596*H2596</f>
        <v>0</v>
      </c>
    </row>
    <row r="2597" spans="1:9" ht="38.25" outlineLevel="1" x14ac:dyDescent="0.2">
      <c r="B2597" s="48" t="s">
        <v>7</v>
      </c>
      <c r="D2597" s="54" t="s">
        <v>1304</v>
      </c>
      <c r="E2597" s="124"/>
      <c r="F2597" s="115" t="s">
        <v>132</v>
      </c>
      <c r="G2597" s="17"/>
      <c r="H2597" s="57">
        <v>20</v>
      </c>
      <c r="I2597" s="53">
        <f t="shared" si="30"/>
        <v>0</v>
      </c>
    </row>
    <row r="2598" spans="1:9" ht="38.25" outlineLevel="1" x14ac:dyDescent="0.2">
      <c r="A2598" s="47"/>
      <c r="B2598" s="48" t="s">
        <v>8</v>
      </c>
      <c r="D2598" s="55" t="s">
        <v>1305</v>
      </c>
      <c r="E2598" s="55"/>
      <c r="F2598" s="56" t="s">
        <v>132</v>
      </c>
      <c r="G2598" s="17"/>
      <c r="H2598" s="57">
        <v>5</v>
      </c>
      <c r="I2598" s="53">
        <f t="shared" si="30"/>
        <v>0</v>
      </c>
    </row>
    <row r="2599" spans="1:9" ht="51" outlineLevel="1" x14ac:dyDescent="0.2">
      <c r="B2599" s="48" t="s">
        <v>9</v>
      </c>
      <c r="D2599" s="54" t="s">
        <v>1306</v>
      </c>
      <c r="E2599" s="124"/>
      <c r="F2599" s="56" t="s">
        <v>132</v>
      </c>
      <c r="G2599" s="17"/>
      <c r="H2599" s="57">
        <v>10</v>
      </c>
      <c r="I2599" s="53">
        <f t="shared" si="30"/>
        <v>0</v>
      </c>
    </row>
    <row r="2600" spans="1:9" ht="25.5" outlineLevel="1" x14ac:dyDescent="0.2">
      <c r="B2600" s="48" t="s">
        <v>10</v>
      </c>
      <c r="D2600" s="54" t="s">
        <v>1307</v>
      </c>
      <c r="E2600" s="124"/>
      <c r="F2600" s="56" t="s">
        <v>132</v>
      </c>
      <c r="G2600" s="17"/>
      <c r="H2600" s="57">
        <v>5</v>
      </c>
      <c r="I2600" s="53">
        <f t="shared" si="30"/>
        <v>0</v>
      </c>
    </row>
    <row r="2601" spans="1:9" outlineLevel="1" x14ac:dyDescent="0.2">
      <c r="B2601" s="48" t="s">
        <v>11</v>
      </c>
      <c r="D2601" s="54" t="s">
        <v>1308</v>
      </c>
      <c r="F2601" s="56" t="s">
        <v>132</v>
      </c>
      <c r="G2601" s="17"/>
      <c r="H2601" s="57">
        <v>5</v>
      </c>
      <c r="I2601" s="53">
        <f t="shared" si="30"/>
        <v>0</v>
      </c>
    </row>
    <row r="2602" spans="1:9" ht="25.5" outlineLevel="1" x14ac:dyDescent="0.2">
      <c r="B2602" s="48" t="s">
        <v>12</v>
      </c>
      <c r="D2602" s="55" t="s">
        <v>1309</v>
      </c>
      <c r="F2602" s="56" t="s">
        <v>132</v>
      </c>
      <c r="G2602" s="17"/>
      <c r="H2602" s="57">
        <v>5</v>
      </c>
      <c r="I2602" s="53">
        <f t="shared" si="30"/>
        <v>0</v>
      </c>
    </row>
    <row r="2603" spans="1:9" outlineLevel="1" x14ac:dyDescent="0.2">
      <c r="B2603" s="48" t="s">
        <v>13</v>
      </c>
      <c r="D2603" s="55" t="s">
        <v>1299</v>
      </c>
      <c r="F2603" s="56" t="s">
        <v>132</v>
      </c>
      <c r="G2603" s="17"/>
      <c r="H2603" s="57">
        <v>5</v>
      </c>
      <c r="I2603" s="53">
        <f t="shared" si="30"/>
        <v>0</v>
      </c>
    </row>
    <row r="2604" spans="1:9" ht="25.5" outlineLevel="1" x14ac:dyDescent="0.2">
      <c r="B2604" s="48" t="s">
        <v>14</v>
      </c>
      <c r="D2604" s="55" t="s">
        <v>1300</v>
      </c>
      <c r="F2604" s="56" t="s">
        <v>132</v>
      </c>
      <c r="G2604" s="17"/>
      <c r="H2604" s="57">
        <v>5</v>
      </c>
      <c r="I2604" s="53">
        <f t="shared" si="30"/>
        <v>0</v>
      </c>
    </row>
    <row r="2605" spans="1:9" ht="25.5" outlineLevel="1" x14ac:dyDescent="0.2">
      <c r="B2605" s="48" t="s">
        <v>15</v>
      </c>
      <c r="D2605" s="55" t="s">
        <v>1301</v>
      </c>
      <c r="F2605" s="56" t="s">
        <v>132</v>
      </c>
      <c r="G2605" s="17"/>
      <c r="H2605" s="57">
        <v>5</v>
      </c>
      <c r="I2605" s="53">
        <f t="shared" si="30"/>
        <v>0</v>
      </c>
    </row>
    <row r="2606" spans="1:9" outlineLevel="1" x14ac:dyDescent="0.2">
      <c r="A2606" s="47"/>
      <c r="B2606" s="48" t="s">
        <v>16</v>
      </c>
      <c r="D2606" s="55" t="s">
        <v>550</v>
      </c>
      <c r="F2606" s="56" t="s">
        <v>132</v>
      </c>
      <c r="G2606" s="17"/>
      <c r="H2606" s="57">
        <v>2</v>
      </c>
      <c r="I2606" s="53">
        <f t="shared" si="30"/>
        <v>0</v>
      </c>
    </row>
    <row r="2607" spans="1:9" ht="38.25" outlineLevel="1" x14ac:dyDescent="0.2">
      <c r="A2607" s="47"/>
      <c r="B2607" s="48" t="s">
        <v>342</v>
      </c>
      <c r="D2607" s="55" t="s">
        <v>1302</v>
      </c>
      <c r="F2607" s="56" t="s">
        <v>132</v>
      </c>
      <c r="G2607" s="17"/>
      <c r="H2607" s="57">
        <v>5</v>
      </c>
      <c r="I2607" s="53">
        <f t="shared" si="30"/>
        <v>0</v>
      </c>
    </row>
    <row r="2608" spans="1:9" outlineLevel="1" x14ac:dyDescent="0.2">
      <c r="A2608" s="47"/>
      <c r="B2608" s="48" t="s">
        <v>344</v>
      </c>
      <c r="D2608" s="55" t="s">
        <v>1310</v>
      </c>
      <c r="F2608" s="56" t="s">
        <v>132</v>
      </c>
      <c r="G2608" s="17"/>
      <c r="H2608" s="57">
        <v>5</v>
      </c>
      <c r="I2608" s="53">
        <f t="shared" si="30"/>
        <v>0</v>
      </c>
    </row>
    <row r="2609" spans="1:9" outlineLevel="1" x14ac:dyDescent="0.2">
      <c r="B2609" s="48" t="s">
        <v>345</v>
      </c>
      <c r="D2609" s="54" t="s">
        <v>1964</v>
      </c>
      <c r="E2609" s="55"/>
      <c r="F2609" s="56" t="s">
        <v>132</v>
      </c>
      <c r="G2609" s="17"/>
      <c r="H2609" s="57">
        <v>5</v>
      </c>
      <c r="I2609" s="53">
        <f t="shared" si="30"/>
        <v>0</v>
      </c>
    </row>
    <row r="2610" spans="1:9" outlineLevel="1" x14ac:dyDescent="0.2">
      <c r="A2610" s="47"/>
      <c r="D2610" s="135" t="s">
        <v>177</v>
      </c>
      <c r="F2610" s="56"/>
      <c r="H2610" s="57"/>
    </row>
    <row r="2611" spans="1:9" outlineLevel="1" x14ac:dyDescent="0.2">
      <c r="A2611" s="47"/>
      <c r="D2611" s="135"/>
      <c r="F2611" s="56"/>
      <c r="H2611" s="57"/>
    </row>
    <row r="2612" spans="1:9" outlineLevel="1" x14ac:dyDescent="0.2">
      <c r="A2612" s="47" t="s">
        <v>1663</v>
      </c>
      <c r="D2612" s="241" t="s">
        <v>599</v>
      </c>
      <c r="F2612" s="56"/>
      <c r="H2612" s="57"/>
    </row>
    <row r="2613" spans="1:9" outlineLevel="1" x14ac:dyDescent="0.2">
      <c r="A2613" s="47"/>
      <c r="B2613" s="48" t="s">
        <v>5</v>
      </c>
      <c r="D2613" s="55" t="s">
        <v>597</v>
      </c>
      <c r="E2613" s="55"/>
      <c r="F2613" s="56" t="s">
        <v>132</v>
      </c>
      <c r="G2613" s="17"/>
      <c r="H2613" s="57">
        <v>2</v>
      </c>
      <c r="I2613" s="53">
        <f>G2613*H2613</f>
        <v>0</v>
      </c>
    </row>
    <row r="2614" spans="1:9" outlineLevel="1" x14ac:dyDescent="0.2">
      <c r="A2614" s="47"/>
      <c r="B2614" s="48" t="s">
        <v>7</v>
      </c>
      <c r="D2614" s="55" t="s">
        <v>598</v>
      </c>
      <c r="E2614" s="55"/>
      <c r="F2614" s="56" t="s">
        <v>132</v>
      </c>
      <c r="G2614" s="17"/>
      <c r="H2614" s="57">
        <v>2</v>
      </c>
      <c r="I2614" s="53">
        <f>G2614*H2614</f>
        <v>0</v>
      </c>
    </row>
    <row r="2615" spans="1:9" ht="25.5" outlineLevel="1" x14ac:dyDescent="0.2">
      <c r="A2615" s="47"/>
      <c r="B2615" s="48" t="s">
        <v>8</v>
      </c>
      <c r="D2615" s="55" t="s">
        <v>551</v>
      </c>
      <c r="E2615" s="55"/>
      <c r="F2615" s="56" t="s">
        <v>132</v>
      </c>
      <c r="G2615" s="17"/>
      <c r="H2615" s="57">
        <v>2</v>
      </c>
      <c r="I2615" s="53">
        <f>G2615*H2615</f>
        <v>0</v>
      </c>
    </row>
    <row r="2616" spans="1:9" ht="25.5" outlineLevel="1" x14ac:dyDescent="0.2">
      <c r="A2616" s="47"/>
      <c r="B2616" s="48" t="s">
        <v>9</v>
      </c>
      <c r="D2616" s="55" t="s">
        <v>552</v>
      </c>
      <c r="E2616" s="55"/>
      <c r="F2616" s="56" t="s">
        <v>132</v>
      </c>
      <c r="G2616" s="17"/>
      <c r="H2616" s="57">
        <v>2</v>
      </c>
      <c r="I2616" s="53">
        <f>G2616*H2616</f>
        <v>0</v>
      </c>
    </row>
    <row r="2617" spans="1:9" outlineLevel="1" x14ac:dyDescent="0.2">
      <c r="D2617" s="135" t="s">
        <v>177</v>
      </c>
      <c r="E2617" s="135"/>
      <c r="F2617" s="56"/>
      <c r="H2617" s="57"/>
    </row>
    <row r="2618" spans="1:9" outlineLevel="1" x14ac:dyDescent="0.2">
      <c r="D2618" s="135" t="s">
        <v>407</v>
      </c>
      <c r="E2618" s="135"/>
      <c r="F2618" s="56"/>
      <c r="H2618" s="57"/>
    </row>
    <row r="2619" spans="1:9" outlineLevel="1" x14ac:dyDescent="0.2">
      <c r="E2619" s="135"/>
      <c r="F2619" s="56"/>
      <c r="H2619" s="57"/>
    </row>
    <row r="2620" spans="1:9" ht="25.5" outlineLevel="1" x14ac:dyDescent="0.2">
      <c r="A2620" s="48">
        <v>4</v>
      </c>
      <c r="D2620" s="54" t="s">
        <v>2168</v>
      </c>
      <c r="F2620" s="115" t="s">
        <v>120</v>
      </c>
      <c r="G2620" s="17"/>
      <c r="H2620" s="52">
        <v>5</v>
      </c>
      <c r="I2620" s="53">
        <f>G2620*H2620</f>
        <v>0</v>
      </c>
    </row>
    <row r="2621" spans="1:9" outlineLevel="1" x14ac:dyDescent="0.2"/>
    <row r="2622" spans="1:9" ht="38.25" outlineLevel="1" x14ac:dyDescent="0.2">
      <c r="A2622" s="59">
        <v>5</v>
      </c>
      <c r="D2622" s="179" t="s">
        <v>2169</v>
      </c>
    </row>
    <row r="2623" spans="1:9" s="1" customFormat="1" ht="51" outlineLevel="1" x14ac:dyDescent="0.2">
      <c r="A2623" s="48"/>
      <c r="B2623" s="48" t="s">
        <v>5</v>
      </c>
      <c r="C2623" s="319"/>
      <c r="D2623" s="126" t="s">
        <v>1517</v>
      </c>
      <c r="E2623" s="146"/>
      <c r="F2623" s="56" t="s">
        <v>119</v>
      </c>
      <c r="G2623" s="17"/>
      <c r="H2623" s="52">
        <v>5</v>
      </c>
      <c r="I2623" s="53">
        <f>G2623*H2623</f>
        <v>0</v>
      </c>
    </row>
    <row r="2624" spans="1:9" ht="25.5" outlineLevel="1" x14ac:dyDescent="0.2">
      <c r="B2624" s="48" t="s">
        <v>7</v>
      </c>
      <c r="D2624" s="54" t="s">
        <v>408</v>
      </c>
      <c r="F2624" s="56" t="s">
        <v>119</v>
      </c>
      <c r="G2624" s="17"/>
      <c r="H2624" s="57">
        <v>5</v>
      </c>
      <c r="I2624" s="53">
        <f>G2624*H2624</f>
        <v>0</v>
      </c>
    </row>
    <row r="2625" spans="1:9" outlineLevel="1" x14ac:dyDescent="0.2">
      <c r="D2625" s="135" t="s">
        <v>177</v>
      </c>
      <c r="F2625" s="56"/>
      <c r="H2625" s="57"/>
    </row>
    <row r="2626" spans="1:9" outlineLevel="1" x14ac:dyDescent="0.2">
      <c r="A2626" s="66"/>
      <c r="D2626" s="55"/>
      <c r="E2626" s="124"/>
      <c r="F2626" s="274"/>
    </row>
    <row r="2627" spans="1:9" ht="38.25" outlineLevel="1" x14ac:dyDescent="0.2">
      <c r="A2627" s="59" t="s">
        <v>1342</v>
      </c>
      <c r="D2627" s="55" t="s">
        <v>2170</v>
      </c>
      <c r="E2627" s="124"/>
      <c r="F2627" s="274" t="s">
        <v>119</v>
      </c>
      <c r="G2627" s="17"/>
      <c r="H2627" s="52">
        <v>20</v>
      </c>
      <c r="I2627" s="53">
        <f>G2627*H2627</f>
        <v>0</v>
      </c>
    </row>
    <row r="2628" spans="1:9" outlineLevel="1" x14ac:dyDescent="0.2">
      <c r="A2628" s="66"/>
      <c r="D2628" s="135" t="s">
        <v>177</v>
      </c>
      <c r="E2628" s="124"/>
      <c r="F2628" s="274"/>
    </row>
    <row r="2629" spans="1:9" outlineLevel="1" x14ac:dyDescent="0.2">
      <c r="D2629" s="135"/>
      <c r="E2629" s="135"/>
      <c r="F2629" s="56"/>
      <c r="H2629" s="57"/>
    </row>
    <row r="2630" spans="1:9" ht="51" outlineLevel="1" x14ac:dyDescent="0.2">
      <c r="A2630" s="48">
        <v>6</v>
      </c>
      <c r="D2630" s="54" t="s">
        <v>1909</v>
      </c>
      <c r="E2630" s="135"/>
      <c r="F2630" s="56" t="s">
        <v>120</v>
      </c>
      <c r="G2630" s="17"/>
      <c r="H2630" s="57">
        <v>5</v>
      </c>
      <c r="I2630" s="53">
        <f>G2630*H2630</f>
        <v>0</v>
      </c>
    </row>
    <row r="2631" spans="1:9" outlineLevel="1" x14ac:dyDescent="0.2">
      <c r="D2631" s="135" t="s">
        <v>177</v>
      </c>
    </row>
    <row r="2632" spans="1:9" outlineLevel="1" x14ac:dyDescent="0.2">
      <c r="D2632" s="135"/>
      <c r="F2632" s="56"/>
      <c r="H2632" s="57"/>
    </row>
    <row r="2633" spans="1:9" ht="25.5" outlineLevel="1" x14ac:dyDescent="0.2">
      <c r="A2633" s="48">
        <v>7</v>
      </c>
      <c r="D2633" s="216" t="s">
        <v>1823</v>
      </c>
      <c r="F2633" s="56"/>
      <c r="H2633" s="57"/>
    </row>
    <row r="2634" spans="1:9" outlineLevel="1" x14ac:dyDescent="0.2">
      <c r="A2634" s="59"/>
      <c r="B2634" s="48" t="s">
        <v>5</v>
      </c>
      <c r="D2634" s="218" t="s">
        <v>409</v>
      </c>
      <c r="E2634" s="216"/>
      <c r="F2634" s="56" t="s">
        <v>119</v>
      </c>
      <c r="G2634" s="17"/>
      <c r="H2634" s="57">
        <v>5</v>
      </c>
      <c r="I2634" s="53">
        <f>G2634*H2634</f>
        <v>0</v>
      </c>
    </row>
    <row r="2635" spans="1:9" outlineLevel="1" x14ac:dyDescent="0.2">
      <c r="A2635" s="59"/>
      <c r="B2635" s="48" t="s">
        <v>7</v>
      </c>
      <c r="D2635" s="218" t="s">
        <v>410</v>
      </c>
      <c r="E2635" s="218"/>
      <c r="F2635" s="56" t="s">
        <v>119</v>
      </c>
      <c r="G2635" s="17"/>
      <c r="H2635" s="57">
        <v>5</v>
      </c>
      <c r="I2635" s="53">
        <f>G2635*H2635</f>
        <v>0</v>
      </c>
    </row>
    <row r="2636" spans="1:9" outlineLevel="1" x14ac:dyDescent="0.2">
      <c r="A2636" s="59"/>
      <c r="B2636" s="48" t="s">
        <v>8</v>
      </c>
      <c r="D2636" s="218" t="s">
        <v>411</v>
      </c>
      <c r="E2636" s="218"/>
      <c r="F2636" s="56" t="s">
        <v>119</v>
      </c>
      <c r="G2636" s="17"/>
      <c r="H2636" s="57">
        <v>5</v>
      </c>
      <c r="I2636" s="53">
        <f>G2636*H2636</f>
        <v>0</v>
      </c>
    </row>
    <row r="2637" spans="1:9" outlineLevel="1" x14ac:dyDescent="0.2">
      <c r="A2637" s="59"/>
      <c r="B2637" s="48" t="s">
        <v>9</v>
      </c>
      <c r="D2637" s="218" t="s">
        <v>412</v>
      </c>
      <c r="E2637" s="218"/>
      <c r="F2637" s="56" t="s">
        <v>119</v>
      </c>
      <c r="G2637" s="17"/>
      <c r="H2637" s="57">
        <v>5</v>
      </c>
      <c r="I2637" s="53">
        <f>G2637*H2637</f>
        <v>0</v>
      </c>
    </row>
    <row r="2638" spans="1:9" outlineLevel="1" x14ac:dyDescent="0.2">
      <c r="A2638" s="59"/>
      <c r="B2638" s="48" t="s">
        <v>10</v>
      </c>
      <c r="D2638" s="218" t="s">
        <v>413</v>
      </c>
      <c r="E2638" s="218"/>
      <c r="F2638" s="56" t="s">
        <v>119</v>
      </c>
      <c r="G2638" s="17"/>
      <c r="H2638" s="57">
        <v>5</v>
      </c>
      <c r="I2638" s="53">
        <f>G2638*H2638</f>
        <v>0</v>
      </c>
    </row>
    <row r="2639" spans="1:9" outlineLevel="1" x14ac:dyDescent="0.2">
      <c r="A2639" s="59"/>
      <c r="D2639" s="135" t="s">
        <v>177</v>
      </c>
      <c r="E2639" s="218"/>
      <c r="F2639" s="56"/>
      <c r="H2639" s="57"/>
    </row>
    <row r="2640" spans="1:9" outlineLevel="1" x14ac:dyDescent="0.2">
      <c r="A2640" s="59"/>
      <c r="D2640" s="135"/>
      <c r="E2640" s="218"/>
      <c r="F2640" s="56"/>
      <c r="H2640" s="57"/>
    </row>
    <row r="2641" spans="1:9" ht="102" outlineLevel="1" x14ac:dyDescent="0.2">
      <c r="A2641" s="59" t="s">
        <v>1532</v>
      </c>
      <c r="D2641" s="135" t="s">
        <v>1531</v>
      </c>
      <c r="E2641" s="218"/>
      <c r="F2641" s="56"/>
      <c r="H2641" s="57"/>
    </row>
    <row r="2642" spans="1:9" outlineLevel="1" x14ac:dyDescent="0.2">
      <c r="A2642" s="59"/>
      <c r="B2642" s="48" t="s">
        <v>5</v>
      </c>
      <c r="D2642" s="135" t="s">
        <v>1530</v>
      </c>
      <c r="E2642" s="218"/>
      <c r="F2642" s="56" t="s">
        <v>119</v>
      </c>
      <c r="G2642" s="17"/>
      <c r="H2642" s="57">
        <v>5</v>
      </c>
      <c r="I2642" s="53">
        <f>G2642*H2642</f>
        <v>0</v>
      </c>
    </row>
    <row r="2643" spans="1:9" outlineLevel="1" x14ac:dyDescent="0.2">
      <c r="A2643" s="59"/>
      <c r="B2643" s="48" t="s">
        <v>7</v>
      </c>
      <c r="D2643" s="135" t="s">
        <v>1528</v>
      </c>
      <c r="E2643" s="218"/>
      <c r="F2643" s="56" t="s">
        <v>119</v>
      </c>
      <c r="G2643" s="17"/>
      <c r="H2643" s="57">
        <v>5</v>
      </c>
      <c r="I2643" s="53">
        <f>G2643*H2643</f>
        <v>0</v>
      </c>
    </row>
    <row r="2644" spans="1:9" outlineLevel="1" x14ac:dyDescent="0.2">
      <c r="A2644" s="59"/>
      <c r="B2644" s="48" t="s">
        <v>8</v>
      </c>
      <c r="D2644" s="135" t="s">
        <v>1529</v>
      </c>
      <c r="E2644" s="218"/>
      <c r="F2644" s="56" t="s">
        <v>119</v>
      </c>
      <c r="G2644" s="17"/>
      <c r="H2644" s="57">
        <v>5</v>
      </c>
      <c r="I2644" s="53">
        <f>G2644*H2644</f>
        <v>0</v>
      </c>
    </row>
    <row r="2645" spans="1:9" outlineLevel="1" x14ac:dyDescent="0.2">
      <c r="A2645" s="59"/>
      <c r="D2645" s="135" t="s">
        <v>177</v>
      </c>
      <c r="E2645" s="135"/>
      <c r="F2645" s="56"/>
      <c r="H2645" s="57"/>
    </row>
    <row r="2646" spans="1:9" outlineLevel="1" x14ac:dyDescent="0.2">
      <c r="A2646" s="59"/>
      <c r="D2646" s="135"/>
      <c r="E2646" s="135"/>
      <c r="F2646" s="56"/>
      <c r="H2646" s="57"/>
    </row>
    <row r="2647" spans="1:9" ht="38.25" outlineLevel="1" x14ac:dyDescent="0.2">
      <c r="A2647" s="59">
        <v>8</v>
      </c>
      <c r="D2647" s="218" t="s">
        <v>1712</v>
      </c>
      <c r="E2647" s="135"/>
      <c r="F2647" s="56"/>
      <c r="H2647" s="57"/>
    </row>
    <row r="2648" spans="1:9" outlineLevel="1" x14ac:dyDescent="0.2">
      <c r="A2648" s="59"/>
      <c r="B2648" s="48" t="s">
        <v>5</v>
      </c>
      <c r="D2648" s="275" t="s">
        <v>601</v>
      </c>
      <c r="E2648" s="218"/>
      <c r="F2648" s="56" t="s">
        <v>120</v>
      </c>
      <c r="G2648" s="17"/>
      <c r="H2648" s="57">
        <v>5</v>
      </c>
      <c r="I2648" s="53">
        <f>G2648*H2648</f>
        <v>0</v>
      </c>
    </row>
    <row r="2649" spans="1:9" s="1" customFormat="1" outlineLevel="1" x14ac:dyDescent="0.2">
      <c r="A2649" s="59"/>
      <c r="B2649" s="48" t="s">
        <v>7</v>
      </c>
      <c r="C2649" s="319"/>
      <c r="D2649" s="276" t="s">
        <v>1518</v>
      </c>
      <c r="E2649" s="277"/>
      <c r="F2649" s="56" t="s">
        <v>120</v>
      </c>
      <c r="G2649" s="17"/>
      <c r="H2649" s="57">
        <v>2</v>
      </c>
      <c r="I2649" s="53">
        <f>G2649*H2649</f>
        <v>0</v>
      </c>
    </row>
    <row r="2650" spans="1:9" outlineLevel="1" x14ac:dyDescent="0.2">
      <c r="A2650" s="59"/>
      <c r="D2650" s="135" t="s">
        <v>177</v>
      </c>
      <c r="E2650" s="275"/>
      <c r="F2650" s="56"/>
      <c r="H2650" s="57"/>
    </row>
    <row r="2651" spans="1:9" outlineLevel="1" x14ac:dyDescent="0.2">
      <c r="A2651" s="59"/>
      <c r="E2651" s="135"/>
      <c r="F2651" s="56"/>
      <c r="H2651" s="57"/>
    </row>
    <row r="2652" spans="1:9" ht="63.75" outlineLevel="1" x14ac:dyDescent="0.2">
      <c r="A2652" s="59">
        <v>9</v>
      </c>
      <c r="D2652" s="218" t="s">
        <v>1713</v>
      </c>
      <c r="F2652" s="56"/>
      <c r="H2652" s="57"/>
    </row>
    <row r="2653" spans="1:9" outlineLevel="1" x14ac:dyDescent="0.2">
      <c r="A2653" s="59"/>
      <c r="B2653" s="48" t="s">
        <v>5</v>
      </c>
      <c r="D2653" s="272" t="s">
        <v>1117</v>
      </c>
      <c r="E2653" s="218"/>
      <c r="F2653" s="56" t="s">
        <v>132</v>
      </c>
      <c r="G2653" s="17"/>
      <c r="H2653" s="57">
        <v>5</v>
      </c>
      <c r="I2653" s="53">
        <f>G2653*H2653</f>
        <v>0</v>
      </c>
    </row>
    <row r="2654" spans="1:9" outlineLevel="1" x14ac:dyDescent="0.2">
      <c r="A2654" s="59"/>
      <c r="B2654" s="48" t="s">
        <v>7</v>
      </c>
      <c r="D2654" s="272" t="s">
        <v>1118</v>
      </c>
      <c r="E2654" s="272"/>
      <c r="F2654" s="56" t="s">
        <v>132</v>
      </c>
      <c r="G2654" s="17"/>
      <c r="H2654" s="57">
        <v>5</v>
      </c>
      <c r="I2654" s="53">
        <f>G2654*H2654</f>
        <v>0</v>
      </c>
    </row>
    <row r="2655" spans="1:9" outlineLevel="1" x14ac:dyDescent="0.2">
      <c r="A2655" s="59"/>
      <c r="B2655" s="48" t="s">
        <v>8</v>
      </c>
      <c r="D2655" s="272" t="s">
        <v>1119</v>
      </c>
      <c r="E2655" s="272"/>
      <c r="F2655" s="56" t="s">
        <v>132</v>
      </c>
      <c r="G2655" s="17"/>
      <c r="H2655" s="57">
        <v>2</v>
      </c>
      <c r="I2655" s="53">
        <f>G2655*H2655</f>
        <v>0</v>
      </c>
    </row>
    <row r="2656" spans="1:9" outlineLevel="1" x14ac:dyDescent="0.2">
      <c r="A2656" s="59"/>
      <c r="D2656" s="135" t="s">
        <v>177</v>
      </c>
      <c r="E2656" s="272"/>
    </row>
    <row r="2657" spans="1:9" outlineLevel="1" x14ac:dyDescent="0.2">
      <c r="A2657" s="59"/>
      <c r="B2657" s="48" t="s">
        <v>6</v>
      </c>
      <c r="D2657" s="54" t="s">
        <v>1120</v>
      </c>
      <c r="E2657" s="135"/>
      <c r="F2657" s="56"/>
      <c r="H2657" s="57"/>
    </row>
    <row r="2658" spans="1:9" outlineLevel="1" x14ac:dyDescent="0.2">
      <c r="A2658" s="59"/>
      <c r="F2658" s="56"/>
      <c r="H2658" s="57"/>
    </row>
    <row r="2659" spans="1:9" ht="25.5" outlineLevel="1" x14ac:dyDescent="0.2">
      <c r="A2659" s="59">
        <v>10</v>
      </c>
      <c r="D2659" s="272" t="s">
        <v>1714</v>
      </c>
      <c r="F2659" s="56"/>
      <c r="H2659" s="57"/>
    </row>
    <row r="2660" spans="1:9" outlineLevel="1" x14ac:dyDescent="0.2">
      <c r="A2660" s="59"/>
      <c r="B2660" s="48" t="s">
        <v>5</v>
      </c>
      <c r="D2660" s="272" t="s">
        <v>414</v>
      </c>
      <c r="E2660" s="123"/>
      <c r="F2660" s="56" t="s">
        <v>119</v>
      </c>
      <c r="G2660" s="17"/>
      <c r="H2660" s="57">
        <v>10</v>
      </c>
      <c r="I2660" s="53">
        <f>G2660*H2660</f>
        <v>0</v>
      </c>
    </row>
    <row r="2661" spans="1:9" outlineLevel="1" x14ac:dyDescent="0.2">
      <c r="A2661" s="59"/>
      <c r="B2661" s="48" t="s">
        <v>7</v>
      </c>
      <c r="D2661" s="272" t="s">
        <v>415</v>
      </c>
      <c r="E2661" s="123"/>
      <c r="F2661" s="56" t="s">
        <v>119</v>
      </c>
      <c r="G2661" s="17"/>
      <c r="H2661" s="57">
        <v>10</v>
      </c>
      <c r="I2661" s="53">
        <f>G2661*H2661</f>
        <v>0</v>
      </c>
    </row>
    <row r="2662" spans="1:9" ht="25.5" outlineLevel="1" x14ac:dyDescent="0.2">
      <c r="A2662" s="59"/>
      <c r="B2662" s="48" t="s">
        <v>8</v>
      </c>
      <c r="D2662" s="54" t="s">
        <v>416</v>
      </c>
      <c r="E2662" s="123"/>
      <c r="F2662" s="56" t="s">
        <v>119</v>
      </c>
      <c r="G2662" s="17"/>
      <c r="H2662" s="57">
        <v>5</v>
      </c>
      <c r="I2662" s="53">
        <f>G2662*H2662</f>
        <v>0</v>
      </c>
    </row>
    <row r="2663" spans="1:9" outlineLevel="1" x14ac:dyDescent="0.2">
      <c r="D2663" s="135" t="s">
        <v>177</v>
      </c>
      <c r="E2663" s="123"/>
      <c r="F2663" s="56"/>
      <c r="H2663" s="57"/>
    </row>
    <row r="2664" spans="1:9" outlineLevel="1" x14ac:dyDescent="0.2">
      <c r="A2664" s="47"/>
      <c r="D2664" s="55"/>
      <c r="E2664" s="55"/>
      <c r="F2664" s="56"/>
      <c r="H2664" s="57"/>
    </row>
    <row r="2665" spans="1:9" s="1" customFormat="1" ht="25.5" outlineLevel="1" x14ac:dyDescent="0.2">
      <c r="A2665" s="48">
        <v>11</v>
      </c>
      <c r="B2665" s="48"/>
      <c r="C2665" s="319"/>
      <c r="D2665" s="155" t="s">
        <v>1664</v>
      </c>
      <c r="E2665" s="226"/>
      <c r="F2665" s="56" t="s">
        <v>120</v>
      </c>
      <c r="G2665" s="17"/>
      <c r="H2665" s="57">
        <v>5</v>
      </c>
      <c r="I2665" s="53">
        <f>G2665*H2665</f>
        <v>0</v>
      </c>
    </row>
    <row r="2666" spans="1:9" s="1" customFormat="1" outlineLevel="1" x14ac:dyDescent="0.2">
      <c r="A2666" s="47"/>
      <c r="B2666" s="48"/>
      <c r="C2666" s="319"/>
      <c r="D2666" s="199" t="s">
        <v>177</v>
      </c>
      <c r="E2666" s="226"/>
      <c r="F2666" s="56"/>
      <c r="G2666" s="7"/>
      <c r="H2666" s="133"/>
      <c r="I2666" s="53"/>
    </row>
    <row r="2667" spans="1:9" s="1" customFormat="1" outlineLevel="1" x14ac:dyDescent="0.2">
      <c r="A2667" s="47"/>
      <c r="B2667" s="48"/>
      <c r="C2667" s="319"/>
      <c r="D2667" s="199"/>
      <c r="E2667" s="226"/>
      <c r="F2667" s="56"/>
      <c r="G2667" s="7"/>
      <c r="H2667" s="133"/>
      <c r="I2667" s="53"/>
    </row>
    <row r="2668" spans="1:9" outlineLevel="1" x14ac:dyDescent="0.2">
      <c r="A2668" s="59">
        <v>12</v>
      </c>
      <c r="D2668" s="179" t="s">
        <v>417</v>
      </c>
      <c r="E2668" s="55"/>
      <c r="F2668" s="56" t="s">
        <v>120</v>
      </c>
      <c r="G2668" s="17"/>
      <c r="H2668" s="57">
        <v>30</v>
      </c>
      <c r="I2668" s="53">
        <f>G2668*H2668</f>
        <v>0</v>
      </c>
    </row>
    <row r="2669" spans="1:9" outlineLevel="1" x14ac:dyDescent="0.2">
      <c r="A2669" s="59"/>
      <c r="E2669" s="123"/>
      <c r="F2669" s="56"/>
      <c r="G2669" s="30"/>
      <c r="H2669" s="57"/>
    </row>
    <row r="2670" spans="1:9" ht="25.5" outlineLevel="1" x14ac:dyDescent="0.2">
      <c r="A2670" s="59">
        <v>13</v>
      </c>
      <c r="D2670" s="54" t="s">
        <v>1533</v>
      </c>
      <c r="E2670" s="123"/>
      <c r="F2670" s="56" t="s">
        <v>120</v>
      </c>
      <c r="G2670" s="17"/>
      <c r="H2670" s="57">
        <v>30</v>
      </c>
      <c r="I2670" s="53">
        <f>G2670*H2670</f>
        <v>0</v>
      </c>
    </row>
    <row r="2671" spans="1:9" outlineLevel="1" x14ac:dyDescent="0.2">
      <c r="A2671" s="59"/>
      <c r="D2671" s="135" t="s">
        <v>177</v>
      </c>
      <c r="E2671" s="123"/>
      <c r="F2671" s="56"/>
      <c r="H2671" s="57"/>
    </row>
    <row r="2672" spans="1:9" outlineLevel="1" x14ac:dyDescent="0.2">
      <c r="A2672" s="47"/>
      <c r="D2672" s="55"/>
      <c r="E2672" s="55"/>
      <c r="F2672" s="56"/>
      <c r="H2672" s="57"/>
    </row>
    <row r="2673" spans="1:9" ht="25.5" outlineLevel="1" x14ac:dyDescent="0.2">
      <c r="A2673" s="48">
        <v>14</v>
      </c>
      <c r="D2673" s="55" t="s">
        <v>1907</v>
      </c>
      <c r="E2673" s="55"/>
      <c r="F2673" s="56" t="s">
        <v>418</v>
      </c>
      <c r="G2673" s="17"/>
      <c r="H2673" s="57">
        <v>100</v>
      </c>
      <c r="I2673" s="53">
        <f>G2673*H2673</f>
        <v>0</v>
      </c>
    </row>
    <row r="2674" spans="1:9" outlineLevel="1" x14ac:dyDescent="0.2">
      <c r="A2674" s="195"/>
      <c r="D2674" s="239"/>
      <c r="E2674" s="55"/>
      <c r="G2674" s="30"/>
    </row>
    <row r="2675" spans="1:9" outlineLevel="1" x14ac:dyDescent="0.2">
      <c r="A2675" s="48">
        <v>15</v>
      </c>
      <c r="B2675" s="59"/>
      <c r="C2675" s="320"/>
      <c r="D2675" s="54" t="s">
        <v>1715</v>
      </c>
      <c r="E2675" s="239"/>
      <c r="F2675" s="56" t="s">
        <v>120</v>
      </c>
      <c r="G2675" s="17"/>
      <c r="H2675" s="57">
        <v>2</v>
      </c>
      <c r="I2675" s="53">
        <f>G2675*H2675</f>
        <v>0</v>
      </c>
    </row>
    <row r="2676" spans="1:9" outlineLevel="1" x14ac:dyDescent="0.2">
      <c r="A2676" s="195"/>
      <c r="D2676" s="239"/>
      <c r="G2676" s="30"/>
    </row>
    <row r="2677" spans="1:9" ht="76.5" outlineLevel="1" x14ac:dyDescent="0.2">
      <c r="A2677" s="59">
        <v>16</v>
      </c>
      <c r="D2677" s="55" t="s">
        <v>2171</v>
      </c>
      <c r="E2677" s="220"/>
      <c r="F2677" s="278" t="s">
        <v>120</v>
      </c>
      <c r="G2677" s="17"/>
      <c r="H2677" s="279">
        <v>4</v>
      </c>
      <c r="I2677" s="53">
        <f>G2677*H2677</f>
        <v>0</v>
      </c>
    </row>
    <row r="2678" spans="1:9" s="1" customFormat="1" outlineLevel="1" x14ac:dyDescent="0.2">
      <c r="A2678" s="280"/>
      <c r="B2678" s="48"/>
      <c r="C2678" s="319"/>
      <c r="D2678" s="135" t="s">
        <v>177</v>
      </c>
      <c r="E2678" s="118"/>
      <c r="F2678" s="274"/>
      <c r="G2678" s="30"/>
      <c r="H2678" s="52"/>
      <c r="I2678" s="53"/>
    </row>
    <row r="2679" spans="1:9" s="1" customFormat="1" outlineLevel="1" x14ac:dyDescent="0.2">
      <c r="A2679" s="280"/>
      <c r="B2679" s="48"/>
      <c r="C2679" s="319"/>
      <c r="D2679" s="135"/>
      <c r="E2679" s="118"/>
      <c r="F2679" s="274"/>
      <c r="G2679" s="7"/>
      <c r="H2679" s="52"/>
      <c r="I2679" s="53"/>
    </row>
    <row r="2680" spans="1:9" ht="38.25" outlineLevel="1" x14ac:dyDescent="0.2">
      <c r="A2680" s="59">
        <v>17</v>
      </c>
      <c r="B2680" s="59"/>
      <c r="C2680" s="320"/>
      <c r="D2680" s="54" t="s">
        <v>1716</v>
      </c>
      <c r="E2680" s="239"/>
      <c r="F2680" s="115" t="s">
        <v>120</v>
      </c>
      <c r="G2680" s="17"/>
      <c r="H2680" s="52">
        <v>5</v>
      </c>
      <c r="I2680" s="53">
        <f>G2680*H2680</f>
        <v>0</v>
      </c>
    </row>
    <row r="2681" spans="1:9" outlineLevel="1" x14ac:dyDescent="0.2">
      <c r="B2681" s="59"/>
      <c r="C2681" s="320"/>
      <c r="D2681" s="135" t="s">
        <v>177</v>
      </c>
    </row>
    <row r="2682" spans="1:9" outlineLevel="1" x14ac:dyDescent="0.2">
      <c r="B2682" s="59"/>
      <c r="C2682" s="320"/>
      <c r="D2682" s="135"/>
    </row>
    <row r="2683" spans="1:9" ht="25.5" outlineLevel="1" x14ac:dyDescent="0.2">
      <c r="A2683" s="48">
        <v>18</v>
      </c>
      <c r="B2683" s="59"/>
      <c r="C2683" s="320"/>
      <c r="D2683" s="54" t="s">
        <v>1717</v>
      </c>
      <c r="G2683" s="33"/>
    </row>
    <row r="2684" spans="1:9" outlineLevel="1" x14ac:dyDescent="0.2">
      <c r="B2684" s="48" t="s">
        <v>5</v>
      </c>
      <c r="D2684" s="54" t="s">
        <v>1521</v>
      </c>
      <c r="F2684" s="115" t="s">
        <v>120</v>
      </c>
      <c r="G2684" s="17"/>
      <c r="H2684" s="52">
        <v>2</v>
      </c>
      <c r="I2684" s="53">
        <f t="shared" ref="I2684:I2691" si="31">G2684*H2684</f>
        <v>0</v>
      </c>
    </row>
    <row r="2685" spans="1:9" outlineLevel="1" x14ac:dyDescent="0.2">
      <c r="B2685" s="59" t="s">
        <v>7</v>
      </c>
      <c r="C2685" s="320"/>
      <c r="D2685" s="54" t="s">
        <v>1522</v>
      </c>
      <c r="F2685" s="115" t="s">
        <v>120</v>
      </c>
      <c r="G2685" s="17"/>
      <c r="H2685" s="52">
        <v>2</v>
      </c>
      <c r="I2685" s="53">
        <f t="shared" si="31"/>
        <v>0</v>
      </c>
    </row>
    <row r="2686" spans="1:9" outlineLevel="1" x14ac:dyDescent="0.2">
      <c r="B2686" s="59" t="s">
        <v>8</v>
      </c>
      <c r="C2686" s="320"/>
      <c r="D2686" s="54" t="s">
        <v>1520</v>
      </c>
      <c r="F2686" s="115" t="s">
        <v>120</v>
      </c>
      <c r="G2686" s="17"/>
      <c r="H2686" s="52">
        <v>2</v>
      </c>
      <c r="I2686" s="53">
        <f t="shared" si="31"/>
        <v>0</v>
      </c>
    </row>
    <row r="2687" spans="1:9" outlineLevel="1" x14ac:dyDescent="0.2">
      <c r="B2687" s="59" t="s">
        <v>9</v>
      </c>
      <c r="C2687" s="320"/>
      <c r="D2687" s="54" t="s">
        <v>1519</v>
      </c>
      <c r="F2687" s="115" t="s">
        <v>120</v>
      </c>
      <c r="G2687" s="17"/>
      <c r="H2687" s="52">
        <v>2</v>
      </c>
      <c r="I2687" s="53">
        <f t="shared" si="31"/>
        <v>0</v>
      </c>
    </row>
    <row r="2688" spans="1:9" outlineLevel="1" x14ac:dyDescent="0.2">
      <c r="B2688" s="59" t="s">
        <v>10</v>
      </c>
      <c r="C2688" s="320"/>
      <c r="D2688" s="54" t="s">
        <v>1311</v>
      </c>
      <c r="F2688" s="115" t="s">
        <v>120</v>
      </c>
      <c r="G2688" s="17"/>
      <c r="H2688" s="52">
        <v>2</v>
      </c>
      <c r="I2688" s="53">
        <f t="shared" si="31"/>
        <v>0</v>
      </c>
    </row>
    <row r="2689" spans="1:9" outlineLevel="1" x14ac:dyDescent="0.2">
      <c r="B2689" s="59" t="s">
        <v>11</v>
      </c>
      <c r="C2689" s="320"/>
      <c r="D2689" s="54" t="s">
        <v>1312</v>
      </c>
      <c r="F2689" s="115" t="s">
        <v>120</v>
      </c>
      <c r="G2689" s="17"/>
      <c r="H2689" s="52">
        <v>2</v>
      </c>
      <c r="I2689" s="53">
        <f t="shared" si="31"/>
        <v>0</v>
      </c>
    </row>
    <row r="2690" spans="1:9" outlineLevel="1" x14ac:dyDescent="0.2">
      <c r="B2690" s="59" t="s">
        <v>12</v>
      </c>
      <c r="C2690" s="320"/>
      <c r="D2690" s="54" t="s">
        <v>1314</v>
      </c>
      <c r="F2690" s="115" t="s">
        <v>120</v>
      </c>
      <c r="G2690" s="17"/>
      <c r="H2690" s="52">
        <v>2</v>
      </c>
      <c r="I2690" s="53">
        <f t="shared" si="31"/>
        <v>0</v>
      </c>
    </row>
    <row r="2691" spans="1:9" outlineLevel="1" x14ac:dyDescent="0.2">
      <c r="B2691" s="59" t="s">
        <v>13</v>
      </c>
      <c r="C2691" s="320"/>
      <c r="D2691" s="54" t="s">
        <v>1313</v>
      </c>
      <c r="F2691" s="115" t="s">
        <v>120</v>
      </c>
      <c r="G2691" s="17"/>
      <c r="H2691" s="52">
        <v>2</v>
      </c>
      <c r="I2691" s="53">
        <f t="shared" si="31"/>
        <v>0</v>
      </c>
    </row>
    <row r="2692" spans="1:9" ht="25.5" outlineLevel="1" x14ac:dyDescent="0.2">
      <c r="B2692" s="59"/>
      <c r="C2692" s="320"/>
      <c r="D2692" s="54" t="s">
        <v>1908</v>
      </c>
    </row>
    <row r="2693" spans="1:9" outlineLevel="1" x14ac:dyDescent="0.2">
      <c r="B2693" s="59"/>
      <c r="C2693" s="320"/>
      <c r="D2693" s="135" t="s">
        <v>177</v>
      </c>
    </row>
    <row r="2694" spans="1:9" outlineLevel="1" x14ac:dyDescent="0.2">
      <c r="B2694" s="59"/>
      <c r="C2694" s="320"/>
      <c r="D2694" s="135"/>
    </row>
    <row r="2695" spans="1:9" s="1" customFormat="1" ht="38.25" outlineLevel="1" x14ac:dyDescent="0.2">
      <c r="A2695" s="59">
        <v>19</v>
      </c>
      <c r="B2695" s="48"/>
      <c r="C2695" s="319"/>
      <c r="D2695" s="155" t="s">
        <v>1523</v>
      </c>
      <c r="E2695" s="118"/>
      <c r="F2695" s="274" t="s">
        <v>119</v>
      </c>
      <c r="G2695" s="17"/>
      <c r="H2695" s="52">
        <v>40</v>
      </c>
      <c r="I2695" s="53">
        <f>G2695*H2695</f>
        <v>0</v>
      </c>
    </row>
    <row r="2696" spans="1:9" outlineLevel="1" x14ac:dyDescent="0.2">
      <c r="A2696" s="195"/>
      <c r="B2696" s="59"/>
      <c r="C2696" s="320"/>
      <c r="D2696" s="135" t="s">
        <v>177</v>
      </c>
      <c r="E2696" s="135"/>
    </row>
    <row r="2697" spans="1:9" outlineLevel="1" x14ac:dyDescent="0.2">
      <c r="A2697" s="195"/>
      <c r="B2697" s="59"/>
      <c r="C2697" s="320"/>
      <c r="D2697" s="135"/>
      <c r="E2697" s="135"/>
    </row>
    <row r="2698" spans="1:9" ht="25.5" outlineLevel="1" x14ac:dyDescent="0.2">
      <c r="A2698" s="195">
        <v>20</v>
      </c>
      <c r="B2698" s="59"/>
      <c r="C2698" s="320"/>
      <c r="D2698" s="54" t="s">
        <v>1718</v>
      </c>
      <c r="E2698" s="135"/>
    </row>
    <row r="2699" spans="1:9" outlineLevel="1" x14ac:dyDescent="0.2">
      <c r="A2699" s="195"/>
      <c r="B2699" s="59"/>
      <c r="C2699" s="320"/>
      <c r="D2699" s="54" t="s">
        <v>419</v>
      </c>
      <c r="E2699" s="135"/>
    </row>
    <row r="2700" spans="1:9" outlineLevel="1" x14ac:dyDescent="0.2">
      <c r="A2700" s="195"/>
      <c r="B2700" s="59" t="s">
        <v>5</v>
      </c>
      <c r="C2700" s="320"/>
      <c r="D2700" s="54" t="s">
        <v>420</v>
      </c>
      <c r="E2700" s="135"/>
      <c r="F2700" s="115" t="s">
        <v>132</v>
      </c>
      <c r="G2700" s="17"/>
      <c r="H2700" s="52">
        <v>5</v>
      </c>
      <c r="I2700" s="53">
        <f>G2700*H2700</f>
        <v>0</v>
      </c>
    </row>
    <row r="2701" spans="1:9" outlineLevel="1" x14ac:dyDescent="0.2">
      <c r="A2701" s="195"/>
      <c r="B2701" s="59" t="s">
        <v>7</v>
      </c>
      <c r="C2701" s="320"/>
      <c r="D2701" s="54" t="s">
        <v>421</v>
      </c>
      <c r="E2701" s="135"/>
      <c r="F2701" s="115" t="s">
        <v>132</v>
      </c>
      <c r="G2701" s="17"/>
      <c r="H2701" s="52">
        <v>5</v>
      </c>
      <c r="I2701" s="53">
        <f>G2701*H2701</f>
        <v>0</v>
      </c>
    </row>
    <row r="2702" spans="1:9" outlineLevel="1" x14ac:dyDescent="0.2">
      <c r="A2702" s="195"/>
      <c r="B2702" s="59" t="s">
        <v>8</v>
      </c>
      <c r="C2702" s="320"/>
      <c r="D2702" s="54" t="s">
        <v>422</v>
      </c>
      <c r="E2702" s="135"/>
      <c r="F2702" s="115" t="s">
        <v>132</v>
      </c>
      <c r="G2702" s="17"/>
      <c r="H2702" s="52">
        <v>5</v>
      </c>
      <c r="I2702" s="53">
        <f>G2702*H2702</f>
        <v>0</v>
      </c>
    </row>
    <row r="2703" spans="1:9" outlineLevel="1" x14ac:dyDescent="0.2">
      <c r="A2703" s="195"/>
      <c r="B2703" s="59" t="s">
        <v>9</v>
      </c>
      <c r="C2703" s="320"/>
      <c r="D2703" s="54" t="s">
        <v>423</v>
      </c>
      <c r="E2703" s="135"/>
      <c r="F2703" s="115" t="s">
        <v>132</v>
      </c>
      <c r="G2703" s="17"/>
      <c r="H2703" s="52">
        <v>5</v>
      </c>
      <c r="I2703" s="53">
        <f>G2703*H2703</f>
        <v>0</v>
      </c>
    </row>
    <row r="2704" spans="1:9" outlineLevel="1" x14ac:dyDescent="0.2">
      <c r="A2704" s="195"/>
      <c r="B2704" s="48" t="s">
        <v>10</v>
      </c>
      <c r="D2704" s="54" t="s">
        <v>424</v>
      </c>
      <c r="E2704" s="135"/>
      <c r="F2704" s="115" t="s">
        <v>132</v>
      </c>
      <c r="G2704" s="17"/>
      <c r="H2704" s="52">
        <v>5</v>
      </c>
      <c r="I2704" s="53">
        <f>G2704*H2704</f>
        <v>0</v>
      </c>
    </row>
    <row r="2705" spans="1:9" outlineLevel="1" x14ac:dyDescent="0.2">
      <c r="A2705" s="195"/>
      <c r="B2705" s="59"/>
      <c r="C2705" s="320"/>
      <c r="D2705" s="135" t="s">
        <v>177</v>
      </c>
      <c r="E2705" s="135"/>
    </row>
    <row r="2706" spans="1:9" outlineLevel="1" x14ac:dyDescent="0.2">
      <c r="A2706" s="195"/>
      <c r="B2706" s="59"/>
      <c r="C2706" s="320"/>
      <c r="D2706" s="135"/>
      <c r="E2706" s="135"/>
    </row>
    <row r="2707" spans="1:9" ht="25.5" outlineLevel="1" x14ac:dyDescent="0.2">
      <c r="A2707" s="195">
        <v>21</v>
      </c>
      <c r="B2707" s="59"/>
      <c r="C2707" s="320"/>
      <c r="D2707" s="54" t="s">
        <v>1824</v>
      </c>
      <c r="E2707" s="135"/>
    </row>
    <row r="2708" spans="1:9" outlineLevel="1" x14ac:dyDescent="0.2">
      <c r="A2708" s="195"/>
      <c r="B2708" s="59" t="s">
        <v>5</v>
      </c>
      <c r="C2708" s="320"/>
      <c r="D2708" s="54" t="s">
        <v>565</v>
      </c>
      <c r="E2708" s="135"/>
      <c r="F2708" s="115" t="s">
        <v>132</v>
      </c>
      <c r="G2708" s="17"/>
      <c r="H2708" s="52">
        <v>4</v>
      </c>
      <c r="I2708" s="53">
        <f>G2708*H2708</f>
        <v>0</v>
      </c>
    </row>
    <row r="2709" spans="1:9" outlineLevel="1" x14ac:dyDescent="0.2">
      <c r="A2709" s="195"/>
      <c r="B2709" s="59" t="s">
        <v>7</v>
      </c>
      <c r="C2709" s="320"/>
      <c r="D2709" s="54" t="s">
        <v>566</v>
      </c>
      <c r="E2709" s="135"/>
      <c r="F2709" s="115" t="s">
        <v>132</v>
      </c>
      <c r="G2709" s="17"/>
      <c r="H2709" s="52">
        <v>4</v>
      </c>
      <c r="I2709" s="53">
        <f>G2709*H2709</f>
        <v>0</v>
      </c>
    </row>
    <row r="2710" spans="1:9" outlineLevel="1" x14ac:dyDescent="0.2">
      <c r="A2710" s="195"/>
      <c r="B2710" s="59"/>
      <c r="C2710" s="320"/>
      <c r="D2710" s="135" t="s">
        <v>177</v>
      </c>
      <c r="E2710" s="135"/>
    </row>
    <row r="2711" spans="1:9" outlineLevel="1" x14ac:dyDescent="0.2">
      <c r="A2711" s="195"/>
      <c r="B2711" s="59"/>
      <c r="C2711" s="320"/>
      <c r="D2711" s="135"/>
      <c r="E2711" s="135"/>
    </row>
    <row r="2712" spans="1:9" ht="38.25" outlineLevel="1" x14ac:dyDescent="0.2">
      <c r="A2712" s="195">
        <v>22</v>
      </c>
      <c r="B2712" s="59"/>
      <c r="C2712" s="320"/>
      <c r="D2712" s="54" t="s">
        <v>1965</v>
      </c>
      <c r="E2712" s="135"/>
    </row>
    <row r="2713" spans="1:9" outlineLevel="1" x14ac:dyDescent="0.2">
      <c r="A2713" s="195"/>
      <c r="B2713" s="59" t="s">
        <v>5</v>
      </c>
      <c r="C2713" s="320"/>
      <c r="D2713" s="54" t="s">
        <v>425</v>
      </c>
      <c r="E2713" s="135"/>
      <c r="F2713" s="115" t="s">
        <v>132</v>
      </c>
      <c r="G2713" s="17"/>
      <c r="H2713" s="52">
        <v>2</v>
      </c>
      <c r="I2713" s="53">
        <f>G2713*H2713</f>
        <v>0</v>
      </c>
    </row>
    <row r="2714" spans="1:9" outlineLevel="1" x14ac:dyDescent="0.2">
      <c r="A2714" s="195"/>
      <c r="B2714" s="59" t="s">
        <v>7</v>
      </c>
      <c r="C2714" s="320"/>
      <c r="D2714" s="54" t="s">
        <v>426</v>
      </c>
      <c r="E2714" s="135"/>
      <c r="F2714" s="115" t="s">
        <v>132</v>
      </c>
      <c r="G2714" s="17"/>
      <c r="H2714" s="52">
        <v>2</v>
      </c>
      <c r="I2714" s="53">
        <f>G2714*H2714</f>
        <v>0</v>
      </c>
    </row>
    <row r="2715" spans="1:9" outlineLevel="1" x14ac:dyDescent="0.2">
      <c r="A2715" s="195"/>
      <c r="B2715" s="59" t="s">
        <v>8</v>
      </c>
      <c r="C2715" s="320"/>
      <c r="D2715" s="54" t="s">
        <v>427</v>
      </c>
      <c r="E2715" s="135"/>
      <c r="F2715" s="115" t="s">
        <v>132</v>
      </c>
      <c r="G2715" s="17"/>
      <c r="H2715" s="52">
        <v>2</v>
      </c>
      <c r="I2715" s="53">
        <f>G2715*H2715</f>
        <v>0</v>
      </c>
    </row>
    <row r="2716" spans="1:9" outlineLevel="1" x14ac:dyDescent="0.2">
      <c r="A2716" s="195"/>
      <c r="B2716" s="59"/>
      <c r="C2716" s="320"/>
      <c r="D2716" s="135" t="s">
        <v>177</v>
      </c>
      <c r="E2716" s="135"/>
    </row>
    <row r="2717" spans="1:9" outlineLevel="1" x14ac:dyDescent="0.2">
      <c r="A2717" s="195"/>
      <c r="B2717" s="59"/>
      <c r="C2717" s="320"/>
      <c r="D2717" s="135"/>
      <c r="E2717" s="135"/>
    </row>
    <row r="2718" spans="1:9" ht="38.25" outlineLevel="1" x14ac:dyDescent="0.2">
      <c r="A2718" s="59">
        <v>23</v>
      </c>
      <c r="D2718" s="54" t="s">
        <v>1910</v>
      </c>
      <c r="E2718" s="135"/>
      <c r="F2718" s="56" t="s">
        <v>120</v>
      </c>
      <c r="G2718" s="17"/>
      <c r="H2718" s="57">
        <v>2</v>
      </c>
      <c r="I2718" s="53">
        <f>G2718*H2718</f>
        <v>0</v>
      </c>
    </row>
    <row r="2719" spans="1:9" outlineLevel="1" x14ac:dyDescent="0.2">
      <c r="D2719" s="135" t="s">
        <v>177</v>
      </c>
    </row>
    <row r="2720" spans="1:9" outlineLevel="1" x14ac:dyDescent="0.2">
      <c r="A2720" s="59"/>
      <c r="E2720" s="135"/>
      <c r="F2720" s="56"/>
      <c r="H2720" s="57"/>
    </row>
    <row r="2721" spans="1:9" ht="38.25" outlineLevel="1" x14ac:dyDescent="0.2">
      <c r="A2721" s="59">
        <v>24</v>
      </c>
      <c r="D2721" s="272" t="s">
        <v>1826</v>
      </c>
      <c r="F2721" s="56"/>
      <c r="H2721" s="57"/>
    </row>
    <row r="2722" spans="1:9" outlineLevel="1" x14ac:dyDescent="0.2">
      <c r="A2722" s="59"/>
      <c r="B2722" s="48" t="s">
        <v>5</v>
      </c>
      <c r="D2722" s="281" t="s">
        <v>1316</v>
      </c>
      <c r="E2722" s="272"/>
      <c r="F2722" s="56" t="s">
        <v>132</v>
      </c>
      <c r="G2722" s="17"/>
      <c r="H2722" s="57">
        <v>2</v>
      </c>
      <c r="I2722" s="53">
        <f>G2722*H2722</f>
        <v>0</v>
      </c>
    </row>
    <row r="2723" spans="1:9" outlineLevel="1" x14ac:dyDescent="0.2">
      <c r="A2723" s="59"/>
      <c r="B2723" s="48" t="s">
        <v>7</v>
      </c>
      <c r="D2723" s="281" t="s">
        <v>1315</v>
      </c>
      <c r="E2723" s="281"/>
      <c r="F2723" s="56" t="s">
        <v>132</v>
      </c>
      <c r="G2723" s="17"/>
      <c r="H2723" s="57">
        <v>2</v>
      </c>
      <c r="I2723" s="53">
        <f>G2723*H2723</f>
        <v>0</v>
      </c>
    </row>
    <row r="2724" spans="1:9" outlineLevel="1" x14ac:dyDescent="0.2">
      <c r="A2724" s="59"/>
      <c r="B2724" s="48" t="s">
        <v>8</v>
      </c>
      <c r="D2724" s="281" t="s">
        <v>1317</v>
      </c>
      <c r="E2724" s="281"/>
      <c r="F2724" s="56" t="s">
        <v>132</v>
      </c>
      <c r="G2724" s="17"/>
      <c r="H2724" s="57">
        <v>2</v>
      </c>
      <c r="I2724" s="53">
        <f>G2724*H2724</f>
        <v>0</v>
      </c>
    </row>
    <row r="2725" spans="1:9" outlineLevel="1" x14ac:dyDescent="0.2">
      <c r="A2725" s="59"/>
      <c r="B2725" s="48" t="s">
        <v>9</v>
      </c>
      <c r="D2725" s="281" t="s">
        <v>1318</v>
      </c>
      <c r="E2725" s="281"/>
      <c r="F2725" s="56" t="s">
        <v>132</v>
      </c>
      <c r="G2725" s="17"/>
      <c r="H2725" s="57">
        <v>2</v>
      </c>
      <c r="I2725" s="53">
        <f>G2725*H2725</f>
        <v>0</v>
      </c>
    </row>
    <row r="2726" spans="1:9" outlineLevel="1" x14ac:dyDescent="0.2">
      <c r="A2726" s="59"/>
      <c r="D2726" s="135" t="s">
        <v>177</v>
      </c>
      <c r="E2726" s="281"/>
    </row>
    <row r="2727" spans="1:9" outlineLevel="1" x14ac:dyDescent="0.2">
      <c r="A2727" s="59"/>
      <c r="B2727" s="48" t="s">
        <v>6</v>
      </c>
      <c r="D2727" s="54" t="s">
        <v>428</v>
      </c>
      <c r="E2727" s="135"/>
      <c r="F2727" s="56"/>
      <c r="H2727" s="57"/>
    </row>
    <row r="2728" spans="1:9" outlineLevel="1" x14ac:dyDescent="0.2">
      <c r="F2728" s="56"/>
      <c r="H2728" s="57"/>
    </row>
    <row r="2729" spans="1:9" ht="38.25" outlineLevel="1" x14ac:dyDescent="0.2">
      <c r="A2729" s="59">
        <v>25</v>
      </c>
      <c r="D2729" s="282" t="s">
        <v>1825</v>
      </c>
      <c r="F2729" s="56" t="s">
        <v>120</v>
      </c>
      <c r="G2729" s="17"/>
      <c r="H2729" s="57">
        <v>2</v>
      </c>
      <c r="I2729" s="53">
        <f>G2729*H2729</f>
        <v>0</v>
      </c>
    </row>
    <row r="2730" spans="1:9" outlineLevel="1" x14ac:dyDescent="0.2">
      <c r="D2730" s="135" t="s">
        <v>177</v>
      </c>
      <c r="E2730" s="272"/>
    </row>
    <row r="2731" spans="1:9" outlineLevel="1" x14ac:dyDescent="0.2">
      <c r="D2731" s="135"/>
      <c r="E2731" s="272"/>
    </row>
    <row r="2732" spans="1:9" ht="38.25" outlineLevel="1" x14ac:dyDescent="0.2">
      <c r="A2732" s="48">
        <v>26</v>
      </c>
      <c r="D2732" s="54" t="s">
        <v>2172</v>
      </c>
      <c r="E2732" s="272"/>
    </row>
    <row r="2733" spans="1:9" outlineLevel="1" x14ac:dyDescent="0.2">
      <c r="B2733" s="48" t="s">
        <v>5</v>
      </c>
      <c r="D2733" s="54" t="s">
        <v>602</v>
      </c>
      <c r="E2733" s="272"/>
      <c r="F2733" s="56" t="s">
        <v>120</v>
      </c>
      <c r="G2733" s="17"/>
      <c r="H2733" s="52">
        <v>2</v>
      </c>
      <c r="I2733" s="53">
        <f>G2733*H2733</f>
        <v>0</v>
      </c>
    </row>
    <row r="2734" spans="1:9" outlineLevel="1" x14ac:dyDescent="0.2">
      <c r="B2734" s="48" t="s">
        <v>7</v>
      </c>
      <c r="D2734" s="54" t="s">
        <v>603</v>
      </c>
      <c r="E2734" s="272"/>
      <c r="F2734" s="56" t="s">
        <v>120</v>
      </c>
      <c r="G2734" s="17"/>
      <c r="H2734" s="52">
        <v>2</v>
      </c>
      <c r="I2734" s="53">
        <f>G2734*H2734</f>
        <v>0</v>
      </c>
    </row>
    <row r="2735" spans="1:9" s="1" customFormat="1" outlineLevel="1" x14ac:dyDescent="0.2">
      <c r="A2735" s="59"/>
      <c r="B2735" s="48" t="s">
        <v>8</v>
      </c>
      <c r="C2735" s="319"/>
      <c r="D2735" s="126" t="s">
        <v>1121</v>
      </c>
      <c r="E2735" s="200"/>
      <c r="F2735" s="56" t="s">
        <v>120</v>
      </c>
      <c r="G2735" s="17"/>
      <c r="H2735" s="57">
        <v>1</v>
      </c>
      <c r="I2735" s="53">
        <f>G2735*H2735</f>
        <v>0</v>
      </c>
    </row>
    <row r="2736" spans="1:9" outlineLevel="1" x14ac:dyDescent="0.2">
      <c r="D2736" s="135" t="s">
        <v>177</v>
      </c>
    </row>
    <row r="2737" spans="1:9" outlineLevel="1" x14ac:dyDescent="0.2">
      <c r="D2737" s="135"/>
    </row>
    <row r="2738" spans="1:9" ht="76.5" outlineLevel="1" x14ac:dyDescent="0.2">
      <c r="D2738" s="283" t="s">
        <v>2173</v>
      </c>
    </row>
    <row r="2739" spans="1:9" ht="51" outlineLevel="1" x14ac:dyDescent="0.2">
      <c r="B2739" s="48" t="s">
        <v>5</v>
      </c>
      <c r="D2739" s="283" t="s">
        <v>1986</v>
      </c>
    </row>
    <row r="2740" spans="1:9" outlineLevel="1" x14ac:dyDescent="0.2">
      <c r="B2740" s="48" t="s">
        <v>6</v>
      </c>
      <c r="D2740" s="283" t="s">
        <v>1982</v>
      </c>
      <c r="F2740" s="115" t="s">
        <v>119</v>
      </c>
      <c r="G2740" s="17"/>
      <c r="H2740" s="52">
        <v>5</v>
      </c>
      <c r="I2740" s="53">
        <f>G2740*H2740</f>
        <v>0</v>
      </c>
    </row>
    <row r="2741" spans="1:9" outlineLevel="1" x14ac:dyDescent="0.2">
      <c r="B2741" s="48" t="s">
        <v>6</v>
      </c>
      <c r="D2741" s="283" t="s">
        <v>1983</v>
      </c>
      <c r="F2741" s="115" t="s">
        <v>119</v>
      </c>
      <c r="G2741" s="17"/>
      <c r="H2741" s="52">
        <v>2</v>
      </c>
      <c r="I2741" s="53">
        <f>G2741*H2741</f>
        <v>0</v>
      </c>
    </row>
    <row r="2742" spans="1:9" outlineLevel="1" x14ac:dyDescent="0.2">
      <c r="B2742" s="48" t="s">
        <v>7</v>
      </c>
      <c r="D2742" s="103" t="s">
        <v>1987</v>
      </c>
    </row>
    <row r="2743" spans="1:9" outlineLevel="1" x14ac:dyDescent="0.2">
      <c r="B2743" s="48" t="s">
        <v>6</v>
      </c>
      <c r="D2743" s="283" t="s">
        <v>1984</v>
      </c>
      <c r="F2743" s="115" t="s">
        <v>119</v>
      </c>
      <c r="G2743" s="17"/>
      <c r="H2743" s="52">
        <v>2</v>
      </c>
      <c r="I2743" s="53">
        <f>G2743*H2743</f>
        <v>0</v>
      </c>
    </row>
    <row r="2744" spans="1:9" outlineLevel="1" x14ac:dyDescent="0.2">
      <c r="B2744" s="48" t="s">
        <v>6</v>
      </c>
      <c r="D2744" s="283" t="s">
        <v>1985</v>
      </c>
      <c r="F2744" s="115" t="s">
        <v>119</v>
      </c>
      <c r="G2744" s="17"/>
      <c r="H2744" s="52">
        <v>80</v>
      </c>
      <c r="I2744" s="53">
        <f>G2744*H2744</f>
        <v>0</v>
      </c>
    </row>
    <row r="2745" spans="1:9" outlineLevel="1" x14ac:dyDescent="0.2">
      <c r="A2745" s="131"/>
      <c r="B2745" s="131" t="s">
        <v>6</v>
      </c>
      <c r="D2745" s="283" t="s">
        <v>1988</v>
      </c>
      <c r="E2745" s="207"/>
      <c r="F2745" s="115" t="s">
        <v>119</v>
      </c>
      <c r="G2745" s="17"/>
      <c r="H2745" s="52">
        <v>2</v>
      </c>
      <c r="I2745" s="53">
        <f>G2745*H2745</f>
        <v>0</v>
      </c>
    </row>
    <row r="2746" spans="1:9" outlineLevel="1" x14ac:dyDescent="0.2">
      <c r="A2746" s="131"/>
      <c r="B2746" s="131"/>
      <c r="D2746" s="135" t="s">
        <v>177</v>
      </c>
      <c r="E2746" s="207"/>
    </row>
    <row r="2747" spans="1:9" outlineLevel="1" x14ac:dyDescent="0.2">
      <c r="A2747" s="131"/>
      <c r="B2747" s="131"/>
      <c r="D2747" s="135"/>
      <c r="E2747" s="207"/>
    </row>
    <row r="2748" spans="1:9" customFormat="1" outlineLevel="1" x14ac:dyDescent="0.2">
      <c r="A2748" s="71" t="s">
        <v>2288</v>
      </c>
      <c r="B2748" s="116"/>
      <c r="C2748" s="320" t="s">
        <v>2230</v>
      </c>
      <c r="D2748" s="284" t="s">
        <v>2279</v>
      </c>
      <c r="E2748" s="115"/>
      <c r="F2748" s="249"/>
      <c r="G2748" s="300"/>
      <c r="H2748" s="133"/>
      <c r="I2748" s="77"/>
    </row>
    <row r="2749" spans="1:9" customFormat="1" outlineLevel="1" x14ac:dyDescent="0.2">
      <c r="A2749" s="248"/>
      <c r="B2749" s="116"/>
      <c r="C2749" s="319" t="s">
        <v>2230</v>
      </c>
      <c r="D2749" s="113"/>
      <c r="E2749" s="115"/>
      <c r="F2749" s="249"/>
      <c r="G2749" s="300"/>
      <c r="H2749" s="133"/>
      <c r="I2749" s="77"/>
    </row>
    <row r="2750" spans="1:9" customFormat="1" outlineLevel="1" x14ac:dyDescent="0.2">
      <c r="A2750" s="248"/>
      <c r="B2750" s="252"/>
      <c r="C2750" s="324" t="s">
        <v>2230</v>
      </c>
      <c r="D2750" s="213" t="s">
        <v>2280</v>
      </c>
      <c r="E2750" s="115"/>
      <c r="F2750" s="249"/>
      <c r="G2750" s="300"/>
      <c r="H2750" s="133"/>
      <c r="I2750" s="77"/>
    </row>
    <row r="2751" spans="1:9" customFormat="1" ht="25.5" outlineLevel="1" x14ac:dyDescent="0.2">
      <c r="A2751" s="248"/>
      <c r="B2751" s="116" t="s">
        <v>6</v>
      </c>
      <c r="C2751" s="324" t="s">
        <v>2230</v>
      </c>
      <c r="D2751" s="213" t="s">
        <v>2281</v>
      </c>
      <c r="E2751" s="115"/>
      <c r="F2751" s="249"/>
      <c r="G2751" s="300"/>
      <c r="H2751" s="133"/>
      <c r="I2751" s="77"/>
    </row>
    <row r="2752" spans="1:9" customFormat="1" ht="25.5" outlineLevel="1" x14ac:dyDescent="0.2">
      <c r="A2752" s="248"/>
      <c r="B2752" s="116" t="s">
        <v>6</v>
      </c>
      <c r="C2752" s="319" t="s">
        <v>2230</v>
      </c>
      <c r="D2752" s="101" t="s">
        <v>381</v>
      </c>
      <c r="E2752" s="115"/>
      <c r="F2752" s="249"/>
      <c r="G2752" s="300"/>
      <c r="H2752" s="133"/>
      <c r="I2752" s="77"/>
    </row>
    <row r="2753" spans="1:9" customFormat="1" outlineLevel="1" x14ac:dyDescent="0.2">
      <c r="A2753" s="248"/>
      <c r="B2753" s="116" t="s">
        <v>6</v>
      </c>
      <c r="C2753" s="319" t="s">
        <v>2230</v>
      </c>
      <c r="D2753" s="213" t="s">
        <v>257</v>
      </c>
      <c r="E2753" s="115"/>
      <c r="F2753" s="249"/>
      <c r="G2753" s="300"/>
      <c r="H2753" s="133"/>
      <c r="I2753" s="77"/>
    </row>
    <row r="2754" spans="1:9" customFormat="1" ht="25.5" outlineLevel="1" x14ac:dyDescent="0.2">
      <c r="A2754" s="248"/>
      <c r="B2754" s="116" t="s">
        <v>6</v>
      </c>
      <c r="C2754" s="319" t="s">
        <v>2230</v>
      </c>
      <c r="D2754" s="81" t="s">
        <v>262</v>
      </c>
      <c r="E2754" s="115"/>
      <c r="F2754" s="249"/>
      <c r="G2754" s="300"/>
      <c r="H2754" s="133"/>
      <c r="I2754" s="77"/>
    </row>
    <row r="2755" spans="1:9" customFormat="1" ht="38.25" outlineLevel="1" x14ac:dyDescent="0.2">
      <c r="A2755" s="248"/>
      <c r="B2755" s="116" t="s">
        <v>6</v>
      </c>
      <c r="C2755" s="319" t="s">
        <v>2230</v>
      </c>
      <c r="D2755" s="213" t="s">
        <v>261</v>
      </c>
      <c r="E2755" s="115"/>
      <c r="F2755" s="249"/>
      <c r="G2755" s="300"/>
      <c r="H2755" s="133"/>
      <c r="I2755" s="77"/>
    </row>
    <row r="2756" spans="1:9" customFormat="1" outlineLevel="1" x14ac:dyDescent="0.2">
      <c r="A2756" s="71"/>
      <c r="B2756" s="113"/>
      <c r="C2756" s="319" t="s">
        <v>2230</v>
      </c>
      <c r="D2756" s="113"/>
      <c r="E2756" s="115"/>
      <c r="F2756" s="249"/>
      <c r="G2756" s="300"/>
      <c r="H2756" s="133"/>
      <c r="I2756" s="77"/>
    </row>
    <row r="2757" spans="1:9" customFormat="1" outlineLevel="1" x14ac:dyDescent="0.2">
      <c r="A2757" s="71" t="s">
        <v>2289</v>
      </c>
      <c r="B2757" s="116"/>
      <c r="C2757" s="320" t="s">
        <v>2230</v>
      </c>
      <c r="D2757" s="253" t="s">
        <v>2282</v>
      </c>
      <c r="E2757" s="115"/>
      <c r="F2757" s="249"/>
      <c r="G2757" s="300"/>
      <c r="H2757" s="133"/>
      <c r="I2757" s="77"/>
    </row>
    <row r="2758" spans="1:9" customFormat="1" ht="63.75" outlineLevel="1" x14ac:dyDescent="0.2">
      <c r="A2758" s="71"/>
      <c r="B2758" s="116"/>
      <c r="C2758" s="320" t="s">
        <v>2230</v>
      </c>
      <c r="D2758" s="213" t="s">
        <v>2283</v>
      </c>
      <c r="E2758" s="115"/>
      <c r="F2758" s="249"/>
      <c r="G2758" s="300"/>
      <c r="H2758" s="133"/>
      <c r="I2758" s="77"/>
    </row>
    <row r="2759" spans="1:9" customFormat="1" ht="76.5" outlineLevel="1" x14ac:dyDescent="0.2">
      <c r="A2759" s="71"/>
      <c r="B2759" s="116" t="s">
        <v>5</v>
      </c>
      <c r="C2759" s="320" t="s">
        <v>2230</v>
      </c>
      <c r="D2759" s="213" t="s">
        <v>2284</v>
      </c>
      <c r="E2759" s="54"/>
      <c r="F2759" s="115" t="s">
        <v>120</v>
      </c>
      <c r="G2759" s="43"/>
      <c r="H2759" s="51">
        <v>10</v>
      </c>
      <c r="I2759" s="165">
        <f>IF(F2759&lt;&gt;"",G2759*H2759,"-")</f>
        <v>0</v>
      </c>
    </row>
    <row r="2760" spans="1:9" customFormat="1" ht="114.75" outlineLevel="1" x14ac:dyDescent="0.2">
      <c r="A2760" s="71"/>
      <c r="B2760" s="116" t="s">
        <v>7</v>
      </c>
      <c r="C2760" s="320" t="s">
        <v>2230</v>
      </c>
      <c r="D2760" s="213" t="s">
        <v>2285</v>
      </c>
      <c r="E2760" s="54"/>
      <c r="F2760" s="115" t="s">
        <v>120</v>
      </c>
      <c r="G2760" s="43"/>
      <c r="H2760" s="51">
        <v>30</v>
      </c>
      <c r="I2760" s="165">
        <f>IF(F2760&lt;&gt;"",G2760*H2760,"-")</f>
        <v>0</v>
      </c>
    </row>
    <row r="2761" spans="1:9" customFormat="1" ht="38.25" outlineLevel="1" x14ac:dyDescent="0.2">
      <c r="A2761" s="71"/>
      <c r="B2761" s="116" t="s">
        <v>8</v>
      </c>
      <c r="C2761" s="320" t="s">
        <v>2230</v>
      </c>
      <c r="D2761" s="213" t="s">
        <v>2286</v>
      </c>
      <c r="E2761" s="54"/>
      <c r="F2761" s="115" t="s">
        <v>119</v>
      </c>
      <c r="G2761" s="43"/>
      <c r="H2761" s="51">
        <v>100</v>
      </c>
      <c r="I2761" s="165">
        <f>IF(F2761&lt;&gt;"",G2761*H2761,"-")</f>
        <v>0</v>
      </c>
    </row>
    <row r="2762" spans="1:9" customFormat="1" ht="25.5" outlineLevel="1" x14ac:dyDescent="0.2">
      <c r="A2762" s="71"/>
      <c r="B2762" s="116" t="s">
        <v>9</v>
      </c>
      <c r="C2762" s="320" t="s">
        <v>2230</v>
      </c>
      <c r="D2762" s="213" t="s">
        <v>2287</v>
      </c>
      <c r="E2762" s="54"/>
      <c r="F2762" s="115" t="s">
        <v>119</v>
      </c>
      <c r="G2762" s="43"/>
      <c r="H2762" s="51">
        <v>400</v>
      </c>
      <c r="I2762" s="165">
        <f>IF(F2762&lt;&gt;"",G2762*H2762,"-")</f>
        <v>0</v>
      </c>
    </row>
    <row r="2763" spans="1:9" customFormat="1" outlineLevel="1" x14ac:dyDescent="0.2">
      <c r="A2763" s="71"/>
      <c r="B2763" s="116"/>
      <c r="C2763" s="319" t="s">
        <v>2230</v>
      </c>
      <c r="D2763" s="253" t="s">
        <v>177</v>
      </c>
      <c r="E2763" s="115"/>
      <c r="F2763" s="249"/>
      <c r="G2763" s="300"/>
      <c r="H2763" s="133"/>
      <c r="I2763" s="77"/>
    </row>
    <row r="2764" spans="1:9" outlineLevel="1" x14ac:dyDescent="0.2">
      <c r="A2764" s="131"/>
      <c r="B2764" s="131"/>
      <c r="E2764" s="207"/>
    </row>
    <row r="2765" spans="1:9" outlineLevel="1" x14ac:dyDescent="0.2">
      <c r="A2765" s="240"/>
      <c r="B2765" s="240"/>
      <c r="C2765" s="326"/>
      <c r="D2765" s="208"/>
      <c r="E2765" s="285"/>
      <c r="F2765" s="286"/>
      <c r="G2765" s="17"/>
      <c r="H2765" s="287"/>
    </row>
    <row r="2766" spans="1:9" outlineLevel="1" x14ac:dyDescent="0.2">
      <c r="A2766" s="131"/>
      <c r="B2766" s="131"/>
      <c r="D2766" s="199"/>
      <c r="E2766" s="210"/>
      <c r="F2766" s="112"/>
      <c r="H2766" s="65"/>
      <c r="I2766" s="154"/>
    </row>
    <row r="2767" spans="1:9" x14ac:dyDescent="0.2">
      <c r="A2767" s="131"/>
      <c r="B2767" s="131"/>
      <c r="D2767" s="54" t="s">
        <v>2343</v>
      </c>
      <c r="E2767" s="179"/>
      <c r="F2767" s="112"/>
      <c r="H2767" s="65"/>
      <c r="I2767" s="242">
        <f>SUM(I2526:I2765)</f>
        <v>0</v>
      </c>
    </row>
    <row r="2768" spans="1:9" x14ac:dyDescent="0.2">
      <c r="A2768" s="131"/>
      <c r="B2768" s="131"/>
      <c r="D2768" s="179"/>
      <c r="E2768" s="179"/>
      <c r="F2768" s="112"/>
      <c r="H2768" s="65"/>
    </row>
    <row r="2769" spans="1:9" x14ac:dyDescent="0.2">
      <c r="A2769" s="301"/>
      <c r="B2769" s="301"/>
      <c r="C2769" s="336"/>
      <c r="D2769" s="302"/>
      <c r="E2769" s="303"/>
      <c r="F2769" s="304"/>
      <c r="G2769" s="305"/>
      <c r="H2769" s="306"/>
      <c r="I2769" s="6"/>
    </row>
    <row r="2770" spans="1:9" x14ac:dyDescent="0.2">
      <c r="A2770" s="337" t="s">
        <v>86</v>
      </c>
      <c r="B2770" s="337"/>
      <c r="C2770" s="338" t="s">
        <v>2230</v>
      </c>
      <c r="D2770" s="339" t="s">
        <v>2364</v>
      </c>
      <c r="E2770" s="307"/>
      <c r="F2770" s="308" t="s">
        <v>115</v>
      </c>
      <c r="G2770" s="309"/>
      <c r="H2770" s="310" t="s">
        <v>2365</v>
      </c>
      <c r="I2770" s="311" t="s">
        <v>2366</v>
      </c>
    </row>
    <row r="2771" spans="1:9" outlineLevel="1" x14ac:dyDescent="0.2">
      <c r="A2771" s="340"/>
      <c r="B2771" s="340"/>
      <c r="C2771" s="341"/>
      <c r="D2771" s="342"/>
      <c r="E2771" s="302"/>
      <c r="F2771" s="303"/>
      <c r="G2771" s="304"/>
      <c r="H2771" s="305"/>
      <c r="I2771" s="306"/>
    </row>
    <row r="2772" spans="1:9" outlineLevel="1" x14ac:dyDescent="0.2">
      <c r="A2772" s="340">
        <v>1</v>
      </c>
      <c r="B2772" s="340"/>
      <c r="C2772" s="341" t="s">
        <v>2230</v>
      </c>
      <c r="D2772" s="343" t="s">
        <v>2367</v>
      </c>
      <c r="E2772" s="302"/>
      <c r="F2772" s="303"/>
      <c r="G2772" s="304"/>
      <c r="H2772" s="305"/>
      <c r="I2772" s="306"/>
    </row>
    <row r="2773" spans="1:9" ht="153" outlineLevel="1" x14ac:dyDescent="0.2">
      <c r="A2773" s="340"/>
      <c r="B2773" s="340"/>
      <c r="C2773" s="341" t="s">
        <v>2230</v>
      </c>
      <c r="D2773" s="344" t="s">
        <v>2368</v>
      </c>
      <c r="E2773" s="302"/>
      <c r="F2773" s="303"/>
      <c r="G2773" s="304"/>
      <c r="H2773" s="305"/>
      <c r="I2773" s="306"/>
    </row>
    <row r="2774" spans="1:9" ht="96" customHeight="1" outlineLevel="1" x14ac:dyDescent="0.2">
      <c r="A2774" s="340"/>
      <c r="B2774" s="340"/>
      <c r="C2774" s="341" t="s">
        <v>2230</v>
      </c>
      <c r="D2774" s="344" t="s">
        <v>2369</v>
      </c>
      <c r="E2774" s="302"/>
      <c r="F2774" s="303"/>
      <c r="G2774" s="304"/>
      <c r="H2774" s="305"/>
      <c r="I2774" s="306"/>
    </row>
    <row r="2775" spans="1:9" outlineLevel="1" x14ac:dyDescent="0.2">
      <c r="A2775" s="340"/>
      <c r="B2775" s="345" t="s">
        <v>5</v>
      </c>
      <c r="C2775" s="341" t="s">
        <v>2230</v>
      </c>
      <c r="D2775" s="346" t="s">
        <v>2370</v>
      </c>
      <c r="E2775" s="302"/>
      <c r="F2775" s="312" t="s">
        <v>119</v>
      </c>
      <c r="G2775" s="313"/>
      <c r="H2775" s="314">
        <v>200</v>
      </c>
      <c r="I2775" s="306">
        <f t="shared" ref="I2775:I2783" si="32">G2775*H2775</f>
        <v>0</v>
      </c>
    </row>
    <row r="2776" spans="1:9" outlineLevel="1" x14ac:dyDescent="0.2">
      <c r="A2776" s="340"/>
      <c r="B2776" s="345" t="s">
        <v>7</v>
      </c>
      <c r="C2776" s="341" t="s">
        <v>2230</v>
      </c>
      <c r="D2776" s="346" t="s">
        <v>2371</v>
      </c>
      <c r="E2776" s="302"/>
      <c r="F2776" s="312" t="s">
        <v>119</v>
      </c>
      <c r="G2776" s="313"/>
      <c r="H2776" s="314">
        <v>200</v>
      </c>
      <c r="I2776" s="306">
        <f t="shared" si="32"/>
        <v>0</v>
      </c>
    </row>
    <row r="2777" spans="1:9" outlineLevel="1" x14ac:dyDescent="0.2">
      <c r="A2777" s="340"/>
      <c r="B2777" s="345" t="s">
        <v>8</v>
      </c>
      <c r="C2777" s="341" t="s">
        <v>2230</v>
      </c>
      <c r="D2777" s="346" t="s">
        <v>2372</v>
      </c>
      <c r="E2777" s="302"/>
      <c r="F2777" s="312" t="s">
        <v>119</v>
      </c>
      <c r="G2777" s="313"/>
      <c r="H2777" s="314">
        <v>200</v>
      </c>
      <c r="I2777" s="306">
        <f t="shared" si="32"/>
        <v>0</v>
      </c>
    </row>
    <row r="2778" spans="1:9" outlineLevel="1" x14ac:dyDescent="0.2">
      <c r="A2778" s="340"/>
      <c r="B2778" s="345" t="s">
        <v>9</v>
      </c>
      <c r="C2778" s="341" t="s">
        <v>2230</v>
      </c>
      <c r="D2778" s="346" t="s">
        <v>2373</v>
      </c>
      <c r="E2778" s="302"/>
      <c r="F2778" s="312" t="s">
        <v>119</v>
      </c>
      <c r="G2778" s="313"/>
      <c r="H2778" s="314">
        <v>200</v>
      </c>
      <c r="I2778" s="306">
        <f t="shared" si="32"/>
        <v>0</v>
      </c>
    </row>
    <row r="2779" spans="1:9" outlineLevel="1" x14ac:dyDescent="0.2">
      <c r="A2779" s="340"/>
      <c r="B2779" s="345" t="s">
        <v>10</v>
      </c>
      <c r="C2779" s="341" t="s">
        <v>2230</v>
      </c>
      <c r="D2779" s="346" t="s">
        <v>2374</v>
      </c>
      <c r="E2779" s="302"/>
      <c r="F2779" s="312" t="s">
        <v>119</v>
      </c>
      <c r="G2779" s="313"/>
      <c r="H2779" s="314">
        <v>200</v>
      </c>
      <c r="I2779" s="306">
        <f t="shared" si="32"/>
        <v>0</v>
      </c>
    </row>
    <row r="2780" spans="1:9" outlineLevel="1" x14ac:dyDescent="0.2">
      <c r="A2780" s="340"/>
      <c r="B2780" s="345" t="s">
        <v>11</v>
      </c>
      <c r="C2780" s="341" t="s">
        <v>2230</v>
      </c>
      <c r="D2780" s="346" t="s">
        <v>2375</v>
      </c>
      <c r="E2780" s="302"/>
      <c r="F2780" s="312" t="s">
        <v>119</v>
      </c>
      <c r="G2780" s="313"/>
      <c r="H2780" s="314">
        <v>200</v>
      </c>
      <c r="I2780" s="306">
        <f t="shared" si="32"/>
        <v>0</v>
      </c>
    </row>
    <row r="2781" spans="1:9" outlineLevel="1" x14ac:dyDescent="0.2">
      <c r="A2781" s="340"/>
      <c r="B2781" s="345" t="s">
        <v>12</v>
      </c>
      <c r="C2781" s="341" t="s">
        <v>2230</v>
      </c>
      <c r="D2781" s="346" t="s">
        <v>2376</v>
      </c>
      <c r="E2781" s="302"/>
      <c r="F2781" s="312" t="s">
        <v>119</v>
      </c>
      <c r="G2781" s="313"/>
      <c r="H2781" s="314">
        <v>200</v>
      </c>
      <c r="I2781" s="306">
        <f t="shared" si="32"/>
        <v>0</v>
      </c>
    </row>
    <row r="2782" spans="1:9" outlineLevel="1" x14ac:dyDescent="0.2">
      <c r="A2782" s="340"/>
      <c r="B2782" s="345" t="s">
        <v>13</v>
      </c>
      <c r="C2782" s="341" t="s">
        <v>2230</v>
      </c>
      <c r="D2782" s="346" t="s">
        <v>2377</v>
      </c>
      <c r="E2782" s="302"/>
      <c r="F2782" s="312" t="s">
        <v>119</v>
      </c>
      <c r="G2782" s="313"/>
      <c r="H2782" s="314">
        <v>200</v>
      </c>
      <c r="I2782" s="306">
        <f t="shared" si="32"/>
        <v>0</v>
      </c>
    </row>
    <row r="2783" spans="1:9" outlineLevel="1" x14ac:dyDescent="0.2">
      <c r="A2783" s="340"/>
      <c r="B2783" s="345" t="s">
        <v>14</v>
      </c>
      <c r="C2783" s="341" t="s">
        <v>2230</v>
      </c>
      <c r="D2783" s="346" t="s">
        <v>2378</v>
      </c>
      <c r="E2783" s="302"/>
      <c r="F2783" s="312" t="s">
        <v>119</v>
      </c>
      <c r="G2783" s="313"/>
      <c r="H2783" s="314">
        <v>200</v>
      </c>
      <c r="I2783" s="306">
        <f t="shared" si="32"/>
        <v>0</v>
      </c>
    </row>
    <row r="2784" spans="1:9" outlineLevel="1" x14ac:dyDescent="0.2">
      <c r="A2784" s="340"/>
      <c r="B2784" s="340"/>
      <c r="C2784" s="341" t="s">
        <v>2230</v>
      </c>
      <c r="D2784" s="347" t="s">
        <v>177</v>
      </c>
      <c r="E2784" s="302"/>
      <c r="F2784" s="303"/>
      <c r="G2784" s="304"/>
      <c r="H2784" s="305"/>
      <c r="I2784" s="306"/>
    </row>
    <row r="2785" spans="1:9" outlineLevel="1" x14ac:dyDescent="0.2">
      <c r="A2785" s="340"/>
      <c r="B2785" s="340"/>
      <c r="C2785" s="341" t="s">
        <v>2230</v>
      </c>
      <c r="D2785" s="342"/>
      <c r="E2785" s="302"/>
      <c r="F2785" s="303"/>
      <c r="G2785" s="304"/>
      <c r="H2785" s="305"/>
      <c r="I2785" s="306"/>
    </row>
    <row r="2786" spans="1:9" outlineLevel="1" x14ac:dyDescent="0.2">
      <c r="A2786" s="340">
        <v>2</v>
      </c>
      <c r="B2786" s="340"/>
      <c r="C2786" s="341" t="s">
        <v>2230</v>
      </c>
      <c r="D2786" s="342" t="s">
        <v>2379</v>
      </c>
      <c r="E2786" s="302"/>
      <c r="F2786" s="303"/>
      <c r="G2786" s="304"/>
      <c r="H2786" s="305"/>
      <c r="I2786" s="306"/>
    </row>
    <row r="2787" spans="1:9" ht="107.25" customHeight="1" outlineLevel="1" x14ac:dyDescent="0.2">
      <c r="A2787" s="340"/>
      <c r="B2787" s="340"/>
      <c r="C2787" s="341" t="s">
        <v>2230</v>
      </c>
      <c r="D2787" s="348" t="s">
        <v>2380</v>
      </c>
      <c r="E2787" s="302"/>
      <c r="F2787" s="303"/>
      <c r="G2787" s="304"/>
      <c r="H2787" s="305"/>
      <c r="I2787" s="306"/>
    </row>
    <row r="2788" spans="1:9" outlineLevel="1" x14ac:dyDescent="0.2">
      <c r="A2788" s="340"/>
      <c r="B2788" s="345" t="s">
        <v>5</v>
      </c>
      <c r="C2788" s="341" t="s">
        <v>2230</v>
      </c>
      <c r="D2788" s="349" t="s">
        <v>2381</v>
      </c>
      <c r="E2788" s="302"/>
      <c r="F2788" s="315"/>
      <c r="G2788" s="304"/>
      <c r="H2788" s="316"/>
      <c r="I2788" s="306"/>
    </row>
    <row r="2789" spans="1:9" outlineLevel="1" x14ac:dyDescent="0.2">
      <c r="A2789" s="340"/>
      <c r="B2789" s="340" t="s">
        <v>6</v>
      </c>
      <c r="C2789" s="341" t="s">
        <v>2230</v>
      </c>
      <c r="D2789" s="350" t="s">
        <v>2382</v>
      </c>
      <c r="E2789" s="302"/>
      <c r="F2789" s="315" t="s">
        <v>132</v>
      </c>
      <c r="G2789" s="313"/>
      <c r="H2789" s="316">
        <v>10</v>
      </c>
      <c r="I2789" s="306">
        <f t="shared" ref="I2789:I2790" si="33">G2789*H2789</f>
        <v>0</v>
      </c>
    </row>
    <row r="2790" spans="1:9" outlineLevel="1" x14ac:dyDescent="0.2">
      <c r="A2790" s="340"/>
      <c r="B2790" s="340" t="s">
        <v>6</v>
      </c>
      <c r="C2790" s="341" t="s">
        <v>2230</v>
      </c>
      <c r="D2790" s="350" t="s">
        <v>2383</v>
      </c>
      <c r="E2790" s="302"/>
      <c r="F2790" s="315" t="s">
        <v>132</v>
      </c>
      <c r="G2790" s="313"/>
      <c r="H2790" s="316">
        <v>10</v>
      </c>
      <c r="I2790" s="306">
        <f t="shared" si="33"/>
        <v>0</v>
      </c>
    </row>
    <row r="2791" spans="1:9" outlineLevel="1" x14ac:dyDescent="0.2">
      <c r="A2791" s="340"/>
      <c r="B2791" s="345" t="s">
        <v>7</v>
      </c>
      <c r="C2791" s="341" t="s">
        <v>2230</v>
      </c>
      <c r="D2791" s="350" t="s">
        <v>2384</v>
      </c>
      <c r="E2791" s="302"/>
      <c r="F2791" s="303"/>
      <c r="G2791" s="304"/>
      <c r="H2791" s="305"/>
      <c r="I2791" s="306"/>
    </row>
    <row r="2792" spans="1:9" outlineLevel="1" x14ac:dyDescent="0.2">
      <c r="A2792" s="340"/>
      <c r="B2792" s="345" t="s">
        <v>6</v>
      </c>
      <c r="C2792" s="341" t="s">
        <v>2230</v>
      </c>
      <c r="D2792" s="350" t="s">
        <v>2385</v>
      </c>
      <c r="E2792" s="302"/>
      <c r="F2792" s="315" t="s">
        <v>132</v>
      </c>
      <c r="G2792" s="313"/>
      <c r="H2792" s="316">
        <v>10</v>
      </c>
      <c r="I2792" s="306">
        <f t="shared" ref="I2792" si="34">G2792*H2792</f>
        <v>0</v>
      </c>
    </row>
    <row r="2793" spans="1:9" outlineLevel="1" x14ac:dyDescent="0.2">
      <c r="A2793" s="340"/>
      <c r="B2793" s="345" t="s">
        <v>8</v>
      </c>
      <c r="C2793" s="341" t="s">
        <v>2230</v>
      </c>
      <c r="D2793" s="350" t="s">
        <v>2386</v>
      </c>
      <c r="E2793" s="302"/>
      <c r="F2793" s="303"/>
      <c r="G2793" s="304"/>
      <c r="H2793" s="305"/>
      <c r="I2793" s="306"/>
    </row>
    <row r="2794" spans="1:9" outlineLevel="1" x14ac:dyDescent="0.2">
      <c r="A2794" s="340"/>
      <c r="B2794" s="345" t="s">
        <v>6</v>
      </c>
      <c r="C2794" s="341" t="s">
        <v>2230</v>
      </c>
      <c r="D2794" s="350" t="s">
        <v>2385</v>
      </c>
      <c r="E2794" s="302"/>
      <c r="F2794" s="315" t="s">
        <v>132</v>
      </c>
      <c r="G2794" s="313"/>
      <c r="H2794" s="316">
        <v>10</v>
      </c>
      <c r="I2794" s="306">
        <f t="shared" ref="I2794" si="35">G2794*H2794</f>
        <v>0</v>
      </c>
    </row>
    <row r="2795" spans="1:9" outlineLevel="1" x14ac:dyDescent="0.2">
      <c r="A2795" s="340"/>
      <c r="B2795" s="345" t="s">
        <v>9</v>
      </c>
      <c r="C2795" s="341" t="s">
        <v>2230</v>
      </c>
      <c r="D2795" s="350" t="s">
        <v>2387</v>
      </c>
      <c r="E2795" s="302"/>
      <c r="F2795" s="303"/>
      <c r="G2795" s="304"/>
      <c r="H2795" s="305"/>
      <c r="I2795" s="306"/>
    </row>
    <row r="2796" spans="1:9" outlineLevel="1" x14ac:dyDescent="0.2">
      <c r="A2796" s="340"/>
      <c r="B2796" s="345" t="s">
        <v>6</v>
      </c>
      <c r="C2796" s="341" t="s">
        <v>2230</v>
      </c>
      <c r="D2796" s="350" t="s">
        <v>2388</v>
      </c>
      <c r="E2796" s="302"/>
      <c r="F2796" s="315" t="s">
        <v>132</v>
      </c>
      <c r="G2796" s="313"/>
      <c r="H2796" s="316">
        <v>10</v>
      </c>
      <c r="I2796" s="306">
        <f t="shared" ref="I2796:I2797" si="36">G2796*H2796</f>
        <v>0</v>
      </c>
    </row>
    <row r="2797" spans="1:9" outlineLevel="1" x14ac:dyDescent="0.2">
      <c r="A2797" s="340"/>
      <c r="B2797" s="345" t="s">
        <v>6</v>
      </c>
      <c r="C2797" s="341" t="s">
        <v>2230</v>
      </c>
      <c r="D2797" s="350" t="s">
        <v>2389</v>
      </c>
      <c r="E2797" s="302"/>
      <c r="F2797" s="315" t="s">
        <v>132</v>
      </c>
      <c r="G2797" s="313"/>
      <c r="H2797" s="316">
        <v>10</v>
      </c>
      <c r="I2797" s="306">
        <f t="shared" si="36"/>
        <v>0</v>
      </c>
    </row>
    <row r="2798" spans="1:9" outlineLevel="1" x14ac:dyDescent="0.2">
      <c r="A2798" s="340"/>
      <c r="B2798" s="345" t="s">
        <v>10</v>
      </c>
      <c r="C2798" s="341" t="s">
        <v>2230</v>
      </c>
      <c r="D2798" s="350" t="s">
        <v>2387</v>
      </c>
      <c r="E2798" s="302"/>
      <c r="F2798" s="303"/>
      <c r="G2798" s="304"/>
      <c r="H2798" s="305"/>
      <c r="I2798" s="306"/>
    </row>
    <row r="2799" spans="1:9" outlineLevel="1" x14ac:dyDescent="0.2">
      <c r="A2799" s="340"/>
      <c r="B2799" s="345" t="s">
        <v>6</v>
      </c>
      <c r="C2799" s="341" t="s">
        <v>2230</v>
      </c>
      <c r="D2799" s="350" t="s">
        <v>2385</v>
      </c>
      <c r="E2799" s="302"/>
      <c r="F2799" s="315" t="s">
        <v>132</v>
      </c>
      <c r="G2799" s="313"/>
      <c r="H2799" s="316">
        <v>10</v>
      </c>
      <c r="I2799" s="306">
        <f t="shared" ref="I2799" si="37">G2799*H2799</f>
        <v>0</v>
      </c>
    </row>
    <row r="2800" spans="1:9" outlineLevel="1" x14ac:dyDescent="0.2">
      <c r="A2800" s="340"/>
      <c r="B2800" s="345" t="s">
        <v>11</v>
      </c>
      <c r="C2800" s="341" t="s">
        <v>2230</v>
      </c>
      <c r="D2800" s="350" t="s">
        <v>2390</v>
      </c>
      <c r="E2800" s="302"/>
      <c r="F2800" s="303"/>
      <c r="G2800" s="304"/>
      <c r="H2800" s="305"/>
      <c r="I2800" s="306"/>
    </row>
    <row r="2801" spans="1:9" outlineLevel="1" x14ac:dyDescent="0.2">
      <c r="A2801" s="340"/>
      <c r="B2801" s="345" t="s">
        <v>6</v>
      </c>
      <c r="C2801" s="341" t="s">
        <v>2230</v>
      </c>
      <c r="D2801" s="350" t="s">
        <v>2385</v>
      </c>
      <c r="E2801" s="302"/>
      <c r="F2801" s="315" t="s">
        <v>132</v>
      </c>
      <c r="G2801" s="313"/>
      <c r="H2801" s="316">
        <v>10</v>
      </c>
      <c r="I2801" s="306">
        <f t="shared" ref="I2801" si="38">G2801*H2801</f>
        <v>0</v>
      </c>
    </row>
    <row r="2802" spans="1:9" outlineLevel="1" x14ac:dyDescent="0.2">
      <c r="A2802" s="340"/>
      <c r="B2802" s="345" t="s">
        <v>12</v>
      </c>
      <c r="C2802" s="341" t="s">
        <v>2230</v>
      </c>
      <c r="D2802" s="350" t="s">
        <v>2391</v>
      </c>
      <c r="E2802" s="302"/>
      <c r="F2802" s="303"/>
      <c r="G2802" s="304"/>
      <c r="H2802" s="305"/>
      <c r="I2802" s="306"/>
    </row>
    <row r="2803" spans="1:9" outlineLevel="1" x14ac:dyDescent="0.2">
      <c r="A2803" s="340"/>
      <c r="B2803" s="345" t="s">
        <v>6</v>
      </c>
      <c r="C2803" s="341" t="s">
        <v>2230</v>
      </c>
      <c r="D2803" s="350" t="s">
        <v>2385</v>
      </c>
      <c r="E2803" s="302"/>
      <c r="F2803" s="315" t="s">
        <v>132</v>
      </c>
      <c r="G2803" s="313"/>
      <c r="H2803" s="316">
        <v>10</v>
      </c>
      <c r="I2803" s="306">
        <f t="shared" ref="I2803:I2805" si="39">G2803*H2803</f>
        <v>0</v>
      </c>
    </row>
    <row r="2804" spans="1:9" outlineLevel="1" x14ac:dyDescent="0.2">
      <c r="A2804" s="340"/>
      <c r="B2804" s="345" t="s">
        <v>6</v>
      </c>
      <c r="C2804" s="341" t="s">
        <v>2230</v>
      </c>
      <c r="D2804" s="350" t="s">
        <v>2388</v>
      </c>
      <c r="E2804" s="302"/>
      <c r="F2804" s="315" t="s">
        <v>132</v>
      </c>
      <c r="G2804" s="313"/>
      <c r="H2804" s="316">
        <v>10</v>
      </c>
      <c r="I2804" s="306">
        <f t="shared" si="39"/>
        <v>0</v>
      </c>
    </row>
    <row r="2805" spans="1:9" outlineLevel="1" x14ac:dyDescent="0.2">
      <c r="A2805" s="340"/>
      <c r="B2805" s="345" t="s">
        <v>6</v>
      </c>
      <c r="C2805" s="341" t="s">
        <v>2230</v>
      </c>
      <c r="D2805" s="350" t="s">
        <v>2389</v>
      </c>
      <c r="E2805" s="302"/>
      <c r="F2805" s="315" t="s">
        <v>132</v>
      </c>
      <c r="G2805" s="313"/>
      <c r="H2805" s="316">
        <v>10</v>
      </c>
      <c r="I2805" s="306">
        <f t="shared" si="39"/>
        <v>0</v>
      </c>
    </row>
    <row r="2806" spans="1:9" outlineLevel="1" x14ac:dyDescent="0.2">
      <c r="A2806" s="340"/>
      <c r="B2806" s="345" t="s">
        <v>13</v>
      </c>
      <c r="C2806" s="341" t="s">
        <v>2230</v>
      </c>
      <c r="D2806" s="350" t="s">
        <v>2392</v>
      </c>
      <c r="E2806" s="302"/>
      <c r="F2806" s="303"/>
      <c r="G2806" s="304"/>
      <c r="H2806" s="305"/>
      <c r="I2806" s="306"/>
    </row>
    <row r="2807" spans="1:9" outlineLevel="1" x14ac:dyDescent="0.2">
      <c r="A2807" s="340"/>
      <c r="B2807" s="345" t="s">
        <v>6</v>
      </c>
      <c r="C2807" s="341" t="s">
        <v>2230</v>
      </c>
      <c r="D2807" s="350" t="s">
        <v>2385</v>
      </c>
      <c r="E2807" s="302"/>
      <c r="F2807" s="315" t="s">
        <v>132</v>
      </c>
      <c r="G2807" s="313"/>
      <c r="H2807" s="316">
        <v>10</v>
      </c>
      <c r="I2807" s="306">
        <f t="shared" ref="I2807:I2811" si="40">G2807*H2807</f>
        <v>0</v>
      </c>
    </row>
    <row r="2808" spans="1:9" outlineLevel="1" x14ac:dyDescent="0.2">
      <c r="A2808" s="340"/>
      <c r="B2808" s="345" t="s">
        <v>6</v>
      </c>
      <c r="C2808" s="341" t="s">
        <v>2230</v>
      </c>
      <c r="D2808" s="350" t="s">
        <v>2388</v>
      </c>
      <c r="E2808" s="302"/>
      <c r="F2808" s="315" t="s">
        <v>132</v>
      </c>
      <c r="G2808" s="313"/>
      <c r="H2808" s="316">
        <v>10</v>
      </c>
      <c r="I2808" s="306">
        <f t="shared" si="40"/>
        <v>0</v>
      </c>
    </row>
    <row r="2809" spans="1:9" outlineLevel="1" x14ac:dyDescent="0.2">
      <c r="A2809" s="340"/>
      <c r="B2809" s="345" t="s">
        <v>6</v>
      </c>
      <c r="C2809" s="341" t="s">
        <v>2230</v>
      </c>
      <c r="D2809" s="350" t="s">
        <v>2393</v>
      </c>
      <c r="E2809" s="302"/>
      <c r="F2809" s="315" t="s">
        <v>132</v>
      </c>
      <c r="G2809" s="313"/>
      <c r="H2809" s="316">
        <v>10</v>
      </c>
      <c r="I2809" s="306">
        <f t="shared" si="40"/>
        <v>0</v>
      </c>
    </row>
    <row r="2810" spans="1:9" outlineLevel="1" x14ac:dyDescent="0.2">
      <c r="A2810" s="340"/>
      <c r="B2810" s="345" t="s">
        <v>6</v>
      </c>
      <c r="C2810" s="341" t="s">
        <v>2230</v>
      </c>
      <c r="D2810" s="350" t="s">
        <v>2394</v>
      </c>
      <c r="E2810" s="302"/>
      <c r="F2810" s="315" t="s">
        <v>132</v>
      </c>
      <c r="G2810" s="313"/>
      <c r="H2810" s="316">
        <v>10</v>
      </c>
      <c r="I2810" s="306">
        <f t="shared" si="40"/>
        <v>0</v>
      </c>
    </row>
    <row r="2811" spans="1:9" outlineLevel="1" x14ac:dyDescent="0.2">
      <c r="A2811" s="340"/>
      <c r="B2811" s="345" t="s">
        <v>6</v>
      </c>
      <c r="C2811" s="341" t="s">
        <v>2230</v>
      </c>
      <c r="D2811" s="350" t="s">
        <v>2395</v>
      </c>
      <c r="E2811" s="302"/>
      <c r="F2811" s="315" t="s">
        <v>132</v>
      </c>
      <c r="G2811" s="313"/>
      <c r="H2811" s="316">
        <v>10</v>
      </c>
      <c r="I2811" s="306">
        <f t="shared" si="40"/>
        <v>0</v>
      </c>
    </row>
    <row r="2812" spans="1:9" outlineLevel="1" x14ac:dyDescent="0.2">
      <c r="A2812" s="340"/>
      <c r="B2812" s="345" t="s">
        <v>14</v>
      </c>
      <c r="C2812" s="341" t="s">
        <v>2230</v>
      </c>
      <c r="D2812" s="350" t="s">
        <v>2396</v>
      </c>
      <c r="E2812" s="302"/>
      <c r="F2812" s="303"/>
      <c r="G2812" s="304"/>
      <c r="H2812" s="305"/>
      <c r="I2812" s="306"/>
    </row>
    <row r="2813" spans="1:9" outlineLevel="1" x14ac:dyDescent="0.2">
      <c r="A2813" s="340"/>
      <c r="B2813" s="345" t="s">
        <v>6</v>
      </c>
      <c r="C2813" s="341" t="s">
        <v>2230</v>
      </c>
      <c r="D2813" s="350" t="s">
        <v>2385</v>
      </c>
      <c r="E2813" s="302"/>
      <c r="F2813" s="315" t="s">
        <v>132</v>
      </c>
      <c r="G2813" s="313"/>
      <c r="H2813" s="316">
        <v>10</v>
      </c>
      <c r="I2813" s="306">
        <f t="shared" ref="I2813:I2817" si="41">G2813*H2813</f>
        <v>0</v>
      </c>
    </row>
    <row r="2814" spans="1:9" outlineLevel="1" x14ac:dyDescent="0.2">
      <c r="A2814" s="340"/>
      <c r="B2814" s="345" t="s">
        <v>6</v>
      </c>
      <c r="C2814" s="341" t="s">
        <v>2230</v>
      </c>
      <c r="D2814" s="350" t="s">
        <v>2388</v>
      </c>
      <c r="E2814" s="302"/>
      <c r="F2814" s="315" t="s">
        <v>132</v>
      </c>
      <c r="G2814" s="313"/>
      <c r="H2814" s="316">
        <v>10</v>
      </c>
      <c r="I2814" s="306">
        <f t="shared" si="41"/>
        <v>0</v>
      </c>
    </row>
    <row r="2815" spans="1:9" outlineLevel="1" x14ac:dyDescent="0.2">
      <c r="A2815" s="340"/>
      <c r="B2815" s="345" t="s">
        <v>6</v>
      </c>
      <c r="C2815" s="341" t="s">
        <v>2230</v>
      </c>
      <c r="D2815" s="350" t="s">
        <v>2393</v>
      </c>
      <c r="E2815" s="302"/>
      <c r="F2815" s="315" t="s">
        <v>132</v>
      </c>
      <c r="G2815" s="313"/>
      <c r="H2815" s="316">
        <v>10</v>
      </c>
      <c r="I2815" s="306">
        <f t="shared" si="41"/>
        <v>0</v>
      </c>
    </row>
    <row r="2816" spans="1:9" outlineLevel="1" x14ac:dyDescent="0.2">
      <c r="A2816" s="340"/>
      <c r="B2816" s="345" t="s">
        <v>6</v>
      </c>
      <c r="C2816" s="341" t="s">
        <v>2230</v>
      </c>
      <c r="D2816" s="350" t="s">
        <v>2394</v>
      </c>
      <c r="E2816" s="302"/>
      <c r="F2816" s="315" t="s">
        <v>132</v>
      </c>
      <c r="G2816" s="313"/>
      <c r="H2816" s="316">
        <v>10</v>
      </c>
      <c r="I2816" s="306">
        <f t="shared" si="41"/>
        <v>0</v>
      </c>
    </row>
    <row r="2817" spans="1:9" outlineLevel="1" x14ac:dyDescent="0.2">
      <c r="A2817" s="340"/>
      <c r="B2817" s="345" t="s">
        <v>6</v>
      </c>
      <c r="C2817" s="341" t="s">
        <v>2230</v>
      </c>
      <c r="D2817" s="350" t="s">
        <v>2395</v>
      </c>
      <c r="E2817" s="302"/>
      <c r="F2817" s="315" t="s">
        <v>132</v>
      </c>
      <c r="G2817" s="313"/>
      <c r="H2817" s="316">
        <v>10</v>
      </c>
      <c r="I2817" s="306">
        <f t="shared" si="41"/>
        <v>0</v>
      </c>
    </row>
    <row r="2818" spans="1:9" outlineLevel="1" x14ac:dyDescent="0.2">
      <c r="A2818" s="340"/>
      <c r="B2818" s="345" t="s">
        <v>15</v>
      </c>
      <c r="C2818" s="341" t="s">
        <v>2230</v>
      </c>
      <c r="D2818" s="350" t="s">
        <v>2397</v>
      </c>
      <c r="E2818" s="302"/>
      <c r="F2818" s="303"/>
      <c r="G2818" s="304"/>
      <c r="H2818" s="305"/>
      <c r="I2818" s="306"/>
    </row>
    <row r="2819" spans="1:9" outlineLevel="1" x14ac:dyDescent="0.2">
      <c r="A2819" s="340"/>
      <c r="B2819" s="345" t="s">
        <v>6</v>
      </c>
      <c r="C2819" s="341" t="s">
        <v>2230</v>
      </c>
      <c r="D2819" s="350" t="s">
        <v>2398</v>
      </c>
      <c r="E2819" s="302"/>
      <c r="F2819" s="315" t="s">
        <v>132</v>
      </c>
      <c r="G2819" s="313"/>
      <c r="H2819" s="316">
        <v>10</v>
      </c>
      <c r="I2819" s="306">
        <f t="shared" ref="I2819:I2822" si="42">G2819*H2819</f>
        <v>0</v>
      </c>
    </row>
    <row r="2820" spans="1:9" outlineLevel="1" x14ac:dyDescent="0.2">
      <c r="A2820" s="340"/>
      <c r="B2820" s="345" t="s">
        <v>6</v>
      </c>
      <c r="C2820" s="341" t="s">
        <v>2230</v>
      </c>
      <c r="D2820" s="350" t="s">
        <v>2399</v>
      </c>
      <c r="E2820" s="302"/>
      <c r="F2820" s="315" t="s">
        <v>132</v>
      </c>
      <c r="G2820" s="313"/>
      <c r="H2820" s="316">
        <v>10</v>
      </c>
      <c r="I2820" s="306">
        <f t="shared" si="42"/>
        <v>0</v>
      </c>
    </row>
    <row r="2821" spans="1:9" outlineLevel="1" x14ac:dyDescent="0.2">
      <c r="A2821" s="340"/>
      <c r="B2821" s="345" t="s">
        <v>6</v>
      </c>
      <c r="C2821" s="341" t="s">
        <v>2230</v>
      </c>
      <c r="D2821" s="350" t="s">
        <v>2400</v>
      </c>
      <c r="E2821" s="302"/>
      <c r="F2821" s="315" t="s">
        <v>132</v>
      </c>
      <c r="G2821" s="313"/>
      <c r="H2821" s="316">
        <v>10</v>
      </c>
      <c r="I2821" s="306">
        <f t="shared" si="42"/>
        <v>0</v>
      </c>
    </row>
    <row r="2822" spans="1:9" outlineLevel="1" x14ac:dyDescent="0.2">
      <c r="A2822" s="340"/>
      <c r="B2822" s="345" t="s">
        <v>6</v>
      </c>
      <c r="C2822" s="341" t="s">
        <v>2230</v>
      </c>
      <c r="D2822" s="350" t="s">
        <v>2401</v>
      </c>
      <c r="E2822" s="302"/>
      <c r="F2822" s="315" t="s">
        <v>132</v>
      </c>
      <c r="G2822" s="313"/>
      <c r="H2822" s="316">
        <v>10</v>
      </c>
      <c r="I2822" s="306">
        <f t="shared" si="42"/>
        <v>0</v>
      </c>
    </row>
    <row r="2823" spans="1:9" outlineLevel="1" x14ac:dyDescent="0.2">
      <c r="A2823" s="340"/>
      <c r="B2823" s="345" t="s">
        <v>16</v>
      </c>
      <c r="C2823" s="341" t="s">
        <v>2230</v>
      </c>
      <c r="D2823" s="350" t="s">
        <v>2397</v>
      </c>
      <c r="E2823" s="302"/>
      <c r="F2823" s="303"/>
      <c r="G2823" s="304"/>
      <c r="H2823" s="305"/>
      <c r="I2823" s="306"/>
    </row>
    <row r="2824" spans="1:9" outlineLevel="1" x14ac:dyDescent="0.2">
      <c r="A2824" s="340"/>
      <c r="B2824" s="345" t="s">
        <v>6</v>
      </c>
      <c r="C2824" s="341" t="s">
        <v>2230</v>
      </c>
      <c r="D2824" s="350" t="s">
        <v>2385</v>
      </c>
      <c r="E2824" s="302"/>
      <c r="F2824" s="315" t="s">
        <v>132</v>
      </c>
      <c r="G2824" s="313"/>
      <c r="H2824" s="316">
        <v>10</v>
      </c>
      <c r="I2824" s="306">
        <f t="shared" ref="I2824" si="43">G2824*H2824</f>
        <v>0</v>
      </c>
    </row>
    <row r="2825" spans="1:9" outlineLevel="1" x14ac:dyDescent="0.2">
      <c r="A2825" s="340"/>
      <c r="B2825" s="345" t="s">
        <v>342</v>
      </c>
      <c r="C2825" s="341" t="s">
        <v>2230</v>
      </c>
      <c r="D2825" s="350" t="s">
        <v>2402</v>
      </c>
      <c r="E2825" s="302"/>
      <c r="F2825" s="303"/>
      <c r="G2825" s="304"/>
      <c r="H2825" s="305"/>
      <c r="I2825" s="306"/>
    </row>
    <row r="2826" spans="1:9" outlineLevel="1" x14ac:dyDescent="0.2">
      <c r="A2826" s="340"/>
      <c r="B2826" s="345" t="s">
        <v>6</v>
      </c>
      <c r="C2826" s="341" t="s">
        <v>2230</v>
      </c>
      <c r="D2826" s="350" t="s">
        <v>2385</v>
      </c>
      <c r="E2826" s="302"/>
      <c r="F2826" s="315" t="s">
        <v>132</v>
      </c>
      <c r="G2826" s="313"/>
      <c r="H2826" s="316">
        <v>10</v>
      </c>
      <c r="I2826" s="306">
        <f t="shared" ref="I2826" si="44">G2826*H2826</f>
        <v>0</v>
      </c>
    </row>
    <row r="2827" spans="1:9" outlineLevel="1" x14ac:dyDescent="0.2">
      <c r="A2827" s="340"/>
      <c r="B2827" s="345" t="s">
        <v>344</v>
      </c>
      <c r="C2827" s="341" t="s">
        <v>2230</v>
      </c>
      <c r="D2827" s="350" t="s">
        <v>2403</v>
      </c>
      <c r="E2827" s="302"/>
      <c r="F2827" s="303"/>
      <c r="G2827" s="304"/>
      <c r="H2827" s="305"/>
      <c r="I2827" s="306"/>
    </row>
    <row r="2828" spans="1:9" outlineLevel="1" x14ac:dyDescent="0.2">
      <c r="A2828" s="340"/>
      <c r="B2828" s="345" t="s">
        <v>6</v>
      </c>
      <c r="C2828" s="341" t="s">
        <v>2230</v>
      </c>
      <c r="D2828" s="350" t="s">
        <v>2385</v>
      </c>
      <c r="E2828" s="302"/>
      <c r="F2828" s="315" t="s">
        <v>132</v>
      </c>
      <c r="G2828" s="313"/>
      <c r="H2828" s="316">
        <v>10</v>
      </c>
      <c r="I2828" s="306">
        <f t="shared" ref="I2828" si="45">G2828*H2828</f>
        <v>0</v>
      </c>
    </row>
    <row r="2829" spans="1:9" outlineLevel="1" x14ac:dyDescent="0.2">
      <c r="A2829" s="340"/>
      <c r="B2829" s="345" t="s">
        <v>345</v>
      </c>
      <c r="C2829" s="341" t="s">
        <v>2230</v>
      </c>
      <c r="D2829" s="350" t="s">
        <v>2404</v>
      </c>
      <c r="E2829" s="302"/>
      <c r="F2829" s="303"/>
      <c r="G2829" s="304"/>
      <c r="H2829" s="305"/>
      <c r="I2829" s="306"/>
    </row>
    <row r="2830" spans="1:9" outlineLevel="1" x14ac:dyDescent="0.2">
      <c r="A2830" s="340"/>
      <c r="B2830" s="345" t="s">
        <v>6</v>
      </c>
      <c r="C2830" s="341" t="s">
        <v>2230</v>
      </c>
      <c r="D2830" s="350" t="s">
        <v>2385</v>
      </c>
      <c r="E2830" s="302"/>
      <c r="F2830" s="315" t="s">
        <v>132</v>
      </c>
      <c r="G2830" s="313"/>
      <c r="H2830" s="316">
        <v>10</v>
      </c>
      <c r="I2830" s="306">
        <f t="shared" ref="I2830" si="46">G2830*H2830</f>
        <v>0</v>
      </c>
    </row>
    <row r="2831" spans="1:9" outlineLevel="1" x14ac:dyDescent="0.2">
      <c r="A2831" s="340"/>
      <c r="B2831" s="345" t="s">
        <v>347</v>
      </c>
      <c r="C2831" s="341" t="s">
        <v>2230</v>
      </c>
      <c r="D2831" s="350" t="s">
        <v>2405</v>
      </c>
      <c r="E2831" s="302"/>
      <c r="F2831" s="303"/>
      <c r="G2831" s="304"/>
      <c r="H2831" s="305"/>
      <c r="I2831" s="306"/>
    </row>
    <row r="2832" spans="1:9" outlineLevel="1" x14ac:dyDescent="0.2">
      <c r="A2832" s="340"/>
      <c r="B2832" s="345" t="s">
        <v>6</v>
      </c>
      <c r="C2832" s="341" t="s">
        <v>2230</v>
      </c>
      <c r="D2832" s="350" t="s">
        <v>2385</v>
      </c>
      <c r="E2832" s="302"/>
      <c r="F2832" s="315" t="s">
        <v>132</v>
      </c>
      <c r="G2832" s="313"/>
      <c r="H2832" s="316">
        <v>10</v>
      </c>
      <c r="I2832" s="306">
        <f t="shared" ref="I2832" si="47">G2832*H2832</f>
        <v>0</v>
      </c>
    </row>
    <row r="2833" spans="1:9" outlineLevel="1" x14ac:dyDescent="0.2">
      <c r="A2833" s="340"/>
      <c r="B2833" s="345" t="s">
        <v>349</v>
      </c>
      <c r="C2833" s="341" t="s">
        <v>2230</v>
      </c>
      <c r="D2833" s="350" t="s">
        <v>2406</v>
      </c>
      <c r="E2833" s="302"/>
      <c r="F2833" s="303"/>
      <c r="G2833" s="304"/>
      <c r="H2833" s="305"/>
      <c r="I2833" s="306"/>
    </row>
    <row r="2834" spans="1:9" outlineLevel="1" x14ac:dyDescent="0.2">
      <c r="A2834" s="340"/>
      <c r="B2834" s="345" t="s">
        <v>6</v>
      </c>
      <c r="C2834" s="341" t="s">
        <v>2230</v>
      </c>
      <c r="D2834" s="350" t="s">
        <v>2385</v>
      </c>
      <c r="E2834" s="302"/>
      <c r="F2834" s="315" t="s">
        <v>132</v>
      </c>
      <c r="G2834" s="313"/>
      <c r="H2834" s="316">
        <v>10</v>
      </c>
      <c r="I2834" s="306">
        <f t="shared" ref="I2834" si="48">G2834*H2834</f>
        <v>0</v>
      </c>
    </row>
    <row r="2835" spans="1:9" outlineLevel="1" x14ac:dyDescent="0.2">
      <c r="A2835" s="340"/>
      <c r="B2835" s="345" t="s">
        <v>350</v>
      </c>
      <c r="C2835" s="341" t="s">
        <v>2230</v>
      </c>
      <c r="D2835" s="350" t="s">
        <v>2407</v>
      </c>
      <c r="E2835" s="302"/>
      <c r="F2835" s="303"/>
      <c r="G2835" s="304"/>
      <c r="H2835" s="305"/>
      <c r="I2835" s="306"/>
    </row>
    <row r="2836" spans="1:9" outlineLevel="1" x14ac:dyDescent="0.2">
      <c r="A2836" s="340"/>
      <c r="B2836" s="345" t="s">
        <v>6</v>
      </c>
      <c r="C2836" s="341" t="s">
        <v>2230</v>
      </c>
      <c r="D2836" s="350" t="s">
        <v>2385</v>
      </c>
      <c r="E2836" s="302"/>
      <c r="F2836" s="315" t="s">
        <v>132</v>
      </c>
      <c r="G2836" s="313"/>
      <c r="H2836" s="316">
        <v>10</v>
      </c>
      <c r="I2836" s="306">
        <f t="shared" ref="I2836:I2837" si="49">G2836*H2836</f>
        <v>0</v>
      </c>
    </row>
    <row r="2837" spans="1:9" outlineLevel="1" x14ac:dyDescent="0.2">
      <c r="A2837" s="340"/>
      <c r="B2837" s="345" t="s">
        <v>6</v>
      </c>
      <c r="C2837" s="341" t="s">
        <v>2230</v>
      </c>
      <c r="D2837" s="350" t="s">
        <v>2395</v>
      </c>
      <c r="E2837" s="302"/>
      <c r="F2837" s="315" t="s">
        <v>132</v>
      </c>
      <c r="G2837" s="313"/>
      <c r="H2837" s="316">
        <v>10</v>
      </c>
      <c r="I2837" s="306">
        <f t="shared" si="49"/>
        <v>0</v>
      </c>
    </row>
    <row r="2838" spans="1:9" outlineLevel="1" x14ac:dyDescent="0.2">
      <c r="A2838" s="340"/>
      <c r="B2838" s="345" t="s">
        <v>2408</v>
      </c>
      <c r="C2838" s="341" t="s">
        <v>2230</v>
      </c>
      <c r="D2838" s="350" t="s">
        <v>2409</v>
      </c>
      <c r="E2838" s="302"/>
      <c r="F2838" s="303"/>
      <c r="G2838" s="304"/>
      <c r="H2838" s="305"/>
      <c r="I2838" s="306"/>
    </row>
    <row r="2839" spans="1:9" outlineLevel="1" x14ac:dyDescent="0.2">
      <c r="A2839" s="340"/>
      <c r="B2839" s="345" t="s">
        <v>6</v>
      </c>
      <c r="C2839" s="341" t="s">
        <v>2230</v>
      </c>
      <c r="D2839" s="350" t="s">
        <v>2385</v>
      </c>
      <c r="E2839" s="302"/>
      <c r="F2839" s="315" t="s">
        <v>132</v>
      </c>
      <c r="G2839" s="313"/>
      <c r="H2839" s="316">
        <v>10</v>
      </c>
      <c r="I2839" s="306">
        <f t="shared" ref="I2839" si="50">G2839*H2839</f>
        <v>0</v>
      </c>
    </row>
    <row r="2840" spans="1:9" outlineLevel="1" x14ac:dyDescent="0.2">
      <c r="A2840" s="340"/>
      <c r="B2840" s="345" t="s">
        <v>2410</v>
      </c>
      <c r="C2840" s="341" t="s">
        <v>2230</v>
      </c>
      <c r="D2840" s="350" t="s">
        <v>2409</v>
      </c>
      <c r="E2840" s="302"/>
      <c r="F2840" s="303"/>
      <c r="G2840" s="304"/>
      <c r="H2840" s="305"/>
      <c r="I2840" s="306"/>
    </row>
    <row r="2841" spans="1:9" outlineLevel="1" x14ac:dyDescent="0.2">
      <c r="A2841" s="340"/>
      <c r="B2841" s="345" t="s">
        <v>6</v>
      </c>
      <c r="C2841" s="341" t="s">
        <v>2230</v>
      </c>
      <c r="D2841" s="350" t="s">
        <v>2388</v>
      </c>
      <c r="E2841" s="302"/>
      <c r="F2841" s="315" t="s">
        <v>132</v>
      </c>
      <c r="G2841" s="313"/>
      <c r="H2841" s="316">
        <v>10</v>
      </c>
      <c r="I2841" s="306">
        <f t="shared" ref="I2841:I2844" si="51">G2841*H2841</f>
        <v>0</v>
      </c>
    </row>
    <row r="2842" spans="1:9" outlineLevel="1" x14ac:dyDescent="0.2">
      <c r="A2842" s="340"/>
      <c r="B2842" s="345" t="s">
        <v>6</v>
      </c>
      <c r="C2842" s="341" t="s">
        <v>2230</v>
      </c>
      <c r="D2842" s="350" t="s">
        <v>2395</v>
      </c>
      <c r="E2842" s="302"/>
      <c r="F2842" s="315" t="s">
        <v>132</v>
      </c>
      <c r="G2842" s="313"/>
      <c r="H2842" s="316">
        <v>10</v>
      </c>
      <c r="I2842" s="306">
        <f t="shared" si="51"/>
        <v>0</v>
      </c>
    </row>
    <row r="2843" spans="1:9" outlineLevel="1" x14ac:dyDescent="0.2">
      <c r="A2843" s="340"/>
      <c r="B2843" s="345" t="s">
        <v>6</v>
      </c>
      <c r="C2843" s="341" t="s">
        <v>2230</v>
      </c>
      <c r="D2843" s="350" t="s">
        <v>2411</v>
      </c>
      <c r="E2843" s="302"/>
      <c r="F2843" s="315" t="s">
        <v>132</v>
      </c>
      <c r="G2843" s="313"/>
      <c r="H2843" s="316">
        <v>10</v>
      </c>
      <c r="I2843" s="306">
        <f t="shared" si="51"/>
        <v>0</v>
      </c>
    </row>
    <row r="2844" spans="1:9" outlineLevel="1" x14ac:dyDescent="0.2">
      <c r="A2844" s="340"/>
      <c r="B2844" s="345" t="s">
        <v>6</v>
      </c>
      <c r="C2844" s="341" t="s">
        <v>2230</v>
      </c>
      <c r="D2844" s="344" t="s">
        <v>2412</v>
      </c>
      <c r="E2844" s="302"/>
      <c r="F2844" s="315" t="s">
        <v>132</v>
      </c>
      <c r="G2844" s="313"/>
      <c r="H2844" s="316">
        <v>10</v>
      </c>
      <c r="I2844" s="306">
        <f t="shared" si="51"/>
        <v>0</v>
      </c>
    </row>
    <row r="2845" spans="1:9" outlineLevel="1" x14ac:dyDescent="0.2">
      <c r="A2845" s="340"/>
      <c r="B2845" s="345" t="s">
        <v>2413</v>
      </c>
      <c r="C2845" s="341" t="s">
        <v>2230</v>
      </c>
      <c r="D2845" s="350" t="s">
        <v>2414</v>
      </c>
      <c r="E2845" s="302"/>
      <c r="F2845" s="303"/>
      <c r="G2845" s="304"/>
      <c r="H2845" s="305"/>
      <c r="I2845" s="306"/>
    </row>
    <row r="2846" spans="1:9" outlineLevel="1" x14ac:dyDescent="0.2">
      <c r="A2846" s="340"/>
      <c r="B2846" s="345" t="s">
        <v>6</v>
      </c>
      <c r="C2846" s="341" t="s">
        <v>2230</v>
      </c>
      <c r="D2846" s="350" t="s">
        <v>2385</v>
      </c>
      <c r="E2846" s="302"/>
      <c r="F2846" s="315" t="s">
        <v>132</v>
      </c>
      <c r="G2846" s="313"/>
      <c r="H2846" s="316">
        <v>10</v>
      </c>
      <c r="I2846" s="306">
        <f t="shared" ref="I2846" si="52">G2846*H2846</f>
        <v>0</v>
      </c>
    </row>
    <row r="2847" spans="1:9" outlineLevel="1" x14ac:dyDescent="0.2">
      <c r="A2847" s="340"/>
      <c r="B2847" s="345" t="s">
        <v>2415</v>
      </c>
      <c r="C2847" s="341" t="s">
        <v>2230</v>
      </c>
      <c r="D2847" s="350" t="s">
        <v>2416</v>
      </c>
      <c r="E2847" s="302"/>
      <c r="F2847" s="303"/>
      <c r="G2847" s="304"/>
      <c r="H2847" s="305"/>
      <c r="I2847" s="306"/>
    </row>
    <row r="2848" spans="1:9" outlineLevel="1" x14ac:dyDescent="0.2">
      <c r="A2848" s="340"/>
      <c r="B2848" s="345" t="s">
        <v>6</v>
      </c>
      <c r="C2848" s="341" t="s">
        <v>2230</v>
      </c>
      <c r="D2848" s="350" t="s">
        <v>2385</v>
      </c>
      <c r="E2848" s="302"/>
      <c r="F2848" s="315" t="s">
        <v>132</v>
      </c>
      <c r="G2848" s="313"/>
      <c r="H2848" s="316">
        <v>10</v>
      </c>
      <c r="I2848" s="306">
        <f t="shared" ref="I2848" si="53">G2848*H2848</f>
        <v>0</v>
      </c>
    </row>
    <row r="2849" spans="1:9" outlineLevel="1" x14ac:dyDescent="0.2">
      <c r="A2849" s="340"/>
      <c r="B2849" s="345" t="s">
        <v>2417</v>
      </c>
      <c r="C2849" s="341" t="s">
        <v>2230</v>
      </c>
      <c r="D2849" s="350" t="s">
        <v>2418</v>
      </c>
      <c r="E2849" s="302"/>
      <c r="F2849" s="303"/>
      <c r="G2849" s="304"/>
      <c r="H2849" s="305"/>
      <c r="I2849" s="306"/>
    </row>
    <row r="2850" spans="1:9" outlineLevel="1" x14ac:dyDescent="0.2">
      <c r="A2850" s="340"/>
      <c r="B2850" s="345" t="s">
        <v>6</v>
      </c>
      <c r="C2850" s="341" t="s">
        <v>2230</v>
      </c>
      <c r="D2850" s="350" t="s">
        <v>2385</v>
      </c>
      <c r="E2850" s="302"/>
      <c r="F2850" s="315" t="s">
        <v>132</v>
      </c>
      <c r="G2850" s="313"/>
      <c r="H2850" s="316">
        <v>10</v>
      </c>
      <c r="I2850" s="306">
        <f t="shared" ref="I2850" si="54">G2850*H2850</f>
        <v>0</v>
      </c>
    </row>
    <row r="2851" spans="1:9" outlineLevel="1" x14ac:dyDescent="0.2">
      <c r="A2851" s="340"/>
      <c r="B2851" s="345" t="s">
        <v>2419</v>
      </c>
      <c r="C2851" s="341" t="s">
        <v>2230</v>
      </c>
      <c r="D2851" s="350" t="s">
        <v>2420</v>
      </c>
      <c r="E2851" s="302"/>
      <c r="F2851" s="303"/>
      <c r="G2851" s="304"/>
      <c r="H2851" s="305"/>
      <c r="I2851" s="306"/>
    </row>
    <row r="2852" spans="1:9" outlineLevel="1" x14ac:dyDescent="0.2">
      <c r="A2852" s="340"/>
      <c r="B2852" s="345" t="s">
        <v>6</v>
      </c>
      <c r="C2852" s="341" t="s">
        <v>2230</v>
      </c>
      <c r="D2852" s="350" t="s">
        <v>2385</v>
      </c>
      <c r="E2852" s="302"/>
      <c r="F2852" s="315" t="s">
        <v>132</v>
      </c>
      <c r="G2852" s="313"/>
      <c r="H2852" s="316">
        <v>10</v>
      </c>
      <c r="I2852" s="306">
        <f t="shared" ref="I2852" si="55">G2852*H2852</f>
        <v>0</v>
      </c>
    </row>
    <row r="2853" spans="1:9" outlineLevel="1" x14ac:dyDescent="0.2">
      <c r="A2853" s="340"/>
      <c r="B2853" s="345" t="s">
        <v>2421</v>
      </c>
      <c r="C2853" s="341" t="s">
        <v>2230</v>
      </c>
      <c r="D2853" s="350" t="s">
        <v>2416</v>
      </c>
      <c r="E2853" s="302"/>
      <c r="F2853" s="303"/>
      <c r="G2853" s="304"/>
      <c r="H2853" s="305"/>
      <c r="I2853" s="306"/>
    </row>
    <row r="2854" spans="1:9" outlineLevel="1" x14ac:dyDescent="0.2">
      <c r="A2854" s="340"/>
      <c r="B2854" s="345" t="s">
        <v>6</v>
      </c>
      <c r="C2854" s="341" t="s">
        <v>2230</v>
      </c>
      <c r="D2854" s="350" t="s">
        <v>2411</v>
      </c>
      <c r="E2854" s="302"/>
      <c r="F2854" s="315" t="s">
        <v>132</v>
      </c>
      <c r="G2854" s="313"/>
      <c r="H2854" s="316">
        <v>10</v>
      </c>
      <c r="I2854" s="306">
        <f t="shared" ref="I2854" si="56">G2854*H2854</f>
        <v>0</v>
      </c>
    </row>
    <row r="2855" spans="1:9" outlineLevel="1" x14ac:dyDescent="0.2">
      <c r="A2855" s="340"/>
      <c r="B2855" s="340"/>
      <c r="C2855" s="341" t="s">
        <v>2230</v>
      </c>
      <c r="D2855" s="347" t="s">
        <v>177</v>
      </c>
      <c r="E2855" s="302"/>
      <c r="F2855" s="303"/>
      <c r="G2855" s="304"/>
      <c r="H2855" s="305"/>
      <c r="I2855" s="306"/>
    </row>
    <row r="2856" spans="1:9" outlineLevel="1" x14ac:dyDescent="0.2">
      <c r="A2856" s="340"/>
      <c r="B2856" s="340"/>
      <c r="C2856" s="341" t="s">
        <v>2230</v>
      </c>
      <c r="D2856" s="342"/>
      <c r="E2856" s="302"/>
      <c r="F2856" s="303"/>
      <c r="G2856" s="304"/>
      <c r="H2856" s="305"/>
      <c r="I2856" s="306"/>
    </row>
    <row r="2857" spans="1:9" outlineLevel="1" x14ac:dyDescent="0.2">
      <c r="A2857" s="340">
        <v>3</v>
      </c>
      <c r="B2857" s="340"/>
      <c r="C2857" s="341" t="s">
        <v>2230</v>
      </c>
      <c r="D2857" s="342" t="s">
        <v>2422</v>
      </c>
      <c r="E2857" s="302"/>
      <c r="F2857" s="303"/>
      <c r="G2857" s="304"/>
      <c r="H2857" s="305"/>
      <c r="I2857" s="306"/>
    </row>
    <row r="2858" spans="1:9" ht="102" outlineLevel="1" x14ac:dyDescent="0.2">
      <c r="A2858" s="340"/>
      <c r="B2858" s="340"/>
      <c r="C2858" s="341" t="s">
        <v>2230</v>
      </c>
      <c r="D2858" s="349" t="s">
        <v>2423</v>
      </c>
      <c r="E2858" s="302"/>
      <c r="F2858" s="303"/>
      <c r="G2858" s="304"/>
      <c r="H2858" s="305"/>
      <c r="I2858" s="306"/>
    </row>
    <row r="2859" spans="1:9" ht="25.5" outlineLevel="1" x14ac:dyDescent="0.2">
      <c r="A2859" s="340"/>
      <c r="B2859" s="345" t="s">
        <v>5</v>
      </c>
      <c r="C2859" s="341" t="s">
        <v>2230</v>
      </c>
      <c r="D2859" s="350" t="s">
        <v>2424</v>
      </c>
      <c r="E2859" s="302"/>
      <c r="F2859" s="315" t="s">
        <v>132</v>
      </c>
      <c r="G2859" s="313"/>
      <c r="H2859" s="316">
        <v>10</v>
      </c>
      <c r="I2859" s="306">
        <f t="shared" ref="I2859:I2864" si="57">G2859*H2859</f>
        <v>0</v>
      </c>
    </row>
    <row r="2860" spans="1:9" ht="25.5" outlineLevel="1" x14ac:dyDescent="0.2">
      <c r="A2860" s="340"/>
      <c r="B2860" s="345" t="s">
        <v>7</v>
      </c>
      <c r="C2860" s="341" t="s">
        <v>2230</v>
      </c>
      <c r="D2860" s="350" t="s">
        <v>2425</v>
      </c>
      <c r="E2860" s="302"/>
      <c r="F2860" s="315" t="s">
        <v>132</v>
      </c>
      <c r="G2860" s="313"/>
      <c r="H2860" s="316">
        <v>10</v>
      </c>
      <c r="I2860" s="306">
        <f t="shared" si="57"/>
        <v>0</v>
      </c>
    </row>
    <row r="2861" spans="1:9" ht="25.5" outlineLevel="1" x14ac:dyDescent="0.2">
      <c r="A2861" s="340"/>
      <c r="B2861" s="345" t="s">
        <v>8</v>
      </c>
      <c r="C2861" s="341" t="s">
        <v>2230</v>
      </c>
      <c r="D2861" s="350" t="s">
        <v>2426</v>
      </c>
      <c r="E2861" s="302"/>
      <c r="F2861" s="315" t="s">
        <v>132</v>
      </c>
      <c r="G2861" s="313"/>
      <c r="H2861" s="316">
        <v>10</v>
      </c>
      <c r="I2861" s="306">
        <f t="shared" si="57"/>
        <v>0</v>
      </c>
    </row>
    <row r="2862" spans="1:9" ht="25.5" outlineLevel="1" x14ac:dyDescent="0.2">
      <c r="A2862" s="340"/>
      <c r="B2862" s="345" t="s">
        <v>9</v>
      </c>
      <c r="C2862" s="341" t="s">
        <v>2230</v>
      </c>
      <c r="D2862" s="350" t="s">
        <v>2427</v>
      </c>
      <c r="E2862" s="302"/>
      <c r="F2862" s="315" t="s">
        <v>132</v>
      </c>
      <c r="G2862" s="313"/>
      <c r="H2862" s="316">
        <v>10</v>
      </c>
      <c r="I2862" s="306">
        <f t="shared" si="57"/>
        <v>0</v>
      </c>
    </row>
    <row r="2863" spans="1:9" ht="25.5" outlineLevel="1" x14ac:dyDescent="0.2">
      <c r="A2863" s="340"/>
      <c r="B2863" s="345" t="s">
        <v>10</v>
      </c>
      <c r="C2863" s="341" t="s">
        <v>2230</v>
      </c>
      <c r="D2863" s="344" t="s">
        <v>2428</v>
      </c>
      <c r="E2863" s="302"/>
      <c r="F2863" s="315" t="s">
        <v>132</v>
      </c>
      <c r="G2863" s="313"/>
      <c r="H2863" s="316">
        <v>10</v>
      </c>
      <c r="I2863" s="306">
        <f t="shared" si="57"/>
        <v>0</v>
      </c>
    </row>
    <row r="2864" spans="1:9" ht="25.5" outlineLevel="1" x14ac:dyDescent="0.2">
      <c r="A2864" s="340"/>
      <c r="B2864" s="345" t="s">
        <v>11</v>
      </c>
      <c r="C2864" s="341" t="s">
        <v>2230</v>
      </c>
      <c r="D2864" s="350" t="s">
        <v>2429</v>
      </c>
      <c r="E2864" s="302"/>
      <c r="F2864" s="315" t="s">
        <v>132</v>
      </c>
      <c r="G2864" s="313"/>
      <c r="H2864" s="316">
        <v>10</v>
      </c>
      <c r="I2864" s="306">
        <f t="shared" si="57"/>
        <v>0</v>
      </c>
    </row>
    <row r="2865" spans="1:9" outlineLevel="1" x14ac:dyDescent="0.2">
      <c r="A2865" s="340"/>
      <c r="B2865" s="345"/>
      <c r="C2865" s="341" t="s">
        <v>2230</v>
      </c>
      <c r="D2865" s="347" t="s">
        <v>177</v>
      </c>
      <c r="E2865" s="302"/>
      <c r="F2865" s="315"/>
      <c r="G2865" s="304"/>
      <c r="H2865" s="316"/>
      <c r="I2865" s="306"/>
    </row>
    <row r="2866" spans="1:9" outlineLevel="1" x14ac:dyDescent="0.2">
      <c r="A2866" s="340"/>
      <c r="B2866" s="340"/>
      <c r="C2866" s="341" t="s">
        <v>2230</v>
      </c>
      <c r="D2866" s="342"/>
      <c r="E2866" s="302"/>
      <c r="F2866" s="303"/>
      <c r="G2866" s="304"/>
      <c r="H2866" s="305"/>
      <c r="I2866" s="306"/>
    </row>
    <row r="2867" spans="1:9" outlineLevel="1" x14ac:dyDescent="0.2">
      <c r="A2867" s="340">
        <v>4</v>
      </c>
      <c r="B2867" s="340"/>
      <c r="C2867" s="341" t="s">
        <v>2230</v>
      </c>
      <c r="D2867" s="342" t="s">
        <v>2430</v>
      </c>
      <c r="E2867" s="302"/>
      <c r="F2867" s="303"/>
      <c r="G2867" s="304"/>
      <c r="H2867" s="305"/>
      <c r="I2867" s="306"/>
    </row>
    <row r="2868" spans="1:9" ht="102" outlineLevel="1" x14ac:dyDescent="0.2">
      <c r="A2868" s="340"/>
      <c r="B2868" s="340"/>
      <c r="C2868" s="341" t="s">
        <v>2230</v>
      </c>
      <c r="D2868" s="349" t="s">
        <v>2431</v>
      </c>
      <c r="E2868" s="302"/>
      <c r="F2868" s="303"/>
      <c r="G2868" s="304"/>
      <c r="H2868" s="305"/>
      <c r="I2868" s="306"/>
    </row>
    <row r="2869" spans="1:9" ht="25.5" outlineLevel="1" x14ac:dyDescent="0.2">
      <c r="A2869" s="340"/>
      <c r="B2869" s="345" t="s">
        <v>5</v>
      </c>
      <c r="C2869" s="341" t="s">
        <v>2230</v>
      </c>
      <c r="D2869" s="350" t="s">
        <v>2432</v>
      </c>
      <c r="E2869" s="302"/>
      <c r="F2869" s="315" t="s">
        <v>132</v>
      </c>
      <c r="G2869" s="313"/>
      <c r="H2869" s="316">
        <v>10</v>
      </c>
      <c r="I2869" s="306">
        <f t="shared" ref="I2869:I2876" si="58">G2869*H2869</f>
        <v>0</v>
      </c>
    </row>
    <row r="2870" spans="1:9" ht="25.5" outlineLevel="1" x14ac:dyDescent="0.2">
      <c r="A2870" s="340"/>
      <c r="B2870" s="345" t="s">
        <v>7</v>
      </c>
      <c r="C2870" s="341" t="s">
        <v>2230</v>
      </c>
      <c r="D2870" s="344" t="s">
        <v>2433</v>
      </c>
      <c r="E2870" s="302"/>
      <c r="F2870" s="315" t="s">
        <v>132</v>
      </c>
      <c r="G2870" s="313"/>
      <c r="H2870" s="316">
        <v>10</v>
      </c>
      <c r="I2870" s="306">
        <f t="shared" si="58"/>
        <v>0</v>
      </c>
    </row>
    <row r="2871" spans="1:9" ht="25.5" outlineLevel="1" x14ac:dyDescent="0.2">
      <c r="A2871" s="340"/>
      <c r="B2871" s="345" t="s">
        <v>8</v>
      </c>
      <c r="C2871" s="341" t="s">
        <v>2230</v>
      </c>
      <c r="D2871" s="350" t="s">
        <v>2434</v>
      </c>
      <c r="E2871" s="302"/>
      <c r="F2871" s="315" t="s">
        <v>132</v>
      </c>
      <c r="G2871" s="313"/>
      <c r="H2871" s="316">
        <v>10</v>
      </c>
      <c r="I2871" s="306">
        <f t="shared" si="58"/>
        <v>0</v>
      </c>
    </row>
    <row r="2872" spans="1:9" ht="25.5" outlineLevel="1" x14ac:dyDescent="0.2">
      <c r="A2872" s="340"/>
      <c r="B2872" s="345" t="s">
        <v>9</v>
      </c>
      <c r="C2872" s="341" t="s">
        <v>2230</v>
      </c>
      <c r="D2872" s="350" t="s">
        <v>2435</v>
      </c>
      <c r="E2872" s="302"/>
      <c r="F2872" s="315" t="s">
        <v>132</v>
      </c>
      <c r="G2872" s="313"/>
      <c r="H2872" s="316">
        <v>10</v>
      </c>
      <c r="I2872" s="306">
        <f t="shared" si="58"/>
        <v>0</v>
      </c>
    </row>
    <row r="2873" spans="1:9" ht="25.5" outlineLevel="1" x14ac:dyDescent="0.2">
      <c r="A2873" s="340"/>
      <c r="B2873" s="345" t="s">
        <v>11</v>
      </c>
      <c r="C2873" s="341" t="s">
        <v>2230</v>
      </c>
      <c r="D2873" s="350" t="s">
        <v>2436</v>
      </c>
      <c r="E2873" s="302"/>
      <c r="F2873" s="315" t="s">
        <v>132</v>
      </c>
      <c r="G2873" s="313"/>
      <c r="H2873" s="316">
        <v>10</v>
      </c>
      <c r="I2873" s="306">
        <f t="shared" si="58"/>
        <v>0</v>
      </c>
    </row>
    <row r="2874" spans="1:9" ht="25.5" outlineLevel="1" x14ac:dyDescent="0.2">
      <c r="A2874" s="340"/>
      <c r="B2874" s="345" t="s">
        <v>12</v>
      </c>
      <c r="C2874" s="341" t="s">
        <v>2230</v>
      </c>
      <c r="D2874" s="350" t="s">
        <v>2437</v>
      </c>
      <c r="E2874" s="302"/>
      <c r="F2874" s="315" t="s">
        <v>132</v>
      </c>
      <c r="G2874" s="313"/>
      <c r="H2874" s="316">
        <v>10</v>
      </c>
      <c r="I2874" s="306">
        <f t="shared" si="58"/>
        <v>0</v>
      </c>
    </row>
    <row r="2875" spans="1:9" ht="25.5" outlineLevel="1" x14ac:dyDescent="0.2">
      <c r="A2875" s="340"/>
      <c r="B2875" s="345" t="s">
        <v>13</v>
      </c>
      <c r="C2875" s="341" t="s">
        <v>2230</v>
      </c>
      <c r="D2875" s="350" t="s">
        <v>2438</v>
      </c>
      <c r="E2875" s="302"/>
      <c r="F2875" s="315" t="s">
        <v>132</v>
      </c>
      <c r="G2875" s="313"/>
      <c r="H2875" s="316">
        <v>10</v>
      </c>
      <c r="I2875" s="306">
        <f t="shared" si="58"/>
        <v>0</v>
      </c>
    </row>
    <row r="2876" spans="1:9" ht="25.5" outlineLevel="1" x14ac:dyDescent="0.2">
      <c r="A2876" s="340"/>
      <c r="B2876" s="345" t="s">
        <v>14</v>
      </c>
      <c r="C2876" s="341" t="s">
        <v>2230</v>
      </c>
      <c r="D2876" s="350" t="s">
        <v>2439</v>
      </c>
      <c r="E2876" s="302"/>
      <c r="F2876" s="315" t="s">
        <v>132</v>
      </c>
      <c r="G2876" s="313"/>
      <c r="H2876" s="316">
        <v>10</v>
      </c>
      <c r="I2876" s="306">
        <f t="shared" si="58"/>
        <v>0</v>
      </c>
    </row>
    <row r="2877" spans="1:9" outlineLevel="1" x14ac:dyDescent="0.2">
      <c r="A2877" s="340"/>
      <c r="B2877" s="340"/>
      <c r="C2877" s="341" t="s">
        <v>2230</v>
      </c>
      <c r="D2877" s="347" t="s">
        <v>177</v>
      </c>
      <c r="E2877" s="302"/>
      <c r="F2877" s="303"/>
      <c r="G2877" s="304"/>
      <c r="H2877" s="305"/>
      <c r="I2877" s="306"/>
    </row>
    <row r="2878" spans="1:9" outlineLevel="1" x14ac:dyDescent="0.2">
      <c r="A2878" s="340"/>
      <c r="B2878" s="340"/>
      <c r="C2878" s="341" t="s">
        <v>2230</v>
      </c>
      <c r="D2878" s="347"/>
      <c r="E2878" s="302"/>
      <c r="F2878" s="303"/>
      <c r="G2878" s="304"/>
      <c r="H2878" s="305"/>
      <c r="I2878" s="306"/>
    </row>
    <row r="2879" spans="1:9" outlineLevel="1" x14ac:dyDescent="0.2">
      <c r="A2879" s="340">
        <v>5</v>
      </c>
      <c r="B2879" s="340"/>
      <c r="C2879" s="341" t="s">
        <v>2230</v>
      </c>
      <c r="D2879" s="351" t="s">
        <v>2440</v>
      </c>
      <c r="E2879" s="302"/>
      <c r="F2879" s="303"/>
      <c r="G2879" s="304"/>
      <c r="H2879" s="305"/>
      <c r="I2879" s="306"/>
    </row>
    <row r="2880" spans="1:9" ht="102" outlineLevel="1" x14ac:dyDescent="0.2">
      <c r="A2880" s="340"/>
      <c r="B2880" s="340"/>
      <c r="C2880" s="341" t="s">
        <v>2230</v>
      </c>
      <c r="D2880" s="349" t="s">
        <v>2441</v>
      </c>
      <c r="E2880" s="302"/>
      <c r="F2880" s="303"/>
      <c r="G2880" s="304"/>
      <c r="H2880" s="305"/>
      <c r="I2880" s="306"/>
    </row>
    <row r="2881" spans="1:9" outlineLevel="1" x14ac:dyDescent="0.2">
      <c r="A2881" s="340"/>
      <c r="B2881" s="345" t="s">
        <v>5</v>
      </c>
      <c r="C2881" s="341" t="s">
        <v>2230</v>
      </c>
      <c r="D2881" s="350" t="s">
        <v>2442</v>
      </c>
      <c r="E2881" s="302"/>
      <c r="F2881" s="315" t="s">
        <v>132</v>
      </c>
      <c r="G2881" s="313"/>
      <c r="H2881" s="316">
        <v>10</v>
      </c>
      <c r="I2881" s="306">
        <f t="shared" ref="I2881:I2888" si="59">G2881*H2881</f>
        <v>0</v>
      </c>
    </row>
    <row r="2882" spans="1:9" outlineLevel="1" x14ac:dyDescent="0.2">
      <c r="A2882" s="340"/>
      <c r="B2882" s="345" t="s">
        <v>7</v>
      </c>
      <c r="C2882" s="341" t="s">
        <v>2230</v>
      </c>
      <c r="D2882" s="350" t="s">
        <v>2443</v>
      </c>
      <c r="E2882" s="302"/>
      <c r="F2882" s="315" t="s">
        <v>132</v>
      </c>
      <c r="G2882" s="313"/>
      <c r="H2882" s="316">
        <v>10</v>
      </c>
      <c r="I2882" s="306">
        <f t="shared" si="59"/>
        <v>0</v>
      </c>
    </row>
    <row r="2883" spans="1:9" outlineLevel="1" x14ac:dyDescent="0.2">
      <c r="A2883" s="340"/>
      <c r="B2883" s="345" t="s">
        <v>8</v>
      </c>
      <c r="C2883" s="341" t="s">
        <v>2230</v>
      </c>
      <c r="D2883" s="350" t="s">
        <v>2444</v>
      </c>
      <c r="E2883" s="302"/>
      <c r="F2883" s="315" t="s">
        <v>132</v>
      </c>
      <c r="G2883" s="313"/>
      <c r="H2883" s="316">
        <v>10</v>
      </c>
      <c r="I2883" s="306">
        <f t="shared" si="59"/>
        <v>0</v>
      </c>
    </row>
    <row r="2884" spans="1:9" outlineLevel="1" x14ac:dyDescent="0.2">
      <c r="A2884" s="340"/>
      <c r="B2884" s="345" t="s">
        <v>9</v>
      </c>
      <c r="C2884" s="341" t="s">
        <v>2230</v>
      </c>
      <c r="D2884" s="350" t="s">
        <v>2445</v>
      </c>
      <c r="E2884" s="302"/>
      <c r="F2884" s="315" t="s">
        <v>132</v>
      </c>
      <c r="G2884" s="313"/>
      <c r="H2884" s="316">
        <v>10</v>
      </c>
      <c r="I2884" s="306">
        <f t="shared" si="59"/>
        <v>0</v>
      </c>
    </row>
    <row r="2885" spans="1:9" outlineLevel="1" x14ac:dyDescent="0.2">
      <c r="A2885" s="340"/>
      <c r="B2885" s="345" t="s">
        <v>10</v>
      </c>
      <c r="C2885" s="341" t="s">
        <v>2230</v>
      </c>
      <c r="D2885" s="350" t="s">
        <v>2446</v>
      </c>
      <c r="E2885" s="302"/>
      <c r="F2885" s="315" t="s">
        <v>132</v>
      </c>
      <c r="G2885" s="313"/>
      <c r="H2885" s="316">
        <v>10</v>
      </c>
      <c r="I2885" s="306">
        <f t="shared" si="59"/>
        <v>0</v>
      </c>
    </row>
    <row r="2886" spans="1:9" outlineLevel="1" x14ac:dyDescent="0.2">
      <c r="A2886" s="340"/>
      <c r="B2886" s="345" t="s">
        <v>11</v>
      </c>
      <c r="C2886" s="341" t="s">
        <v>2230</v>
      </c>
      <c r="D2886" s="344" t="s">
        <v>2447</v>
      </c>
      <c r="E2886" s="302"/>
      <c r="F2886" s="315" t="s">
        <v>132</v>
      </c>
      <c r="G2886" s="313"/>
      <c r="H2886" s="316">
        <v>10</v>
      </c>
      <c r="I2886" s="306">
        <f t="shared" si="59"/>
        <v>0</v>
      </c>
    </row>
    <row r="2887" spans="1:9" outlineLevel="1" x14ac:dyDescent="0.2">
      <c r="A2887" s="340"/>
      <c r="B2887" s="345" t="s">
        <v>12</v>
      </c>
      <c r="C2887" s="341" t="s">
        <v>2230</v>
      </c>
      <c r="D2887" s="350" t="s">
        <v>2448</v>
      </c>
      <c r="E2887" s="302"/>
      <c r="F2887" s="315" t="s">
        <v>132</v>
      </c>
      <c r="G2887" s="313"/>
      <c r="H2887" s="316">
        <v>10</v>
      </c>
      <c r="I2887" s="306">
        <f t="shared" si="59"/>
        <v>0</v>
      </c>
    </row>
    <row r="2888" spans="1:9" outlineLevel="1" x14ac:dyDescent="0.2">
      <c r="A2888" s="340"/>
      <c r="B2888" s="345" t="s">
        <v>13</v>
      </c>
      <c r="C2888" s="341" t="s">
        <v>2230</v>
      </c>
      <c r="D2888" s="350" t="s">
        <v>2449</v>
      </c>
      <c r="E2888" s="302"/>
      <c r="F2888" s="315" t="s">
        <v>132</v>
      </c>
      <c r="G2888" s="313"/>
      <c r="H2888" s="316">
        <v>10</v>
      </c>
      <c r="I2888" s="306">
        <f t="shared" si="59"/>
        <v>0</v>
      </c>
    </row>
    <row r="2889" spans="1:9" outlineLevel="1" x14ac:dyDescent="0.2">
      <c r="A2889" s="340"/>
      <c r="B2889" s="340"/>
      <c r="C2889" s="341" t="s">
        <v>2230</v>
      </c>
      <c r="D2889" s="347" t="s">
        <v>177</v>
      </c>
      <c r="E2889" s="302"/>
      <c r="F2889" s="303"/>
      <c r="G2889" s="304"/>
      <c r="H2889" s="305"/>
      <c r="I2889" s="306"/>
    </row>
    <row r="2890" spans="1:9" outlineLevel="1" x14ac:dyDescent="0.2">
      <c r="A2890" s="340"/>
      <c r="B2890" s="340"/>
      <c r="C2890" s="341" t="s">
        <v>2230</v>
      </c>
      <c r="D2890" s="347"/>
      <c r="E2890" s="302"/>
      <c r="F2890" s="303"/>
      <c r="G2890" s="304"/>
      <c r="H2890" s="305"/>
      <c r="I2890" s="306"/>
    </row>
    <row r="2891" spans="1:9" outlineLevel="1" x14ac:dyDescent="0.2">
      <c r="A2891" s="340">
        <v>6</v>
      </c>
      <c r="B2891" s="340"/>
      <c r="C2891" s="341" t="s">
        <v>2230</v>
      </c>
      <c r="D2891" s="351" t="s">
        <v>2450</v>
      </c>
      <c r="E2891" s="302"/>
      <c r="F2891" s="303"/>
      <c r="G2891" s="304"/>
      <c r="H2891" s="305"/>
      <c r="I2891" s="306"/>
    </row>
    <row r="2892" spans="1:9" ht="43.5" customHeight="1" outlineLevel="1" x14ac:dyDescent="0.2">
      <c r="A2892" s="340"/>
      <c r="B2892" s="340"/>
      <c r="C2892" s="341" t="s">
        <v>2230</v>
      </c>
      <c r="D2892" s="348" t="s">
        <v>2451</v>
      </c>
      <c r="E2892" s="302"/>
      <c r="F2892" s="303"/>
      <c r="G2892" s="304"/>
      <c r="H2892" s="305"/>
      <c r="I2892" s="306"/>
    </row>
    <row r="2893" spans="1:9" outlineLevel="1" x14ac:dyDescent="0.2">
      <c r="A2893" s="340"/>
      <c r="B2893" s="345" t="s">
        <v>5</v>
      </c>
      <c r="C2893" s="341" t="s">
        <v>2230</v>
      </c>
      <c r="D2893" s="350" t="s">
        <v>2452</v>
      </c>
      <c r="E2893" s="302"/>
      <c r="F2893" s="315" t="s">
        <v>132</v>
      </c>
      <c r="G2893" s="313"/>
      <c r="H2893" s="316">
        <v>10</v>
      </c>
      <c r="I2893" s="306">
        <f t="shared" ref="I2893:I2898" si="60">G2893*H2893</f>
        <v>0</v>
      </c>
    </row>
    <row r="2894" spans="1:9" outlineLevel="1" x14ac:dyDescent="0.2">
      <c r="A2894" s="340"/>
      <c r="B2894" s="345" t="s">
        <v>7</v>
      </c>
      <c r="C2894" s="341" t="s">
        <v>2230</v>
      </c>
      <c r="D2894" s="350" t="s">
        <v>2453</v>
      </c>
      <c r="E2894" s="302"/>
      <c r="F2894" s="315" t="s">
        <v>132</v>
      </c>
      <c r="G2894" s="313"/>
      <c r="H2894" s="316">
        <v>10</v>
      </c>
      <c r="I2894" s="306">
        <f t="shared" si="60"/>
        <v>0</v>
      </c>
    </row>
    <row r="2895" spans="1:9" outlineLevel="1" x14ac:dyDescent="0.2">
      <c r="A2895" s="340"/>
      <c r="B2895" s="345" t="s">
        <v>8</v>
      </c>
      <c r="C2895" s="341" t="s">
        <v>2230</v>
      </c>
      <c r="D2895" s="350" t="s">
        <v>2454</v>
      </c>
      <c r="E2895" s="302"/>
      <c r="F2895" s="315" t="s">
        <v>132</v>
      </c>
      <c r="G2895" s="313"/>
      <c r="H2895" s="316">
        <v>10</v>
      </c>
      <c r="I2895" s="306">
        <f t="shared" si="60"/>
        <v>0</v>
      </c>
    </row>
    <row r="2896" spans="1:9" outlineLevel="1" x14ac:dyDescent="0.2">
      <c r="A2896" s="340"/>
      <c r="B2896" s="345" t="s">
        <v>9</v>
      </c>
      <c r="C2896" s="341" t="s">
        <v>2230</v>
      </c>
      <c r="D2896" s="350" t="s">
        <v>2455</v>
      </c>
      <c r="E2896" s="302"/>
      <c r="F2896" s="315" t="s">
        <v>132</v>
      </c>
      <c r="G2896" s="313"/>
      <c r="H2896" s="316">
        <v>10</v>
      </c>
      <c r="I2896" s="306">
        <f t="shared" si="60"/>
        <v>0</v>
      </c>
    </row>
    <row r="2897" spans="1:9" outlineLevel="1" x14ac:dyDescent="0.2">
      <c r="A2897" s="340"/>
      <c r="B2897" s="345" t="s">
        <v>10</v>
      </c>
      <c r="C2897" s="341" t="s">
        <v>2230</v>
      </c>
      <c r="D2897" s="344" t="s">
        <v>2456</v>
      </c>
      <c r="E2897" s="302"/>
      <c r="F2897" s="315" t="s">
        <v>132</v>
      </c>
      <c r="G2897" s="313"/>
      <c r="H2897" s="316">
        <v>10</v>
      </c>
      <c r="I2897" s="306">
        <f t="shared" si="60"/>
        <v>0</v>
      </c>
    </row>
    <row r="2898" spans="1:9" outlineLevel="1" x14ac:dyDescent="0.2">
      <c r="A2898" s="340"/>
      <c r="B2898" s="345" t="s">
        <v>11</v>
      </c>
      <c r="C2898" s="341" t="s">
        <v>2230</v>
      </c>
      <c r="D2898" s="350" t="s">
        <v>2457</v>
      </c>
      <c r="E2898" s="302"/>
      <c r="F2898" s="315" t="s">
        <v>132</v>
      </c>
      <c r="G2898" s="313"/>
      <c r="H2898" s="316">
        <v>10</v>
      </c>
      <c r="I2898" s="306">
        <f t="shared" si="60"/>
        <v>0</v>
      </c>
    </row>
    <row r="2899" spans="1:9" outlineLevel="1" x14ac:dyDescent="0.2">
      <c r="A2899" s="340"/>
      <c r="B2899" s="340"/>
      <c r="C2899" s="341" t="s">
        <v>2230</v>
      </c>
      <c r="D2899" s="352" t="s">
        <v>177</v>
      </c>
      <c r="E2899" s="302"/>
      <c r="F2899" s="303"/>
      <c r="G2899" s="304"/>
      <c r="H2899" s="305"/>
      <c r="I2899" s="306"/>
    </row>
    <row r="2900" spans="1:9" outlineLevel="1" x14ac:dyDescent="0.2">
      <c r="A2900" s="340"/>
      <c r="B2900" s="340"/>
      <c r="C2900" s="341" t="s">
        <v>2230</v>
      </c>
      <c r="D2900" s="352"/>
      <c r="E2900" s="302"/>
      <c r="F2900" s="303"/>
      <c r="G2900" s="304"/>
      <c r="H2900" s="305"/>
      <c r="I2900" s="306"/>
    </row>
    <row r="2901" spans="1:9" outlineLevel="1" x14ac:dyDescent="0.2">
      <c r="A2901" s="340">
        <v>7</v>
      </c>
      <c r="B2901" s="340"/>
      <c r="C2901" s="341" t="s">
        <v>2230</v>
      </c>
      <c r="D2901" s="351" t="s">
        <v>2450</v>
      </c>
      <c r="E2901" s="302"/>
      <c r="F2901" s="303"/>
      <c r="G2901" s="304"/>
      <c r="H2901" s="305"/>
      <c r="I2901" s="306"/>
    </row>
    <row r="2902" spans="1:9" ht="38.25" outlineLevel="1" x14ac:dyDescent="0.2">
      <c r="A2902" s="340"/>
      <c r="B2902" s="340"/>
      <c r="C2902" s="341" t="s">
        <v>2230</v>
      </c>
      <c r="D2902" s="348" t="s">
        <v>2458</v>
      </c>
      <c r="E2902" s="302"/>
      <c r="F2902" s="303"/>
      <c r="G2902" s="304"/>
      <c r="H2902" s="305"/>
      <c r="I2902" s="306"/>
    </row>
    <row r="2903" spans="1:9" outlineLevel="1" x14ac:dyDescent="0.2">
      <c r="A2903" s="340"/>
      <c r="B2903" s="345" t="s">
        <v>5</v>
      </c>
      <c r="C2903" s="341" t="s">
        <v>2230</v>
      </c>
      <c r="D2903" s="350" t="s">
        <v>2452</v>
      </c>
      <c r="E2903" s="302"/>
      <c r="F2903" s="315" t="s">
        <v>132</v>
      </c>
      <c r="G2903" s="313"/>
      <c r="H2903" s="316">
        <v>10</v>
      </c>
      <c r="I2903" s="306">
        <f t="shared" ref="I2903:I2910" si="61">G2903*H2903</f>
        <v>0</v>
      </c>
    </row>
    <row r="2904" spans="1:9" outlineLevel="1" x14ac:dyDescent="0.2">
      <c r="A2904" s="340"/>
      <c r="B2904" s="345" t="s">
        <v>7</v>
      </c>
      <c r="C2904" s="341" t="s">
        <v>2230</v>
      </c>
      <c r="D2904" s="350" t="s">
        <v>2453</v>
      </c>
      <c r="E2904" s="302"/>
      <c r="F2904" s="315" t="s">
        <v>132</v>
      </c>
      <c r="G2904" s="313"/>
      <c r="H2904" s="316">
        <v>10</v>
      </c>
      <c r="I2904" s="306">
        <f t="shared" si="61"/>
        <v>0</v>
      </c>
    </row>
    <row r="2905" spans="1:9" outlineLevel="1" x14ac:dyDescent="0.2">
      <c r="A2905" s="340"/>
      <c r="B2905" s="345" t="s">
        <v>8</v>
      </c>
      <c r="C2905" s="341" t="s">
        <v>2230</v>
      </c>
      <c r="D2905" s="350" t="s">
        <v>2454</v>
      </c>
      <c r="E2905" s="302"/>
      <c r="F2905" s="315" t="s">
        <v>132</v>
      </c>
      <c r="G2905" s="313"/>
      <c r="H2905" s="316">
        <v>10</v>
      </c>
      <c r="I2905" s="306">
        <f t="shared" si="61"/>
        <v>0</v>
      </c>
    </row>
    <row r="2906" spans="1:9" outlineLevel="1" x14ac:dyDescent="0.2">
      <c r="A2906" s="340"/>
      <c r="B2906" s="345" t="s">
        <v>9</v>
      </c>
      <c r="C2906" s="341" t="s">
        <v>2230</v>
      </c>
      <c r="D2906" s="350" t="s">
        <v>2455</v>
      </c>
      <c r="E2906" s="302"/>
      <c r="F2906" s="315" t="s">
        <v>132</v>
      </c>
      <c r="G2906" s="313"/>
      <c r="H2906" s="316">
        <v>10</v>
      </c>
      <c r="I2906" s="306">
        <f t="shared" si="61"/>
        <v>0</v>
      </c>
    </row>
    <row r="2907" spans="1:9" outlineLevel="1" x14ac:dyDescent="0.2">
      <c r="A2907" s="340"/>
      <c r="B2907" s="345" t="s">
        <v>10</v>
      </c>
      <c r="C2907" s="341" t="s">
        <v>2230</v>
      </c>
      <c r="D2907" s="344" t="s">
        <v>2456</v>
      </c>
      <c r="E2907" s="302"/>
      <c r="F2907" s="315" t="s">
        <v>132</v>
      </c>
      <c r="G2907" s="313"/>
      <c r="H2907" s="316">
        <v>10</v>
      </c>
      <c r="I2907" s="306">
        <f t="shared" si="61"/>
        <v>0</v>
      </c>
    </row>
    <row r="2908" spans="1:9" outlineLevel="1" x14ac:dyDescent="0.2">
      <c r="A2908" s="340"/>
      <c r="B2908" s="345" t="s">
        <v>11</v>
      </c>
      <c r="C2908" s="341" t="s">
        <v>2230</v>
      </c>
      <c r="D2908" s="350" t="s">
        <v>2457</v>
      </c>
      <c r="E2908" s="302"/>
      <c r="F2908" s="315" t="s">
        <v>132</v>
      </c>
      <c r="G2908" s="313"/>
      <c r="H2908" s="316">
        <v>10</v>
      </c>
      <c r="I2908" s="306">
        <f t="shared" si="61"/>
        <v>0</v>
      </c>
    </row>
    <row r="2909" spans="1:9" outlineLevel="1" x14ac:dyDescent="0.2">
      <c r="A2909" s="340"/>
      <c r="B2909" s="345" t="s">
        <v>12</v>
      </c>
      <c r="C2909" s="341" t="s">
        <v>2230</v>
      </c>
      <c r="D2909" s="350" t="s">
        <v>2459</v>
      </c>
      <c r="E2909" s="302"/>
      <c r="F2909" s="315" t="s">
        <v>132</v>
      </c>
      <c r="G2909" s="313"/>
      <c r="H2909" s="316">
        <v>10</v>
      </c>
      <c r="I2909" s="306">
        <f t="shared" si="61"/>
        <v>0</v>
      </c>
    </row>
    <row r="2910" spans="1:9" outlineLevel="1" x14ac:dyDescent="0.2">
      <c r="A2910" s="340"/>
      <c r="B2910" s="345" t="s">
        <v>13</v>
      </c>
      <c r="C2910" s="341" t="s">
        <v>2230</v>
      </c>
      <c r="D2910" s="350" t="s">
        <v>2460</v>
      </c>
      <c r="E2910" s="302"/>
      <c r="F2910" s="315" t="s">
        <v>132</v>
      </c>
      <c r="G2910" s="309"/>
      <c r="H2910" s="316">
        <v>10</v>
      </c>
      <c r="I2910" s="306">
        <f t="shared" si="61"/>
        <v>0</v>
      </c>
    </row>
    <row r="2911" spans="1:9" outlineLevel="1" x14ac:dyDescent="0.2">
      <c r="A2911" s="340"/>
      <c r="B2911" s="340"/>
      <c r="C2911" s="341" t="s">
        <v>2230</v>
      </c>
      <c r="D2911" s="352" t="s">
        <v>177</v>
      </c>
      <c r="E2911" s="302"/>
      <c r="F2911" s="315"/>
      <c r="G2911" s="304"/>
      <c r="H2911" s="316"/>
      <c r="I2911" s="306"/>
    </row>
    <row r="2912" spans="1:9" outlineLevel="1" x14ac:dyDescent="0.2">
      <c r="A2912" s="340"/>
      <c r="B2912" s="340"/>
      <c r="C2912" s="341" t="s">
        <v>2230</v>
      </c>
      <c r="D2912" s="352"/>
      <c r="E2912" s="302"/>
      <c r="F2912" s="315"/>
      <c r="G2912" s="304"/>
      <c r="H2912" s="316"/>
      <c r="I2912" s="306"/>
    </row>
    <row r="2913" spans="1:9" outlineLevel="1" x14ac:dyDescent="0.2">
      <c r="A2913" s="340">
        <v>8</v>
      </c>
      <c r="B2913" s="340"/>
      <c r="C2913" s="341" t="s">
        <v>2230</v>
      </c>
      <c r="D2913" s="351" t="s">
        <v>2461</v>
      </c>
      <c r="E2913" s="302"/>
      <c r="F2913" s="303"/>
      <c r="G2913" s="304"/>
      <c r="H2913" s="305"/>
      <c r="I2913" s="306"/>
    </row>
    <row r="2914" spans="1:9" ht="51" outlineLevel="1" x14ac:dyDescent="0.2">
      <c r="A2914" s="340"/>
      <c r="B2914" s="340"/>
      <c r="C2914" s="341" t="s">
        <v>2230</v>
      </c>
      <c r="D2914" s="349" t="s">
        <v>2462</v>
      </c>
      <c r="E2914" s="302"/>
      <c r="F2914" s="303"/>
      <c r="G2914" s="304"/>
      <c r="H2914" s="305"/>
      <c r="I2914" s="306"/>
    </row>
    <row r="2915" spans="1:9" outlineLevel="1" x14ac:dyDescent="0.2">
      <c r="A2915" s="340"/>
      <c r="B2915" s="345" t="s">
        <v>5</v>
      </c>
      <c r="C2915" s="341" t="s">
        <v>2230</v>
      </c>
      <c r="D2915" s="350" t="s">
        <v>2463</v>
      </c>
      <c r="E2915" s="302"/>
      <c r="F2915" s="315" t="s">
        <v>132</v>
      </c>
      <c r="G2915" s="313"/>
      <c r="H2915" s="316">
        <v>10</v>
      </c>
      <c r="I2915" s="306">
        <f t="shared" ref="I2915:I2922" si="62">G2915*H2915</f>
        <v>0</v>
      </c>
    </row>
    <row r="2916" spans="1:9" outlineLevel="1" x14ac:dyDescent="0.2">
      <c r="A2916" s="340"/>
      <c r="B2916" s="345" t="s">
        <v>7</v>
      </c>
      <c r="C2916" s="341" t="s">
        <v>2230</v>
      </c>
      <c r="D2916" s="350" t="s">
        <v>2464</v>
      </c>
      <c r="E2916" s="302"/>
      <c r="F2916" s="315" t="s">
        <v>132</v>
      </c>
      <c r="G2916" s="309"/>
      <c r="H2916" s="316">
        <v>10</v>
      </c>
      <c r="I2916" s="306">
        <f t="shared" si="62"/>
        <v>0</v>
      </c>
    </row>
    <row r="2917" spans="1:9" outlineLevel="1" x14ac:dyDescent="0.2">
      <c r="A2917" s="340"/>
      <c r="B2917" s="345" t="s">
        <v>8</v>
      </c>
      <c r="C2917" s="341" t="s">
        <v>2230</v>
      </c>
      <c r="D2917" s="350" t="s">
        <v>2465</v>
      </c>
      <c r="E2917" s="302"/>
      <c r="F2917" s="315" t="s">
        <v>132</v>
      </c>
      <c r="G2917" s="309"/>
      <c r="H2917" s="316">
        <v>10</v>
      </c>
      <c r="I2917" s="306">
        <f t="shared" si="62"/>
        <v>0</v>
      </c>
    </row>
    <row r="2918" spans="1:9" outlineLevel="1" x14ac:dyDescent="0.2">
      <c r="A2918" s="340"/>
      <c r="B2918" s="345" t="s">
        <v>9</v>
      </c>
      <c r="C2918" s="341" t="s">
        <v>2230</v>
      </c>
      <c r="D2918" s="350" t="s">
        <v>2466</v>
      </c>
      <c r="E2918" s="302"/>
      <c r="F2918" s="315" t="s">
        <v>132</v>
      </c>
      <c r="G2918" s="309"/>
      <c r="H2918" s="316">
        <v>10</v>
      </c>
      <c r="I2918" s="306">
        <f t="shared" si="62"/>
        <v>0</v>
      </c>
    </row>
    <row r="2919" spans="1:9" outlineLevel="1" x14ac:dyDescent="0.2">
      <c r="A2919" s="340"/>
      <c r="B2919" s="345" t="s">
        <v>10</v>
      </c>
      <c r="C2919" s="341" t="s">
        <v>2230</v>
      </c>
      <c r="D2919" s="344" t="s">
        <v>2467</v>
      </c>
      <c r="E2919" s="302"/>
      <c r="F2919" s="315" t="s">
        <v>132</v>
      </c>
      <c r="G2919" s="309"/>
      <c r="H2919" s="316">
        <v>10</v>
      </c>
      <c r="I2919" s="306">
        <f t="shared" si="62"/>
        <v>0</v>
      </c>
    </row>
    <row r="2920" spans="1:9" outlineLevel="1" x14ac:dyDescent="0.2">
      <c r="A2920" s="340"/>
      <c r="B2920" s="345" t="s">
        <v>11</v>
      </c>
      <c r="C2920" s="341" t="s">
        <v>2230</v>
      </c>
      <c r="D2920" s="350" t="s">
        <v>2468</v>
      </c>
      <c r="E2920" s="302"/>
      <c r="F2920" s="315" t="s">
        <v>132</v>
      </c>
      <c r="G2920" s="309"/>
      <c r="H2920" s="316">
        <v>10</v>
      </c>
      <c r="I2920" s="306">
        <f t="shared" si="62"/>
        <v>0</v>
      </c>
    </row>
    <row r="2921" spans="1:9" outlineLevel="1" x14ac:dyDescent="0.2">
      <c r="A2921" s="340"/>
      <c r="B2921" s="345" t="s">
        <v>12</v>
      </c>
      <c r="C2921" s="341" t="s">
        <v>2230</v>
      </c>
      <c r="D2921" s="344" t="s">
        <v>2469</v>
      </c>
      <c r="E2921" s="302"/>
      <c r="F2921" s="315" t="s">
        <v>132</v>
      </c>
      <c r="G2921" s="309"/>
      <c r="H2921" s="316">
        <v>10</v>
      </c>
      <c r="I2921" s="306">
        <f t="shared" si="62"/>
        <v>0</v>
      </c>
    </row>
    <row r="2922" spans="1:9" outlineLevel="1" x14ac:dyDescent="0.2">
      <c r="A2922" s="340"/>
      <c r="B2922" s="345" t="s">
        <v>13</v>
      </c>
      <c r="C2922" s="341" t="s">
        <v>2230</v>
      </c>
      <c r="D2922" s="350" t="s">
        <v>2470</v>
      </c>
      <c r="E2922" s="302"/>
      <c r="F2922" s="315" t="s">
        <v>132</v>
      </c>
      <c r="G2922" s="309"/>
      <c r="H2922" s="316">
        <v>10</v>
      </c>
      <c r="I2922" s="306">
        <f t="shared" si="62"/>
        <v>0</v>
      </c>
    </row>
    <row r="2923" spans="1:9" outlineLevel="1" x14ac:dyDescent="0.2">
      <c r="A2923" s="340"/>
      <c r="B2923" s="345"/>
      <c r="C2923" s="341" t="s">
        <v>2230</v>
      </c>
      <c r="D2923" s="352" t="s">
        <v>177</v>
      </c>
      <c r="E2923" s="302"/>
      <c r="F2923" s="303"/>
      <c r="G2923" s="304"/>
      <c r="H2923" s="305"/>
      <c r="I2923" s="306"/>
    </row>
    <row r="2924" spans="1:9" outlineLevel="1" x14ac:dyDescent="0.2">
      <c r="A2924" s="340"/>
      <c r="B2924" s="345"/>
      <c r="C2924" s="341" t="s">
        <v>2230</v>
      </c>
      <c r="D2924" s="352"/>
      <c r="E2924" s="302"/>
      <c r="F2924" s="303"/>
      <c r="G2924" s="304"/>
      <c r="H2924" s="305"/>
      <c r="I2924" s="306"/>
    </row>
    <row r="2925" spans="1:9" outlineLevel="1" x14ac:dyDescent="0.2">
      <c r="A2925" s="340">
        <v>10</v>
      </c>
      <c r="B2925" s="340"/>
      <c r="C2925" s="341" t="s">
        <v>2230</v>
      </c>
      <c r="D2925" s="351" t="s">
        <v>2471</v>
      </c>
      <c r="E2925" s="302"/>
      <c r="F2925" s="303"/>
      <c r="G2925" s="304"/>
      <c r="H2925" s="305"/>
      <c r="I2925" s="306"/>
    </row>
    <row r="2926" spans="1:9" ht="76.5" outlineLevel="1" x14ac:dyDescent="0.2">
      <c r="A2926" s="340"/>
      <c r="B2926" s="340"/>
      <c r="C2926" s="341" t="s">
        <v>2230</v>
      </c>
      <c r="D2926" s="350" t="s">
        <v>2472</v>
      </c>
      <c r="E2926" s="302"/>
      <c r="F2926" s="303"/>
      <c r="G2926" s="304"/>
      <c r="H2926" s="305"/>
      <c r="I2926" s="306"/>
    </row>
    <row r="2927" spans="1:9" outlineLevel="1" x14ac:dyDescent="0.2">
      <c r="A2927" s="340"/>
      <c r="B2927" s="345" t="s">
        <v>5</v>
      </c>
      <c r="C2927" s="341" t="s">
        <v>2230</v>
      </c>
      <c r="D2927" s="350" t="s">
        <v>2463</v>
      </c>
      <c r="E2927" s="302"/>
      <c r="F2927" s="315" t="s">
        <v>132</v>
      </c>
      <c r="G2927" s="313"/>
      <c r="H2927" s="316">
        <v>10</v>
      </c>
      <c r="I2927" s="306">
        <f t="shared" ref="I2927:I2935" si="63">G2927*H2927</f>
        <v>0</v>
      </c>
    </row>
    <row r="2928" spans="1:9" outlineLevel="1" x14ac:dyDescent="0.2">
      <c r="A2928" s="340"/>
      <c r="B2928" s="345" t="s">
        <v>7</v>
      </c>
      <c r="C2928" s="341" t="s">
        <v>2230</v>
      </c>
      <c r="D2928" s="350" t="s">
        <v>2473</v>
      </c>
      <c r="E2928" s="302"/>
      <c r="F2928" s="315" t="s">
        <v>132</v>
      </c>
      <c r="G2928" s="309"/>
      <c r="H2928" s="316">
        <v>10</v>
      </c>
      <c r="I2928" s="306">
        <f t="shared" si="63"/>
        <v>0</v>
      </c>
    </row>
    <row r="2929" spans="1:9" outlineLevel="1" x14ac:dyDescent="0.2">
      <c r="A2929" s="340"/>
      <c r="B2929" s="345" t="s">
        <v>8</v>
      </c>
      <c r="C2929" s="341" t="s">
        <v>2230</v>
      </c>
      <c r="D2929" s="350" t="s">
        <v>2464</v>
      </c>
      <c r="E2929" s="302"/>
      <c r="F2929" s="315" t="s">
        <v>132</v>
      </c>
      <c r="G2929" s="309"/>
      <c r="H2929" s="316">
        <v>10</v>
      </c>
      <c r="I2929" s="306">
        <f t="shared" si="63"/>
        <v>0</v>
      </c>
    </row>
    <row r="2930" spans="1:9" outlineLevel="1" x14ac:dyDescent="0.2">
      <c r="A2930" s="340"/>
      <c r="B2930" s="345" t="s">
        <v>9</v>
      </c>
      <c r="C2930" s="341" t="s">
        <v>2230</v>
      </c>
      <c r="D2930" s="350" t="s">
        <v>2465</v>
      </c>
      <c r="E2930" s="302"/>
      <c r="F2930" s="315" t="s">
        <v>132</v>
      </c>
      <c r="G2930" s="309"/>
      <c r="H2930" s="316">
        <v>10</v>
      </c>
      <c r="I2930" s="306">
        <f t="shared" si="63"/>
        <v>0</v>
      </c>
    </row>
    <row r="2931" spans="1:9" outlineLevel="1" x14ac:dyDescent="0.2">
      <c r="A2931" s="340"/>
      <c r="B2931" s="345" t="s">
        <v>10</v>
      </c>
      <c r="C2931" s="341" t="s">
        <v>2230</v>
      </c>
      <c r="D2931" s="350" t="s">
        <v>2466</v>
      </c>
      <c r="E2931" s="302"/>
      <c r="F2931" s="315" t="s">
        <v>132</v>
      </c>
      <c r="G2931" s="309"/>
      <c r="H2931" s="316">
        <v>10</v>
      </c>
      <c r="I2931" s="306">
        <f t="shared" si="63"/>
        <v>0</v>
      </c>
    </row>
    <row r="2932" spans="1:9" outlineLevel="1" x14ac:dyDescent="0.2">
      <c r="A2932" s="340"/>
      <c r="B2932" s="345" t="s">
        <v>11</v>
      </c>
      <c r="C2932" s="341" t="s">
        <v>2230</v>
      </c>
      <c r="D2932" s="344" t="s">
        <v>2467</v>
      </c>
      <c r="E2932" s="302"/>
      <c r="F2932" s="315" t="s">
        <v>132</v>
      </c>
      <c r="G2932" s="309"/>
      <c r="H2932" s="316">
        <v>10</v>
      </c>
      <c r="I2932" s="306">
        <f t="shared" si="63"/>
        <v>0</v>
      </c>
    </row>
    <row r="2933" spans="1:9" outlineLevel="1" x14ac:dyDescent="0.2">
      <c r="A2933" s="340"/>
      <c r="B2933" s="345" t="s">
        <v>12</v>
      </c>
      <c r="C2933" s="341" t="s">
        <v>2230</v>
      </c>
      <c r="D2933" s="350" t="s">
        <v>2468</v>
      </c>
      <c r="E2933" s="302"/>
      <c r="F2933" s="315" t="s">
        <v>132</v>
      </c>
      <c r="G2933" s="309"/>
      <c r="H2933" s="316">
        <v>10</v>
      </c>
      <c r="I2933" s="306">
        <f t="shared" si="63"/>
        <v>0</v>
      </c>
    </row>
    <row r="2934" spans="1:9" outlineLevel="1" x14ac:dyDescent="0.2">
      <c r="A2934" s="340"/>
      <c r="B2934" s="345" t="s">
        <v>13</v>
      </c>
      <c r="C2934" s="341" t="s">
        <v>2230</v>
      </c>
      <c r="D2934" s="344" t="s">
        <v>2469</v>
      </c>
      <c r="E2934" s="302"/>
      <c r="F2934" s="315" t="s">
        <v>132</v>
      </c>
      <c r="G2934" s="309"/>
      <c r="H2934" s="316">
        <v>10</v>
      </c>
      <c r="I2934" s="306">
        <f t="shared" si="63"/>
        <v>0</v>
      </c>
    </row>
    <row r="2935" spans="1:9" outlineLevel="1" x14ac:dyDescent="0.2">
      <c r="A2935" s="340"/>
      <c r="B2935" s="345" t="s">
        <v>14</v>
      </c>
      <c r="C2935" s="341" t="s">
        <v>2230</v>
      </c>
      <c r="D2935" s="350" t="s">
        <v>2470</v>
      </c>
      <c r="E2935" s="302"/>
      <c r="F2935" s="315" t="s">
        <v>132</v>
      </c>
      <c r="G2935" s="309"/>
      <c r="H2935" s="316">
        <v>10</v>
      </c>
      <c r="I2935" s="306">
        <f t="shared" si="63"/>
        <v>0</v>
      </c>
    </row>
    <row r="2936" spans="1:9" outlineLevel="1" x14ac:dyDescent="0.2">
      <c r="A2936" s="340"/>
      <c r="B2936" s="340"/>
      <c r="C2936" s="341" t="s">
        <v>2230</v>
      </c>
      <c r="D2936" s="352" t="s">
        <v>177</v>
      </c>
      <c r="E2936" s="302"/>
      <c r="F2936" s="303"/>
      <c r="G2936" s="304"/>
      <c r="H2936" s="305"/>
      <c r="I2936" s="306"/>
    </row>
    <row r="2937" spans="1:9" outlineLevel="1" x14ac:dyDescent="0.2">
      <c r="A2937" s="340"/>
      <c r="B2937" s="340"/>
      <c r="C2937" s="341" t="s">
        <v>2230</v>
      </c>
      <c r="D2937" s="352"/>
      <c r="E2937" s="302"/>
      <c r="F2937" s="303"/>
      <c r="G2937" s="304"/>
      <c r="H2937" s="305"/>
      <c r="I2937" s="306"/>
    </row>
    <row r="2938" spans="1:9" outlineLevel="1" x14ac:dyDescent="0.2">
      <c r="A2938" s="340">
        <v>11</v>
      </c>
      <c r="B2938" s="340"/>
      <c r="C2938" s="341" t="s">
        <v>2230</v>
      </c>
      <c r="D2938" s="351" t="s">
        <v>2474</v>
      </c>
      <c r="E2938" s="302"/>
      <c r="F2938" s="303"/>
      <c r="G2938" s="304"/>
      <c r="H2938" s="305"/>
      <c r="I2938" s="306"/>
    </row>
    <row r="2939" spans="1:9" ht="89.25" outlineLevel="1" x14ac:dyDescent="0.2">
      <c r="A2939" s="340"/>
      <c r="B2939" s="340"/>
      <c r="C2939" s="341" t="s">
        <v>2230</v>
      </c>
      <c r="D2939" s="350" t="s">
        <v>2475</v>
      </c>
      <c r="E2939" s="302"/>
      <c r="F2939" s="303"/>
      <c r="G2939" s="304"/>
      <c r="H2939" s="305"/>
      <c r="I2939" s="306"/>
    </row>
    <row r="2940" spans="1:9" outlineLevel="1" x14ac:dyDescent="0.2">
      <c r="A2940" s="340"/>
      <c r="B2940" s="345" t="s">
        <v>5</v>
      </c>
      <c r="C2940" s="341" t="s">
        <v>2230</v>
      </c>
      <c r="D2940" s="350" t="s">
        <v>2476</v>
      </c>
      <c r="E2940" s="302"/>
      <c r="F2940" s="312" t="s">
        <v>117</v>
      </c>
      <c r="G2940" s="313"/>
      <c r="H2940" s="314">
        <v>100</v>
      </c>
      <c r="I2940" s="306">
        <f>G2940*H2940</f>
        <v>0</v>
      </c>
    </row>
    <row r="2941" spans="1:9" outlineLevel="1" x14ac:dyDescent="0.2">
      <c r="A2941" s="340"/>
      <c r="B2941" s="340"/>
      <c r="C2941" s="341" t="s">
        <v>2230</v>
      </c>
      <c r="D2941" s="352" t="s">
        <v>177</v>
      </c>
      <c r="E2941" s="302"/>
      <c r="F2941" s="303"/>
      <c r="G2941" s="304"/>
      <c r="H2941" s="305"/>
      <c r="I2941" s="306"/>
    </row>
    <row r="2942" spans="1:9" outlineLevel="1" x14ac:dyDescent="0.2">
      <c r="A2942" s="340"/>
      <c r="B2942" s="340"/>
      <c r="C2942" s="341" t="s">
        <v>2230</v>
      </c>
      <c r="D2942" s="352"/>
      <c r="E2942" s="302"/>
      <c r="F2942" s="303"/>
      <c r="G2942" s="304"/>
      <c r="H2942" s="305"/>
      <c r="I2942" s="306"/>
    </row>
    <row r="2943" spans="1:9" outlineLevel="1" x14ac:dyDescent="0.2">
      <c r="A2943" s="340">
        <v>12</v>
      </c>
      <c r="B2943" s="340"/>
      <c r="C2943" s="341" t="s">
        <v>2230</v>
      </c>
      <c r="D2943" s="351" t="s">
        <v>2477</v>
      </c>
      <c r="E2943" s="302"/>
      <c r="F2943" s="303"/>
      <c r="G2943" s="304"/>
      <c r="H2943" s="305"/>
      <c r="I2943" s="306"/>
    </row>
    <row r="2944" spans="1:9" outlineLevel="1" x14ac:dyDescent="0.2">
      <c r="A2944" s="340"/>
      <c r="B2944" s="340"/>
      <c r="C2944" s="341" t="s">
        <v>2230</v>
      </c>
      <c r="D2944" s="349" t="s">
        <v>2478</v>
      </c>
      <c r="E2944" s="302"/>
      <c r="F2944" s="303"/>
      <c r="G2944" s="304"/>
      <c r="H2944" s="305"/>
      <c r="I2944" s="306"/>
    </row>
    <row r="2945" spans="1:9" outlineLevel="1" x14ac:dyDescent="0.2">
      <c r="A2945" s="340"/>
      <c r="B2945" s="345" t="s">
        <v>5</v>
      </c>
      <c r="C2945" s="341" t="s">
        <v>2230</v>
      </c>
      <c r="D2945" s="350" t="s">
        <v>2479</v>
      </c>
      <c r="E2945" s="302"/>
      <c r="F2945" s="315" t="s">
        <v>132</v>
      </c>
      <c r="G2945" s="313"/>
      <c r="H2945" s="316">
        <v>10</v>
      </c>
      <c r="I2945" s="306">
        <f t="shared" ref="I2945:I2946" si="64">G2945*H2945</f>
        <v>0</v>
      </c>
    </row>
    <row r="2946" spans="1:9" outlineLevel="1" x14ac:dyDescent="0.2">
      <c r="A2946" s="340"/>
      <c r="B2946" s="345" t="s">
        <v>7</v>
      </c>
      <c r="C2946" s="341" t="s">
        <v>2230</v>
      </c>
      <c r="D2946" s="350" t="s">
        <v>2480</v>
      </c>
      <c r="E2946" s="302"/>
      <c r="F2946" s="315" t="s">
        <v>132</v>
      </c>
      <c r="G2946" s="309"/>
      <c r="H2946" s="316">
        <v>10</v>
      </c>
      <c r="I2946" s="306">
        <f t="shared" si="64"/>
        <v>0</v>
      </c>
    </row>
    <row r="2947" spans="1:9" outlineLevel="1" x14ac:dyDescent="0.2">
      <c r="A2947" s="340"/>
      <c r="B2947" s="340"/>
      <c r="C2947" s="341" t="s">
        <v>2230</v>
      </c>
      <c r="D2947" s="352" t="s">
        <v>177</v>
      </c>
      <c r="E2947" s="302"/>
      <c r="F2947" s="303"/>
      <c r="G2947" s="304"/>
      <c r="H2947" s="305"/>
      <c r="I2947" s="306"/>
    </row>
    <row r="2948" spans="1:9" outlineLevel="1" x14ac:dyDescent="0.2">
      <c r="A2948" s="340"/>
      <c r="B2948" s="340"/>
      <c r="C2948" s="341" t="s">
        <v>2230</v>
      </c>
      <c r="D2948" s="352"/>
      <c r="E2948" s="302"/>
      <c r="F2948" s="303"/>
      <c r="G2948" s="304"/>
      <c r="H2948" s="305"/>
      <c r="I2948" s="306"/>
    </row>
    <row r="2949" spans="1:9" outlineLevel="1" x14ac:dyDescent="0.2">
      <c r="A2949" s="340">
        <v>13</v>
      </c>
      <c r="B2949" s="340"/>
      <c r="C2949" s="341" t="s">
        <v>2230</v>
      </c>
      <c r="D2949" s="351" t="s">
        <v>2481</v>
      </c>
      <c r="E2949" s="302"/>
      <c r="F2949" s="303"/>
      <c r="G2949" s="304"/>
      <c r="H2949" s="305"/>
      <c r="I2949" s="306"/>
    </row>
    <row r="2950" spans="1:9" ht="25.5" outlineLevel="1" x14ac:dyDescent="0.2">
      <c r="A2950" s="340"/>
      <c r="B2950" s="340"/>
      <c r="C2950" s="341" t="s">
        <v>2230</v>
      </c>
      <c r="D2950" s="350" t="s">
        <v>2482</v>
      </c>
      <c r="E2950" s="302"/>
      <c r="F2950" s="312" t="s">
        <v>119</v>
      </c>
      <c r="G2950" s="313"/>
      <c r="H2950" s="314">
        <v>200</v>
      </c>
      <c r="I2950" s="306">
        <f t="shared" ref="I2950" si="65">G2950*H2950</f>
        <v>0</v>
      </c>
    </row>
    <row r="2951" spans="1:9" outlineLevel="1" x14ac:dyDescent="0.2">
      <c r="A2951" s="340"/>
      <c r="B2951" s="340"/>
      <c r="C2951" s="341" t="s">
        <v>2230</v>
      </c>
      <c r="D2951" s="352" t="s">
        <v>177</v>
      </c>
      <c r="E2951" s="302"/>
      <c r="F2951" s="303"/>
      <c r="G2951" s="304"/>
      <c r="H2951" s="305"/>
      <c r="I2951" s="306"/>
    </row>
    <row r="2952" spans="1:9" outlineLevel="1" x14ac:dyDescent="0.2">
      <c r="A2952" s="340"/>
      <c r="B2952" s="340"/>
      <c r="C2952" s="341" t="s">
        <v>2230</v>
      </c>
      <c r="D2952" s="347"/>
      <c r="E2952" s="302"/>
      <c r="F2952" s="303"/>
      <c r="G2952" s="304"/>
      <c r="H2952" s="305"/>
      <c r="I2952" s="306"/>
    </row>
    <row r="2953" spans="1:9" outlineLevel="1" x14ac:dyDescent="0.2">
      <c r="A2953" s="340">
        <v>14</v>
      </c>
      <c r="B2953" s="340"/>
      <c r="C2953" s="341" t="s">
        <v>2230</v>
      </c>
      <c r="D2953" s="351" t="s">
        <v>2483</v>
      </c>
      <c r="E2953" s="302"/>
      <c r="F2953" s="303"/>
      <c r="G2953" s="304"/>
      <c r="H2953" s="305"/>
      <c r="I2953" s="306"/>
    </row>
    <row r="2954" spans="1:9" ht="38.25" outlineLevel="1" x14ac:dyDescent="0.2">
      <c r="A2954" s="340"/>
      <c r="B2954" s="340"/>
      <c r="C2954" s="341" t="s">
        <v>2230</v>
      </c>
      <c r="D2954" s="350" t="s">
        <v>2484</v>
      </c>
      <c r="E2954" s="302"/>
      <c r="F2954" s="303"/>
      <c r="G2954" s="304"/>
      <c r="H2954" s="305"/>
      <c r="I2954" s="306"/>
    </row>
    <row r="2955" spans="1:9" outlineLevel="1" x14ac:dyDescent="0.2">
      <c r="A2955" s="340"/>
      <c r="B2955" s="345" t="s">
        <v>5</v>
      </c>
      <c r="C2955" s="341" t="s">
        <v>2230</v>
      </c>
      <c r="D2955" s="350" t="s">
        <v>2485</v>
      </c>
      <c r="E2955" s="302"/>
      <c r="F2955" s="315" t="s">
        <v>132</v>
      </c>
      <c r="G2955" s="313"/>
      <c r="H2955" s="316">
        <v>10</v>
      </c>
      <c r="I2955" s="306">
        <f t="shared" ref="I2955:I2956" si="66">G2955*H2955</f>
        <v>0</v>
      </c>
    </row>
    <row r="2956" spans="1:9" outlineLevel="1" x14ac:dyDescent="0.2">
      <c r="A2956" s="340"/>
      <c r="B2956" s="345" t="s">
        <v>7</v>
      </c>
      <c r="C2956" s="341" t="s">
        <v>2230</v>
      </c>
      <c r="D2956" s="350" t="s">
        <v>2486</v>
      </c>
      <c r="E2956" s="302"/>
      <c r="F2956" s="315" t="s">
        <v>132</v>
      </c>
      <c r="G2956" s="313"/>
      <c r="H2956" s="316">
        <v>10</v>
      </c>
      <c r="I2956" s="306">
        <f t="shared" si="66"/>
        <v>0</v>
      </c>
    </row>
    <row r="2957" spans="1:9" outlineLevel="1" x14ac:dyDescent="0.2">
      <c r="A2957" s="340"/>
      <c r="B2957" s="340"/>
      <c r="C2957" s="341" t="s">
        <v>2230</v>
      </c>
      <c r="D2957" s="352" t="s">
        <v>177</v>
      </c>
      <c r="E2957" s="302"/>
      <c r="F2957" s="303"/>
      <c r="G2957" s="304"/>
      <c r="H2957" s="305"/>
      <c r="I2957" s="306"/>
    </row>
    <row r="2958" spans="1:9" outlineLevel="1" x14ac:dyDescent="0.2">
      <c r="A2958" s="340"/>
      <c r="B2958" s="340"/>
      <c r="C2958" s="341" t="s">
        <v>2230</v>
      </c>
      <c r="D2958" s="352"/>
      <c r="E2958" s="302"/>
      <c r="F2958" s="303"/>
      <c r="G2958" s="304"/>
      <c r="H2958" s="305"/>
      <c r="I2958" s="306"/>
    </row>
    <row r="2959" spans="1:9" outlineLevel="1" x14ac:dyDescent="0.2">
      <c r="A2959" s="340">
        <v>15</v>
      </c>
      <c r="B2959" s="340"/>
      <c r="C2959" s="341" t="s">
        <v>2230</v>
      </c>
      <c r="D2959" s="351" t="s">
        <v>2483</v>
      </c>
      <c r="E2959" s="302"/>
      <c r="F2959" s="303"/>
      <c r="G2959" s="304"/>
      <c r="H2959" s="305"/>
      <c r="I2959" s="306"/>
    </row>
    <row r="2960" spans="1:9" ht="38.25" outlineLevel="1" x14ac:dyDescent="0.2">
      <c r="A2960" s="340"/>
      <c r="B2960" s="340"/>
      <c r="C2960" s="341" t="s">
        <v>2230</v>
      </c>
      <c r="D2960" s="349" t="s">
        <v>2484</v>
      </c>
      <c r="E2960" s="302"/>
      <c r="F2960" s="303"/>
      <c r="G2960" s="304"/>
      <c r="H2960" s="305"/>
      <c r="I2960" s="306"/>
    </row>
    <row r="2961" spans="1:9" outlineLevel="1" x14ac:dyDescent="0.2">
      <c r="A2961" s="340"/>
      <c r="B2961" s="345" t="s">
        <v>5</v>
      </c>
      <c r="C2961" s="341" t="s">
        <v>2230</v>
      </c>
      <c r="D2961" s="350" t="s">
        <v>2487</v>
      </c>
      <c r="E2961" s="302"/>
      <c r="F2961" s="315" t="s">
        <v>132</v>
      </c>
      <c r="G2961" s="313"/>
      <c r="H2961" s="316">
        <v>10</v>
      </c>
      <c r="I2961" s="306">
        <f t="shared" ref="I2961:I2966" si="67">G2961*H2961</f>
        <v>0</v>
      </c>
    </row>
    <row r="2962" spans="1:9" outlineLevel="1" x14ac:dyDescent="0.2">
      <c r="A2962" s="340"/>
      <c r="B2962" s="345" t="s">
        <v>7</v>
      </c>
      <c r="C2962" s="341" t="s">
        <v>2230</v>
      </c>
      <c r="D2962" s="350" t="s">
        <v>2488</v>
      </c>
      <c r="E2962" s="302"/>
      <c r="F2962" s="315" t="s">
        <v>132</v>
      </c>
      <c r="G2962" s="313"/>
      <c r="H2962" s="316">
        <v>10</v>
      </c>
      <c r="I2962" s="306">
        <f t="shared" si="67"/>
        <v>0</v>
      </c>
    </row>
    <row r="2963" spans="1:9" outlineLevel="1" x14ac:dyDescent="0.2">
      <c r="A2963" s="340"/>
      <c r="B2963" s="345" t="s">
        <v>8</v>
      </c>
      <c r="C2963" s="341" t="s">
        <v>2230</v>
      </c>
      <c r="D2963" s="350" t="s">
        <v>2489</v>
      </c>
      <c r="E2963" s="302"/>
      <c r="F2963" s="315" t="s">
        <v>132</v>
      </c>
      <c r="G2963" s="313"/>
      <c r="H2963" s="316">
        <v>10</v>
      </c>
      <c r="I2963" s="306">
        <f t="shared" si="67"/>
        <v>0</v>
      </c>
    </row>
    <row r="2964" spans="1:9" outlineLevel="1" x14ac:dyDescent="0.2">
      <c r="A2964" s="340"/>
      <c r="B2964" s="345" t="s">
        <v>9</v>
      </c>
      <c r="C2964" s="341" t="s">
        <v>2230</v>
      </c>
      <c r="D2964" s="350" t="s">
        <v>2490</v>
      </c>
      <c r="E2964" s="302"/>
      <c r="F2964" s="315" t="s">
        <v>132</v>
      </c>
      <c r="G2964" s="313"/>
      <c r="H2964" s="316">
        <v>10</v>
      </c>
      <c r="I2964" s="306">
        <f t="shared" si="67"/>
        <v>0</v>
      </c>
    </row>
    <row r="2965" spans="1:9" outlineLevel="1" x14ac:dyDescent="0.2">
      <c r="A2965" s="340"/>
      <c r="B2965" s="345" t="s">
        <v>10</v>
      </c>
      <c r="C2965" s="341" t="s">
        <v>2230</v>
      </c>
      <c r="D2965" s="344" t="s">
        <v>2491</v>
      </c>
      <c r="E2965" s="302"/>
      <c r="F2965" s="315" t="s">
        <v>132</v>
      </c>
      <c r="G2965" s="313"/>
      <c r="H2965" s="316">
        <v>10</v>
      </c>
      <c r="I2965" s="306">
        <f t="shared" si="67"/>
        <v>0</v>
      </c>
    </row>
    <row r="2966" spans="1:9" outlineLevel="1" x14ac:dyDescent="0.2">
      <c r="A2966" s="340"/>
      <c r="B2966" s="345" t="s">
        <v>11</v>
      </c>
      <c r="C2966" s="341" t="s">
        <v>2230</v>
      </c>
      <c r="D2966" s="350" t="s">
        <v>2492</v>
      </c>
      <c r="E2966" s="302"/>
      <c r="F2966" s="315" t="s">
        <v>132</v>
      </c>
      <c r="G2966" s="313"/>
      <c r="H2966" s="316">
        <v>10</v>
      </c>
      <c r="I2966" s="306">
        <f t="shared" si="67"/>
        <v>0</v>
      </c>
    </row>
    <row r="2967" spans="1:9" outlineLevel="1" x14ac:dyDescent="0.2">
      <c r="A2967" s="340"/>
      <c r="B2967" s="345"/>
      <c r="C2967" s="341" t="s">
        <v>2230</v>
      </c>
      <c r="D2967" s="352" t="s">
        <v>177</v>
      </c>
      <c r="E2967" s="302"/>
      <c r="F2967" s="315"/>
      <c r="G2967" s="304"/>
      <c r="H2967" s="316"/>
      <c r="I2967" s="306"/>
    </row>
    <row r="2968" spans="1:9" outlineLevel="1" x14ac:dyDescent="0.2">
      <c r="A2968" s="340"/>
      <c r="B2968" s="340"/>
      <c r="C2968" s="341" t="s">
        <v>2230</v>
      </c>
      <c r="D2968" s="347"/>
      <c r="E2968" s="302"/>
      <c r="F2968" s="303"/>
      <c r="G2968" s="304"/>
      <c r="H2968" s="305"/>
      <c r="I2968" s="306"/>
    </row>
    <row r="2969" spans="1:9" outlineLevel="1" x14ac:dyDescent="0.2">
      <c r="A2969" s="340">
        <v>16</v>
      </c>
      <c r="B2969" s="340"/>
      <c r="C2969" s="341" t="s">
        <v>2230</v>
      </c>
      <c r="D2969" s="351" t="s">
        <v>2493</v>
      </c>
      <c r="E2969" s="302"/>
      <c r="F2969" s="303"/>
      <c r="G2969" s="304"/>
      <c r="H2969" s="305"/>
      <c r="I2969" s="306"/>
    </row>
    <row r="2970" spans="1:9" ht="25.5" outlineLevel="1" x14ac:dyDescent="0.2">
      <c r="A2970" s="340"/>
      <c r="B2970" s="340"/>
      <c r="C2970" s="341" t="s">
        <v>2230</v>
      </c>
      <c r="D2970" s="349" t="s">
        <v>2494</v>
      </c>
      <c r="E2970" s="302"/>
      <c r="F2970" s="303"/>
      <c r="G2970" s="304"/>
      <c r="H2970" s="305"/>
      <c r="I2970" s="306"/>
    </row>
    <row r="2971" spans="1:9" outlineLevel="1" x14ac:dyDescent="0.2">
      <c r="A2971" s="340"/>
      <c r="B2971" s="340"/>
      <c r="C2971" s="341" t="s">
        <v>2230</v>
      </c>
      <c r="D2971" s="350" t="s">
        <v>2487</v>
      </c>
      <c r="E2971" s="302"/>
      <c r="F2971" s="312" t="s">
        <v>119</v>
      </c>
      <c r="G2971" s="313"/>
      <c r="H2971" s="314">
        <v>50</v>
      </c>
      <c r="I2971" s="306">
        <f t="shared" ref="I2971:I2978" si="68">G2971*H2971</f>
        <v>0</v>
      </c>
    </row>
    <row r="2972" spans="1:9" outlineLevel="1" x14ac:dyDescent="0.2">
      <c r="A2972" s="340"/>
      <c r="B2972" s="340"/>
      <c r="C2972" s="341" t="s">
        <v>2230</v>
      </c>
      <c r="D2972" s="350" t="s">
        <v>2488</v>
      </c>
      <c r="E2972" s="302"/>
      <c r="F2972" s="312" t="s">
        <v>119</v>
      </c>
      <c r="G2972" s="313"/>
      <c r="H2972" s="314">
        <v>50</v>
      </c>
      <c r="I2972" s="306">
        <f t="shared" si="68"/>
        <v>0</v>
      </c>
    </row>
    <row r="2973" spans="1:9" outlineLevel="1" x14ac:dyDescent="0.2">
      <c r="A2973" s="340"/>
      <c r="B2973" s="340"/>
      <c r="C2973" s="341" t="s">
        <v>2230</v>
      </c>
      <c r="D2973" s="350" t="s">
        <v>2489</v>
      </c>
      <c r="E2973" s="302"/>
      <c r="F2973" s="312" t="s">
        <v>119</v>
      </c>
      <c r="G2973" s="313"/>
      <c r="H2973" s="314">
        <v>50</v>
      </c>
      <c r="I2973" s="306">
        <f t="shared" si="68"/>
        <v>0</v>
      </c>
    </row>
    <row r="2974" spans="1:9" outlineLevel="1" x14ac:dyDescent="0.2">
      <c r="A2974" s="340"/>
      <c r="B2974" s="340"/>
      <c r="C2974" s="341" t="s">
        <v>2230</v>
      </c>
      <c r="D2974" s="350" t="s">
        <v>2490</v>
      </c>
      <c r="E2974" s="302"/>
      <c r="F2974" s="312" t="s">
        <v>119</v>
      </c>
      <c r="G2974" s="313"/>
      <c r="H2974" s="314">
        <v>50</v>
      </c>
      <c r="I2974" s="306">
        <f t="shared" si="68"/>
        <v>0</v>
      </c>
    </row>
    <row r="2975" spans="1:9" outlineLevel="1" x14ac:dyDescent="0.2">
      <c r="A2975" s="340"/>
      <c r="B2975" s="340"/>
      <c r="C2975" s="341" t="s">
        <v>2230</v>
      </c>
      <c r="D2975" s="344" t="s">
        <v>2491</v>
      </c>
      <c r="E2975" s="302"/>
      <c r="F2975" s="312" t="s">
        <v>119</v>
      </c>
      <c r="G2975" s="313"/>
      <c r="H2975" s="314">
        <v>50</v>
      </c>
      <c r="I2975" s="306">
        <f t="shared" si="68"/>
        <v>0</v>
      </c>
    </row>
    <row r="2976" spans="1:9" outlineLevel="1" x14ac:dyDescent="0.2">
      <c r="A2976" s="340"/>
      <c r="B2976" s="340"/>
      <c r="C2976" s="341" t="s">
        <v>2230</v>
      </c>
      <c r="D2976" s="350" t="s">
        <v>2492</v>
      </c>
      <c r="E2976" s="302"/>
      <c r="F2976" s="312" t="s">
        <v>119</v>
      </c>
      <c r="G2976" s="313"/>
      <c r="H2976" s="314">
        <v>50</v>
      </c>
      <c r="I2976" s="306">
        <f t="shared" si="68"/>
        <v>0</v>
      </c>
    </row>
    <row r="2977" spans="1:9" outlineLevel="1" x14ac:dyDescent="0.2">
      <c r="A2977" s="340"/>
      <c r="B2977" s="340"/>
      <c r="C2977" s="341" t="s">
        <v>2230</v>
      </c>
      <c r="D2977" s="344" t="s">
        <v>2495</v>
      </c>
      <c r="E2977" s="302"/>
      <c r="F2977" s="312" t="s">
        <v>119</v>
      </c>
      <c r="G2977" s="313"/>
      <c r="H2977" s="314">
        <v>50</v>
      </c>
      <c r="I2977" s="306">
        <f t="shared" si="68"/>
        <v>0</v>
      </c>
    </row>
    <row r="2978" spans="1:9" outlineLevel="1" x14ac:dyDescent="0.2">
      <c r="A2978" s="340"/>
      <c r="B2978" s="340"/>
      <c r="C2978" s="341" t="s">
        <v>2230</v>
      </c>
      <c r="D2978" s="350" t="s">
        <v>2496</v>
      </c>
      <c r="E2978" s="302"/>
      <c r="F2978" s="312" t="s">
        <v>119</v>
      </c>
      <c r="G2978" s="313"/>
      <c r="H2978" s="314">
        <v>50</v>
      </c>
      <c r="I2978" s="306">
        <f t="shared" si="68"/>
        <v>0</v>
      </c>
    </row>
    <row r="2979" spans="1:9" outlineLevel="1" x14ac:dyDescent="0.2">
      <c r="A2979" s="340"/>
      <c r="B2979" s="340"/>
      <c r="C2979" s="341" t="s">
        <v>2230</v>
      </c>
      <c r="D2979" s="352" t="s">
        <v>177</v>
      </c>
      <c r="E2979" s="302"/>
      <c r="F2979" s="312"/>
      <c r="G2979" s="304"/>
      <c r="H2979" s="314"/>
      <c r="I2979" s="306"/>
    </row>
    <row r="2980" spans="1:9" outlineLevel="1" x14ac:dyDescent="0.2">
      <c r="A2980" s="340"/>
      <c r="B2980" s="340"/>
      <c r="C2980" s="341" t="s">
        <v>2230</v>
      </c>
      <c r="D2980" s="342"/>
      <c r="E2980" s="302"/>
      <c r="F2980" s="303"/>
      <c r="G2980" s="304"/>
      <c r="H2980" s="305"/>
      <c r="I2980" s="306"/>
    </row>
    <row r="2981" spans="1:9" outlineLevel="1" x14ac:dyDescent="0.2">
      <c r="A2981" s="340">
        <v>17</v>
      </c>
      <c r="B2981" s="340"/>
      <c r="C2981" s="341" t="s">
        <v>2230</v>
      </c>
      <c r="D2981" s="342" t="s">
        <v>2497</v>
      </c>
      <c r="E2981" s="302"/>
      <c r="F2981" s="303"/>
      <c r="G2981" s="304"/>
      <c r="H2981" s="305"/>
      <c r="I2981" s="306"/>
    </row>
    <row r="2982" spans="1:9" outlineLevel="1" x14ac:dyDescent="0.2">
      <c r="A2982" s="340"/>
      <c r="B2982" s="340"/>
      <c r="C2982" s="341" t="s">
        <v>2230</v>
      </c>
      <c r="D2982" s="350" t="s">
        <v>2498</v>
      </c>
      <c r="E2982" s="302"/>
      <c r="F2982" s="303"/>
      <c r="G2982" s="304"/>
      <c r="H2982" s="305"/>
      <c r="I2982" s="306"/>
    </row>
    <row r="2983" spans="1:9" outlineLevel="1" x14ac:dyDescent="0.2">
      <c r="A2983" s="340"/>
      <c r="B2983" s="340"/>
      <c r="C2983" s="341" t="s">
        <v>2230</v>
      </c>
      <c r="D2983" s="350" t="s">
        <v>2487</v>
      </c>
      <c r="E2983" s="302"/>
      <c r="F2983" s="315" t="s">
        <v>132</v>
      </c>
      <c r="G2983" s="313"/>
      <c r="H2983" s="316">
        <v>10</v>
      </c>
      <c r="I2983" s="306">
        <f t="shared" ref="I2983:I2990" si="69">G2983*H2983</f>
        <v>0</v>
      </c>
    </row>
    <row r="2984" spans="1:9" outlineLevel="1" x14ac:dyDescent="0.2">
      <c r="A2984" s="340"/>
      <c r="B2984" s="340"/>
      <c r="C2984" s="341" t="s">
        <v>2230</v>
      </c>
      <c r="D2984" s="350" t="s">
        <v>2488</v>
      </c>
      <c r="E2984" s="302"/>
      <c r="F2984" s="315" t="s">
        <v>132</v>
      </c>
      <c r="G2984" s="313"/>
      <c r="H2984" s="316">
        <v>10</v>
      </c>
      <c r="I2984" s="306">
        <f t="shared" si="69"/>
        <v>0</v>
      </c>
    </row>
    <row r="2985" spans="1:9" outlineLevel="1" x14ac:dyDescent="0.2">
      <c r="A2985" s="340"/>
      <c r="B2985" s="340"/>
      <c r="C2985" s="341" t="s">
        <v>2230</v>
      </c>
      <c r="D2985" s="350" t="s">
        <v>2489</v>
      </c>
      <c r="E2985" s="302"/>
      <c r="F2985" s="315" t="s">
        <v>132</v>
      </c>
      <c r="G2985" s="313"/>
      <c r="H2985" s="316">
        <v>10</v>
      </c>
      <c r="I2985" s="306">
        <f t="shared" si="69"/>
        <v>0</v>
      </c>
    </row>
    <row r="2986" spans="1:9" outlineLevel="1" x14ac:dyDescent="0.2">
      <c r="A2986" s="340"/>
      <c r="B2986" s="340"/>
      <c r="C2986" s="341" t="s">
        <v>2230</v>
      </c>
      <c r="D2986" s="350" t="s">
        <v>2490</v>
      </c>
      <c r="E2986" s="302"/>
      <c r="F2986" s="315" t="s">
        <v>132</v>
      </c>
      <c r="G2986" s="313"/>
      <c r="H2986" s="316">
        <v>10</v>
      </c>
      <c r="I2986" s="306">
        <f t="shared" si="69"/>
        <v>0</v>
      </c>
    </row>
    <row r="2987" spans="1:9" outlineLevel="1" x14ac:dyDescent="0.2">
      <c r="A2987" s="340"/>
      <c r="B2987" s="340"/>
      <c r="C2987" s="341" t="s">
        <v>2230</v>
      </c>
      <c r="D2987" s="344" t="s">
        <v>2491</v>
      </c>
      <c r="E2987" s="302"/>
      <c r="F2987" s="315" t="s">
        <v>132</v>
      </c>
      <c r="G2987" s="313"/>
      <c r="H2987" s="316">
        <v>10</v>
      </c>
      <c r="I2987" s="306">
        <f t="shared" si="69"/>
        <v>0</v>
      </c>
    </row>
    <row r="2988" spans="1:9" outlineLevel="1" x14ac:dyDescent="0.2">
      <c r="A2988" s="340"/>
      <c r="B2988" s="340"/>
      <c r="C2988" s="341" t="s">
        <v>2230</v>
      </c>
      <c r="D2988" s="350" t="s">
        <v>2492</v>
      </c>
      <c r="E2988" s="302"/>
      <c r="F2988" s="315" t="s">
        <v>132</v>
      </c>
      <c r="G2988" s="313"/>
      <c r="H2988" s="316">
        <v>10</v>
      </c>
      <c r="I2988" s="306">
        <f t="shared" si="69"/>
        <v>0</v>
      </c>
    </row>
    <row r="2989" spans="1:9" outlineLevel="1" x14ac:dyDescent="0.2">
      <c r="A2989" s="340"/>
      <c r="B2989" s="340"/>
      <c r="C2989" s="341" t="s">
        <v>2230</v>
      </c>
      <c r="D2989" s="344" t="s">
        <v>2495</v>
      </c>
      <c r="E2989" s="302"/>
      <c r="F2989" s="315" t="s">
        <v>132</v>
      </c>
      <c r="G2989" s="313"/>
      <c r="H2989" s="316">
        <v>10</v>
      </c>
      <c r="I2989" s="306">
        <f t="shared" si="69"/>
        <v>0</v>
      </c>
    </row>
    <row r="2990" spans="1:9" outlineLevel="1" x14ac:dyDescent="0.2">
      <c r="A2990" s="340"/>
      <c r="B2990" s="340"/>
      <c r="C2990" s="341" t="s">
        <v>2230</v>
      </c>
      <c r="D2990" s="350" t="s">
        <v>2496</v>
      </c>
      <c r="E2990" s="302"/>
      <c r="F2990" s="315" t="s">
        <v>132</v>
      </c>
      <c r="G2990" s="313"/>
      <c r="H2990" s="316">
        <v>10</v>
      </c>
      <c r="I2990" s="306">
        <f t="shared" si="69"/>
        <v>0</v>
      </c>
    </row>
    <row r="2991" spans="1:9" ht="13.5" customHeight="1" outlineLevel="1" x14ac:dyDescent="0.2">
      <c r="A2991" s="340"/>
      <c r="B2991" s="340"/>
      <c r="C2991" s="341" t="s">
        <v>2230</v>
      </c>
      <c r="D2991" s="352" t="s">
        <v>177</v>
      </c>
      <c r="E2991" s="302"/>
      <c r="F2991" s="303"/>
      <c r="G2991" s="304"/>
      <c r="H2991" s="305"/>
      <c r="I2991" s="306"/>
    </row>
    <row r="2992" spans="1:9" ht="13.5" customHeight="1" outlineLevel="1" x14ac:dyDescent="0.2">
      <c r="A2992" s="340"/>
      <c r="B2992" s="340"/>
      <c r="C2992" s="341" t="s">
        <v>2230</v>
      </c>
      <c r="D2992" s="352"/>
      <c r="E2992" s="302"/>
      <c r="F2992" s="303"/>
      <c r="G2992" s="304"/>
      <c r="H2992" s="305"/>
      <c r="I2992" s="306"/>
    </row>
    <row r="2993" spans="1:9" ht="13.5" customHeight="1" outlineLevel="1" x14ac:dyDescent="0.2">
      <c r="A2993" s="340">
        <v>18</v>
      </c>
      <c r="B2993" s="340"/>
      <c r="C2993" s="341" t="s">
        <v>2230</v>
      </c>
      <c r="D2993" s="351" t="s">
        <v>2499</v>
      </c>
      <c r="E2993" s="302"/>
      <c r="F2993" s="303"/>
      <c r="G2993" s="304"/>
      <c r="H2993" s="305"/>
      <c r="I2993" s="306"/>
    </row>
    <row r="2994" spans="1:9" ht="84" customHeight="1" outlineLevel="1" x14ac:dyDescent="0.2">
      <c r="A2994" s="340"/>
      <c r="B2994" s="340"/>
      <c r="C2994" s="341" t="s">
        <v>2230</v>
      </c>
      <c r="D2994" s="350" t="s">
        <v>2500</v>
      </c>
      <c r="E2994" s="302"/>
      <c r="F2994" s="303"/>
      <c r="G2994" s="304"/>
      <c r="H2994" s="305"/>
      <c r="I2994" s="306"/>
    </row>
    <row r="2995" spans="1:9" ht="13.5" customHeight="1" outlineLevel="1" x14ac:dyDescent="0.2">
      <c r="A2995" s="340"/>
      <c r="B2995" s="345" t="s">
        <v>5</v>
      </c>
      <c r="C2995" s="341" t="s">
        <v>2230</v>
      </c>
      <c r="D2995" s="350" t="s">
        <v>2501</v>
      </c>
      <c r="E2995" s="302"/>
      <c r="F2995" s="315" t="s">
        <v>132</v>
      </c>
      <c r="G2995" s="313"/>
      <c r="H2995" s="316">
        <v>10</v>
      </c>
      <c r="I2995" s="306">
        <f t="shared" ref="I2995:I2998" si="70">G2995*H2995</f>
        <v>0</v>
      </c>
    </row>
    <row r="2996" spans="1:9" ht="13.5" customHeight="1" outlineLevel="1" x14ac:dyDescent="0.2">
      <c r="A2996" s="340"/>
      <c r="B2996" s="345" t="s">
        <v>7</v>
      </c>
      <c r="C2996" s="341" t="s">
        <v>2230</v>
      </c>
      <c r="D2996" s="350" t="s">
        <v>2502</v>
      </c>
      <c r="E2996" s="302"/>
      <c r="F2996" s="315" t="s">
        <v>132</v>
      </c>
      <c r="G2996" s="313"/>
      <c r="H2996" s="316">
        <v>10</v>
      </c>
      <c r="I2996" s="306">
        <f t="shared" si="70"/>
        <v>0</v>
      </c>
    </row>
    <row r="2997" spans="1:9" ht="13.5" customHeight="1" outlineLevel="1" x14ac:dyDescent="0.2">
      <c r="A2997" s="340"/>
      <c r="B2997" s="345" t="s">
        <v>8</v>
      </c>
      <c r="C2997" s="341" t="s">
        <v>2230</v>
      </c>
      <c r="D2997" s="350" t="s">
        <v>2503</v>
      </c>
      <c r="E2997" s="302"/>
      <c r="F2997" s="315" t="s">
        <v>132</v>
      </c>
      <c r="G2997" s="313"/>
      <c r="H2997" s="316">
        <v>10</v>
      </c>
      <c r="I2997" s="306">
        <f t="shared" si="70"/>
        <v>0</v>
      </c>
    </row>
    <row r="2998" spans="1:9" ht="13.5" customHeight="1" outlineLevel="1" x14ac:dyDescent="0.2">
      <c r="A2998" s="340"/>
      <c r="B2998" s="345" t="s">
        <v>9</v>
      </c>
      <c r="C2998" s="341" t="s">
        <v>2230</v>
      </c>
      <c r="D2998" s="350" t="s">
        <v>2504</v>
      </c>
      <c r="E2998" s="302"/>
      <c r="F2998" s="315" t="s">
        <v>132</v>
      </c>
      <c r="G2998" s="313"/>
      <c r="H2998" s="316">
        <v>10</v>
      </c>
      <c r="I2998" s="306">
        <f t="shared" si="70"/>
        <v>0</v>
      </c>
    </row>
    <row r="2999" spans="1:9" ht="13.5" customHeight="1" outlineLevel="1" x14ac:dyDescent="0.2">
      <c r="A2999" s="340"/>
      <c r="B2999" s="340"/>
      <c r="C2999" s="341" t="s">
        <v>2230</v>
      </c>
      <c r="D2999" s="352" t="s">
        <v>177</v>
      </c>
      <c r="E2999" s="302"/>
      <c r="F2999" s="303"/>
      <c r="G2999" s="304"/>
      <c r="H2999" s="305"/>
      <c r="I2999" s="306"/>
    </row>
    <row r="3000" spans="1:9" customFormat="1" ht="13.5" customHeight="1" outlineLevel="1" x14ac:dyDescent="0.2">
      <c r="A3000" s="353"/>
      <c r="B3000" s="353"/>
      <c r="C3000" s="341" t="s">
        <v>2230</v>
      </c>
      <c r="D3000" s="353"/>
    </row>
    <row r="3001" spans="1:9" ht="13.5" customHeight="1" outlineLevel="1" x14ac:dyDescent="0.2">
      <c r="A3001" s="340">
        <v>19</v>
      </c>
      <c r="B3001" s="340"/>
      <c r="C3001" s="341" t="s">
        <v>2230</v>
      </c>
      <c r="D3001" s="351" t="s">
        <v>2505</v>
      </c>
      <c r="E3001" s="302"/>
      <c r="F3001" s="303"/>
      <c r="G3001" s="304"/>
      <c r="H3001" s="305"/>
      <c r="I3001" s="306"/>
    </row>
    <row r="3002" spans="1:9" ht="147" customHeight="1" outlineLevel="1" x14ac:dyDescent="0.2">
      <c r="A3002" s="340"/>
      <c r="B3002" s="340"/>
      <c r="C3002" s="341" t="s">
        <v>2230</v>
      </c>
      <c r="D3002" s="350" t="s">
        <v>2506</v>
      </c>
      <c r="E3002" s="302"/>
      <c r="F3002" s="303"/>
      <c r="G3002" s="304"/>
      <c r="H3002" s="305"/>
      <c r="I3002" s="306"/>
    </row>
    <row r="3003" spans="1:9" ht="13.5" customHeight="1" outlineLevel="1" x14ac:dyDescent="0.2">
      <c r="A3003" s="340"/>
      <c r="B3003" s="345" t="s">
        <v>5</v>
      </c>
      <c r="C3003" s="341" t="s">
        <v>2230</v>
      </c>
      <c r="D3003" s="350" t="s">
        <v>2507</v>
      </c>
      <c r="E3003" s="302"/>
      <c r="F3003" s="312" t="s">
        <v>120</v>
      </c>
      <c r="G3003" s="313"/>
      <c r="H3003" s="314">
        <v>3</v>
      </c>
      <c r="I3003" s="306">
        <f t="shared" ref="I3003:I3004" si="71">G3003*H3003</f>
        <v>0</v>
      </c>
    </row>
    <row r="3004" spans="1:9" ht="13.5" customHeight="1" outlineLevel="1" x14ac:dyDescent="0.2">
      <c r="A3004" s="340"/>
      <c r="B3004" s="345" t="s">
        <v>7</v>
      </c>
      <c r="C3004" s="341" t="s">
        <v>2230</v>
      </c>
      <c r="D3004" s="350" t="s">
        <v>2508</v>
      </c>
      <c r="E3004" s="302"/>
      <c r="F3004" s="312" t="s">
        <v>120</v>
      </c>
      <c r="G3004" s="313"/>
      <c r="H3004" s="314">
        <v>3</v>
      </c>
      <c r="I3004" s="306">
        <f t="shared" si="71"/>
        <v>0</v>
      </c>
    </row>
    <row r="3005" spans="1:9" ht="13.5" customHeight="1" outlineLevel="1" x14ac:dyDescent="0.2">
      <c r="A3005" s="340"/>
      <c r="B3005" s="340"/>
      <c r="C3005" s="341" t="s">
        <v>2230</v>
      </c>
      <c r="D3005" s="352" t="s">
        <v>177</v>
      </c>
      <c r="E3005" s="302"/>
      <c r="F3005" s="312"/>
      <c r="H3005" s="314"/>
      <c r="I3005" s="306"/>
    </row>
    <row r="3006" spans="1:9" ht="13.5" customHeight="1" outlineLevel="1" x14ac:dyDescent="0.2">
      <c r="A3006" s="340"/>
      <c r="B3006" s="340"/>
      <c r="C3006" s="341" t="s">
        <v>2230</v>
      </c>
      <c r="D3006" s="352"/>
      <c r="E3006" s="302"/>
      <c r="F3006" s="303"/>
      <c r="G3006" s="304"/>
      <c r="H3006" s="305"/>
      <c r="I3006" s="306"/>
    </row>
    <row r="3007" spans="1:9" ht="13.5" customHeight="1" outlineLevel="1" x14ac:dyDescent="0.2">
      <c r="A3007" s="340">
        <v>20</v>
      </c>
      <c r="B3007" s="340"/>
      <c r="C3007" s="341" t="s">
        <v>2230</v>
      </c>
      <c r="D3007" s="351" t="s">
        <v>2509</v>
      </c>
      <c r="E3007" s="302"/>
      <c r="F3007" s="303"/>
      <c r="G3007" s="304"/>
      <c r="H3007" s="305"/>
      <c r="I3007" s="306"/>
    </row>
    <row r="3008" spans="1:9" ht="43.5" customHeight="1" outlineLevel="1" x14ac:dyDescent="0.2">
      <c r="A3008" s="340"/>
      <c r="B3008" s="340"/>
      <c r="C3008" s="341" t="s">
        <v>2230</v>
      </c>
      <c r="D3008" s="350" t="s">
        <v>2510</v>
      </c>
      <c r="E3008" s="302"/>
      <c r="F3008" s="312" t="s">
        <v>119</v>
      </c>
      <c r="G3008" s="313"/>
      <c r="H3008" s="314">
        <v>100</v>
      </c>
      <c r="I3008" s="306">
        <f t="shared" ref="I3008" si="72">G3008*H3008</f>
        <v>0</v>
      </c>
    </row>
    <row r="3009" spans="1:9" ht="13.5" customHeight="1" outlineLevel="1" x14ac:dyDescent="0.2">
      <c r="A3009" s="340"/>
      <c r="B3009" s="340"/>
      <c r="C3009" s="341" t="s">
        <v>2230</v>
      </c>
      <c r="D3009" s="352" t="s">
        <v>177</v>
      </c>
      <c r="E3009" s="302"/>
      <c r="F3009" s="303"/>
      <c r="G3009" s="304"/>
      <c r="H3009" s="305"/>
      <c r="I3009" s="306"/>
    </row>
    <row r="3010" spans="1:9" ht="13.5" customHeight="1" outlineLevel="1" x14ac:dyDescent="0.2">
      <c r="A3010" s="340"/>
      <c r="B3010" s="340"/>
      <c r="C3010" s="341" t="s">
        <v>2230</v>
      </c>
      <c r="D3010" s="352"/>
      <c r="E3010" s="302"/>
      <c r="F3010" s="303"/>
      <c r="G3010" s="304"/>
      <c r="H3010" s="305"/>
      <c r="I3010" s="306"/>
    </row>
    <row r="3011" spans="1:9" ht="13.5" customHeight="1" outlineLevel="1" x14ac:dyDescent="0.2">
      <c r="A3011" s="340">
        <v>21</v>
      </c>
      <c r="B3011" s="340"/>
      <c r="C3011" s="341" t="s">
        <v>2230</v>
      </c>
      <c r="D3011" s="351" t="s">
        <v>2511</v>
      </c>
      <c r="E3011" s="302"/>
      <c r="F3011" s="303"/>
      <c r="G3011" s="304"/>
      <c r="H3011" s="305"/>
      <c r="I3011" s="306"/>
    </row>
    <row r="3012" spans="1:9" ht="147.75" customHeight="1" outlineLevel="1" x14ac:dyDescent="0.2">
      <c r="A3012" s="340"/>
      <c r="B3012" s="340"/>
      <c r="C3012" s="341" t="s">
        <v>2230</v>
      </c>
      <c r="D3012" s="350" t="s">
        <v>2512</v>
      </c>
      <c r="E3012" s="302"/>
      <c r="F3012" s="312" t="s">
        <v>120</v>
      </c>
      <c r="G3012" s="313"/>
      <c r="H3012" s="314">
        <v>3</v>
      </c>
      <c r="I3012" s="306">
        <f t="shared" ref="I3012" si="73">G3012*H3012</f>
        <v>0</v>
      </c>
    </row>
    <row r="3013" spans="1:9" ht="13.5" customHeight="1" outlineLevel="1" x14ac:dyDescent="0.2">
      <c r="A3013" s="340"/>
      <c r="B3013" s="340"/>
      <c r="C3013" s="341" t="s">
        <v>2230</v>
      </c>
      <c r="D3013" s="352" t="s">
        <v>177</v>
      </c>
      <c r="E3013" s="302"/>
      <c r="F3013" s="312"/>
      <c r="H3013" s="314"/>
      <c r="I3013" s="306"/>
    </row>
    <row r="3014" spans="1:9" ht="13.5" customHeight="1" outlineLevel="1" x14ac:dyDescent="0.2">
      <c r="A3014" s="340"/>
      <c r="B3014" s="340"/>
      <c r="C3014" s="341" t="s">
        <v>2230</v>
      </c>
      <c r="D3014" s="352"/>
      <c r="E3014" s="302"/>
      <c r="F3014" s="312"/>
      <c r="H3014" s="314"/>
      <c r="I3014" s="306"/>
    </row>
    <row r="3015" spans="1:9" ht="13.5" customHeight="1" outlineLevel="1" x14ac:dyDescent="0.2">
      <c r="A3015" s="340">
        <v>22</v>
      </c>
      <c r="B3015" s="340"/>
      <c r="C3015" s="341" t="s">
        <v>2230</v>
      </c>
      <c r="D3015" s="351" t="s">
        <v>2513</v>
      </c>
      <c r="E3015" s="302"/>
      <c r="F3015" s="303"/>
      <c r="G3015" s="304"/>
      <c r="H3015" s="305"/>
      <c r="I3015" s="306"/>
    </row>
    <row r="3016" spans="1:9" ht="13.5" customHeight="1" outlineLevel="1" x14ac:dyDescent="0.2">
      <c r="A3016" s="340"/>
      <c r="B3016" s="340"/>
      <c r="C3016" s="341" t="s">
        <v>2230</v>
      </c>
      <c r="D3016" s="354" t="s">
        <v>2514</v>
      </c>
      <c r="E3016" s="302"/>
      <c r="F3016" s="312" t="s">
        <v>119</v>
      </c>
      <c r="G3016" s="313"/>
      <c r="H3016" s="314">
        <v>100</v>
      </c>
      <c r="I3016" s="306">
        <f t="shared" ref="I3016" si="74">G3016*H3016</f>
        <v>0</v>
      </c>
    </row>
    <row r="3017" spans="1:9" ht="13.5" customHeight="1" outlineLevel="1" x14ac:dyDescent="0.2">
      <c r="A3017" s="340"/>
      <c r="B3017" s="340"/>
      <c r="C3017" s="341" t="s">
        <v>2230</v>
      </c>
      <c r="D3017" s="352" t="s">
        <v>177</v>
      </c>
      <c r="E3017" s="302"/>
      <c r="F3017" s="303"/>
      <c r="G3017" s="304"/>
      <c r="H3017" s="305"/>
      <c r="I3017" s="306"/>
    </row>
    <row r="3018" spans="1:9" ht="13.5" customHeight="1" outlineLevel="1" x14ac:dyDescent="0.2">
      <c r="A3018" s="340"/>
      <c r="B3018" s="340"/>
      <c r="C3018" s="341" t="s">
        <v>2230</v>
      </c>
      <c r="D3018" s="352"/>
      <c r="E3018" s="302"/>
      <c r="F3018" s="303"/>
      <c r="G3018" s="304"/>
      <c r="H3018" s="305"/>
      <c r="I3018" s="306"/>
    </row>
    <row r="3019" spans="1:9" ht="13.5" customHeight="1" outlineLevel="1" x14ac:dyDescent="0.2">
      <c r="A3019" s="340">
        <v>23</v>
      </c>
      <c r="B3019" s="340"/>
      <c r="C3019" s="341" t="s">
        <v>2230</v>
      </c>
      <c r="D3019" s="351" t="s">
        <v>2515</v>
      </c>
      <c r="E3019" s="302"/>
      <c r="F3019" s="303"/>
      <c r="G3019" s="304"/>
      <c r="H3019" s="305"/>
      <c r="I3019" s="306"/>
    </row>
    <row r="3020" spans="1:9" ht="13.5" customHeight="1" outlineLevel="1" x14ac:dyDescent="0.2">
      <c r="A3020" s="340"/>
      <c r="B3020" s="340"/>
      <c r="C3020" s="341" t="s">
        <v>2230</v>
      </c>
      <c r="D3020" s="349" t="s">
        <v>2516</v>
      </c>
      <c r="E3020" s="302"/>
      <c r="F3020" s="315" t="s">
        <v>132</v>
      </c>
      <c r="G3020" s="313"/>
      <c r="H3020" s="316">
        <v>10</v>
      </c>
      <c r="I3020" s="306">
        <f t="shared" ref="I3020" si="75">G3020*H3020</f>
        <v>0</v>
      </c>
    </row>
    <row r="3021" spans="1:9" ht="13.5" customHeight="1" outlineLevel="1" x14ac:dyDescent="0.2">
      <c r="A3021" s="340"/>
      <c r="B3021" s="340"/>
      <c r="C3021" s="341" t="s">
        <v>2230</v>
      </c>
      <c r="D3021" s="352" t="s">
        <v>177</v>
      </c>
      <c r="E3021" s="302"/>
      <c r="F3021" s="303"/>
      <c r="G3021" s="304"/>
      <c r="H3021" s="305"/>
      <c r="I3021" s="306"/>
    </row>
    <row r="3022" spans="1:9" ht="13.5" customHeight="1" outlineLevel="1" x14ac:dyDescent="0.2">
      <c r="A3022" s="340"/>
      <c r="B3022" s="340"/>
      <c r="C3022" s="341" t="s">
        <v>2230</v>
      </c>
      <c r="D3022" s="352"/>
      <c r="E3022" s="302"/>
      <c r="F3022" s="303"/>
      <c r="G3022" s="304"/>
      <c r="H3022" s="305"/>
      <c r="I3022" s="306"/>
    </row>
    <row r="3023" spans="1:9" ht="13.5" customHeight="1" outlineLevel="1" x14ac:dyDescent="0.2">
      <c r="A3023" s="340">
        <v>24</v>
      </c>
      <c r="B3023" s="340"/>
      <c r="C3023" s="341" t="s">
        <v>2230</v>
      </c>
      <c r="D3023" s="351" t="s">
        <v>2517</v>
      </c>
      <c r="E3023" s="302"/>
      <c r="F3023" s="303"/>
      <c r="G3023" s="304"/>
      <c r="H3023" s="305"/>
      <c r="I3023" s="306"/>
    </row>
    <row r="3024" spans="1:9" ht="13.5" customHeight="1" outlineLevel="1" x14ac:dyDescent="0.2">
      <c r="A3024" s="340"/>
      <c r="B3024" s="340"/>
      <c r="C3024" s="341" t="s">
        <v>2230</v>
      </c>
      <c r="D3024" s="350" t="s">
        <v>2518</v>
      </c>
      <c r="E3024" s="302"/>
      <c r="F3024" s="312" t="s">
        <v>120</v>
      </c>
      <c r="G3024" s="313"/>
      <c r="H3024" s="314">
        <v>3</v>
      </c>
      <c r="I3024" s="306">
        <f t="shared" ref="I3024" si="76">G3024*H3024</f>
        <v>0</v>
      </c>
    </row>
    <row r="3025" spans="1:9" ht="13.5" customHeight="1" outlineLevel="1" x14ac:dyDescent="0.2">
      <c r="A3025" s="340"/>
      <c r="B3025" s="340"/>
      <c r="C3025" s="341" t="s">
        <v>2230</v>
      </c>
      <c r="D3025" s="352"/>
      <c r="E3025" s="302"/>
      <c r="F3025" s="303"/>
      <c r="G3025" s="304"/>
      <c r="H3025" s="305"/>
      <c r="I3025" s="306"/>
    </row>
    <row r="3026" spans="1:9" ht="13.5" customHeight="1" outlineLevel="1" x14ac:dyDescent="0.2">
      <c r="A3026" s="340">
        <v>25</v>
      </c>
      <c r="B3026" s="340"/>
      <c r="C3026" s="341" t="s">
        <v>2230</v>
      </c>
      <c r="D3026" s="351" t="s">
        <v>2519</v>
      </c>
      <c r="E3026" s="302"/>
      <c r="F3026" s="303"/>
      <c r="G3026" s="304"/>
      <c r="H3026" s="305"/>
      <c r="I3026" s="306"/>
    </row>
    <row r="3027" spans="1:9" ht="59.25" customHeight="1" outlineLevel="1" x14ac:dyDescent="0.2">
      <c r="A3027" s="340"/>
      <c r="B3027" s="340"/>
      <c r="C3027" s="341" t="s">
        <v>2230</v>
      </c>
      <c r="D3027" s="350" t="s">
        <v>2520</v>
      </c>
      <c r="E3027" s="302"/>
      <c r="F3027" s="312" t="s">
        <v>120</v>
      </c>
      <c r="G3027" s="313"/>
      <c r="H3027" s="314">
        <v>1</v>
      </c>
      <c r="I3027" s="306">
        <f t="shared" ref="I3027" si="77">G3027*H3027</f>
        <v>0</v>
      </c>
    </row>
    <row r="3028" spans="1:9" outlineLevel="1" x14ac:dyDescent="0.2">
      <c r="A3028" s="340"/>
      <c r="B3028" s="340"/>
      <c r="C3028" s="341" t="s">
        <v>2230</v>
      </c>
      <c r="D3028" s="354"/>
      <c r="E3028" s="302"/>
      <c r="F3028" s="303"/>
      <c r="G3028" s="304"/>
      <c r="H3028" s="305"/>
      <c r="I3028" s="306"/>
    </row>
    <row r="3029" spans="1:9" x14ac:dyDescent="0.2">
      <c r="A3029" s="340"/>
      <c r="B3029" s="340"/>
      <c r="C3029" s="341" t="s">
        <v>2230</v>
      </c>
      <c r="D3029" s="355" t="s">
        <v>2521</v>
      </c>
      <c r="E3029" s="317"/>
      <c r="F3029" s="312"/>
      <c r="G3029" s="304"/>
      <c r="H3029" s="314"/>
      <c r="I3029" s="318">
        <f>SUM(I2772:I3027)</f>
        <v>0</v>
      </c>
    </row>
    <row r="3030" spans="1:9" x14ac:dyDescent="0.2">
      <c r="A3030" s="301"/>
      <c r="B3030" s="301"/>
      <c r="C3030" s="336"/>
      <c r="D3030" s="302"/>
      <c r="E3030" s="303"/>
      <c r="F3030" s="304"/>
      <c r="G3030" s="305"/>
      <c r="H3030" s="306"/>
      <c r="I3030" s="6"/>
    </row>
    <row r="3031" spans="1:9" x14ac:dyDescent="0.2">
      <c r="A3031" s="131"/>
      <c r="B3031" s="131"/>
      <c r="E3031" s="179"/>
      <c r="F3031" s="112"/>
      <c r="H3031" s="65"/>
    </row>
    <row r="3032" spans="1:9" x14ac:dyDescent="0.2">
      <c r="A3032" s="172" t="s">
        <v>88</v>
      </c>
      <c r="B3032" s="172"/>
      <c r="C3032" s="325"/>
      <c r="D3032" s="173" t="s">
        <v>429</v>
      </c>
      <c r="E3032" s="173"/>
      <c r="F3032" s="143" t="s">
        <v>115</v>
      </c>
      <c r="G3032" s="19" t="s">
        <v>116</v>
      </c>
      <c r="H3032" s="144" t="s">
        <v>1153</v>
      </c>
      <c r="I3032" s="145" t="s">
        <v>1154</v>
      </c>
    </row>
    <row r="3033" spans="1:9" outlineLevel="1" x14ac:dyDescent="0.2">
      <c r="A3033" s="131"/>
      <c r="B3033" s="131"/>
      <c r="D3033" s="179"/>
      <c r="E3033" s="179"/>
      <c r="F3033" s="112"/>
      <c r="G3033" s="30"/>
      <c r="H3033" s="65"/>
    </row>
    <row r="3034" spans="1:9" ht="63.75" outlineLevel="1" x14ac:dyDescent="0.2">
      <c r="A3034" s="48">
        <v>1</v>
      </c>
      <c r="D3034" s="55" t="s">
        <v>2174</v>
      </c>
      <c r="E3034" s="179"/>
      <c r="F3034" s="112"/>
      <c r="H3034" s="65"/>
    </row>
    <row r="3035" spans="1:9" outlineLevel="1" x14ac:dyDescent="0.2">
      <c r="B3035" s="48" t="s">
        <v>5</v>
      </c>
      <c r="D3035" s="179" t="s">
        <v>1989</v>
      </c>
      <c r="E3035" s="55"/>
      <c r="F3035" s="56"/>
      <c r="H3035" s="57"/>
    </row>
    <row r="3036" spans="1:9" outlineLevel="1" x14ac:dyDescent="0.2">
      <c r="B3036" s="48" t="s">
        <v>6</v>
      </c>
      <c r="D3036" s="54" t="s">
        <v>760</v>
      </c>
      <c r="E3036" s="55"/>
      <c r="F3036" s="56" t="s">
        <v>119</v>
      </c>
      <c r="G3036" s="17"/>
      <c r="H3036" s="57">
        <v>200</v>
      </c>
      <c r="I3036" s="53">
        <f>G3036*H3036</f>
        <v>0</v>
      </c>
    </row>
    <row r="3037" spans="1:9" outlineLevel="1" x14ac:dyDescent="0.2">
      <c r="B3037" s="48" t="s">
        <v>6</v>
      </c>
      <c r="D3037" s="54" t="s">
        <v>807</v>
      </c>
      <c r="E3037" s="55"/>
      <c r="F3037" s="56" t="s">
        <v>119</v>
      </c>
      <c r="G3037" s="17"/>
      <c r="H3037" s="57">
        <v>100</v>
      </c>
      <c r="I3037" s="53">
        <f>G3037*H3037</f>
        <v>0</v>
      </c>
    </row>
    <row r="3038" spans="1:9" outlineLevel="1" x14ac:dyDescent="0.2">
      <c r="B3038" s="48" t="s">
        <v>7</v>
      </c>
      <c r="D3038" s="179" t="s">
        <v>1990</v>
      </c>
      <c r="F3038" s="56"/>
      <c r="G3038" s="30"/>
      <c r="H3038" s="57"/>
    </row>
    <row r="3039" spans="1:9" outlineLevel="1" x14ac:dyDescent="0.2">
      <c r="B3039" s="48" t="s">
        <v>6</v>
      </c>
      <c r="D3039" s="54" t="s">
        <v>759</v>
      </c>
      <c r="F3039" s="56" t="s">
        <v>119</v>
      </c>
      <c r="G3039" s="17"/>
      <c r="H3039" s="57">
        <v>200</v>
      </c>
      <c r="I3039" s="53">
        <f>G3039*H3039</f>
        <v>0</v>
      </c>
    </row>
    <row r="3040" spans="1:9" outlineLevel="1" x14ac:dyDescent="0.2">
      <c r="B3040" s="48" t="s">
        <v>6</v>
      </c>
      <c r="D3040" s="54" t="s">
        <v>760</v>
      </c>
      <c r="F3040" s="56" t="s">
        <v>119</v>
      </c>
      <c r="G3040" s="17"/>
      <c r="H3040" s="57">
        <v>200</v>
      </c>
      <c r="I3040" s="53">
        <f>G3040*H3040</f>
        <v>0</v>
      </c>
    </row>
    <row r="3041" spans="1:9" outlineLevel="1" x14ac:dyDescent="0.2">
      <c r="B3041" s="48" t="s">
        <v>6</v>
      </c>
      <c r="D3041" s="54" t="s">
        <v>1991</v>
      </c>
      <c r="F3041" s="56" t="s">
        <v>119</v>
      </c>
      <c r="G3041" s="17"/>
      <c r="H3041" s="57">
        <v>100</v>
      </c>
      <c r="I3041" s="53">
        <f>G3041*H3041</f>
        <v>0</v>
      </c>
    </row>
    <row r="3042" spans="1:9" outlineLevel="1" x14ac:dyDescent="0.2">
      <c r="B3042" s="48" t="s">
        <v>6</v>
      </c>
      <c r="D3042" s="54" t="s">
        <v>1992</v>
      </c>
      <c r="F3042" s="56" t="s">
        <v>119</v>
      </c>
      <c r="G3042" s="17"/>
      <c r="H3042" s="57">
        <v>100</v>
      </c>
      <c r="I3042" s="53">
        <f>G3042*H3042</f>
        <v>0</v>
      </c>
    </row>
    <row r="3043" spans="1:9" outlineLevel="1" x14ac:dyDescent="0.2">
      <c r="B3043" s="48" t="s">
        <v>8</v>
      </c>
      <c r="D3043" s="179" t="s">
        <v>767</v>
      </c>
      <c r="F3043" s="56"/>
      <c r="G3043" s="30"/>
      <c r="H3043" s="57"/>
    </row>
    <row r="3044" spans="1:9" outlineLevel="1" x14ac:dyDescent="0.2">
      <c r="B3044" s="48" t="s">
        <v>6</v>
      </c>
      <c r="D3044" s="54" t="s">
        <v>768</v>
      </c>
      <c r="F3044" s="56" t="s">
        <v>119</v>
      </c>
      <c r="G3044" s="17"/>
      <c r="H3044" s="57">
        <v>50</v>
      </c>
      <c r="I3044" s="53">
        <f>G3044*H3044</f>
        <v>0</v>
      </c>
    </row>
    <row r="3045" spans="1:9" s="10" customFormat="1" outlineLevel="1" x14ac:dyDescent="0.2">
      <c r="A3045" s="48"/>
      <c r="B3045" s="48" t="s">
        <v>6</v>
      </c>
      <c r="C3045" s="319"/>
      <c r="D3045" s="54" t="s">
        <v>769</v>
      </c>
      <c r="E3045" s="176"/>
      <c r="F3045" s="56" t="s">
        <v>119</v>
      </c>
      <c r="G3045" s="17"/>
      <c r="H3045" s="57">
        <v>200</v>
      </c>
      <c r="I3045" s="53">
        <f>G3045*H3045</f>
        <v>0</v>
      </c>
    </row>
    <row r="3046" spans="1:9" s="10" customFormat="1" outlineLevel="1" x14ac:dyDescent="0.2">
      <c r="A3046" s="48"/>
      <c r="B3046" s="48" t="s">
        <v>6</v>
      </c>
      <c r="C3046" s="319"/>
      <c r="D3046" s="54" t="s">
        <v>770</v>
      </c>
      <c r="E3046" s="176"/>
      <c r="F3046" s="56" t="s">
        <v>119</v>
      </c>
      <c r="G3046" s="17"/>
      <c r="H3046" s="57">
        <v>100</v>
      </c>
      <c r="I3046" s="53">
        <f>G3046*H3046</f>
        <v>0</v>
      </c>
    </row>
    <row r="3047" spans="1:9" s="10" customFormat="1" outlineLevel="1" x14ac:dyDescent="0.2">
      <c r="A3047" s="48"/>
      <c r="B3047" s="48" t="s">
        <v>6</v>
      </c>
      <c r="C3047" s="319"/>
      <c r="D3047" s="54" t="s">
        <v>771</v>
      </c>
      <c r="E3047" s="176"/>
      <c r="F3047" s="56" t="s">
        <v>119</v>
      </c>
      <c r="G3047" s="17"/>
      <c r="H3047" s="57">
        <v>100</v>
      </c>
      <c r="I3047" s="53">
        <f>G3047*H3047</f>
        <v>0</v>
      </c>
    </row>
    <row r="3048" spans="1:9" s="10" customFormat="1" outlineLevel="1" x14ac:dyDescent="0.2">
      <c r="A3048" s="48"/>
      <c r="B3048" s="48" t="s">
        <v>9</v>
      </c>
      <c r="C3048" s="319"/>
      <c r="D3048" s="179" t="s">
        <v>790</v>
      </c>
      <c r="E3048" s="176"/>
      <c r="F3048" s="115"/>
      <c r="G3048" s="30"/>
      <c r="H3048" s="52"/>
      <c r="I3048" s="53"/>
    </row>
    <row r="3049" spans="1:9" s="10" customFormat="1" outlineLevel="1" x14ac:dyDescent="0.2">
      <c r="A3049" s="48"/>
      <c r="B3049" s="48" t="s">
        <v>6</v>
      </c>
      <c r="C3049" s="319"/>
      <c r="D3049" s="126" t="s">
        <v>794</v>
      </c>
      <c r="E3049" s="182"/>
      <c r="F3049" s="115" t="s">
        <v>119</v>
      </c>
      <c r="G3049" s="17"/>
      <c r="H3049" s="52">
        <v>150</v>
      </c>
      <c r="I3049" s="53">
        <f>G3049*H3049</f>
        <v>0</v>
      </c>
    </row>
    <row r="3050" spans="1:9" s="10" customFormat="1" outlineLevel="1" x14ac:dyDescent="0.2">
      <c r="A3050" s="48"/>
      <c r="B3050" s="48" t="s">
        <v>6</v>
      </c>
      <c r="C3050" s="319"/>
      <c r="D3050" s="126" t="s">
        <v>795</v>
      </c>
      <c r="E3050" s="182"/>
      <c r="F3050" s="115" t="s">
        <v>119</v>
      </c>
      <c r="G3050" s="17"/>
      <c r="H3050" s="52">
        <v>50</v>
      </c>
      <c r="I3050" s="53">
        <f>G3050*H3050</f>
        <v>0</v>
      </c>
    </row>
    <row r="3051" spans="1:9" s="10" customFormat="1" outlineLevel="1" x14ac:dyDescent="0.2">
      <c r="A3051" s="48"/>
      <c r="B3051" s="48" t="s">
        <v>6</v>
      </c>
      <c r="C3051" s="319"/>
      <c r="D3051" s="126" t="s">
        <v>796</v>
      </c>
      <c r="E3051" s="182"/>
      <c r="F3051" s="115" t="s">
        <v>119</v>
      </c>
      <c r="G3051" s="17"/>
      <c r="H3051" s="52">
        <v>20</v>
      </c>
      <c r="I3051" s="53">
        <f>G3051*H3051</f>
        <v>0</v>
      </c>
    </row>
    <row r="3052" spans="1:9" s="10" customFormat="1" outlineLevel="1" x14ac:dyDescent="0.2">
      <c r="A3052" s="48"/>
      <c r="B3052" s="48" t="s">
        <v>6</v>
      </c>
      <c r="C3052" s="319"/>
      <c r="D3052" s="126" t="s">
        <v>797</v>
      </c>
      <c r="E3052" s="182"/>
      <c r="F3052" s="115" t="s">
        <v>119</v>
      </c>
      <c r="G3052" s="17"/>
      <c r="H3052" s="52">
        <v>50</v>
      </c>
      <c r="I3052" s="53">
        <f>G3052*H3052</f>
        <v>0</v>
      </c>
    </row>
    <row r="3053" spans="1:9" s="10" customFormat="1" outlineLevel="1" x14ac:dyDescent="0.2">
      <c r="A3053" s="48"/>
      <c r="B3053" s="48" t="s">
        <v>10</v>
      </c>
      <c r="C3053" s="319"/>
      <c r="D3053" s="161" t="s">
        <v>798</v>
      </c>
      <c r="E3053" s="182"/>
      <c r="F3053" s="115"/>
      <c r="G3053" s="30"/>
      <c r="H3053" s="52"/>
      <c r="I3053" s="53"/>
    </row>
    <row r="3054" spans="1:9" s="10" customFormat="1" outlineLevel="1" x14ac:dyDescent="0.2">
      <c r="A3054" s="48"/>
      <c r="B3054" s="48" t="s">
        <v>6</v>
      </c>
      <c r="C3054" s="319"/>
      <c r="D3054" s="126" t="s">
        <v>1993</v>
      </c>
      <c r="E3054" s="182"/>
      <c r="F3054" s="115" t="s">
        <v>119</v>
      </c>
      <c r="G3054" s="31"/>
      <c r="H3054" s="52">
        <v>20</v>
      </c>
      <c r="I3054" s="53">
        <f>G3054*H3054</f>
        <v>0</v>
      </c>
    </row>
    <row r="3055" spans="1:9" s="10" customFormat="1" outlineLevel="1" x14ac:dyDescent="0.2">
      <c r="A3055" s="48"/>
      <c r="B3055" s="48" t="s">
        <v>6</v>
      </c>
      <c r="C3055" s="319"/>
      <c r="D3055" s="126" t="s">
        <v>791</v>
      </c>
      <c r="E3055" s="182"/>
      <c r="F3055" s="115" t="s">
        <v>119</v>
      </c>
      <c r="G3055" s="17"/>
      <c r="H3055" s="52">
        <v>20</v>
      </c>
      <c r="I3055" s="53">
        <f>G3055*H3055</f>
        <v>0</v>
      </c>
    </row>
    <row r="3056" spans="1:9" s="10" customFormat="1" outlineLevel="1" x14ac:dyDescent="0.2">
      <c r="A3056" s="48"/>
      <c r="B3056" s="48" t="s">
        <v>6</v>
      </c>
      <c r="C3056" s="319"/>
      <c r="D3056" s="126" t="s">
        <v>792</v>
      </c>
      <c r="E3056" s="182"/>
      <c r="F3056" s="115" t="s">
        <v>119</v>
      </c>
      <c r="G3056" s="17"/>
      <c r="H3056" s="52">
        <v>20</v>
      </c>
      <c r="I3056" s="53">
        <f>G3056*H3056</f>
        <v>0</v>
      </c>
    </row>
    <row r="3057" spans="1:9" s="10" customFormat="1" outlineLevel="1" x14ac:dyDescent="0.2">
      <c r="A3057" s="48"/>
      <c r="B3057" s="48" t="s">
        <v>6</v>
      </c>
      <c r="C3057" s="319"/>
      <c r="D3057" s="126" t="s">
        <v>793</v>
      </c>
      <c r="E3057" s="182"/>
      <c r="F3057" s="115" t="s">
        <v>119</v>
      </c>
      <c r="G3057" s="17"/>
      <c r="H3057" s="52">
        <v>20</v>
      </c>
      <c r="I3057" s="53">
        <f>G3057*H3057</f>
        <v>0</v>
      </c>
    </row>
    <row r="3058" spans="1:9" outlineLevel="1" x14ac:dyDescent="0.2">
      <c r="B3058" s="48" t="s">
        <v>11</v>
      </c>
      <c r="D3058" s="179" t="s">
        <v>761</v>
      </c>
      <c r="F3058" s="56"/>
      <c r="G3058" s="30"/>
      <c r="H3058" s="57"/>
    </row>
    <row r="3059" spans="1:9" outlineLevel="1" x14ac:dyDescent="0.2">
      <c r="B3059" s="48" t="s">
        <v>6</v>
      </c>
      <c r="D3059" s="54" t="s">
        <v>787</v>
      </c>
      <c r="F3059" s="56" t="s">
        <v>119</v>
      </c>
      <c r="G3059" s="17"/>
      <c r="H3059" s="57">
        <v>50</v>
      </c>
      <c r="I3059" s="53">
        <f t="shared" ref="I3059:I3068" si="78">G3059*H3059</f>
        <v>0</v>
      </c>
    </row>
    <row r="3060" spans="1:9" outlineLevel="1" x14ac:dyDescent="0.2">
      <c r="B3060" s="48" t="s">
        <v>6</v>
      </c>
      <c r="D3060" s="54" t="s">
        <v>788</v>
      </c>
      <c r="F3060" s="56" t="s">
        <v>119</v>
      </c>
      <c r="G3060" s="17"/>
      <c r="H3060" s="57">
        <v>50</v>
      </c>
      <c r="I3060" s="53">
        <f t="shared" si="78"/>
        <v>0</v>
      </c>
    </row>
    <row r="3061" spans="1:9" outlineLevel="1" x14ac:dyDescent="0.2">
      <c r="B3061" s="48" t="s">
        <v>6</v>
      </c>
      <c r="D3061" s="54" t="s">
        <v>2081</v>
      </c>
      <c r="F3061" s="56" t="s">
        <v>119</v>
      </c>
      <c r="G3061" s="17"/>
      <c r="H3061" s="57">
        <v>50</v>
      </c>
      <c r="I3061" s="53">
        <f t="shared" si="78"/>
        <v>0</v>
      </c>
    </row>
    <row r="3062" spans="1:9" outlineLevel="1" x14ac:dyDescent="0.2">
      <c r="B3062" s="48" t="s">
        <v>6</v>
      </c>
      <c r="D3062" s="54" t="s">
        <v>2082</v>
      </c>
      <c r="F3062" s="56" t="s">
        <v>119</v>
      </c>
      <c r="G3062" s="17"/>
      <c r="H3062" s="57">
        <v>50</v>
      </c>
      <c r="I3062" s="53">
        <f t="shared" si="78"/>
        <v>0</v>
      </c>
    </row>
    <row r="3063" spans="1:9" outlineLevel="1" x14ac:dyDescent="0.2">
      <c r="B3063" s="48" t="s">
        <v>6</v>
      </c>
      <c r="D3063" s="54" t="s">
        <v>2083</v>
      </c>
      <c r="F3063" s="56" t="s">
        <v>119</v>
      </c>
      <c r="G3063" s="17"/>
      <c r="H3063" s="57">
        <v>50</v>
      </c>
      <c r="I3063" s="53">
        <f t="shared" si="78"/>
        <v>0</v>
      </c>
    </row>
    <row r="3064" spans="1:9" outlineLevel="1" x14ac:dyDescent="0.2">
      <c r="B3064" s="48" t="s">
        <v>6</v>
      </c>
      <c r="D3064" s="54" t="s">
        <v>789</v>
      </c>
      <c r="F3064" s="56" t="s">
        <v>119</v>
      </c>
      <c r="G3064" s="17"/>
      <c r="H3064" s="57">
        <v>50</v>
      </c>
      <c r="I3064" s="53">
        <f t="shared" si="78"/>
        <v>0</v>
      </c>
    </row>
    <row r="3065" spans="1:9" outlineLevel="1" x14ac:dyDescent="0.2">
      <c r="B3065" s="48" t="s">
        <v>6</v>
      </c>
      <c r="D3065" s="54" t="s">
        <v>2084</v>
      </c>
      <c r="F3065" s="56" t="s">
        <v>119</v>
      </c>
      <c r="G3065" s="17"/>
      <c r="H3065" s="57">
        <v>50</v>
      </c>
      <c r="I3065" s="53">
        <f t="shared" si="78"/>
        <v>0</v>
      </c>
    </row>
    <row r="3066" spans="1:9" s="10" customFormat="1" outlineLevel="1" x14ac:dyDescent="0.2">
      <c r="A3066" s="48"/>
      <c r="B3066" s="48" t="s">
        <v>6</v>
      </c>
      <c r="C3066" s="319"/>
      <c r="D3066" s="126" t="s">
        <v>1994</v>
      </c>
      <c r="E3066" s="176"/>
      <c r="F3066" s="56" t="s">
        <v>119</v>
      </c>
      <c r="G3066" s="17"/>
      <c r="H3066" s="57">
        <v>50</v>
      </c>
      <c r="I3066" s="53">
        <f t="shared" si="78"/>
        <v>0</v>
      </c>
    </row>
    <row r="3067" spans="1:9" s="10" customFormat="1" outlineLevel="1" x14ac:dyDescent="0.2">
      <c r="A3067" s="48"/>
      <c r="B3067" s="48" t="s">
        <v>6</v>
      </c>
      <c r="C3067" s="319"/>
      <c r="D3067" s="126" t="s">
        <v>762</v>
      </c>
      <c r="E3067" s="176"/>
      <c r="F3067" s="56" t="s">
        <v>119</v>
      </c>
      <c r="G3067" s="17"/>
      <c r="H3067" s="57">
        <v>50</v>
      </c>
      <c r="I3067" s="53">
        <f t="shared" si="78"/>
        <v>0</v>
      </c>
    </row>
    <row r="3068" spans="1:9" s="10" customFormat="1" outlineLevel="1" x14ac:dyDescent="0.2">
      <c r="A3068" s="48"/>
      <c r="B3068" s="48" t="s">
        <v>6</v>
      </c>
      <c r="C3068" s="319"/>
      <c r="D3068" s="126" t="s">
        <v>786</v>
      </c>
      <c r="E3068" s="176"/>
      <c r="F3068" s="56" t="s">
        <v>119</v>
      </c>
      <c r="G3068" s="17"/>
      <c r="H3068" s="57">
        <v>50</v>
      </c>
      <c r="I3068" s="53">
        <f t="shared" si="78"/>
        <v>0</v>
      </c>
    </row>
    <row r="3069" spans="1:9" s="10" customFormat="1" outlineLevel="1" x14ac:dyDescent="0.2">
      <c r="A3069" s="48"/>
      <c r="B3069" s="48" t="s">
        <v>12</v>
      </c>
      <c r="C3069" s="319"/>
      <c r="D3069" s="161" t="s">
        <v>772</v>
      </c>
      <c r="E3069" s="176"/>
      <c r="F3069" s="115"/>
      <c r="G3069" s="30"/>
      <c r="H3069" s="57"/>
      <c r="I3069" s="53"/>
    </row>
    <row r="3070" spans="1:9" outlineLevel="1" x14ac:dyDescent="0.2">
      <c r="B3070" s="48" t="s">
        <v>6</v>
      </c>
      <c r="D3070" s="126" t="s">
        <v>1995</v>
      </c>
      <c r="F3070" s="56" t="s">
        <v>119</v>
      </c>
      <c r="G3070" s="17"/>
      <c r="H3070" s="57">
        <v>10</v>
      </c>
      <c r="I3070" s="53">
        <f>G3070*H3070</f>
        <v>0</v>
      </c>
    </row>
    <row r="3071" spans="1:9" outlineLevel="1" x14ac:dyDescent="0.2">
      <c r="B3071" s="48" t="s">
        <v>6</v>
      </c>
      <c r="D3071" s="126" t="s">
        <v>866</v>
      </c>
      <c r="F3071" s="56" t="s">
        <v>119</v>
      </c>
      <c r="G3071" s="17"/>
      <c r="H3071" s="57">
        <v>20</v>
      </c>
      <c r="I3071" s="53">
        <f>G3071*H3071</f>
        <v>0</v>
      </c>
    </row>
    <row r="3072" spans="1:9" outlineLevel="1" x14ac:dyDescent="0.2">
      <c r="B3072" s="48" t="s">
        <v>6</v>
      </c>
      <c r="D3072" s="126" t="s">
        <v>1996</v>
      </c>
      <c r="F3072" s="56" t="s">
        <v>119</v>
      </c>
      <c r="G3072" s="17"/>
      <c r="H3072" s="57">
        <v>20</v>
      </c>
      <c r="I3072" s="53">
        <f>G3072*H3072</f>
        <v>0</v>
      </c>
    </row>
    <row r="3073" spans="2:9" outlineLevel="1" x14ac:dyDescent="0.2">
      <c r="B3073" s="48" t="s">
        <v>6</v>
      </c>
      <c r="D3073" s="126" t="s">
        <v>762</v>
      </c>
      <c r="F3073" s="56" t="s">
        <v>119</v>
      </c>
      <c r="G3073" s="17"/>
      <c r="H3073" s="57">
        <v>20</v>
      </c>
      <c r="I3073" s="53">
        <f>G3073*H3073</f>
        <v>0</v>
      </c>
    </row>
    <row r="3074" spans="2:9" outlineLevel="1" x14ac:dyDescent="0.2">
      <c r="B3074" s="48" t="s">
        <v>6</v>
      </c>
      <c r="D3074" s="126" t="s">
        <v>786</v>
      </c>
      <c r="F3074" s="56" t="s">
        <v>119</v>
      </c>
      <c r="G3074" s="17"/>
      <c r="H3074" s="57">
        <v>20</v>
      </c>
      <c r="I3074" s="53">
        <f>G3074*H3074</f>
        <v>0</v>
      </c>
    </row>
    <row r="3075" spans="2:9" outlineLevel="1" x14ac:dyDescent="0.2">
      <c r="B3075" s="48" t="s">
        <v>13</v>
      </c>
      <c r="D3075" s="179" t="s">
        <v>1997</v>
      </c>
      <c r="F3075" s="56"/>
      <c r="G3075" s="30"/>
      <c r="H3075" s="57"/>
    </row>
    <row r="3076" spans="2:9" outlineLevel="1" x14ac:dyDescent="0.2">
      <c r="B3076" s="48" t="s">
        <v>6</v>
      </c>
      <c r="D3076" s="54" t="s">
        <v>764</v>
      </c>
      <c r="F3076" s="56" t="s">
        <v>119</v>
      </c>
      <c r="G3076" s="17"/>
      <c r="H3076" s="57">
        <v>20</v>
      </c>
      <c r="I3076" s="53">
        <f>G3076*H3076</f>
        <v>0</v>
      </c>
    </row>
    <row r="3077" spans="2:9" outlineLevel="1" x14ac:dyDescent="0.2">
      <c r="B3077" s="48" t="s">
        <v>6</v>
      </c>
      <c r="D3077" s="54" t="s">
        <v>765</v>
      </c>
      <c r="F3077" s="56" t="s">
        <v>119</v>
      </c>
      <c r="G3077" s="17"/>
      <c r="H3077" s="57">
        <v>20</v>
      </c>
      <c r="I3077" s="53">
        <f>G3077*H3077</f>
        <v>0</v>
      </c>
    </row>
    <row r="3078" spans="2:9" outlineLevel="1" x14ac:dyDescent="0.2">
      <c r="B3078" s="48" t="s">
        <v>6</v>
      </c>
      <c r="D3078" s="54" t="s">
        <v>1998</v>
      </c>
      <c r="F3078" s="56" t="s">
        <v>119</v>
      </c>
      <c r="G3078" s="17"/>
      <c r="H3078" s="57">
        <v>20</v>
      </c>
      <c r="I3078" s="53">
        <f>G3078*H3078</f>
        <v>0</v>
      </c>
    </row>
    <row r="3079" spans="2:9" outlineLevel="1" x14ac:dyDescent="0.2">
      <c r="B3079" s="48" t="s">
        <v>6</v>
      </c>
      <c r="D3079" s="54" t="s">
        <v>766</v>
      </c>
      <c r="F3079" s="56" t="s">
        <v>119</v>
      </c>
      <c r="G3079" s="17"/>
      <c r="H3079" s="57">
        <v>20</v>
      </c>
      <c r="I3079" s="53">
        <f>G3079*H3079</f>
        <v>0</v>
      </c>
    </row>
    <row r="3080" spans="2:9" outlineLevel="1" x14ac:dyDescent="0.2">
      <c r="B3080" s="48" t="s">
        <v>14</v>
      </c>
      <c r="D3080" s="241" t="s">
        <v>763</v>
      </c>
      <c r="F3080" s="56"/>
      <c r="G3080" s="30"/>
      <c r="H3080" s="57"/>
    </row>
    <row r="3081" spans="2:9" outlineLevel="1" x14ac:dyDescent="0.2">
      <c r="B3081" s="48" t="s">
        <v>6</v>
      </c>
      <c r="D3081" s="58" t="s">
        <v>799</v>
      </c>
      <c r="F3081" s="56" t="s">
        <v>119</v>
      </c>
      <c r="G3081" s="17"/>
      <c r="H3081" s="57">
        <v>10</v>
      </c>
      <c r="I3081" s="53">
        <f>G3081*H3081</f>
        <v>0</v>
      </c>
    </row>
    <row r="3082" spans="2:9" outlineLevel="1" x14ac:dyDescent="0.2">
      <c r="B3082" s="48" t="s">
        <v>6</v>
      </c>
      <c r="D3082" s="58" t="s">
        <v>765</v>
      </c>
      <c r="F3082" s="56" t="s">
        <v>119</v>
      </c>
      <c r="G3082" s="17"/>
      <c r="H3082" s="57">
        <v>10</v>
      </c>
      <c r="I3082" s="53">
        <f>G3082*H3082</f>
        <v>0</v>
      </c>
    </row>
    <row r="3083" spans="2:9" outlineLevel="1" x14ac:dyDescent="0.2">
      <c r="B3083" s="48" t="s">
        <v>15</v>
      </c>
      <c r="D3083" s="241" t="s">
        <v>1999</v>
      </c>
      <c r="F3083" s="197"/>
      <c r="G3083" s="32"/>
      <c r="H3083" s="124"/>
      <c r="I3083" s="212"/>
    </row>
    <row r="3084" spans="2:9" outlineLevel="1" x14ac:dyDescent="0.2">
      <c r="B3084" s="48" t="s">
        <v>6</v>
      </c>
      <c r="D3084" s="54" t="s">
        <v>759</v>
      </c>
      <c r="F3084" s="56" t="s">
        <v>119</v>
      </c>
      <c r="G3084" s="17"/>
      <c r="H3084" s="57">
        <v>150</v>
      </c>
      <c r="I3084" s="127">
        <f t="shared" ref="I3084:I3093" si="79">G3084*H3084</f>
        <v>0</v>
      </c>
    </row>
    <row r="3085" spans="2:9" outlineLevel="1" x14ac:dyDescent="0.2">
      <c r="B3085" s="48" t="s">
        <v>6</v>
      </c>
      <c r="D3085" s="54" t="s">
        <v>760</v>
      </c>
      <c r="F3085" s="56" t="s">
        <v>119</v>
      </c>
      <c r="G3085" s="17"/>
      <c r="H3085" s="57">
        <v>200</v>
      </c>
      <c r="I3085" s="127">
        <f t="shared" si="79"/>
        <v>0</v>
      </c>
    </row>
    <row r="3086" spans="2:9" outlineLevel="1" x14ac:dyDescent="0.2">
      <c r="B3086" s="48" t="s">
        <v>6</v>
      </c>
      <c r="D3086" s="54" t="s">
        <v>1991</v>
      </c>
      <c r="F3086" s="56" t="s">
        <v>119</v>
      </c>
      <c r="G3086" s="17"/>
      <c r="H3086" s="57">
        <v>150</v>
      </c>
      <c r="I3086" s="127">
        <f t="shared" si="79"/>
        <v>0</v>
      </c>
    </row>
    <row r="3087" spans="2:9" outlineLevel="1" x14ac:dyDescent="0.2">
      <c r="B3087" s="48" t="s">
        <v>6</v>
      </c>
      <c r="D3087" s="54" t="s">
        <v>1992</v>
      </c>
      <c r="F3087" s="56" t="s">
        <v>119</v>
      </c>
      <c r="G3087" s="17"/>
      <c r="H3087" s="57">
        <v>100</v>
      </c>
      <c r="I3087" s="127">
        <f t="shared" si="79"/>
        <v>0</v>
      </c>
    </row>
    <row r="3088" spans="2:9" outlineLevel="1" x14ac:dyDescent="0.2">
      <c r="B3088" s="48" t="s">
        <v>16</v>
      </c>
      <c r="D3088" s="54" t="s">
        <v>690</v>
      </c>
      <c r="F3088" s="56" t="s">
        <v>119</v>
      </c>
      <c r="G3088" s="17"/>
      <c r="H3088" s="57">
        <v>10</v>
      </c>
      <c r="I3088" s="53">
        <f t="shared" si="79"/>
        <v>0</v>
      </c>
    </row>
    <row r="3089" spans="1:9" outlineLevel="1" x14ac:dyDescent="0.2">
      <c r="B3089" s="48" t="s">
        <v>342</v>
      </c>
      <c r="D3089" s="54" t="s">
        <v>691</v>
      </c>
      <c r="F3089" s="56" t="s">
        <v>119</v>
      </c>
      <c r="G3089" s="17"/>
      <c r="H3089" s="57">
        <v>10</v>
      </c>
      <c r="I3089" s="53">
        <f t="shared" si="79"/>
        <v>0</v>
      </c>
    </row>
    <row r="3090" spans="1:9" outlineLevel="1" x14ac:dyDescent="0.2">
      <c r="B3090" s="48" t="s">
        <v>344</v>
      </c>
      <c r="D3090" s="54" t="s">
        <v>686</v>
      </c>
      <c r="F3090" s="56" t="s">
        <v>119</v>
      </c>
      <c r="G3090" s="17"/>
      <c r="H3090" s="57">
        <v>10</v>
      </c>
      <c r="I3090" s="53">
        <f t="shared" si="79"/>
        <v>0</v>
      </c>
    </row>
    <row r="3091" spans="1:9" outlineLevel="1" x14ac:dyDescent="0.2">
      <c r="B3091" s="48" t="s">
        <v>345</v>
      </c>
      <c r="D3091" s="54" t="s">
        <v>1341</v>
      </c>
      <c r="F3091" s="56" t="s">
        <v>119</v>
      </c>
      <c r="G3091" s="17"/>
      <c r="H3091" s="57">
        <v>10</v>
      </c>
      <c r="I3091" s="53">
        <f t="shared" si="79"/>
        <v>0</v>
      </c>
    </row>
    <row r="3092" spans="1:9" outlineLevel="1" x14ac:dyDescent="0.2">
      <c r="B3092" s="48" t="s">
        <v>347</v>
      </c>
      <c r="D3092" s="54" t="s">
        <v>563</v>
      </c>
      <c r="F3092" s="56" t="s">
        <v>119</v>
      </c>
      <c r="G3092" s="17"/>
      <c r="H3092" s="57">
        <v>10</v>
      </c>
      <c r="I3092" s="53">
        <f t="shared" si="79"/>
        <v>0</v>
      </c>
    </row>
    <row r="3093" spans="1:9" outlineLevel="1" x14ac:dyDescent="0.2">
      <c r="B3093" s="48" t="s">
        <v>349</v>
      </c>
      <c r="D3093" s="54" t="s">
        <v>564</v>
      </c>
      <c r="F3093" s="56" t="s">
        <v>119</v>
      </c>
      <c r="G3093" s="17"/>
      <c r="H3093" s="57">
        <v>10</v>
      </c>
      <c r="I3093" s="53">
        <f t="shared" si="79"/>
        <v>0</v>
      </c>
    </row>
    <row r="3094" spans="1:9" outlineLevel="1" x14ac:dyDescent="0.2">
      <c r="B3094" s="48" t="s">
        <v>350</v>
      </c>
      <c r="D3094" s="126" t="s">
        <v>2000</v>
      </c>
      <c r="G3094" s="30"/>
      <c r="H3094" s="57"/>
    </row>
    <row r="3095" spans="1:9" outlineLevel="1" x14ac:dyDescent="0.2">
      <c r="B3095" s="48" t="s">
        <v>6</v>
      </c>
      <c r="D3095" s="126" t="s">
        <v>2001</v>
      </c>
      <c r="F3095" s="56" t="s">
        <v>119</v>
      </c>
      <c r="G3095" s="17"/>
      <c r="H3095" s="57">
        <v>12</v>
      </c>
      <c r="I3095" s="53">
        <f>G3095*H3095</f>
        <v>0</v>
      </c>
    </row>
    <row r="3096" spans="1:9" outlineLevel="1" x14ac:dyDescent="0.2">
      <c r="B3096" s="48" t="s">
        <v>6</v>
      </c>
      <c r="D3096" s="126" t="s">
        <v>2002</v>
      </c>
      <c r="F3096" s="56" t="s">
        <v>119</v>
      </c>
      <c r="G3096" s="17"/>
      <c r="H3096" s="57">
        <v>12</v>
      </c>
      <c r="I3096" s="53">
        <f>G3096*H3096</f>
        <v>0</v>
      </c>
    </row>
    <row r="3097" spans="1:9" ht="25.5" outlineLevel="1" x14ac:dyDescent="0.2">
      <c r="D3097" s="135" t="s">
        <v>430</v>
      </c>
      <c r="E3097" s="135"/>
      <c r="F3097" s="56"/>
      <c r="H3097" s="57"/>
    </row>
    <row r="3098" spans="1:9" outlineLevel="1" x14ac:dyDescent="0.2">
      <c r="E3098" s="135"/>
    </row>
    <row r="3099" spans="1:9" ht="25.5" outlineLevel="1" x14ac:dyDescent="0.2">
      <c r="A3099" s="48">
        <v>2</v>
      </c>
      <c r="D3099" s="175" t="s">
        <v>1827</v>
      </c>
      <c r="F3099" s="56"/>
      <c r="H3099" s="57"/>
    </row>
    <row r="3100" spans="1:9" outlineLevel="1" x14ac:dyDescent="0.2">
      <c r="B3100" s="48" t="s">
        <v>5</v>
      </c>
      <c r="D3100" s="288" t="s">
        <v>432</v>
      </c>
      <c r="F3100" s="56" t="s">
        <v>132</v>
      </c>
      <c r="G3100" s="17"/>
      <c r="H3100" s="57">
        <v>5</v>
      </c>
      <c r="I3100" s="53">
        <f t="shared" ref="I3100:I3108" si="80">G3100*H3100</f>
        <v>0</v>
      </c>
    </row>
    <row r="3101" spans="1:9" outlineLevel="1" x14ac:dyDescent="0.2">
      <c r="B3101" s="48" t="s">
        <v>7</v>
      </c>
      <c r="D3101" s="288" t="s">
        <v>1324</v>
      </c>
      <c r="F3101" s="56" t="s">
        <v>132</v>
      </c>
      <c r="G3101" s="17"/>
      <c r="H3101" s="57">
        <v>5</v>
      </c>
      <c r="I3101" s="53">
        <f t="shared" si="80"/>
        <v>0</v>
      </c>
    </row>
    <row r="3102" spans="1:9" outlineLevel="1" x14ac:dyDescent="0.2">
      <c r="B3102" s="48" t="s">
        <v>6</v>
      </c>
      <c r="D3102" s="54" t="s">
        <v>1319</v>
      </c>
      <c r="E3102" s="58"/>
      <c r="F3102" s="115" t="s">
        <v>132</v>
      </c>
      <c r="G3102" s="17"/>
      <c r="H3102" s="57">
        <v>5</v>
      </c>
      <c r="I3102" s="53">
        <f t="shared" si="80"/>
        <v>0</v>
      </c>
    </row>
    <row r="3103" spans="1:9" outlineLevel="1" x14ac:dyDescent="0.2">
      <c r="B3103" s="48" t="s">
        <v>6</v>
      </c>
      <c r="D3103" s="54" t="s">
        <v>1320</v>
      </c>
      <c r="E3103" s="58"/>
      <c r="F3103" s="115" t="s">
        <v>132</v>
      </c>
      <c r="G3103" s="17"/>
      <c r="H3103" s="57">
        <v>5</v>
      </c>
      <c r="I3103" s="53">
        <f t="shared" si="80"/>
        <v>0</v>
      </c>
    </row>
    <row r="3104" spans="1:9" outlineLevel="1" x14ac:dyDescent="0.2">
      <c r="B3104" s="48" t="s">
        <v>6</v>
      </c>
      <c r="D3104" s="54" t="s">
        <v>1321</v>
      </c>
      <c r="E3104" s="58"/>
      <c r="F3104" s="115" t="s">
        <v>132</v>
      </c>
      <c r="G3104" s="17"/>
      <c r="H3104" s="57">
        <v>5</v>
      </c>
      <c r="I3104" s="53">
        <f t="shared" si="80"/>
        <v>0</v>
      </c>
    </row>
    <row r="3105" spans="1:9" outlineLevel="1" x14ac:dyDescent="0.2">
      <c r="A3105" s="47"/>
      <c r="B3105" s="48" t="s">
        <v>8</v>
      </c>
      <c r="D3105" s="55" t="s">
        <v>1325</v>
      </c>
      <c r="F3105" s="115" t="s">
        <v>132</v>
      </c>
      <c r="G3105" s="17"/>
      <c r="H3105" s="57">
        <v>5</v>
      </c>
      <c r="I3105" s="53">
        <f t="shared" si="80"/>
        <v>0</v>
      </c>
    </row>
    <row r="3106" spans="1:9" outlineLevel="1" x14ac:dyDescent="0.2">
      <c r="A3106" s="47"/>
      <c r="B3106" s="48" t="s">
        <v>9</v>
      </c>
      <c r="D3106" s="55" t="s">
        <v>1323</v>
      </c>
      <c r="F3106" s="115" t="s">
        <v>132</v>
      </c>
      <c r="G3106" s="17"/>
      <c r="H3106" s="57">
        <v>5</v>
      </c>
      <c r="I3106" s="53">
        <f t="shared" si="80"/>
        <v>0</v>
      </c>
    </row>
    <row r="3107" spans="1:9" outlineLevel="1" x14ac:dyDescent="0.2">
      <c r="A3107" s="47"/>
      <c r="B3107" s="48" t="s">
        <v>6</v>
      </c>
      <c r="D3107" s="55" t="s">
        <v>435</v>
      </c>
      <c r="F3107" s="115" t="s">
        <v>132</v>
      </c>
      <c r="G3107" s="17"/>
      <c r="H3107" s="57">
        <v>5</v>
      </c>
      <c r="I3107" s="53">
        <f t="shared" si="80"/>
        <v>0</v>
      </c>
    </row>
    <row r="3108" spans="1:9" outlineLevel="1" x14ac:dyDescent="0.2">
      <c r="A3108" s="47"/>
      <c r="B3108" s="48" t="s">
        <v>6</v>
      </c>
      <c r="D3108" s="55" t="s">
        <v>436</v>
      </c>
      <c r="E3108" s="55"/>
      <c r="F3108" s="115" t="s">
        <v>132</v>
      </c>
      <c r="G3108" s="17"/>
      <c r="H3108" s="57">
        <v>5</v>
      </c>
      <c r="I3108" s="53">
        <f t="shared" si="80"/>
        <v>0</v>
      </c>
    </row>
    <row r="3109" spans="1:9" s="10" customFormat="1" ht="25.5" outlineLevel="1" x14ac:dyDescent="0.2">
      <c r="A3109" s="48"/>
      <c r="B3109" s="48" t="s">
        <v>10</v>
      </c>
      <c r="C3109" s="319"/>
      <c r="D3109" s="126" t="s">
        <v>2175</v>
      </c>
      <c r="E3109" s="176"/>
      <c r="F3109" s="115"/>
      <c r="G3109" s="30"/>
      <c r="H3109" s="57"/>
      <c r="I3109" s="53"/>
    </row>
    <row r="3110" spans="1:9" s="10" customFormat="1" outlineLevel="1" x14ac:dyDescent="0.2">
      <c r="A3110" s="48"/>
      <c r="B3110" s="48" t="s">
        <v>6</v>
      </c>
      <c r="C3110" s="319"/>
      <c r="D3110" s="126" t="s">
        <v>747</v>
      </c>
      <c r="E3110" s="182"/>
      <c r="F3110" s="115" t="s">
        <v>132</v>
      </c>
      <c r="G3110" s="17"/>
      <c r="H3110" s="57">
        <v>5</v>
      </c>
      <c r="I3110" s="53">
        <f t="shared" ref="I3110:I3115" si="81">G3110*H3110</f>
        <v>0</v>
      </c>
    </row>
    <row r="3111" spans="1:9" s="10" customFormat="1" outlineLevel="1" x14ac:dyDescent="0.2">
      <c r="A3111" s="48"/>
      <c r="B3111" s="48" t="s">
        <v>6</v>
      </c>
      <c r="C3111" s="319"/>
      <c r="D3111" s="126" t="s">
        <v>748</v>
      </c>
      <c r="E3111" s="182"/>
      <c r="F3111" s="115" t="s">
        <v>132</v>
      </c>
      <c r="G3111" s="17"/>
      <c r="H3111" s="57">
        <v>5</v>
      </c>
      <c r="I3111" s="53">
        <f t="shared" si="81"/>
        <v>0</v>
      </c>
    </row>
    <row r="3112" spans="1:9" s="10" customFormat="1" outlineLevel="1" x14ac:dyDescent="0.2">
      <c r="A3112" s="48"/>
      <c r="B3112" s="48" t="s">
        <v>6</v>
      </c>
      <c r="C3112" s="319"/>
      <c r="D3112" s="126" t="s">
        <v>1481</v>
      </c>
      <c r="E3112" s="182"/>
      <c r="F3112" s="115" t="s">
        <v>132</v>
      </c>
      <c r="G3112" s="17"/>
      <c r="H3112" s="57">
        <v>5</v>
      </c>
      <c r="I3112" s="53">
        <f t="shared" si="81"/>
        <v>0</v>
      </c>
    </row>
    <row r="3113" spans="1:9" s="10" customFormat="1" outlineLevel="1" x14ac:dyDescent="0.2">
      <c r="A3113" s="48"/>
      <c r="B3113" s="48" t="s">
        <v>6</v>
      </c>
      <c r="C3113" s="319"/>
      <c r="D3113" s="126" t="s">
        <v>749</v>
      </c>
      <c r="E3113" s="182"/>
      <c r="F3113" s="115" t="s">
        <v>132</v>
      </c>
      <c r="G3113" s="17"/>
      <c r="H3113" s="57">
        <v>5</v>
      </c>
      <c r="I3113" s="53">
        <f t="shared" si="81"/>
        <v>0</v>
      </c>
    </row>
    <row r="3114" spans="1:9" outlineLevel="1" x14ac:dyDescent="0.2">
      <c r="B3114" s="48" t="s">
        <v>11</v>
      </c>
      <c r="D3114" s="54" t="s">
        <v>607</v>
      </c>
      <c r="E3114" s="58"/>
      <c r="F3114" s="115" t="s">
        <v>132</v>
      </c>
      <c r="G3114" s="17"/>
      <c r="H3114" s="57">
        <v>30</v>
      </c>
      <c r="I3114" s="53">
        <f t="shared" si="81"/>
        <v>0</v>
      </c>
    </row>
    <row r="3115" spans="1:9" outlineLevel="1" x14ac:dyDescent="0.2">
      <c r="B3115" s="48" t="s">
        <v>12</v>
      </c>
      <c r="D3115" s="54" t="s">
        <v>431</v>
      </c>
      <c r="F3115" s="115" t="s">
        <v>132</v>
      </c>
      <c r="G3115" s="17"/>
      <c r="H3115" s="57">
        <v>5</v>
      </c>
      <c r="I3115" s="53">
        <f t="shared" si="81"/>
        <v>0</v>
      </c>
    </row>
    <row r="3116" spans="1:9" s="10" customFormat="1" outlineLevel="1" x14ac:dyDescent="0.2">
      <c r="A3116" s="48"/>
      <c r="B3116" s="48" t="s">
        <v>13</v>
      </c>
      <c r="C3116" s="319"/>
      <c r="D3116" s="161" t="s">
        <v>755</v>
      </c>
      <c r="E3116" s="176"/>
      <c r="F3116" s="289"/>
      <c r="G3116" s="30"/>
      <c r="H3116" s="52"/>
      <c r="I3116" s="53"/>
    </row>
    <row r="3117" spans="1:9" s="10" customFormat="1" outlineLevel="1" x14ac:dyDescent="0.2">
      <c r="A3117" s="48"/>
      <c r="B3117" s="48" t="s">
        <v>6</v>
      </c>
      <c r="C3117" s="319"/>
      <c r="D3117" s="126" t="s">
        <v>800</v>
      </c>
      <c r="E3117" s="182"/>
      <c r="F3117" s="115" t="s">
        <v>132</v>
      </c>
      <c r="G3117" s="17"/>
      <c r="H3117" s="52">
        <v>1</v>
      </c>
      <c r="I3117" s="53">
        <f>G3117*H3117</f>
        <v>0</v>
      </c>
    </row>
    <row r="3118" spans="1:9" s="10" customFormat="1" outlineLevel="1" x14ac:dyDescent="0.2">
      <c r="A3118" s="48"/>
      <c r="B3118" s="48" t="s">
        <v>6</v>
      </c>
      <c r="C3118" s="319"/>
      <c r="D3118" s="126" t="s">
        <v>801</v>
      </c>
      <c r="E3118" s="182"/>
      <c r="F3118" s="115" t="s">
        <v>132</v>
      </c>
      <c r="G3118" s="17"/>
      <c r="H3118" s="52">
        <v>1</v>
      </c>
      <c r="I3118" s="53">
        <f>G3118*H3118</f>
        <v>0</v>
      </c>
    </row>
    <row r="3119" spans="1:9" outlineLevel="1" x14ac:dyDescent="0.2">
      <c r="B3119" s="48" t="s">
        <v>14</v>
      </c>
      <c r="D3119" s="290" t="s">
        <v>434</v>
      </c>
      <c r="E3119" s="290"/>
      <c r="F3119" s="56" t="s">
        <v>132</v>
      </c>
      <c r="G3119" s="17"/>
      <c r="H3119" s="57">
        <v>2</v>
      </c>
      <c r="I3119" s="53">
        <f>G3119*H3119</f>
        <v>0</v>
      </c>
    </row>
    <row r="3120" spans="1:9" s="10" customFormat="1" ht="25.5" outlineLevel="1" x14ac:dyDescent="0.2">
      <c r="A3120" s="48"/>
      <c r="B3120" s="48" t="s">
        <v>15</v>
      </c>
      <c r="C3120" s="319"/>
      <c r="D3120" s="126" t="s">
        <v>2176</v>
      </c>
      <c r="E3120" s="176"/>
      <c r="F3120" s="289"/>
      <c r="G3120" s="30"/>
      <c r="H3120" s="52"/>
      <c r="I3120" s="53"/>
    </row>
    <row r="3121" spans="1:9" s="10" customFormat="1" outlineLevel="1" x14ac:dyDescent="0.2">
      <c r="A3121" s="48"/>
      <c r="B3121" s="48" t="s">
        <v>6</v>
      </c>
      <c r="C3121" s="319"/>
      <c r="D3121" s="126" t="s">
        <v>802</v>
      </c>
      <c r="E3121" s="182"/>
      <c r="F3121" s="115" t="s">
        <v>132</v>
      </c>
      <c r="G3121" s="17"/>
      <c r="H3121" s="52">
        <v>5</v>
      </c>
      <c r="I3121" s="53">
        <f t="shared" ref="I3121:I3130" si="82">G3121*H3121</f>
        <v>0</v>
      </c>
    </row>
    <row r="3122" spans="1:9" s="10" customFormat="1" outlineLevel="1" x14ac:dyDescent="0.2">
      <c r="A3122" s="48"/>
      <c r="B3122" s="48" t="s">
        <v>6</v>
      </c>
      <c r="C3122" s="319"/>
      <c r="D3122" s="126" t="s">
        <v>740</v>
      </c>
      <c r="E3122" s="182"/>
      <c r="F3122" s="115" t="s">
        <v>132</v>
      </c>
      <c r="G3122" s="17"/>
      <c r="H3122" s="52">
        <v>5</v>
      </c>
      <c r="I3122" s="53">
        <f t="shared" si="82"/>
        <v>0</v>
      </c>
    </row>
    <row r="3123" spans="1:9" s="10" customFormat="1" outlineLevel="1" x14ac:dyDescent="0.2">
      <c r="A3123" s="48"/>
      <c r="B3123" s="48" t="s">
        <v>6</v>
      </c>
      <c r="C3123" s="319"/>
      <c r="D3123" s="126" t="s">
        <v>741</v>
      </c>
      <c r="E3123" s="182"/>
      <c r="F3123" s="115" t="s">
        <v>132</v>
      </c>
      <c r="G3123" s="17"/>
      <c r="H3123" s="52">
        <v>2</v>
      </c>
      <c r="I3123" s="53">
        <f t="shared" si="82"/>
        <v>0</v>
      </c>
    </row>
    <row r="3124" spans="1:9" s="10" customFormat="1" outlineLevel="1" x14ac:dyDescent="0.2">
      <c r="A3124" s="48"/>
      <c r="B3124" s="48" t="s">
        <v>6</v>
      </c>
      <c r="C3124" s="319"/>
      <c r="D3124" s="126" t="s">
        <v>742</v>
      </c>
      <c r="E3124" s="182"/>
      <c r="F3124" s="115" t="s">
        <v>132</v>
      </c>
      <c r="G3124" s="17"/>
      <c r="H3124" s="52">
        <v>10</v>
      </c>
      <c r="I3124" s="53">
        <f t="shared" si="82"/>
        <v>0</v>
      </c>
    </row>
    <row r="3125" spans="1:9" s="10" customFormat="1" outlineLevel="1" x14ac:dyDescent="0.2">
      <c r="A3125" s="48"/>
      <c r="B3125" s="48" t="s">
        <v>6</v>
      </c>
      <c r="C3125" s="319"/>
      <c r="D3125" s="126" t="s">
        <v>743</v>
      </c>
      <c r="E3125" s="182"/>
      <c r="F3125" s="115" t="s">
        <v>132</v>
      </c>
      <c r="G3125" s="17"/>
      <c r="H3125" s="52">
        <v>10</v>
      </c>
      <c r="I3125" s="53">
        <f t="shared" si="82"/>
        <v>0</v>
      </c>
    </row>
    <row r="3126" spans="1:9" s="10" customFormat="1" outlineLevel="1" x14ac:dyDescent="0.2">
      <c r="A3126" s="48"/>
      <c r="B3126" s="48" t="s">
        <v>6</v>
      </c>
      <c r="C3126" s="319"/>
      <c r="D3126" s="126" t="s">
        <v>2003</v>
      </c>
      <c r="E3126" s="182"/>
      <c r="F3126" s="115" t="s">
        <v>132</v>
      </c>
      <c r="G3126" s="17"/>
      <c r="H3126" s="52">
        <v>5</v>
      </c>
      <c r="I3126" s="53">
        <f t="shared" si="82"/>
        <v>0</v>
      </c>
    </row>
    <row r="3127" spans="1:9" outlineLevel="1" x14ac:dyDescent="0.2">
      <c r="A3127" s="47"/>
      <c r="B3127" s="48" t="s">
        <v>6</v>
      </c>
      <c r="D3127" s="54" t="s">
        <v>2004</v>
      </c>
      <c r="E3127" s="58"/>
      <c r="F3127" s="115" t="s">
        <v>132</v>
      </c>
      <c r="G3127" s="17"/>
      <c r="H3127" s="52">
        <v>5</v>
      </c>
      <c r="I3127" s="53">
        <f t="shared" si="82"/>
        <v>0</v>
      </c>
    </row>
    <row r="3128" spans="1:9" outlineLevel="1" x14ac:dyDescent="0.2">
      <c r="B3128" s="48" t="s">
        <v>6</v>
      </c>
      <c r="D3128" s="54" t="s">
        <v>2005</v>
      </c>
      <c r="E3128" s="58"/>
      <c r="F3128" s="115" t="s">
        <v>132</v>
      </c>
      <c r="G3128" s="17"/>
      <c r="H3128" s="52">
        <v>5</v>
      </c>
      <c r="I3128" s="53">
        <f t="shared" si="82"/>
        <v>0</v>
      </c>
    </row>
    <row r="3129" spans="1:9" s="10" customFormat="1" outlineLevel="1" x14ac:dyDescent="0.2">
      <c r="A3129" s="48"/>
      <c r="B3129" s="48" t="s">
        <v>6</v>
      </c>
      <c r="C3129" s="319"/>
      <c r="D3129" s="126" t="s">
        <v>1326</v>
      </c>
      <c r="E3129" s="182"/>
      <c r="F3129" s="115" t="s">
        <v>132</v>
      </c>
      <c r="G3129" s="17"/>
      <c r="H3129" s="52">
        <v>2</v>
      </c>
      <c r="I3129" s="53">
        <f t="shared" si="82"/>
        <v>0</v>
      </c>
    </row>
    <row r="3130" spans="1:9" s="10" customFormat="1" outlineLevel="1" x14ac:dyDescent="0.2">
      <c r="A3130" s="48"/>
      <c r="B3130" s="48" t="s">
        <v>6</v>
      </c>
      <c r="C3130" s="319"/>
      <c r="D3130" s="126" t="s">
        <v>803</v>
      </c>
      <c r="E3130" s="182"/>
      <c r="F3130" s="115" t="s">
        <v>132</v>
      </c>
      <c r="G3130" s="17"/>
      <c r="H3130" s="52">
        <v>2</v>
      </c>
      <c r="I3130" s="53">
        <f t="shared" si="82"/>
        <v>0</v>
      </c>
    </row>
    <row r="3131" spans="1:9" s="10" customFormat="1" outlineLevel="1" x14ac:dyDescent="0.2">
      <c r="A3131" s="48"/>
      <c r="B3131" s="48" t="s">
        <v>16</v>
      </c>
      <c r="C3131" s="319"/>
      <c r="D3131" s="126" t="s">
        <v>2177</v>
      </c>
      <c r="E3131" s="182"/>
      <c r="F3131" s="115"/>
      <c r="G3131" s="30"/>
      <c r="H3131" s="52"/>
      <c r="I3131" s="53"/>
    </row>
    <row r="3132" spans="1:9" s="10" customFormat="1" outlineLevel="1" x14ac:dyDescent="0.2">
      <c r="A3132" s="48"/>
      <c r="B3132" s="48" t="s">
        <v>6</v>
      </c>
      <c r="C3132" s="319"/>
      <c r="D3132" s="126" t="s">
        <v>1144</v>
      </c>
      <c r="E3132" s="182"/>
      <c r="F3132" s="115" t="s">
        <v>132</v>
      </c>
      <c r="G3132" s="17"/>
      <c r="H3132" s="52">
        <v>2</v>
      </c>
      <c r="I3132" s="53">
        <f>G3132*H3132</f>
        <v>0</v>
      </c>
    </row>
    <row r="3133" spans="1:9" s="10" customFormat="1" outlineLevel="1" x14ac:dyDescent="0.2">
      <c r="A3133" s="48"/>
      <c r="B3133" s="48" t="s">
        <v>6</v>
      </c>
      <c r="C3133" s="319"/>
      <c r="D3133" s="126" t="s">
        <v>1145</v>
      </c>
      <c r="E3133" s="182"/>
      <c r="F3133" s="115" t="s">
        <v>132</v>
      </c>
      <c r="G3133" s="17"/>
      <c r="H3133" s="52">
        <v>2</v>
      </c>
      <c r="I3133" s="53">
        <f>G3133*H3133</f>
        <v>0</v>
      </c>
    </row>
    <row r="3134" spans="1:9" s="10" customFormat="1" outlineLevel="1" x14ac:dyDescent="0.2">
      <c r="A3134" s="48"/>
      <c r="B3134" s="48" t="s">
        <v>6</v>
      </c>
      <c r="C3134" s="319"/>
      <c r="D3134" s="126" t="s">
        <v>750</v>
      </c>
      <c r="E3134" s="182"/>
      <c r="F3134" s="115" t="s">
        <v>132</v>
      </c>
      <c r="G3134" s="17"/>
      <c r="H3134" s="52">
        <v>2</v>
      </c>
      <c r="I3134" s="53">
        <f>G3134*H3134</f>
        <v>0</v>
      </c>
    </row>
    <row r="3135" spans="1:9" s="10" customFormat="1" ht="25.5" outlineLevel="1" x14ac:dyDescent="0.2">
      <c r="A3135" s="48"/>
      <c r="B3135" s="48" t="s">
        <v>342</v>
      </c>
      <c r="C3135" s="319"/>
      <c r="D3135" s="126" t="s">
        <v>2178</v>
      </c>
      <c r="E3135" s="182"/>
      <c r="F3135" s="115"/>
      <c r="G3135" s="30"/>
      <c r="H3135" s="52"/>
      <c r="I3135" s="53"/>
    </row>
    <row r="3136" spans="1:9" s="10" customFormat="1" outlineLevel="1" x14ac:dyDescent="0.2">
      <c r="A3136" s="48"/>
      <c r="B3136" s="48" t="s">
        <v>6</v>
      </c>
      <c r="C3136" s="319"/>
      <c r="D3136" s="126" t="s">
        <v>751</v>
      </c>
      <c r="E3136" s="182"/>
      <c r="F3136" s="115" t="s">
        <v>132</v>
      </c>
      <c r="G3136" s="17"/>
      <c r="H3136" s="52">
        <v>2</v>
      </c>
      <c r="I3136" s="53">
        <f>G3136*H3136</f>
        <v>0</v>
      </c>
    </row>
    <row r="3137" spans="1:9" s="10" customFormat="1" outlineLevel="1" x14ac:dyDescent="0.2">
      <c r="A3137" s="48"/>
      <c r="B3137" s="48" t="s">
        <v>6</v>
      </c>
      <c r="C3137" s="319"/>
      <c r="D3137" s="126" t="s">
        <v>1146</v>
      </c>
      <c r="E3137" s="182"/>
      <c r="F3137" s="115" t="s">
        <v>132</v>
      </c>
      <c r="G3137" s="17"/>
      <c r="H3137" s="52">
        <v>1</v>
      </c>
      <c r="I3137" s="53">
        <f>G3137*H3137</f>
        <v>0</v>
      </c>
    </row>
    <row r="3138" spans="1:9" outlineLevel="1" x14ac:dyDescent="0.2">
      <c r="B3138" s="48" t="s">
        <v>344</v>
      </c>
      <c r="D3138" s="291" t="s">
        <v>1322</v>
      </c>
      <c r="E3138" s="292"/>
      <c r="F3138" s="115" t="s">
        <v>132</v>
      </c>
      <c r="G3138" s="17"/>
      <c r="H3138" s="57">
        <v>50</v>
      </c>
      <c r="I3138" s="53">
        <f>G3138*H3138</f>
        <v>0</v>
      </c>
    </row>
    <row r="3139" spans="1:9" outlineLevel="1" x14ac:dyDescent="0.2">
      <c r="B3139" s="48" t="s">
        <v>345</v>
      </c>
      <c r="D3139" s="54" t="s">
        <v>608</v>
      </c>
      <c r="E3139" s="58"/>
      <c r="F3139" s="115" t="s">
        <v>132</v>
      </c>
      <c r="G3139" s="17"/>
      <c r="H3139" s="52">
        <v>20</v>
      </c>
      <c r="I3139" s="53">
        <f>G3139*H3139</f>
        <v>0</v>
      </c>
    </row>
    <row r="3140" spans="1:9" outlineLevel="1" x14ac:dyDescent="0.2">
      <c r="B3140" s="48" t="s">
        <v>347</v>
      </c>
      <c r="D3140" s="58" t="s">
        <v>687</v>
      </c>
      <c r="E3140" s="58"/>
      <c r="F3140" s="115" t="s">
        <v>132</v>
      </c>
      <c r="G3140" s="17"/>
      <c r="H3140" s="52">
        <v>20</v>
      </c>
      <c r="I3140" s="53">
        <f>G3140*H3140</f>
        <v>0</v>
      </c>
    </row>
    <row r="3141" spans="1:9" s="10" customFormat="1" outlineLevel="1" x14ac:dyDescent="0.2">
      <c r="A3141" s="48"/>
      <c r="B3141" s="48" t="s">
        <v>349</v>
      </c>
      <c r="C3141" s="319"/>
      <c r="D3141" s="161" t="s">
        <v>754</v>
      </c>
      <c r="E3141" s="182"/>
      <c r="F3141" s="115"/>
      <c r="G3141" s="30"/>
      <c r="H3141" s="52"/>
      <c r="I3141" s="53"/>
    </row>
    <row r="3142" spans="1:9" s="10" customFormat="1" outlineLevel="1" x14ac:dyDescent="0.2">
      <c r="A3142" s="48"/>
      <c r="B3142" s="48" t="s">
        <v>6</v>
      </c>
      <c r="C3142" s="319"/>
      <c r="D3142" s="126" t="s">
        <v>1666</v>
      </c>
      <c r="E3142" s="182"/>
      <c r="F3142" s="115" t="s">
        <v>132</v>
      </c>
      <c r="G3142" s="17"/>
      <c r="H3142" s="52">
        <v>5</v>
      </c>
      <c r="I3142" s="53">
        <f t="shared" ref="I3142:I3148" si="83">G3142*H3142</f>
        <v>0</v>
      </c>
    </row>
    <row r="3143" spans="1:9" s="10" customFormat="1" outlineLevel="1" x14ac:dyDescent="0.2">
      <c r="A3143" s="48"/>
      <c r="B3143" s="48" t="s">
        <v>6</v>
      </c>
      <c r="C3143" s="319"/>
      <c r="D3143" s="126" t="s">
        <v>1667</v>
      </c>
      <c r="E3143" s="182"/>
      <c r="F3143" s="115" t="s">
        <v>132</v>
      </c>
      <c r="G3143" s="17"/>
      <c r="H3143" s="52">
        <v>10</v>
      </c>
      <c r="I3143" s="53">
        <f t="shared" si="83"/>
        <v>0</v>
      </c>
    </row>
    <row r="3144" spans="1:9" s="10" customFormat="1" outlineLevel="1" x14ac:dyDescent="0.2">
      <c r="A3144" s="48"/>
      <c r="B3144" s="48" t="s">
        <v>6</v>
      </c>
      <c r="C3144" s="319"/>
      <c r="D3144" s="126" t="s">
        <v>1668</v>
      </c>
      <c r="E3144" s="182"/>
      <c r="F3144" s="115" t="s">
        <v>132</v>
      </c>
      <c r="G3144" s="17"/>
      <c r="H3144" s="52">
        <v>10</v>
      </c>
      <c r="I3144" s="53">
        <f t="shared" si="83"/>
        <v>0</v>
      </c>
    </row>
    <row r="3145" spans="1:9" s="10" customFormat="1" outlineLevel="1" x14ac:dyDescent="0.2">
      <c r="A3145" s="48"/>
      <c r="B3145" s="48" t="s">
        <v>6</v>
      </c>
      <c r="C3145" s="319"/>
      <c r="D3145" s="126" t="s">
        <v>1669</v>
      </c>
      <c r="E3145" s="182"/>
      <c r="F3145" s="115" t="s">
        <v>132</v>
      </c>
      <c r="G3145" s="17"/>
      <c r="H3145" s="52">
        <v>10</v>
      </c>
      <c r="I3145" s="53">
        <f t="shared" si="83"/>
        <v>0</v>
      </c>
    </row>
    <row r="3146" spans="1:9" s="10" customFormat="1" outlineLevel="1" x14ac:dyDescent="0.2">
      <c r="A3146" s="48"/>
      <c r="B3146" s="48" t="s">
        <v>6</v>
      </c>
      <c r="C3146" s="319"/>
      <c r="D3146" s="126" t="s">
        <v>756</v>
      </c>
      <c r="E3146" s="182"/>
      <c r="F3146" s="115" t="s">
        <v>132</v>
      </c>
      <c r="G3146" s="17"/>
      <c r="H3146" s="52">
        <v>40</v>
      </c>
      <c r="I3146" s="53">
        <f t="shared" si="83"/>
        <v>0</v>
      </c>
    </row>
    <row r="3147" spans="1:9" s="10" customFormat="1" outlineLevel="1" x14ac:dyDescent="0.2">
      <c r="A3147" s="48"/>
      <c r="B3147" s="48" t="s">
        <v>6</v>
      </c>
      <c r="C3147" s="319"/>
      <c r="D3147" s="126" t="s">
        <v>757</v>
      </c>
      <c r="E3147" s="182"/>
      <c r="F3147" s="115" t="s">
        <v>132</v>
      </c>
      <c r="G3147" s="17"/>
      <c r="H3147" s="52">
        <v>40</v>
      </c>
      <c r="I3147" s="53">
        <f t="shared" si="83"/>
        <v>0</v>
      </c>
    </row>
    <row r="3148" spans="1:9" outlineLevel="1" x14ac:dyDescent="0.2">
      <c r="B3148" s="48" t="s">
        <v>350</v>
      </c>
      <c r="D3148" s="291" t="s">
        <v>433</v>
      </c>
      <c r="E3148" s="291"/>
      <c r="F3148" s="56" t="s">
        <v>132</v>
      </c>
      <c r="G3148" s="17"/>
      <c r="H3148" s="57">
        <v>2</v>
      </c>
      <c r="I3148" s="53">
        <f t="shared" si="83"/>
        <v>0</v>
      </c>
    </row>
    <row r="3149" spans="1:9" outlineLevel="1" x14ac:dyDescent="0.2">
      <c r="A3149" s="47"/>
      <c r="D3149" s="135" t="s">
        <v>177</v>
      </c>
      <c r="E3149" s="58"/>
    </row>
    <row r="3150" spans="1:9" outlineLevel="1" x14ac:dyDescent="0.2">
      <c r="D3150" s="135" t="s">
        <v>1334</v>
      </c>
      <c r="E3150" s="135"/>
    </row>
    <row r="3151" spans="1:9" s="10" customFormat="1" outlineLevel="1" x14ac:dyDescent="0.2">
      <c r="A3151" s="48"/>
      <c r="B3151" s="182"/>
      <c r="C3151" s="319"/>
      <c r="D3151" s="126"/>
      <c r="E3151" s="182"/>
      <c r="F3151" s="115"/>
      <c r="G3151" s="7"/>
      <c r="H3151" s="52"/>
      <c r="I3151" s="53"/>
    </row>
    <row r="3152" spans="1:9" customFormat="1" ht="25.5" outlineLevel="1" x14ac:dyDescent="0.2">
      <c r="A3152" s="71" t="s">
        <v>2290</v>
      </c>
      <c r="B3152" s="116"/>
      <c r="C3152" s="319" t="s">
        <v>2230</v>
      </c>
      <c r="D3152" s="81" t="s">
        <v>2291</v>
      </c>
      <c r="E3152" s="293"/>
      <c r="F3152" s="249"/>
      <c r="G3152" s="300"/>
      <c r="H3152" s="133"/>
      <c r="I3152" s="77"/>
    </row>
    <row r="3153" spans="1:9" customFormat="1" outlineLevel="1" x14ac:dyDescent="0.2">
      <c r="A3153" s="71"/>
      <c r="B3153" s="116"/>
      <c r="C3153" s="319" t="s">
        <v>2230</v>
      </c>
      <c r="D3153" s="81"/>
      <c r="E3153" s="293"/>
      <c r="F3153" s="249"/>
      <c r="G3153" s="300"/>
      <c r="H3153" s="133"/>
      <c r="I3153" s="77"/>
    </row>
    <row r="3154" spans="1:9" customFormat="1" ht="63.75" outlineLevel="1" x14ac:dyDescent="0.2">
      <c r="A3154" s="71" t="s">
        <v>594</v>
      </c>
      <c r="B3154" s="116"/>
      <c r="C3154" s="319" t="s">
        <v>2230</v>
      </c>
      <c r="D3154" s="81" t="s">
        <v>2292</v>
      </c>
      <c r="E3154" s="293"/>
      <c r="F3154" s="249"/>
      <c r="G3154" s="300"/>
      <c r="H3154" s="133"/>
      <c r="I3154" s="77"/>
    </row>
    <row r="3155" spans="1:9" customFormat="1" outlineLevel="1" x14ac:dyDescent="0.2">
      <c r="A3155" s="71"/>
      <c r="B3155" s="116"/>
      <c r="C3155" s="319" t="s">
        <v>2230</v>
      </c>
      <c r="D3155" s="81"/>
      <c r="E3155" s="293"/>
      <c r="F3155" s="249"/>
      <c r="G3155" s="300"/>
      <c r="H3155" s="133"/>
      <c r="I3155" s="77"/>
    </row>
    <row r="3156" spans="1:9" customFormat="1" ht="25.5" outlineLevel="1" x14ac:dyDescent="0.2">
      <c r="A3156" s="71" t="s">
        <v>2243</v>
      </c>
      <c r="B3156" s="116"/>
      <c r="C3156" s="319" t="s">
        <v>2230</v>
      </c>
      <c r="D3156" s="81" t="s">
        <v>2293</v>
      </c>
      <c r="E3156" s="54"/>
      <c r="F3156" s="56"/>
      <c r="G3156" s="42"/>
      <c r="H3156" s="51"/>
      <c r="I3156" s="53"/>
    </row>
    <row r="3157" spans="1:9" customFormat="1" outlineLevel="1" x14ac:dyDescent="0.2">
      <c r="A3157" s="71"/>
      <c r="B3157" s="116" t="s">
        <v>5</v>
      </c>
      <c r="C3157" s="320" t="s">
        <v>2230</v>
      </c>
      <c r="D3157" s="81" t="s">
        <v>2294</v>
      </c>
      <c r="E3157" s="54"/>
      <c r="F3157" s="56" t="s">
        <v>132</v>
      </c>
      <c r="G3157" s="43"/>
      <c r="H3157" s="51">
        <v>100</v>
      </c>
      <c r="I3157" s="165">
        <f t="shared" ref="I3157:I3164" si="84">IF(F3157&lt;&gt;"",G3157*H3157,"-")</f>
        <v>0</v>
      </c>
    </row>
    <row r="3158" spans="1:9" customFormat="1" outlineLevel="1" x14ac:dyDescent="0.2">
      <c r="A3158" s="71"/>
      <c r="B3158" s="116" t="s">
        <v>7</v>
      </c>
      <c r="C3158" s="320" t="s">
        <v>2230</v>
      </c>
      <c r="D3158" s="81" t="s">
        <v>2295</v>
      </c>
      <c r="E3158" s="54"/>
      <c r="F3158" s="56" t="s">
        <v>132</v>
      </c>
      <c r="G3158" s="43"/>
      <c r="H3158" s="51">
        <v>50</v>
      </c>
      <c r="I3158" s="165">
        <f t="shared" si="84"/>
        <v>0</v>
      </c>
    </row>
    <row r="3159" spans="1:9" customFormat="1" outlineLevel="1" x14ac:dyDescent="0.2">
      <c r="A3159" s="71"/>
      <c r="B3159" s="116" t="s">
        <v>8</v>
      </c>
      <c r="C3159" s="320" t="s">
        <v>2230</v>
      </c>
      <c r="D3159" s="81" t="s">
        <v>2296</v>
      </c>
      <c r="E3159" s="54"/>
      <c r="F3159" s="56" t="s">
        <v>132</v>
      </c>
      <c r="G3159" s="43"/>
      <c r="H3159" s="51">
        <v>50</v>
      </c>
      <c r="I3159" s="165">
        <f t="shared" si="84"/>
        <v>0</v>
      </c>
    </row>
    <row r="3160" spans="1:9" customFormat="1" outlineLevel="1" x14ac:dyDescent="0.2">
      <c r="A3160" s="71"/>
      <c r="B3160" s="116" t="s">
        <v>9</v>
      </c>
      <c r="C3160" s="320" t="s">
        <v>2230</v>
      </c>
      <c r="D3160" s="81" t="s">
        <v>2297</v>
      </c>
      <c r="E3160" s="54"/>
      <c r="F3160" s="56" t="s">
        <v>132</v>
      </c>
      <c r="G3160" s="43"/>
      <c r="H3160" s="51">
        <v>50</v>
      </c>
      <c r="I3160" s="165">
        <f t="shared" si="84"/>
        <v>0</v>
      </c>
    </row>
    <row r="3161" spans="1:9" customFormat="1" outlineLevel="1" x14ac:dyDescent="0.2">
      <c r="A3161" s="71"/>
      <c r="B3161" s="116" t="s">
        <v>10</v>
      </c>
      <c r="C3161" s="320" t="s">
        <v>2230</v>
      </c>
      <c r="D3161" s="81" t="s">
        <v>2298</v>
      </c>
      <c r="E3161" s="54"/>
      <c r="F3161" s="56" t="s">
        <v>132</v>
      </c>
      <c r="G3161" s="43"/>
      <c r="H3161" s="51">
        <v>50</v>
      </c>
      <c r="I3161" s="165">
        <f t="shared" si="84"/>
        <v>0</v>
      </c>
    </row>
    <row r="3162" spans="1:9" customFormat="1" outlineLevel="1" x14ac:dyDescent="0.2">
      <c r="A3162" s="71"/>
      <c r="B3162" s="116" t="s">
        <v>11</v>
      </c>
      <c r="C3162" s="320" t="s">
        <v>2230</v>
      </c>
      <c r="D3162" s="81" t="s">
        <v>2299</v>
      </c>
      <c r="E3162" s="54"/>
      <c r="F3162" s="56" t="s">
        <v>132</v>
      </c>
      <c r="G3162" s="43"/>
      <c r="H3162" s="51">
        <v>20</v>
      </c>
      <c r="I3162" s="165">
        <f t="shared" si="84"/>
        <v>0</v>
      </c>
    </row>
    <row r="3163" spans="1:9" customFormat="1" outlineLevel="1" x14ac:dyDescent="0.2">
      <c r="A3163" s="71"/>
      <c r="B3163" s="116" t="s">
        <v>12</v>
      </c>
      <c r="C3163" s="320" t="s">
        <v>2230</v>
      </c>
      <c r="D3163" s="81" t="s">
        <v>2300</v>
      </c>
      <c r="E3163" s="54"/>
      <c r="F3163" s="56" t="s">
        <v>132</v>
      </c>
      <c r="G3163" s="43"/>
      <c r="H3163" s="51">
        <v>20</v>
      </c>
      <c r="I3163" s="165">
        <f t="shared" si="84"/>
        <v>0</v>
      </c>
    </row>
    <row r="3164" spans="1:9" customFormat="1" outlineLevel="1" x14ac:dyDescent="0.2">
      <c r="A3164" s="71"/>
      <c r="B3164" s="116" t="s">
        <v>13</v>
      </c>
      <c r="C3164" s="320" t="s">
        <v>2230</v>
      </c>
      <c r="D3164" s="81" t="s">
        <v>2301</v>
      </c>
      <c r="E3164" s="54"/>
      <c r="F3164" s="56" t="s">
        <v>132</v>
      </c>
      <c r="G3164" s="43"/>
      <c r="H3164" s="51">
        <v>20</v>
      </c>
      <c r="I3164" s="165">
        <f t="shared" si="84"/>
        <v>0</v>
      </c>
    </row>
    <row r="3165" spans="1:9" customFormat="1" outlineLevel="1" x14ac:dyDescent="0.2">
      <c r="A3165" s="71"/>
      <c r="B3165" s="116"/>
      <c r="C3165" s="319" t="s">
        <v>2230</v>
      </c>
      <c r="D3165" s="81"/>
      <c r="E3165" s="54"/>
      <c r="F3165" s="56"/>
      <c r="G3165" s="42"/>
      <c r="H3165" s="51"/>
      <c r="I3165" s="53"/>
    </row>
    <row r="3166" spans="1:9" customFormat="1" ht="25.5" outlineLevel="1" x14ac:dyDescent="0.2">
      <c r="A3166" s="71" t="s">
        <v>2244</v>
      </c>
      <c r="B3166" s="116"/>
      <c r="C3166" s="319" t="s">
        <v>2230</v>
      </c>
      <c r="D3166" s="81" t="s">
        <v>2302</v>
      </c>
      <c r="E3166" s="54"/>
      <c r="F3166" s="56"/>
      <c r="G3166" s="42"/>
      <c r="H3166" s="51"/>
      <c r="I3166" s="53"/>
    </row>
    <row r="3167" spans="1:9" customFormat="1" outlineLevel="1" x14ac:dyDescent="0.2">
      <c r="A3167" s="71"/>
      <c r="B3167" s="116" t="s">
        <v>5</v>
      </c>
      <c r="C3167" s="320" t="s">
        <v>2230</v>
      </c>
      <c r="D3167" s="81" t="s">
        <v>2303</v>
      </c>
      <c r="E3167" s="54"/>
      <c r="F3167" s="56" t="s">
        <v>132</v>
      </c>
      <c r="G3167" s="43"/>
      <c r="H3167" s="51">
        <v>100</v>
      </c>
      <c r="I3167" s="165">
        <f>IF(F3167&lt;&gt;"",G3167*H3167,"-")</f>
        <v>0</v>
      </c>
    </row>
    <row r="3168" spans="1:9" customFormat="1" outlineLevel="1" x14ac:dyDescent="0.2">
      <c r="A3168" s="71"/>
      <c r="B3168" s="116" t="s">
        <v>7</v>
      </c>
      <c r="C3168" s="320" t="s">
        <v>2230</v>
      </c>
      <c r="D3168" s="81" t="s">
        <v>2304</v>
      </c>
      <c r="E3168" s="54"/>
      <c r="F3168" s="56" t="s">
        <v>132</v>
      </c>
      <c r="G3168" s="43"/>
      <c r="H3168" s="51">
        <v>30</v>
      </c>
      <c r="I3168" s="165">
        <f>IF(F3168&lt;&gt;"",G3168*H3168,"-")</f>
        <v>0</v>
      </c>
    </row>
    <row r="3169" spans="1:9" customFormat="1" outlineLevel="1" x14ac:dyDescent="0.2">
      <c r="A3169" s="71"/>
      <c r="B3169" s="116" t="s">
        <v>8</v>
      </c>
      <c r="C3169" s="320" t="s">
        <v>2230</v>
      </c>
      <c r="D3169" s="81" t="s">
        <v>2305</v>
      </c>
      <c r="E3169" s="54"/>
      <c r="F3169" s="56" t="s">
        <v>132</v>
      </c>
      <c r="G3169" s="43"/>
      <c r="H3169" s="51">
        <v>30</v>
      </c>
      <c r="I3169" s="165">
        <f>IF(F3169&lt;&gt;"",G3169*H3169,"-")</f>
        <v>0</v>
      </c>
    </row>
    <row r="3170" spans="1:9" customFormat="1" outlineLevel="1" x14ac:dyDescent="0.2">
      <c r="A3170" s="71"/>
      <c r="B3170" s="116"/>
      <c r="C3170" s="320" t="s">
        <v>2230</v>
      </c>
      <c r="D3170" s="81"/>
      <c r="E3170" s="54"/>
      <c r="F3170" s="75"/>
      <c r="G3170" s="42"/>
      <c r="H3170" s="51"/>
      <c r="I3170" s="53"/>
    </row>
    <row r="3171" spans="1:9" customFormat="1" outlineLevel="1" x14ac:dyDescent="0.2">
      <c r="A3171" s="71" t="s">
        <v>2306</v>
      </c>
      <c r="B3171" s="116"/>
      <c r="C3171" s="319" t="s">
        <v>2230</v>
      </c>
      <c r="D3171" s="81" t="s">
        <v>2307</v>
      </c>
      <c r="E3171" s="54"/>
      <c r="F3171" s="75"/>
      <c r="G3171" s="42"/>
      <c r="H3171" s="51"/>
      <c r="I3171" s="53"/>
    </row>
    <row r="3172" spans="1:9" customFormat="1" outlineLevel="1" x14ac:dyDescent="0.2">
      <c r="A3172" s="71"/>
      <c r="B3172" s="116" t="s">
        <v>5</v>
      </c>
      <c r="C3172" s="320" t="s">
        <v>2230</v>
      </c>
      <c r="D3172" s="81" t="s">
        <v>2308</v>
      </c>
      <c r="E3172" s="54"/>
      <c r="F3172" s="56" t="s">
        <v>132</v>
      </c>
      <c r="G3172" s="43"/>
      <c r="H3172" s="51">
        <v>20</v>
      </c>
      <c r="I3172" s="165">
        <f>IF(F3172&lt;&gt;"",G3172*H3172,"-")</f>
        <v>0</v>
      </c>
    </row>
    <row r="3173" spans="1:9" customFormat="1" outlineLevel="1" x14ac:dyDescent="0.2">
      <c r="A3173" s="71"/>
      <c r="B3173" s="116" t="s">
        <v>7</v>
      </c>
      <c r="C3173" s="320" t="s">
        <v>2230</v>
      </c>
      <c r="D3173" s="81" t="s">
        <v>2309</v>
      </c>
      <c r="E3173" s="54"/>
      <c r="F3173" s="56" t="s">
        <v>132</v>
      </c>
      <c r="G3173" s="43"/>
      <c r="H3173" s="51">
        <v>20</v>
      </c>
      <c r="I3173" s="165">
        <f>IF(F3173&lt;&gt;"",G3173*H3173,"-")</f>
        <v>0</v>
      </c>
    </row>
    <row r="3174" spans="1:9" customFormat="1" outlineLevel="1" x14ac:dyDescent="0.2">
      <c r="A3174" s="71"/>
      <c r="B3174" s="116"/>
      <c r="C3174" s="319" t="s">
        <v>2230</v>
      </c>
      <c r="D3174" s="81"/>
      <c r="E3174" s="54"/>
      <c r="F3174" s="56"/>
      <c r="G3174" s="42"/>
      <c r="H3174" s="51"/>
      <c r="I3174" s="53"/>
    </row>
    <row r="3175" spans="1:9" customFormat="1" ht="63.75" outlineLevel="1" x14ac:dyDescent="0.2">
      <c r="A3175" s="71" t="s">
        <v>1663</v>
      </c>
      <c r="B3175" s="116"/>
      <c r="C3175" s="319" t="s">
        <v>2230</v>
      </c>
      <c r="D3175" s="81" t="s">
        <v>2310</v>
      </c>
      <c r="E3175" s="54"/>
      <c r="F3175" s="56"/>
      <c r="G3175" s="42"/>
      <c r="H3175" s="51"/>
      <c r="I3175" s="53"/>
    </row>
    <row r="3176" spans="1:9" customFormat="1" outlineLevel="1" x14ac:dyDescent="0.2">
      <c r="A3176" s="71"/>
      <c r="B3176" s="116"/>
      <c r="C3176" s="319" t="s">
        <v>2230</v>
      </c>
      <c r="D3176" s="81"/>
      <c r="E3176" s="54"/>
      <c r="F3176" s="56"/>
      <c r="G3176" s="42"/>
      <c r="H3176" s="51"/>
      <c r="I3176" s="53"/>
    </row>
    <row r="3177" spans="1:9" customFormat="1" ht="25.5" outlineLevel="1" x14ac:dyDescent="0.2">
      <c r="A3177" s="71" t="s">
        <v>2311</v>
      </c>
      <c r="B3177" s="116"/>
      <c r="C3177" s="319" t="s">
        <v>2230</v>
      </c>
      <c r="D3177" s="81" t="s">
        <v>2312</v>
      </c>
      <c r="E3177" s="54"/>
      <c r="F3177" s="56"/>
      <c r="G3177" s="42"/>
      <c r="H3177" s="51"/>
      <c r="I3177" s="53"/>
    </row>
    <row r="3178" spans="1:9" customFormat="1" outlineLevel="1" x14ac:dyDescent="0.2">
      <c r="A3178" s="71"/>
      <c r="B3178" s="116" t="s">
        <v>5</v>
      </c>
      <c r="C3178" s="320" t="s">
        <v>2230</v>
      </c>
      <c r="D3178" s="81" t="s">
        <v>2313</v>
      </c>
      <c r="E3178" s="54"/>
      <c r="F3178" s="56" t="s">
        <v>132</v>
      </c>
      <c r="G3178" s="43"/>
      <c r="H3178" s="51">
        <v>100</v>
      </c>
      <c r="I3178" s="165">
        <f t="shared" ref="I3178:I3185" si="85">IF(F3178&lt;&gt;"",G3178*H3178,"-")</f>
        <v>0</v>
      </c>
    </row>
    <row r="3179" spans="1:9" customFormat="1" outlineLevel="1" x14ac:dyDescent="0.2">
      <c r="A3179" s="71"/>
      <c r="B3179" s="116" t="s">
        <v>7</v>
      </c>
      <c r="C3179" s="320" t="s">
        <v>2230</v>
      </c>
      <c r="D3179" s="81" t="s">
        <v>2314</v>
      </c>
      <c r="E3179" s="54"/>
      <c r="F3179" s="56" t="s">
        <v>132</v>
      </c>
      <c r="G3179" s="43"/>
      <c r="H3179" s="51">
        <v>50</v>
      </c>
      <c r="I3179" s="165">
        <f t="shared" si="85"/>
        <v>0</v>
      </c>
    </row>
    <row r="3180" spans="1:9" customFormat="1" outlineLevel="1" x14ac:dyDescent="0.2">
      <c r="A3180" s="71"/>
      <c r="B3180" s="116" t="s">
        <v>8</v>
      </c>
      <c r="C3180" s="320" t="s">
        <v>2230</v>
      </c>
      <c r="D3180" s="81" t="s">
        <v>2315</v>
      </c>
      <c r="E3180" s="54"/>
      <c r="F3180" s="56" t="s">
        <v>132</v>
      </c>
      <c r="G3180" s="43"/>
      <c r="H3180" s="51">
        <v>50</v>
      </c>
      <c r="I3180" s="165">
        <f t="shared" si="85"/>
        <v>0</v>
      </c>
    </row>
    <row r="3181" spans="1:9" customFormat="1" outlineLevel="1" x14ac:dyDescent="0.2">
      <c r="A3181" s="71"/>
      <c r="B3181" s="116" t="s">
        <v>9</v>
      </c>
      <c r="C3181" s="320" t="s">
        <v>2230</v>
      </c>
      <c r="D3181" s="81" t="s">
        <v>2316</v>
      </c>
      <c r="E3181" s="54"/>
      <c r="F3181" s="56" t="s">
        <v>132</v>
      </c>
      <c r="G3181" s="43"/>
      <c r="H3181" s="51">
        <v>50</v>
      </c>
      <c r="I3181" s="165">
        <f t="shared" si="85"/>
        <v>0</v>
      </c>
    </row>
    <row r="3182" spans="1:9" customFormat="1" outlineLevel="1" x14ac:dyDescent="0.2">
      <c r="A3182" s="71"/>
      <c r="B3182" s="116" t="s">
        <v>10</v>
      </c>
      <c r="C3182" s="320" t="s">
        <v>2230</v>
      </c>
      <c r="D3182" s="81" t="s">
        <v>2317</v>
      </c>
      <c r="E3182" s="54"/>
      <c r="F3182" s="56" t="s">
        <v>132</v>
      </c>
      <c r="G3182" s="43"/>
      <c r="H3182" s="51">
        <v>20</v>
      </c>
      <c r="I3182" s="165">
        <f t="shared" si="85"/>
        <v>0</v>
      </c>
    </row>
    <row r="3183" spans="1:9" customFormat="1" outlineLevel="1" x14ac:dyDescent="0.2">
      <c r="A3183" s="71"/>
      <c r="B3183" s="116" t="s">
        <v>11</v>
      </c>
      <c r="C3183" s="320" t="s">
        <v>2230</v>
      </c>
      <c r="D3183" s="81" t="s">
        <v>2318</v>
      </c>
      <c r="E3183" s="54"/>
      <c r="F3183" s="56" t="s">
        <v>132</v>
      </c>
      <c r="G3183" s="43"/>
      <c r="H3183" s="51">
        <v>20</v>
      </c>
      <c r="I3183" s="165">
        <f t="shared" si="85"/>
        <v>0</v>
      </c>
    </row>
    <row r="3184" spans="1:9" customFormat="1" outlineLevel="1" x14ac:dyDescent="0.2">
      <c r="A3184" s="71"/>
      <c r="B3184" s="116" t="s">
        <v>12</v>
      </c>
      <c r="C3184" s="320" t="s">
        <v>2230</v>
      </c>
      <c r="D3184" s="81" t="s">
        <v>2319</v>
      </c>
      <c r="E3184" s="54"/>
      <c r="F3184" s="56" t="s">
        <v>132</v>
      </c>
      <c r="G3184" s="43"/>
      <c r="H3184" s="51">
        <v>20</v>
      </c>
      <c r="I3184" s="165">
        <f t="shared" si="85"/>
        <v>0</v>
      </c>
    </row>
    <row r="3185" spans="1:9" customFormat="1" outlineLevel="1" x14ac:dyDescent="0.2">
      <c r="A3185" s="71"/>
      <c r="B3185" s="116"/>
      <c r="C3185" s="320" t="s">
        <v>2230</v>
      </c>
      <c r="D3185" s="81" t="s">
        <v>2320</v>
      </c>
      <c r="E3185" s="54"/>
      <c r="F3185" s="56" t="s">
        <v>132</v>
      </c>
      <c r="G3185" s="43"/>
      <c r="H3185" s="51">
        <v>15</v>
      </c>
      <c r="I3185" s="165">
        <f t="shared" si="85"/>
        <v>0</v>
      </c>
    </row>
    <row r="3186" spans="1:9" customFormat="1" outlineLevel="1" x14ac:dyDescent="0.2">
      <c r="A3186" s="71"/>
      <c r="B3186" s="116" t="s">
        <v>13</v>
      </c>
      <c r="C3186" s="319" t="s">
        <v>2230</v>
      </c>
      <c r="D3186" s="81"/>
      <c r="E3186" s="54"/>
      <c r="F3186" s="56"/>
      <c r="G3186" s="42"/>
      <c r="H3186" s="51"/>
      <c r="I3186" s="53"/>
    </row>
    <row r="3187" spans="1:9" customFormat="1" ht="25.5" outlineLevel="1" x14ac:dyDescent="0.2">
      <c r="A3187" s="71" t="s">
        <v>2321</v>
      </c>
      <c r="B3187" s="116"/>
      <c r="C3187" s="319" t="s">
        <v>2230</v>
      </c>
      <c r="D3187" s="81" t="s">
        <v>2322</v>
      </c>
      <c r="E3187" s="54"/>
      <c r="F3187" s="56"/>
      <c r="G3187" s="42"/>
      <c r="H3187" s="51"/>
      <c r="I3187" s="53"/>
    </row>
    <row r="3188" spans="1:9" customFormat="1" outlineLevel="1" x14ac:dyDescent="0.2">
      <c r="A3188" s="71"/>
      <c r="B3188" s="116" t="s">
        <v>5</v>
      </c>
      <c r="C3188" s="320" t="s">
        <v>2230</v>
      </c>
      <c r="D3188" s="81" t="s">
        <v>2323</v>
      </c>
      <c r="E3188" s="54"/>
      <c r="F3188" s="56" t="s">
        <v>132</v>
      </c>
      <c r="G3188" s="43"/>
      <c r="H3188" s="51">
        <v>100</v>
      </c>
      <c r="I3188" s="165">
        <f>IF(F3188&lt;&gt;"",G3188*H3188,"-")</f>
        <v>0</v>
      </c>
    </row>
    <row r="3189" spans="1:9" customFormat="1" outlineLevel="1" x14ac:dyDescent="0.2">
      <c r="A3189" s="71"/>
      <c r="B3189" s="116" t="s">
        <v>7</v>
      </c>
      <c r="C3189" s="320" t="s">
        <v>2230</v>
      </c>
      <c r="D3189" s="81" t="s">
        <v>2324</v>
      </c>
      <c r="E3189" s="54"/>
      <c r="F3189" s="56" t="s">
        <v>132</v>
      </c>
      <c r="G3189" s="43"/>
      <c r="H3189" s="51">
        <v>30</v>
      </c>
      <c r="I3189" s="165">
        <f>IF(F3189&lt;&gt;"",G3189*H3189,"-")</f>
        <v>0</v>
      </c>
    </row>
    <row r="3190" spans="1:9" customFormat="1" outlineLevel="1" x14ac:dyDescent="0.2">
      <c r="A3190" s="71"/>
      <c r="B3190" s="116" t="s">
        <v>8</v>
      </c>
      <c r="C3190" s="320" t="s">
        <v>2230</v>
      </c>
      <c r="D3190" s="81" t="s">
        <v>2325</v>
      </c>
      <c r="E3190" s="54"/>
      <c r="F3190" s="56" t="s">
        <v>132</v>
      </c>
      <c r="G3190" s="43"/>
      <c r="H3190" s="51">
        <v>30</v>
      </c>
      <c r="I3190" s="165">
        <f>IF(F3190&lt;&gt;"",G3190*H3190,"-")</f>
        <v>0</v>
      </c>
    </row>
    <row r="3191" spans="1:9" customFormat="1" outlineLevel="1" x14ac:dyDescent="0.2">
      <c r="A3191" s="71"/>
      <c r="B3191" s="116"/>
      <c r="C3191" s="320" t="s">
        <v>2230</v>
      </c>
      <c r="D3191" s="81"/>
      <c r="E3191" s="54"/>
      <c r="F3191" s="75"/>
      <c r="G3191" s="42"/>
      <c r="H3191" s="51"/>
      <c r="I3191" s="53"/>
    </row>
    <row r="3192" spans="1:9" customFormat="1" outlineLevel="1" x14ac:dyDescent="0.2">
      <c r="A3192" s="71" t="s">
        <v>2326</v>
      </c>
      <c r="B3192" s="116"/>
      <c r="C3192" s="319" t="s">
        <v>2230</v>
      </c>
      <c r="D3192" s="81" t="s">
        <v>2307</v>
      </c>
      <c r="E3192" s="54"/>
      <c r="F3192" s="75"/>
      <c r="G3192" s="42"/>
      <c r="H3192" s="51"/>
      <c r="I3192" s="53"/>
    </row>
    <row r="3193" spans="1:9" customFormat="1" ht="25.5" outlineLevel="1" x14ac:dyDescent="0.2">
      <c r="A3193" s="71"/>
      <c r="B3193" s="116" t="s">
        <v>5</v>
      </c>
      <c r="C3193" s="320" t="s">
        <v>2230</v>
      </c>
      <c r="D3193" s="81" t="s">
        <v>2329</v>
      </c>
      <c r="E3193" s="54"/>
      <c r="F3193" s="56" t="s">
        <v>132</v>
      </c>
      <c r="G3193" s="43"/>
      <c r="H3193" s="51">
        <v>20</v>
      </c>
      <c r="I3193" s="165">
        <f>IF(F3193&lt;&gt;"",G3193*H3193,"-")</f>
        <v>0</v>
      </c>
    </row>
    <row r="3194" spans="1:9" customFormat="1" ht="25.5" outlineLevel="1" x14ac:dyDescent="0.2">
      <c r="A3194" s="71"/>
      <c r="B3194" s="116" t="s">
        <v>7</v>
      </c>
      <c r="C3194" s="320" t="s">
        <v>2230</v>
      </c>
      <c r="D3194" s="81" t="s">
        <v>2327</v>
      </c>
      <c r="E3194" s="54"/>
      <c r="F3194" s="56" t="s">
        <v>132</v>
      </c>
      <c r="G3194" s="43"/>
      <c r="H3194" s="51">
        <v>30</v>
      </c>
      <c r="I3194" s="165">
        <f>IF(F3194&lt;&gt;"",G3194*H3194,"-")</f>
        <v>0</v>
      </c>
    </row>
    <row r="3195" spans="1:9" customFormat="1" ht="25.5" outlineLevel="1" x14ac:dyDescent="0.2">
      <c r="A3195" s="71"/>
      <c r="B3195" s="116" t="s">
        <v>8</v>
      </c>
      <c r="C3195" s="320" t="s">
        <v>2230</v>
      </c>
      <c r="D3195" s="81" t="s">
        <v>2328</v>
      </c>
      <c r="E3195" s="54"/>
      <c r="F3195" s="56" t="s">
        <v>132</v>
      </c>
      <c r="G3195" s="43"/>
      <c r="H3195" s="51">
        <v>5</v>
      </c>
      <c r="I3195" s="165">
        <f>IF(F3195&lt;&gt;"",G3195*H3195,"-")</f>
        <v>0</v>
      </c>
    </row>
    <row r="3196" spans="1:9" customFormat="1" ht="12.75" customHeight="1" outlineLevel="1" x14ac:dyDescent="0.2">
      <c r="A3196" s="71"/>
      <c r="B3196" s="116"/>
      <c r="C3196" s="319"/>
      <c r="D3196" s="81"/>
      <c r="E3196" s="118"/>
      <c r="F3196" s="249"/>
      <c r="G3196" s="300"/>
      <c r="H3196" s="133"/>
      <c r="I3196" s="77"/>
    </row>
    <row r="3197" spans="1:9" s="10" customFormat="1" ht="25.5" outlineLevel="1" x14ac:dyDescent="0.2">
      <c r="A3197" s="71" t="s">
        <v>2210</v>
      </c>
      <c r="B3197" s="182"/>
      <c r="C3197" s="319"/>
      <c r="D3197" s="126" t="s">
        <v>2179</v>
      </c>
      <c r="E3197" s="176"/>
      <c r="F3197" s="289"/>
      <c r="G3197" s="7"/>
      <c r="H3197" s="52"/>
      <c r="I3197" s="53"/>
    </row>
    <row r="3198" spans="1:9" s="10" customFormat="1" outlineLevel="1" x14ac:dyDescent="0.2">
      <c r="A3198" s="48"/>
      <c r="B3198" s="48" t="s">
        <v>5</v>
      </c>
      <c r="C3198" s="319"/>
      <c r="D3198" s="126" t="s">
        <v>1911</v>
      </c>
      <c r="E3198" s="182"/>
      <c r="F3198" s="115" t="s">
        <v>132</v>
      </c>
      <c r="G3198" s="17"/>
      <c r="H3198" s="52">
        <v>5</v>
      </c>
      <c r="I3198" s="53">
        <f>G3198*H3198</f>
        <v>0</v>
      </c>
    </row>
    <row r="3199" spans="1:9" s="10" customFormat="1" outlineLevel="1" x14ac:dyDescent="0.2">
      <c r="A3199" s="48"/>
      <c r="B3199" s="48" t="s">
        <v>7</v>
      </c>
      <c r="C3199" s="319"/>
      <c r="D3199" s="126" t="s">
        <v>1912</v>
      </c>
      <c r="E3199" s="182"/>
      <c r="F3199" s="115" t="s">
        <v>132</v>
      </c>
      <c r="G3199" s="17"/>
      <c r="H3199" s="52">
        <v>5</v>
      </c>
      <c r="I3199" s="53">
        <f>G3199*H3199</f>
        <v>0</v>
      </c>
    </row>
    <row r="3200" spans="1:9" s="10" customFormat="1" outlineLevel="1" x14ac:dyDescent="0.2">
      <c r="A3200" s="48"/>
      <c r="B3200" s="48" t="s">
        <v>8</v>
      </c>
      <c r="C3200" s="319"/>
      <c r="D3200" s="126" t="s">
        <v>1913</v>
      </c>
      <c r="E3200" s="182"/>
      <c r="F3200" s="115" t="s">
        <v>132</v>
      </c>
      <c r="G3200" s="17"/>
      <c r="H3200" s="52">
        <v>5</v>
      </c>
      <c r="I3200" s="53">
        <f>G3200*H3200</f>
        <v>0</v>
      </c>
    </row>
    <row r="3201" spans="1:9" s="10" customFormat="1" outlineLevel="1" x14ac:dyDescent="0.2">
      <c r="A3201" s="48"/>
      <c r="B3201" s="48" t="s">
        <v>9</v>
      </c>
      <c r="C3201" s="319"/>
      <c r="D3201" s="126" t="s">
        <v>1914</v>
      </c>
      <c r="E3201" s="182"/>
      <c r="F3201" s="115" t="s">
        <v>132</v>
      </c>
      <c r="G3201" s="17"/>
      <c r="H3201" s="52">
        <v>5</v>
      </c>
      <c r="I3201" s="53">
        <f>G3201*H3201</f>
        <v>0</v>
      </c>
    </row>
    <row r="3202" spans="1:9" s="10" customFormat="1" outlineLevel="1" x14ac:dyDescent="0.2">
      <c r="A3202" s="48"/>
      <c r="B3202" s="182"/>
      <c r="C3202" s="319"/>
      <c r="D3202" s="135" t="s">
        <v>177</v>
      </c>
      <c r="E3202" s="182"/>
      <c r="F3202" s="115"/>
      <c r="G3202" s="7"/>
      <c r="H3202" s="52"/>
      <c r="I3202" s="53"/>
    </row>
    <row r="3203" spans="1:9" s="10" customFormat="1" outlineLevel="1" x14ac:dyDescent="0.2">
      <c r="A3203" s="48"/>
      <c r="B3203" s="182"/>
      <c r="C3203" s="319"/>
      <c r="D3203" s="135"/>
      <c r="E3203" s="182"/>
      <c r="F3203" s="115"/>
      <c r="G3203" s="7"/>
      <c r="H3203" s="52"/>
      <c r="I3203" s="53"/>
    </row>
    <row r="3204" spans="1:9" ht="38.25" outlineLevel="1" x14ac:dyDescent="0.2">
      <c r="A3204" s="48">
        <v>4</v>
      </c>
      <c r="D3204" s="179" t="s">
        <v>2180</v>
      </c>
      <c r="E3204" s="135"/>
    </row>
    <row r="3205" spans="1:9" outlineLevel="1" x14ac:dyDescent="0.2">
      <c r="D3205" s="54" t="s">
        <v>805</v>
      </c>
    </row>
    <row r="3206" spans="1:9" outlineLevel="1" x14ac:dyDescent="0.2">
      <c r="B3206" s="48" t="s">
        <v>5</v>
      </c>
      <c r="D3206" s="58" t="s">
        <v>437</v>
      </c>
    </row>
    <row r="3207" spans="1:9" outlineLevel="1" x14ac:dyDescent="0.2">
      <c r="B3207" s="48" t="s">
        <v>6</v>
      </c>
      <c r="D3207" s="54" t="s">
        <v>438</v>
      </c>
      <c r="E3207" s="58"/>
      <c r="F3207" s="115" t="s">
        <v>120</v>
      </c>
      <c r="G3207" s="17"/>
      <c r="H3207" s="52">
        <v>10</v>
      </c>
      <c r="I3207" s="53">
        <f>G3207*H3207</f>
        <v>0</v>
      </c>
    </row>
    <row r="3208" spans="1:9" outlineLevel="1" x14ac:dyDescent="0.2">
      <c r="B3208" s="48" t="s">
        <v>6</v>
      </c>
      <c r="D3208" s="54" t="s">
        <v>439</v>
      </c>
      <c r="F3208" s="115" t="s">
        <v>120</v>
      </c>
      <c r="G3208" s="17"/>
      <c r="H3208" s="52">
        <v>10</v>
      </c>
      <c r="I3208" s="53">
        <f>G3208*H3208</f>
        <v>0</v>
      </c>
    </row>
    <row r="3209" spans="1:9" outlineLevel="1" x14ac:dyDescent="0.2">
      <c r="B3209" s="48" t="s">
        <v>7</v>
      </c>
      <c r="D3209" s="58" t="s">
        <v>440</v>
      </c>
      <c r="G3209" s="30"/>
    </row>
    <row r="3210" spans="1:9" outlineLevel="1" x14ac:dyDescent="0.2">
      <c r="B3210" s="48" t="s">
        <v>6</v>
      </c>
      <c r="D3210" s="54" t="s">
        <v>441</v>
      </c>
      <c r="E3210" s="58"/>
      <c r="F3210" s="115" t="s">
        <v>120</v>
      </c>
      <c r="G3210" s="17"/>
      <c r="H3210" s="52">
        <v>5</v>
      </c>
      <c r="I3210" s="53">
        <f>G3210*H3210</f>
        <v>0</v>
      </c>
    </row>
    <row r="3211" spans="1:9" outlineLevel="1" x14ac:dyDescent="0.2">
      <c r="B3211" s="48" t="s">
        <v>6</v>
      </c>
      <c r="D3211" s="54" t="s">
        <v>442</v>
      </c>
      <c r="F3211" s="115" t="s">
        <v>120</v>
      </c>
      <c r="G3211" s="17"/>
      <c r="H3211" s="52">
        <v>5</v>
      </c>
      <c r="I3211" s="53">
        <f>G3211*H3211</f>
        <v>0</v>
      </c>
    </row>
    <row r="3212" spans="1:9" outlineLevel="1" x14ac:dyDescent="0.2">
      <c r="B3212" s="48" t="s">
        <v>8</v>
      </c>
      <c r="D3212" s="58" t="s">
        <v>443</v>
      </c>
      <c r="G3212" s="30"/>
    </row>
    <row r="3213" spans="1:9" outlineLevel="1" x14ac:dyDescent="0.2">
      <c r="B3213" s="48" t="s">
        <v>6</v>
      </c>
      <c r="D3213" s="54" t="s">
        <v>444</v>
      </c>
      <c r="E3213" s="58"/>
      <c r="F3213" s="115" t="s">
        <v>120</v>
      </c>
      <c r="G3213" s="17"/>
      <c r="H3213" s="52">
        <v>15</v>
      </c>
      <c r="I3213" s="53">
        <f>G3213*H3213</f>
        <v>0</v>
      </c>
    </row>
    <row r="3214" spans="1:9" outlineLevel="1" x14ac:dyDescent="0.2">
      <c r="B3214" s="48" t="s">
        <v>6</v>
      </c>
      <c r="D3214" s="54" t="s">
        <v>445</v>
      </c>
      <c r="F3214" s="115" t="s">
        <v>120</v>
      </c>
      <c r="G3214" s="17"/>
      <c r="H3214" s="52">
        <v>15</v>
      </c>
      <c r="I3214" s="53">
        <f>G3214*H3214</f>
        <v>0</v>
      </c>
    </row>
    <row r="3215" spans="1:9" outlineLevel="1" x14ac:dyDescent="0.2">
      <c r="B3215" s="48" t="s">
        <v>9</v>
      </c>
      <c r="D3215" s="58" t="s">
        <v>446</v>
      </c>
      <c r="E3215" s="58"/>
      <c r="G3215" s="30"/>
    </row>
    <row r="3216" spans="1:9" ht="25.5" outlineLevel="1" x14ac:dyDescent="0.2">
      <c r="B3216" s="48" t="s">
        <v>6</v>
      </c>
      <c r="D3216" s="54" t="s">
        <v>447</v>
      </c>
      <c r="E3216" s="58"/>
      <c r="F3216" s="115" t="s">
        <v>120</v>
      </c>
      <c r="G3216" s="17"/>
      <c r="H3216" s="52">
        <v>10</v>
      </c>
      <c r="I3216" s="53">
        <f>G3216*H3216</f>
        <v>0</v>
      </c>
    </row>
    <row r="3217" spans="1:9" ht="25.5" outlineLevel="1" x14ac:dyDescent="0.2">
      <c r="A3217" s="47"/>
      <c r="B3217" s="48" t="s">
        <v>6</v>
      </c>
      <c r="D3217" s="54" t="s">
        <v>448</v>
      </c>
      <c r="F3217" s="115" t="s">
        <v>120</v>
      </c>
      <c r="G3217" s="19"/>
      <c r="H3217" s="52">
        <v>10</v>
      </c>
      <c r="I3217" s="53">
        <f>G3217*H3217</f>
        <v>0</v>
      </c>
    </row>
    <row r="3218" spans="1:9" s="12" customFormat="1" outlineLevel="1" x14ac:dyDescent="0.2">
      <c r="A3218" s="48"/>
      <c r="B3218" s="48" t="s">
        <v>10</v>
      </c>
      <c r="C3218" s="319"/>
      <c r="D3218" s="54" t="s">
        <v>486</v>
      </c>
      <c r="E3218" s="54"/>
      <c r="F3218" s="115" t="s">
        <v>120</v>
      </c>
      <c r="G3218" s="19"/>
      <c r="H3218" s="52">
        <v>10</v>
      </c>
      <c r="I3218" s="53">
        <f>G3218*H3218</f>
        <v>0</v>
      </c>
    </row>
    <row r="3219" spans="1:9" outlineLevel="1" x14ac:dyDescent="0.2">
      <c r="A3219" s="47"/>
      <c r="D3219" s="135" t="s">
        <v>177</v>
      </c>
    </row>
    <row r="3220" spans="1:9" outlineLevel="1" x14ac:dyDescent="0.2">
      <c r="A3220" s="47"/>
      <c r="D3220" s="135"/>
    </row>
    <row r="3221" spans="1:9" outlineLevel="1" x14ac:dyDescent="0.2">
      <c r="A3221" s="48">
        <v>5</v>
      </c>
      <c r="D3221" s="179" t="s">
        <v>727</v>
      </c>
    </row>
    <row r="3222" spans="1:9" ht="25.5" outlineLevel="1" x14ac:dyDescent="0.2">
      <c r="A3222" s="47"/>
      <c r="D3222" s="54" t="s">
        <v>806</v>
      </c>
    </row>
    <row r="3223" spans="1:9" outlineLevel="1" x14ac:dyDescent="0.2">
      <c r="A3223" s="47" t="s">
        <v>1342</v>
      </c>
      <c r="D3223" s="179" t="s">
        <v>1330</v>
      </c>
    </row>
    <row r="3224" spans="1:9" ht="102" outlineLevel="1" x14ac:dyDescent="0.2">
      <c r="A3224" s="47"/>
      <c r="B3224" s="48" t="s">
        <v>5</v>
      </c>
      <c r="D3224" s="126" t="s">
        <v>2018</v>
      </c>
      <c r="E3224" s="58"/>
    </row>
    <row r="3225" spans="1:9" outlineLevel="1" x14ac:dyDescent="0.2">
      <c r="A3225" s="47"/>
      <c r="B3225" s="48" t="s">
        <v>6</v>
      </c>
      <c r="D3225" s="54" t="s">
        <v>1918</v>
      </c>
      <c r="E3225" s="58"/>
      <c r="F3225" s="115" t="s">
        <v>120</v>
      </c>
      <c r="G3225" s="17"/>
      <c r="H3225" s="52">
        <v>5</v>
      </c>
      <c r="I3225" s="53">
        <f t="shared" ref="I3225:I3241" si="86">G3225*H3225</f>
        <v>0</v>
      </c>
    </row>
    <row r="3226" spans="1:9" outlineLevel="1" x14ac:dyDescent="0.2">
      <c r="A3226" s="47"/>
      <c r="B3226" s="48" t="s">
        <v>6</v>
      </c>
      <c r="D3226" s="54" t="s">
        <v>1929</v>
      </c>
      <c r="E3226" s="58"/>
      <c r="F3226" s="115" t="s">
        <v>120</v>
      </c>
      <c r="G3226" s="17"/>
      <c r="H3226" s="52">
        <v>5</v>
      </c>
      <c r="I3226" s="53">
        <f t="shared" si="86"/>
        <v>0</v>
      </c>
    </row>
    <row r="3227" spans="1:9" outlineLevel="1" x14ac:dyDescent="0.2">
      <c r="A3227" s="47"/>
      <c r="B3227" s="48" t="s">
        <v>6</v>
      </c>
      <c r="D3227" s="54" t="s">
        <v>1919</v>
      </c>
      <c r="E3227" s="58"/>
      <c r="F3227" s="115" t="s">
        <v>120</v>
      </c>
      <c r="G3227" s="17"/>
      <c r="H3227" s="52">
        <v>5</v>
      </c>
      <c r="I3227" s="53">
        <f t="shared" si="86"/>
        <v>0</v>
      </c>
    </row>
    <row r="3228" spans="1:9" outlineLevel="1" x14ac:dyDescent="0.2">
      <c r="A3228" s="47"/>
      <c r="B3228" s="48" t="s">
        <v>6</v>
      </c>
      <c r="D3228" s="54" t="s">
        <v>1930</v>
      </c>
      <c r="E3228" s="58"/>
      <c r="F3228" s="115" t="s">
        <v>120</v>
      </c>
      <c r="G3228" s="17"/>
      <c r="H3228" s="52">
        <v>5</v>
      </c>
      <c r="I3228" s="53">
        <f t="shared" si="86"/>
        <v>0</v>
      </c>
    </row>
    <row r="3229" spans="1:9" outlineLevel="1" x14ac:dyDescent="0.2">
      <c r="A3229" s="47"/>
      <c r="B3229" s="48" t="s">
        <v>6</v>
      </c>
      <c r="D3229" s="54" t="s">
        <v>1917</v>
      </c>
      <c r="E3229" s="58"/>
      <c r="F3229" s="115" t="s">
        <v>120</v>
      </c>
      <c r="G3229" s="17"/>
      <c r="H3229" s="52">
        <v>15</v>
      </c>
      <c r="I3229" s="53">
        <f t="shared" si="86"/>
        <v>0</v>
      </c>
    </row>
    <row r="3230" spans="1:9" outlineLevel="1" x14ac:dyDescent="0.2">
      <c r="A3230" s="47"/>
      <c r="B3230" s="48" t="s">
        <v>6</v>
      </c>
      <c r="D3230" s="54" t="s">
        <v>1934</v>
      </c>
      <c r="E3230" s="58"/>
      <c r="F3230" s="115" t="s">
        <v>120</v>
      </c>
      <c r="G3230" s="17"/>
      <c r="H3230" s="52">
        <v>15</v>
      </c>
      <c r="I3230" s="53">
        <f t="shared" si="86"/>
        <v>0</v>
      </c>
    </row>
    <row r="3231" spans="1:9" outlineLevel="1" x14ac:dyDescent="0.2">
      <c r="A3231" s="47"/>
      <c r="B3231" s="48" t="s">
        <v>6</v>
      </c>
      <c r="D3231" s="54" t="s">
        <v>1928</v>
      </c>
      <c r="E3231" s="58"/>
      <c r="F3231" s="115" t="s">
        <v>120</v>
      </c>
      <c r="G3231" s="17"/>
      <c r="H3231" s="52">
        <v>15</v>
      </c>
      <c r="I3231" s="53">
        <f t="shared" si="86"/>
        <v>0</v>
      </c>
    </row>
    <row r="3232" spans="1:9" outlineLevel="1" x14ac:dyDescent="0.2">
      <c r="A3232" s="47"/>
      <c r="B3232" s="48" t="s">
        <v>6</v>
      </c>
      <c r="D3232" s="54" t="s">
        <v>1916</v>
      </c>
      <c r="E3232" s="58"/>
      <c r="F3232" s="115" t="s">
        <v>120</v>
      </c>
      <c r="G3232" s="17"/>
      <c r="H3232" s="52">
        <v>2</v>
      </c>
      <c r="I3232" s="53">
        <f t="shared" si="86"/>
        <v>0</v>
      </c>
    </row>
    <row r="3233" spans="1:9" outlineLevel="1" x14ac:dyDescent="0.2">
      <c r="A3233" s="47"/>
      <c r="B3233" s="48" t="s">
        <v>6</v>
      </c>
      <c r="D3233" s="54" t="s">
        <v>1931</v>
      </c>
      <c r="E3233" s="58"/>
      <c r="F3233" s="115" t="s">
        <v>120</v>
      </c>
      <c r="G3233" s="17"/>
      <c r="H3233" s="52">
        <v>2</v>
      </c>
      <c r="I3233" s="53">
        <f t="shared" si="86"/>
        <v>0</v>
      </c>
    </row>
    <row r="3234" spans="1:9" outlineLevel="1" x14ac:dyDescent="0.2">
      <c r="A3234" s="47"/>
      <c r="B3234" s="48" t="s">
        <v>6</v>
      </c>
      <c r="D3234" s="54" t="s">
        <v>1915</v>
      </c>
      <c r="E3234" s="58"/>
      <c r="F3234" s="115" t="s">
        <v>120</v>
      </c>
      <c r="G3234" s="17"/>
      <c r="H3234" s="52">
        <v>10</v>
      </c>
      <c r="I3234" s="53">
        <f t="shared" si="86"/>
        <v>0</v>
      </c>
    </row>
    <row r="3235" spans="1:9" outlineLevel="1" x14ac:dyDescent="0.2">
      <c r="A3235" s="47"/>
      <c r="B3235" s="48" t="s">
        <v>6</v>
      </c>
      <c r="D3235" s="54" t="s">
        <v>1932</v>
      </c>
      <c r="E3235" s="58"/>
      <c r="F3235" s="115" t="s">
        <v>120</v>
      </c>
      <c r="G3235" s="17"/>
      <c r="H3235" s="52">
        <v>10</v>
      </c>
      <c r="I3235" s="53">
        <f t="shared" si="86"/>
        <v>0</v>
      </c>
    </row>
    <row r="3236" spans="1:9" outlineLevel="1" x14ac:dyDescent="0.2">
      <c r="A3236" s="47"/>
      <c r="B3236" s="48" t="s">
        <v>6</v>
      </c>
      <c r="D3236" s="54" t="s">
        <v>1927</v>
      </c>
      <c r="E3236" s="58"/>
      <c r="F3236" s="115" t="s">
        <v>120</v>
      </c>
      <c r="G3236" s="17"/>
      <c r="H3236" s="52">
        <v>10</v>
      </c>
      <c r="I3236" s="53">
        <f t="shared" si="86"/>
        <v>0</v>
      </c>
    </row>
    <row r="3237" spans="1:9" outlineLevel="1" x14ac:dyDescent="0.2">
      <c r="A3237" s="47"/>
      <c r="B3237" s="48" t="s">
        <v>6</v>
      </c>
      <c r="D3237" s="54" t="s">
        <v>1933</v>
      </c>
      <c r="E3237" s="58"/>
      <c r="F3237" s="115" t="s">
        <v>120</v>
      </c>
      <c r="G3237" s="17"/>
      <c r="H3237" s="52">
        <v>10</v>
      </c>
      <c r="I3237" s="53">
        <f t="shared" si="86"/>
        <v>0</v>
      </c>
    </row>
    <row r="3238" spans="1:9" outlineLevel="1" x14ac:dyDescent="0.2">
      <c r="A3238" s="47"/>
      <c r="B3238" s="48" t="s">
        <v>6</v>
      </c>
      <c r="D3238" s="54" t="s">
        <v>1926</v>
      </c>
      <c r="E3238" s="58"/>
      <c r="F3238" s="115" t="s">
        <v>120</v>
      </c>
      <c r="G3238" s="17"/>
      <c r="H3238" s="52">
        <v>10</v>
      </c>
      <c r="I3238" s="53">
        <f t="shared" si="86"/>
        <v>0</v>
      </c>
    </row>
    <row r="3239" spans="1:9" s="10" customFormat="1" ht="38.25" outlineLevel="1" x14ac:dyDescent="0.2">
      <c r="A3239" s="48"/>
      <c r="B3239" s="48" t="s">
        <v>6</v>
      </c>
      <c r="C3239" s="319"/>
      <c r="D3239" s="185" t="s">
        <v>1331</v>
      </c>
      <c r="E3239" s="182"/>
      <c r="F3239" s="115" t="s">
        <v>120</v>
      </c>
      <c r="G3239" s="17"/>
      <c r="H3239" s="52">
        <v>10</v>
      </c>
      <c r="I3239" s="53">
        <f t="shared" si="86"/>
        <v>0</v>
      </c>
    </row>
    <row r="3240" spans="1:9" s="10" customFormat="1" ht="25.5" outlineLevel="1" x14ac:dyDescent="0.2">
      <c r="A3240" s="48"/>
      <c r="B3240" s="48" t="s">
        <v>6</v>
      </c>
      <c r="C3240" s="319"/>
      <c r="D3240" s="185" t="s">
        <v>1332</v>
      </c>
      <c r="E3240" s="182"/>
      <c r="F3240" s="115" t="s">
        <v>120</v>
      </c>
      <c r="G3240" s="17"/>
      <c r="H3240" s="52">
        <v>10</v>
      </c>
      <c r="I3240" s="53">
        <f t="shared" si="86"/>
        <v>0</v>
      </c>
    </row>
    <row r="3241" spans="1:9" ht="38.25" outlineLevel="1" x14ac:dyDescent="0.2">
      <c r="B3241" s="48" t="s">
        <v>6</v>
      </c>
      <c r="D3241" s="185" t="s">
        <v>1333</v>
      </c>
      <c r="F3241" s="115" t="s">
        <v>120</v>
      </c>
      <c r="G3241" s="17"/>
      <c r="H3241" s="52">
        <v>10</v>
      </c>
      <c r="I3241" s="53">
        <f t="shared" si="86"/>
        <v>0</v>
      </c>
    </row>
    <row r="3242" spans="1:9" outlineLevel="1" x14ac:dyDescent="0.2">
      <c r="D3242" s="135" t="s">
        <v>177</v>
      </c>
    </row>
    <row r="3243" spans="1:9" outlineLevel="1" x14ac:dyDescent="0.2">
      <c r="D3243" s="270" t="s">
        <v>1334</v>
      </c>
    </row>
    <row r="3244" spans="1:9" outlineLevel="1" x14ac:dyDescent="0.2">
      <c r="D3244" s="270"/>
    </row>
    <row r="3245" spans="1:9" outlineLevel="1" x14ac:dyDescent="0.2">
      <c r="A3245" s="124" t="s">
        <v>1343</v>
      </c>
      <c r="B3245" s="182"/>
      <c r="D3245" s="179" t="s">
        <v>777</v>
      </c>
    </row>
    <row r="3246" spans="1:9" ht="63.75" outlineLevel="1" x14ac:dyDescent="0.2">
      <c r="B3246" s="48" t="s">
        <v>5</v>
      </c>
      <c r="D3246" s="179" t="s">
        <v>2181</v>
      </c>
    </row>
    <row r="3247" spans="1:9" outlineLevel="1" x14ac:dyDescent="0.2">
      <c r="B3247" s="48" t="s">
        <v>6</v>
      </c>
      <c r="D3247" s="54" t="s">
        <v>774</v>
      </c>
      <c r="F3247" s="115" t="s">
        <v>120</v>
      </c>
      <c r="G3247" s="17"/>
      <c r="H3247" s="52">
        <v>12</v>
      </c>
      <c r="I3247" s="53">
        <f>G3247*H3247</f>
        <v>0</v>
      </c>
    </row>
    <row r="3248" spans="1:9" outlineLevel="1" x14ac:dyDescent="0.2">
      <c r="B3248" s="48" t="s">
        <v>6</v>
      </c>
      <c r="D3248" s="54" t="s">
        <v>773</v>
      </c>
      <c r="F3248" s="115" t="s">
        <v>120</v>
      </c>
      <c r="G3248" s="17"/>
      <c r="H3248" s="52">
        <v>12</v>
      </c>
      <c r="I3248" s="53">
        <f>G3248*H3248</f>
        <v>0</v>
      </c>
    </row>
    <row r="3249" spans="1:9" outlineLevel="1" x14ac:dyDescent="0.2">
      <c r="B3249" s="48" t="s">
        <v>6</v>
      </c>
      <c r="D3249" s="54" t="s">
        <v>775</v>
      </c>
      <c r="F3249" s="115" t="s">
        <v>120</v>
      </c>
      <c r="G3249" s="17"/>
      <c r="H3249" s="52">
        <v>12</v>
      </c>
      <c r="I3249" s="53">
        <f>G3249*H3249</f>
        <v>0</v>
      </c>
    </row>
    <row r="3250" spans="1:9" outlineLevel="1" x14ac:dyDescent="0.2">
      <c r="B3250" s="48" t="s">
        <v>6</v>
      </c>
      <c r="D3250" s="54" t="s">
        <v>776</v>
      </c>
      <c r="F3250" s="115" t="s">
        <v>120</v>
      </c>
      <c r="G3250" s="17"/>
      <c r="H3250" s="52">
        <v>5</v>
      </c>
      <c r="I3250" s="53">
        <f>G3250*H3250</f>
        <v>0</v>
      </c>
    </row>
    <row r="3251" spans="1:9" ht="38.25" outlineLevel="1" x14ac:dyDescent="0.2">
      <c r="B3251" s="48" t="s">
        <v>7</v>
      </c>
      <c r="D3251" s="54" t="s">
        <v>2182</v>
      </c>
    </row>
    <row r="3252" spans="1:9" outlineLevel="1" x14ac:dyDescent="0.2">
      <c r="B3252" s="48" t="s">
        <v>6</v>
      </c>
      <c r="D3252" s="54" t="s">
        <v>779</v>
      </c>
      <c r="F3252" s="115" t="s">
        <v>120</v>
      </c>
      <c r="G3252" s="17"/>
      <c r="H3252" s="52">
        <v>10</v>
      </c>
      <c r="I3252" s="53">
        <f>G3252*H3252</f>
        <v>0</v>
      </c>
    </row>
    <row r="3253" spans="1:9" outlineLevel="1" x14ac:dyDescent="0.2">
      <c r="B3253" s="48" t="s">
        <v>6</v>
      </c>
      <c r="D3253" s="54" t="s">
        <v>778</v>
      </c>
      <c r="F3253" s="115" t="s">
        <v>120</v>
      </c>
      <c r="G3253" s="17"/>
      <c r="H3253" s="52">
        <v>10</v>
      </c>
      <c r="I3253" s="53">
        <f>G3253*H3253</f>
        <v>0</v>
      </c>
    </row>
    <row r="3254" spans="1:9" outlineLevel="1" x14ac:dyDescent="0.2">
      <c r="B3254" s="48" t="s">
        <v>6</v>
      </c>
      <c r="D3254" s="54" t="s">
        <v>780</v>
      </c>
      <c r="F3254" s="115" t="s">
        <v>120</v>
      </c>
      <c r="G3254" s="17"/>
      <c r="H3254" s="52">
        <v>10</v>
      </c>
      <c r="I3254" s="53">
        <f>G3254*H3254</f>
        <v>0</v>
      </c>
    </row>
    <row r="3255" spans="1:9" outlineLevel="1" x14ac:dyDescent="0.2">
      <c r="D3255" s="135" t="s">
        <v>177</v>
      </c>
    </row>
    <row r="3256" spans="1:9" outlineLevel="1" x14ac:dyDescent="0.2">
      <c r="D3256" s="270" t="s">
        <v>1334</v>
      </c>
    </row>
    <row r="3257" spans="1:9" outlineLevel="1" x14ac:dyDescent="0.2">
      <c r="D3257" s="270"/>
    </row>
    <row r="3258" spans="1:9" ht="51" outlineLevel="1" x14ac:dyDescent="0.2">
      <c r="A3258" s="48" t="s">
        <v>1344</v>
      </c>
      <c r="D3258" s="179" t="s">
        <v>2183</v>
      </c>
    </row>
    <row r="3259" spans="1:9" ht="38.25" outlineLevel="1" x14ac:dyDescent="0.2">
      <c r="B3259" s="48" t="s">
        <v>5</v>
      </c>
      <c r="D3259" s="54" t="s">
        <v>782</v>
      </c>
      <c r="F3259" s="115" t="s">
        <v>120</v>
      </c>
      <c r="G3259" s="17"/>
      <c r="H3259" s="52">
        <v>10</v>
      </c>
      <c r="I3259" s="53">
        <f>G3259*H3259</f>
        <v>0</v>
      </c>
    </row>
    <row r="3260" spans="1:9" ht="38.25" outlineLevel="1" x14ac:dyDescent="0.2">
      <c r="B3260" s="48" t="s">
        <v>7</v>
      </c>
      <c r="D3260" s="54" t="s">
        <v>783</v>
      </c>
      <c r="F3260" s="115" t="s">
        <v>120</v>
      </c>
      <c r="G3260" s="17"/>
      <c r="H3260" s="52">
        <v>10</v>
      </c>
      <c r="I3260" s="53">
        <f>G3260*H3260</f>
        <v>0</v>
      </c>
    </row>
    <row r="3261" spans="1:9" ht="25.5" outlineLevel="1" x14ac:dyDescent="0.2">
      <c r="B3261" s="48" t="s">
        <v>8</v>
      </c>
      <c r="D3261" s="54" t="s">
        <v>784</v>
      </c>
      <c r="F3261" s="115" t="s">
        <v>120</v>
      </c>
      <c r="G3261" s="17"/>
      <c r="H3261" s="52">
        <v>10</v>
      </c>
      <c r="I3261" s="53">
        <f>G3261*H3261</f>
        <v>0</v>
      </c>
    </row>
    <row r="3262" spans="1:9" ht="25.5" outlineLevel="1" x14ac:dyDescent="0.2">
      <c r="B3262" s="48" t="s">
        <v>9</v>
      </c>
      <c r="D3262" s="54" t="s">
        <v>785</v>
      </c>
      <c r="F3262" s="115" t="s">
        <v>120</v>
      </c>
      <c r="G3262" s="17"/>
      <c r="H3262" s="52">
        <v>5</v>
      </c>
      <c r="I3262" s="53">
        <f>G3262*H3262</f>
        <v>0</v>
      </c>
    </row>
    <row r="3263" spans="1:9" ht="38.25" outlineLevel="1" x14ac:dyDescent="0.2">
      <c r="B3263" s="48" t="s">
        <v>10</v>
      </c>
      <c r="D3263" s="54" t="s">
        <v>781</v>
      </c>
      <c r="F3263" s="115" t="s">
        <v>120</v>
      </c>
      <c r="G3263" s="17"/>
      <c r="H3263" s="52">
        <v>5</v>
      </c>
      <c r="I3263" s="53">
        <f>G3263*H3263</f>
        <v>0</v>
      </c>
    </row>
    <row r="3264" spans="1:9" outlineLevel="1" x14ac:dyDescent="0.2">
      <c r="D3264" s="135" t="s">
        <v>177</v>
      </c>
    </row>
    <row r="3265" spans="1:9" outlineLevel="1" x14ac:dyDescent="0.2">
      <c r="D3265" s="270" t="s">
        <v>1334</v>
      </c>
    </row>
    <row r="3266" spans="1:9" outlineLevel="1" x14ac:dyDescent="0.2">
      <c r="D3266" s="270"/>
    </row>
    <row r="3267" spans="1:9" s="10" customFormat="1" outlineLevel="1" x14ac:dyDescent="0.2">
      <c r="A3267" s="48"/>
      <c r="B3267" s="182"/>
      <c r="C3267" s="319"/>
      <c r="D3267" s="161" t="s">
        <v>804</v>
      </c>
      <c r="E3267" s="176"/>
      <c r="F3267" s="115"/>
      <c r="G3267" s="7"/>
      <c r="H3267" s="52"/>
      <c r="I3267" s="53"/>
    </row>
    <row r="3268" spans="1:9" ht="63.75" outlineLevel="1" x14ac:dyDescent="0.2">
      <c r="A3268" s="59" t="s">
        <v>1345</v>
      </c>
      <c r="B3268" s="59" t="s">
        <v>5</v>
      </c>
      <c r="C3268" s="320"/>
      <c r="D3268" s="54" t="s">
        <v>1828</v>
      </c>
      <c r="E3268" s="135"/>
    </row>
    <row r="3269" spans="1:9" outlineLevel="1" x14ac:dyDescent="0.2">
      <c r="B3269" s="131" t="s">
        <v>6</v>
      </c>
      <c r="D3269" s="54" t="s">
        <v>1482</v>
      </c>
      <c r="F3269" s="115" t="s">
        <v>120</v>
      </c>
      <c r="G3269" s="17"/>
      <c r="H3269" s="52">
        <v>20</v>
      </c>
      <c r="I3269" s="53">
        <f>G3269*H3269</f>
        <v>0</v>
      </c>
    </row>
    <row r="3270" spans="1:9" outlineLevel="1" x14ac:dyDescent="0.2">
      <c r="B3270" s="131" t="s">
        <v>6</v>
      </c>
      <c r="D3270" s="54" t="s">
        <v>1483</v>
      </c>
      <c r="F3270" s="115" t="s">
        <v>120</v>
      </c>
      <c r="G3270" s="17"/>
      <c r="H3270" s="52">
        <v>20</v>
      </c>
      <c r="I3270" s="53">
        <f>G3270*H3270</f>
        <v>0</v>
      </c>
    </row>
    <row r="3271" spans="1:9" outlineLevel="1" x14ac:dyDescent="0.2">
      <c r="D3271" s="135" t="s">
        <v>177</v>
      </c>
    </row>
    <row r="3272" spans="1:9" outlineLevel="1" x14ac:dyDescent="0.2">
      <c r="D3272" s="270" t="s">
        <v>1334</v>
      </c>
      <c r="E3272" s="135"/>
    </row>
    <row r="3273" spans="1:9" outlineLevel="1" x14ac:dyDescent="0.2">
      <c r="D3273" s="270"/>
      <c r="E3273" s="135"/>
    </row>
    <row r="3274" spans="1:9" ht="165.75" outlineLevel="1" x14ac:dyDescent="0.2">
      <c r="A3274" s="48" t="s">
        <v>600</v>
      </c>
      <c r="B3274" s="59"/>
      <c r="C3274" s="320"/>
      <c r="D3274" s="54" t="s">
        <v>2184</v>
      </c>
      <c r="E3274" s="135"/>
    </row>
    <row r="3275" spans="1:9" outlineLevel="1" x14ac:dyDescent="0.2">
      <c r="B3275" s="48" t="s">
        <v>5</v>
      </c>
      <c r="D3275" s="54" t="s">
        <v>975</v>
      </c>
      <c r="E3275" s="135"/>
      <c r="F3275" s="115" t="s">
        <v>120</v>
      </c>
      <c r="G3275" s="17"/>
      <c r="H3275" s="52">
        <v>20</v>
      </c>
      <c r="I3275" s="53">
        <f>G3275*H3275</f>
        <v>0</v>
      </c>
    </row>
    <row r="3276" spans="1:9" outlineLevel="1" x14ac:dyDescent="0.2">
      <c r="B3276" s="48" t="s">
        <v>7</v>
      </c>
      <c r="D3276" s="54" t="s">
        <v>976</v>
      </c>
      <c r="F3276" s="115" t="s">
        <v>120</v>
      </c>
      <c r="G3276" s="17"/>
      <c r="H3276" s="52">
        <v>20</v>
      </c>
      <c r="I3276" s="53">
        <f>G3276*H3276</f>
        <v>0</v>
      </c>
    </row>
    <row r="3277" spans="1:9" outlineLevel="1" x14ac:dyDescent="0.2">
      <c r="B3277" s="48" t="s">
        <v>8</v>
      </c>
      <c r="D3277" s="54" t="s">
        <v>977</v>
      </c>
      <c r="F3277" s="115" t="s">
        <v>120</v>
      </c>
      <c r="G3277" s="17"/>
      <c r="H3277" s="52">
        <v>20</v>
      </c>
      <c r="I3277" s="53">
        <f>G3277*H3277</f>
        <v>0</v>
      </c>
    </row>
    <row r="3278" spans="1:9" outlineLevel="1" x14ac:dyDescent="0.2">
      <c r="B3278" s="48" t="s">
        <v>9</v>
      </c>
      <c r="D3278" s="54" t="s">
        <v>978</v>
      </c>
      <c r="F3278" s="115" t="s">
        <v>120</v>
      </c>
      <c r="G3278" s="17"/>
      <c r="H3278" s="52">
        <v>20</v>
      </c>
      <c r="I3278" s="53">
        <f>G3278*H3278</f>
        <v>0</v>
      </c>
    </row>
    <row r="3279" spans="1:9" outlineLevel="1" x14ac:dyDescent="0.2">
      <c r="D3279" s="135" t="s">
        <v>177</v>
      </c>
    </row>
    <row r="3280" spans="1:9" outlineLevel="1" x14ac:dyDescent="0.2">
      <c r="D3280" s="270" t="s">
        <v>1334</v>
      </c>
    </row>
    <row r="3281" spans="1:9" outlineLevel="1" x14ac:dyDescent="0.2">
      <c r="D3281" s="135"/>
    </row>
    <row r="3282" spans="1:9" ht="25.5" outlineLevel="1" x14ac:dyDescent="0.2">
      <c r="A3282" s="48" t="s">
        <v>1346</v>
      </c>
      <c r="D3282" s="54" t="s">
        <v>1122</v>
      </c>
      <c r="F3282" s="115" t="s">
        <v>120</v>
      </c>
      <c r="G3282" s="17"/>
      <c r="H3282" s="52">
        <v>30</v>
      </c>
      <c r="I3282" s="53">
        <f>G3282*H3282</f>
        <v>0</v>
      </c>
    </row>
    <row r="3283" spans="1:9" outlineLevel="1" x14ac:dyDescent="0.2">
      <c r="D3283" s="135" t="s">
        <v>177</v>
      </c>
      <c r="G3283" s="30"/>
    </row>
    <row r="3284" spans="1:9" outlineLevel="1" x14ac:dyDescent="0.2">
      <c r="D3284" s="135"/>
    </row>
    <row r="3285" spans="1:9" ht="51" outlineLevel="1" x14ac:dyDescent="0.2">
      <c r="A3285" s="48">
        <v>7</v>
      </c>
      <c r="D3285" s="294" t="s">
        <v>1524</v>
      </c>
      <c r="F3285" s="115" t="s">
        <v>120</v>
      </c>
      <c r="G3285" s="17"/>
      <c r="H3285" s="52">
        <v>2</v>
      </c>
      <c r="I3285" s="53">
        <f>G3285*H3285</f>
        <v>0</v>
      </c>
    </row>
    <row r="3286" spans="1:9" outlineLevel="1" x14ac:dyDescent="0.2">
      <c r="D3286" s="135" t="s">
        <v>177</v>
      </c>
    </row>
    <row r="3287" spans="1:9" outlineLevel="1" x14ac:dyDescent="0.2">
      <c r="B3287" s="59"/>
      <c r="C3287" s="320"/>
      <c r="D3287" s="270" t="s">
        <v>1334</v>
      </c>
    </row>
    <row r="3288" spans="1:9" outlineLevel="1" x14ac:dyDescent="0.2">
      <c r="B3288" s="59"/>
      <c r="C3288" s="320"/>
      <c r="D3288" s="135"/>
    </row>
    <row r="3289" spans="1:9" ht="63.75" outlineLevel="1" x14ac:dyDescent="0.2">
      <c r="A3289" s="59">
        <v>8</v>
      </c>
      <c r="D3289" s="54" t="s">
        <v>1484</v>
      </c>
      <c r="E3289" s="135"/>
    </row>
    <row r="3290" spans="1:9" outlineLevel="1" x14ac:dyDescent="0.2">
      <c r="A3290" s="59"/>
      <c r="B3290" s="48" t="s">
        <v>5</v>
      </c>
      <c r="D3290" s="54" t="s">
        <v>453</v>
      </c>
      <c r="F3290" s="115" t="s">
        <v>120</v>
      </c>
      <c r="G3290" s="17"/>
      <c r="H3290" s="52">
        <v>25</v>
      </c>
      <c r="I3290" s="53">
        <f>G3290*H3290</f>
        <v>0</v>
      </c>
    </row>
    <row r="3291" spans="1:9" outlineLevel="1" x14ac:dyDescent="0.2">
      <c r="A3291" s="59"/>
      <c r="B3291" s="48" t="s">
        <v>7</v>
      </c>
      <c r="D3291" s="54" t="s">
        <v>454</v>
      </c>
      <c r="F3291" s="115" t="s">
        <v>120</v>
      </c>
      <c r="G3291" s="17"/>
      <c r="H3291" s="52">
        <v>25</v>
      </c>
      <c r="I3291" s="53">
        <f>G3291*H3291</f>
        <v>0</v>
      </c>
    </row>
    <row r="3292" spans="1:9" outlineLevel="1" x14ac:dyDescent="0.2">
      <c r="A3292" s="59"/>
      <c r="B3292" s="295" t="s">
        <v>8</v>
      </c>
      <c r="C3292" s="335"/>
      <c r="D3292" s="54" t="s">
        <v>728</v>
      </c>
      <c r="F3292" s="115" t="s">
        <v>120</v>
      </c>
      <c r="G3292" s="17"/>
      <c r="H3292" s="52">
        <v>25</v>
      </c>
      <c r="I3292" s="53">
        <f>G3292*H3292</f>
        <v>0</v>
      </c>
    </row>
    <row r="3293" spans="1:9" outlineLevel="1" x14ac:dyDescent="0.2">
      <c r="A3293" s="59"/>
      <c r="B3293" s="295" t="s">
        <v>9</v>
      </c>
      <c r="C3293" s="335"/>
      <c r="D3293" s="54" t="s">
        <v>1485</v>
      </c>
      <c r="F3293" s="115" t="s">
        <v>120</v>
      </c>
      <c r="G3293" s="17"/>
      <c r="H3293" s="52">
        <v>25</v>
      </c>
      <c r="I3293" s="53">
        <f>G3293*H3293</f>
        <v>0</v>
      </c>
    </row>
    <row r="3294" spans="1:9" outlineLevel="1" x14ac:dyDescent="0.2">
      <c r="A3294" s="59"/>
      <c r="B3294" s="295" t="s">
        <v>10</v>
      </c>
      <c r="C3294" s="335"/>
      <c r="D3294" s="54" t="s">
        <v>2006</v>
      </c>
      <c r="F3294" s="115" t="s">
        <v>120</v>
      </c>
      <c r="G3294" s="31"/>
      <c r="H3294" s="52">
        <v>25</v>
      </c>
      <c r="I3294" s="53">
        <f>G3294*H3294</f>
        <v>0</v>
      </c>
    </row>
    <row r="3295" spans="1:9" outlineLevel="1" x14ac:dyDescent="0.2">
      <c r="B3295" s="182"/>
      <c r="D3295" s="135" t="s">
        <v>177</v>
      </c>
    </row>
    <row r="3296" spans="1:9" outlineLevel="1" x14ac:dyDescent="0.2">
      <c r="B3296" s="182"/>
      <c r="D3296" s="270" t="s">
        <v>1334</v>
      </c>
    </row>
    <row r="3297" spans="1:9" outlineLevel="1" x14ac:dyDescent="0.2">
      <c r="B3297" s="182"/>
      <c r="D3297" s="135"/>
    </row>
    <row r="3298" spans="1:9" outlineLevel="1" x14ac:dyDescent="0.2">
      <c r="A3298" s="48">
        <v>9</v>
      </c>
      <c r="D3298" s="179" t="s">
        <v>726</v>
      </c>
    </row>
    <row r="3299" spans="1:9" outlineLevel="1" x14ac:dyDescent="0.2">
      <c r="B3299" s="48" t="s">
        <v>5</v>
      </c>
      <c r="D3299" s="54" t="s">
        <v>449</v>
      </c>
    </row>
    <row r="3300" spans="1:9" outlineLevel="1" x14ac:dyDescent="0.2">
      <c r="B3300" s="48" t="s">
        <v>6</v>
      </c>
      <c r="D3300" s="54" t="s">
        <v>450</v>
      </c>
      <c r="F3300" s="115" t="s">
        <v>132</v>
      </c>
      <c r="G3300" s="17"/>
      <c r="H3300" s="52">
        <v>20</v>
      </c>
      <c r="I3300" s="53">
        <f>G3300*H3300</f>
        <v>0</v>
      </c>
    </row>
    <row r="3301" spans="1:9" outlineLevel="1" x14ac:dyDescent="0.2">
      <c r="B3301" s="48" t="s">
        <v>6</v>
      </c>
      <c r="D3301" s="54" t="s">
        <v>451</v>
      </c>
      <c r="F3301" s="115" t="s">
        <v>132</v>
      </c>
      <c r="G3301" s="17"/>
      <c r="H3301" s="52">
        <v>20</v>
      </c>
      <c r="I3301" s="53">
        <f>G3301*H3301</f>
        <v>0</v>
      </c>
    </row>
    <row r="3302" spans="1:9" outlineLevel="1" x14ac:dyDescent="0.2">
      <c r="B3302" s="48" t="s">
        <v>7</v>
      </c>
      <c r="D3302" s="58" t="s">
        <v>452</v>
      </c>
      <c r="G3302" s="30"/>
    </row>
    <row r="3303" spans="1:9" ht="25.5" outlineLevel="1" x14ac:dyDescent="0.2">
      <c r="B3303" s="48" t="s">
        <v>6</v>
      </c>
      <c r="D3303" s="54" t="s">
        <v>490</v>
      </c>
      <c r="E3303" s="58"/>
      <c r="F3303" s="115" t="s">
        <v>132</v>
      </c>
      <c r="G3303" s="17"/>
      <c r="H3303" s="52">
        <v>15</v>
      </c>
      <c r="I3303" s="53">
        <f>G3303*H3303</f>
        <v>0</v>
      </c>
    </row>
    <row r="3304" spans="1:9" ht="25.5" outlineLevel="1" x14ac:dyDescent="0.2">
      <c r="B3304" s="48" t="s">
        <v>6</v>
      </c>
      <c r="D3304" s="54" t="s">
        <v>491</v>
      </c>
      <c r="F3304" s="115" t="s">
        <v>132</v>
      </c>
      <c r="G3304" s="17"/>
      <c r="H3304" s="52">
        <v>15</v>
      </c>
      <c r="I3304" s="53">
        <f>G3304*H3304</f>
        <v>0</v>
      </c>
    </row>
    <row r="3305" spans="1:9" ht="25.5" outlineLevel="1" x14ac:dyDescent="0.2">
      <c r="B3305" s="48" t="s">
        <v>6</v>
      </c>
      <c r="D3305" s="54" t="s">
        <v>492</v>
      </c>
      <c r="F3305" s="115" t="s">
        <v>132</v>
      </c>
      <c r="G3305" s="17"/>
      <c r="H3305" s="52">
        <v>15</v>
      </c>
      <c r="I3305" s="53">
        <f>G3305*H3305</f>
        <v>0</v>
      </c>
    </row>
    <row r="3306" spans="1:9" ht="25.5" outlineLevel="1" x14ac:dyDescent="0.2">
      <c r="B3306" s="48" t="s">
        <v>6</v>
      </c>
      <c r="D3306" s="54" t="s">
        <v>493</v>
      </c>
      <c r="F3306" s="115" t="s">
        <v>132</v>
      </c>
      <c r="G3306" s="17"/>
      <c r="H3306" s="52">
        <v>15</v>
      </c>
      <c r="I3306" s="53">
        <f>G3306*H3306</f>
        <v>0</v>
      </c>
    </row>
    <row r="3307" spans="1:9" ht="25.5" outlineLevel="1" x14ac:dyDescent="0.2">
      <c r="B3307" s="48" t="s">
        <v>6</v>
      </c>
      <c r="D3307" s="54" t="s">
        <v>494</v>
      </c>
      <c r="F3307" s="115" t="s">
        <v>132</v>
      </c>
      <c r="G3307" s="17"/>
      <c r="H3307" s="52">
        <v>15</v>
      </c>
      <c r="I3307" s="53">
        <f>G3307*H3307</f>
        <v>0</v>
      </c>
    </row>
    <row r="3308" spans="1:9" outlineLevel="1" x14ac:dyDescent="0.2">
      <c r="D3308" s="135" t="s">
        <v>177</v>
      </c>
      <c r="E3308" s="135"/>
    </row>
    <row r="3309" spans="1:9" outlineLevel="1" x14ac:dyDescent="0.2">
      <c r="D3309" s="270" t="s">
        <v>1334</v>
      </c>
      <c r="E3309" s="135"/>
    </row>
    <row r="3310" spans="1:9" outlineLevel="1" x14ac:dyDescent="0.2">
      <c r="D3310" s="135"/>
      <c r="E3310" s="135"/>
    </row>
    <row r="3311" spans="1:9" ht="51" outlineLevel="1" x14ac:dyDescent="0.2">
      <c r="A3311" s="48">
        <v>10</v>
      </c>
      <c r="D3311" s="296" t="s">
        <v>2019</v>
      </c>
      <c r="E3311" s="135"/>
    </row>
    <row r="3312" spans="1:9" outlineLevel="1" x14ac:dyDescent="0.2">
      <c r="B3312" s="295" t="s">
        <v>5</v>
      </c>
      <c r="C3312" s="335"/>
      <c r="D3312" s="297" t="s">
        <v>739</v>
      </c>
      <c r="E3312" s="296"/>
      <c r="F3312" s="56" t="s">
        <v>119</v>
      </c>
      <c r="G3312" s="17"/>
      <c r="H3312" s="57">
        <v>10</v>
      </c>
      <c r="I3312" s="53">
        <f>G3312*H3312</f>
        <v>0</v>
      </c>
    </row>
    <row r="3313" spans="1:9" outlineLevel="1" x14ac:dyDescent="0.2">
      <c r="B3313" s="295" t="s">
        <v>7</v>
      </c>
      <c r="C3313" s="335"/>
      <c r="D3313" s="297" t="s">
        <v>738</v>
      </c>
      <c r="E3313" s="297"/>
      <c r="F3313" s="56" t="s">
        <v>119</v>
      </c>
      <c r="G3313" s="17"/>
      <c r="H3313" s="57">
        <v>10</v>
      </c>
      <c r="I3313" s="53">
        <f>G3313*H3313</f>
        <v>0</v>
      </c>
    </row>
    <row r="3314" spans="1:9" outlineLevel="1" x14ac:dyDescent="0.2">
      <c r="B3314" s="295"/>
      <c r="C3314" s="335"/>
      <c r="D3314" s="135" t="s">
        <v>177</v>
      </c>
      <c r="E3314" s="297"/>
      <c r="F3314" s="56"/>
      <c r="H3314" s="57"/>
    </row>
    <row r="3315" spans="1:9" outlineLevel="1" x14ac:dyDescent="0.2">
      <c r="B3315" s="295"/>
      <c r="C3315" s="335"/>
      <c r="D3315" s="135"/>
      <c r="E3315" s="135"/>
      <c r="F3315" s="56"/>
      <c r="H3315" s="57"/>
    </row>
    <row r="3316" spans="1:9" s="10" customFormat="1" ht="25.5" outlineLevel="1" x14ac:dyDescent="0.2">
      <c r="A3316" s="48">
        <v>11</v>
      </c>
      <c r="B3316" s="182"/>
      <c r="C3316" s="319"/>
      <c r="D3316" s="126" t="s">
        <v>1829</v>
      </c>
      <c r="E3316" s="176"/>
      <c r="F3316" s="289"/>
      <c r="G3316" s="7"/>
      <c r="H3316" s="52"/>
      <c r="I3316" s="53"/>
    </row>
    <row r="3317" spans="1:9" s="10" customFormat="1" outlineLevel="1" x14ac:dyDescent="0.2">
      <c r="A3317" s="48"/>
      <c r="B3317" s="182" t="s">
        <v>5</v>
      </c>
      <c r="C3317" s="319"/>
      <c r="D3317" s="126" t="s">
        <v>2020</v>
      </c>
      <c r="E3317" s="182"/>
      <c r="F3317" s="115" t="s">
        <v>119</v>
      </c>
      <c r="G3317" s="17"/>
      <c r="H3317" s="52">
        <v>12</v>
      </c>
      <c r="I3317" s="53">
        <f>G3317*H3317</f>
        <v>0</v>
      </c>
    </row>
    <row r="3318" spans="1:9" s="10" customFormat="1" outlineLevel="1" x14ac:dyDescent="0.2">
      <c r="A3318" s="48"/>
      <c r="B3318" s="182" t="s">
        <v>7</v>
      </c>
      <c r="C3318" s="319"/>
      <c r="D3318" s="126" t="s">
        <v>2021</v>
      </c>
      <c r="E3318" s="182"/>
      <c r="F3318" s="115" t="s">
        <v>119</v>
      </c>
      <c r="G3318" s="17"/>
      <c r="H3318" s="52">
        <v>12</v>
      </c>
      <c r="I3318" s="53">
        <f>G3318*H3318</f>
        <v>0</v>
      </c>
    </row>
    <row r="3319" spans="1:9" s="10" customFormat="1" outlineLevel="1" x14ac:dyDescent="0.2">
      <c r="A3319" s="48"/>
      <c r="B3319" s="182" t="s">
        <v>8</v>
      </c>
      <c r="C3319" s="319"/>
      <c r="D3319" s="126" t="s">
        <v>2022</v>
      </c>
      <c r="E3319" s="182"/>
      <c r="F3319" s="115" t="s">
        <v>119</v>
      </c>
      <c r="G3319" s="17"/>
      <c r="H3319" s="52">
        <v>12</v>
      </c>
      <c r="I3319" s="53">
        <f>G3319*H3319</f>
        <v>0</v>
      </c>
    </row>
    <row r="3320" spans="1:9" s="10" customFormat="1" outlineLevel="1" x14ac:dyDescent="0.2">
      <c r="A3320" s="48"/>
      <c r="B3320" s="182"/>
      <c r="C3320" s="319"/>
      <c r="D3320" s="135" t="s">
        <v>177</v>
      </c>
      <c r="E3320" s="182"/>
      <c r="F3320" s="115"/>
      <c r="G3320" s="7"/>
      <c r="H3320" s="52"/>
      <c r="I3320" s="53"/>
    </row>
    <row r="3321" spans="1:9" outlineLevel="1" x14ac:dyDescent="0.2">
      <c r="A3321" s="59"/>
      <c r="D3321" s="135"/>
      <c r="E3321" s="135"/>
    </row>
    <row r="3322" spans="1:9" ht="102" outlineLevel="1" x14ac:dyDescent="0.2">
      <c r="A3322" s="48">
        <v>12</v>
      </c>
      <c r="B3322" s="295"/>
      <c r="C3322" s="335"/>
      <c r="D3322" s="54" t="s">
        <v>2007</v>
      </c>
      <c r="E3322" s="135"/>
      <c r="F3322" s="56" t="s">
        <v>121</v>
      </c>
      <c r="G3322" s="17"/>
      <c r="H3322" s="57">
        <v>30</v>
      </c>
      <c r="I3322" s="53">
        <f>G3322*H3322</f>
        <v>0</v>
      </c>
    </row>
    <row r="3323" spans="1:9" outlineLevel="1" x14ac:dyDescent="0.2">
      <c r="D3323" s="135" t="s">
        <v>177</v>
      </c>
      <c r="E3323" s="135"/>
    </row>
    <row r="3324" spans="1:9" outlineLevel="1" x14ac:dyDescent="0.2">
      <c r="D3324" s="135"/>
      <c r="E3324" s="135"/>
    </row>
    <row r="3325" spans="1:9" ht="38.25" outlineLevel="1" x14ac:dyDescent="0.2">
      <c r="A3325" s="48">
        <v>13</v>
      </c>
      <c r="D3325" s="54" t="s">
        <v>1347</v>
      </c>
      <c r="E3325" s="58"/>
    </row>
    <row r="3326" spans="1:9" outlineLevel="1" x14ac:dyDescent="0.2">
      <c r="B3326" s="48" t="s">
        <v>5</v>
      </c>
      <c r="D3326" s="54" t="s">
        <v>2023</v>
      </c>
      <c r="F3326" s="115" t="s">
        <v>132</v>
      </c>
      <c r="G3326" s="17"/>
      <c r="H3326" s="52">
        <v>10</v>
      </c>
      <c r="I3326" s="53">
        <f>G3326*H3326</f>
        <v>0</v>
      </c>
    </row>
    <row r="3327" spans="1:9" outlineLevel="1" x14ac:dyDescent="0.2">
      <c r="B3327" s="48" t="s">
        <v>7</v>
      </c>
      <c r="D3327" s="54" t="s">
        <v>2024</v>
      </c>
      <c r="F3327" s="115" t="s">
        <v>132</v>
      </c>
      <c r="G3327" s="17"/>
      <c r="H3327" s="52">
        <v>10</v>
      </c>
      <c r="I3327" s="53">
        <f>G3327*H3327</f>
        <v>0</v>
      </c>
    </row>
    <row r="3328" spans="1:9" outlineLevel="1" x14ac:dyDescent="0.2">
      <c r="B3328" s="48" t="s">
        <v>8</v>
      </c>
      <c r="D3328" s="54" t="s">
        <v>2025</v>
      </c>
      <c r="F3328" s="115" t="s">
        <v>132</v>
      </c>
      <c r="G3328" s="17"/>
      <c r="H3328" s="52">
        <v>10</v>
      </c>
      <c r="I3328" s="53">
        <f>G3328*H3328</f>
        <v>0</v>
      </c>
    </row>
    <row r="3329" spans="1:9" outlineLevel="1" x14ac:dyDescent="0.2">
      <c r="B3329" s="48" t="s">
        <v>9</v>
      </c>
      <c r="D3329" s="54" t="s">
        <v>2026</v>
      </c>
      <c r="F3329" s="115" t="s">
        <v>132</v>
      </c>
      <c r="G3329" s="17"/>
      <c r="H3329" s="52">
        <v>10</v>
      </c>
      <c r="I3329" s="53">
        <f>G3329*H3329</f>
        <v>0</v>
      </c>
    </row>
    <row r="3330" spans="1:9" outlineLevel="1" x14ac:dyDescent="0.2">
      <c r="D3330" s="135" t="s">
        <v>177</v>
      </c>
    </row>
    <row r="3331" spans="1:9" outlineLevel="1" x14ac:dyDescent="0.2">
      <c r="E3331" s="135"/>
    </row>
    <row r="3332" spans="1:9" ht="63.75" outlineLevel="1" x14ac:dyDescent="0.2">
      <c r="A3332" s="59">
        <v>14</v>
      </c>
      <c r="D3332" s="54" t="s">
        <v>1830</v>
      </c>
    </row>
    <row r="3333" spans="1:9" outlineLevel="1" x14ac:dyDescent="0.2">
      <c r="A3333" s="59"/>
      <c r="B3333" s="48" t="s">
        <v>5</v>
      </c>
      <c r="D3333" s="54" t="s">
        <v>1123</v>
      </c>
    </row>
    <row r="3334" spans="1:9" outlineLevel="1" x14ac:dyDescent="0.2">
      <c r="B3334" s="48" t="s">
        <v>6</v>
      </c>
      <c r="D3334" s="54" t="s">
        <v>1486</v>
      </c>
      <c r="E3334" s="135"/>
      <c r="F3334" s="115" t="s">
        <v>120</v>
      </c>
      <c r="G3334" s="17"/>
      <c r="H3334" s="52">
        <v>20</v>
      </c>
      <c r="I3334" s="53">
        <f>G3334*H3334</f>
        <v>0</v>
      </c>
    </row>
    <row r="3335" spans="1:9" outlineLevel="1" x14ac:dyDescent="0.2">
      <c r="B3335" s="48" t="s">
        <v>6</v>
      </c>
      <c r="D3335" s="54" t="s">
        <v>1126</v>
      </c>
      <c r="E3335" s="135"/>
      <c r="F3335" s="115" t="s">
        <v>120</v>
      </c>
      <c r="G3335" s="17"/>
      <c r="H3335" s="52">
        <v>20</v>
      </c>
      <c r="I3335" s="53">
        <f>G3335*H3335</f>
        <v>0</v>
      </c>
    </row>
    <row r="3336" spans="1:9" outlineLevel="1" x14ac:dyDescent="0.2">
      <c r="B3336" s="48" t="s">
        <v>6</v>
      </c>
      <c r="D3336" s="54" t="s">
        <v>1127</v>
      </c>
      <c r="E3336" s="135"/>
      <c r="F3336" s="115" t="s">
        <v>120</v>
      </c>
      <c r="G3336" s="17"/>
      <c r="H3336" s="52">
        <v>20</v>
      </c>
      <c r="I3336" s="53">
        <f>G3336*H3336</f>
        <v>0</v>
      </c>
    </row>
    <row r="3337" spans="1:9" outlineLevel="1" x14ac:dyDescent="0.2">
      <c r="B3337" s="48" t="s">
        <v>7</v>
      </c>
      <c r="D3337" s="54" t="s">
        <v>1124</v>
      </c>
      <c r="E3337" s="135"/>
      <c r="G3337" s="30"/>
    </row>
    <row r="3338" spans="1:9" outlineLevel="1" x14ac:dyDescent="0.2">
      <c r="B3338" s="48" t="s">
        <v>6</v>
      </c>
      <c r="D3338" s="54" t="s">
        <v>1125</v>
      </c>
      <c r="E3338" s="135"/>
      <c r="F3338" s="115" t="s">
        <v>120</v>
      </c>
      <c r="G3338" s="17"/>
      <c r="H3338" s="52">
        <v>15</v>
      </c>
      <c r="I3338" s="53">
        <f>G3338*H3338</f>
        <v>0</v>
      </c>
    </row>
    <row r="3339" spans="1:9" outlineLevel="1" x14ac:dyDescent="0.2">
      <c r="B3339" s="48" t="s">
        <v>6</v>
      </c>
      <c r="D3339" s="54" t="s">
        <v>1126</v>
      </c>
      <c r="E3339" s="135"/>
      <c r="F3339" s="115" t="s">
        <v>120</v>
      </c>
      <c r="G3339" s="17"/>
      <c r="H3339" s="52">
        <v>15</v>
      </c>
      <c r="I3339" s="53">
        <f>G3339*H3339</f>
        <v>0</v>
      </c>
    </row>
    <row r="3340" spans="1:9" outlineLevel="1" x14ac:dyDescent="0.2">
      <c r="B3340" s="48" t="s">
        <v>6</v>
      </c>
      <c r="D3340" s="54" t="s">
        <v>1127</v>
      </c>
      <c r="E3340" s="135"/>
      <c r="F3340" s="115" t="s">
        <v>120</v>
      </c>
      <c r="G3340" s="17"/>
      <c r="H3340" s="52">
        <v>15</v>
      </c>
      <c r="I3340" s="53">
        <f>G3340*H3340</f>
        <v>0</v>
      </c>
    </row>
    <row r="3341" spans="1:9" outlineLevel="1" x14ac:dyDescent="0.2">
      <c r="A3341" s="59"/>
      <c r="B3341" s="48" t="s">
        <v>8</v>
      </c>
      <c r="D3341" s="54" t="s">
        <v>562</v>
      </c>
      <c r="E3341" s="135"/>
      <c r="F3341" s="115" t="s">
        <v>132</v>
      </c>
      <c r="G3341" s="17"/>
      <c r="H3341" s="52">
        <v>15</v>
      </c>
      <c r="I3341" s="53">
        <f>G3341*H3341</f>
        <v>0</v>
      </c>
    </row>
    <row r="3342" spans="1:9" outlineLevel="1" x14ac:dyDescent="0.2">
      <c r="A3342" s="59"/>
      <c r="B3342" s="48" t="s">
        <v>9</v>
      </c>
      <c r="D3342" s="54" t="s">
        <v>1348</v>
      </c>
      <c r="E3342" s="135"/>
      <c r="F3342" s="115" t="s">
        <v>132</v>
      </c>
      <c r="G3342" s="17"/>
      <c r="H3342" s="52">
        <v>15</v>
      </c>
      <c r="I3342" s="53">
        <f>G3342*H3342</f>
        <v>0</v>
      </c>
    </row>
    <row r="3343" spans="1:9" outlineLevel="1" x14ac:dyDescent="0.2">
      <c r="A3343" s="59"/>
      <c r="B3343" s="48" t="s">
        <v>10</v>
      </c>
      <c r="D3343" s="54" t="s">
        <v>1349</v>
      </c>
      <c r="E3343" s="135"/>
      <c r="G3343" s="30"/>
    </row>
    <row r="3344" spans="1:9" outlineLevel="1" x14ac:dyDescent="0.2">
      <c r="A3344" s="59"/>
      <c r="B3344" s="48" t="s">
        <v>6</v>
      </c>
      <c r="D3344" s="54" t="s">
        <v>1495</v>
      </c>
      <c r="E3344" s="135"/>
      <c r="F3344" s="115" t="s">
        <v>132</v>
      </c>
      <c r="G3344" s="17"/>
      <c r="H3344" s="52">
        <v>10</v>
      </c>
      <c r="I3344" s="53">
        <f>G3344*H3344</f>
        <v>0</v>
      </c>
    </row>
    <row r="3345" spans="1:9" outlineLevel="1" x14ac:dyDescent="0.2">
      <c r="A3345" s="59"/>
      <c r="B3345" s="48" t="s">
        <v>6</v>
      </c>
      <c r="D3345" s="54" t="s">
        <v>455</v>
      </c>
      <c r="E3345" s="135"/>
      <c r="F3345" s="115" t="s">
        <v>132</v>
      </c>
      <c r="G3345" s="17"/>
      <c r="H3345" s="52">
        <v>10</v>
      </c>
      <c r="I3345" s="53">
        <f>G3345*H3345</f>
        <v>0</v>
      </c>
    </row>
    <row r="3346" spans="1:9" outlineLevel="1" x14ac:dyDescent="0.2">
      <c r="A3346" s="59"/>
      <c r="B3346" s="48" t="s">
        <v>6</v>
      </c>
      <c r="D3346" s="54" t="s">
        <v>456</v>
      </c>
      <c r="E3346" s="135"/>
      <c r="F3346" s="115" t="s">
        <v>132</v>
      </c>
      <c r="G3346" s="17"/>
      <c r="H3346" s="52">
        <v>5</v>
      </c>
      <c r="I3346" s="53">
        <f>G3346*H3346</f>
        <v>0</v>
      </c>
    </row>
    <row r="3347" spans="1:9" outlineLevel="1" x14ac:dyDescent="0.2">
      <c r="A3347" s="59"/>
      <c r="D3347" s="135" t="s">
        <v>177</v>
      </c>
      <c r="E3347" s="135"/>
    </row>
    <row r="3348" spans="1:9" outlineLevel="1" x14ac:dyDescent="0.2">
      <c r="A3348" s="59"/>
      <c r="D3348" s="270" t="s">
        <v>1334</v>
      </c>
      <c r="E3348" s="135"/>
    </row>
    <row r="3349" spans="1:9" outlineLevel="1" x14ac:dyDescent="0.2">
      <c r="A3349" s="59"/>
      <c r="D3349" s="270"/>
      <c r="E3349" s="135"/>
    </row>
    <row r="3350" spans="1:9" s="10" customFormat="1" ht="25.5" outlineLevel="1" x14ac:dyDescent="0.2">
      <c r="A3350" s="48">
        <v>15</v>
      </c>
      <c r="B3350" s="182"/>
      <c r="C3350" s="319"/>
      <c r="D3350" s="126" t="s">
        <v>2185</v>
      </c>
      <c r="E3350" s="176"/>
      <c r="F3350" s="115" t="s">
        <v>120</v>
      </c>
      <c r="G3350" s="17"/>
      <c r="H3350" s="52">
        <v>5</v>
      </c>
      <c r="I3350" s="53">
        <f>G3350*H3350</f>
        <v>0</v>
      </c>
    </row>
    <row r="3351" spans="1:9" outlineLevel="1" x14ac:dyDescent="0.2">
      <c r="B3351" s="59"/>
      <c r="C3351" s="320"/>
      <c r="D3351" s="135" t="s">
        <v>177</v>
      </c>
      <c r="E3351" s="135"/>
    </row>
    <row r="3352" spans="1:9" outlineLevel="1" x14ac:dyDescent="0.2">
      <c r="E3352" s="135"/>
    </row>
    <row r="3353" spans="1:9" ht="51" outlineLevel="1" x14ac:dyDescent="0.2">
      <c r="A3353" s="48">
        <v>16</v>
      </c>
      <c r="C3353" s="319" t="s">
        <v>2230</v>
      </c>
      <c r="D3353" s="54" t="s">
        <v>2341</v>
      </c>
      <c r="F3353" s="115" t="s">
        <v>120</v>
      </c>
      <c r="G3353" s="17"/>
      <c r="H3353" s="52">
        <v>10</v>
      </c>
      <c r="I3353" s="53">
        <f>G3353*H3353</f>
        <v>0</v>
      </c>
    </row>
    <row r="3354" spans="1:9" outlineLevel="1" x14ac:dyDescent="0.2"/>
    <row r="3355" spans="1:9" ht="76.5" outlineLevel="1" x14ac:dyDescent="0.2">
      <c r="A3355" s="48">
        <v>17</v>
      </c>
      <c r="D3355" s="298" t="s">
        <v>1831</v>
      </c>
    </row>
    <row r="3356" spans="1:9" outlineLevel="1" x14ac:dyDescent="0.2">
      <c r="B3356" s="295" t="s">
        <v>5</v>
      </c>
      <c r="C3356" s="335"/>
      <c r="D3356" s="126" t="s">
        <v>1966</v>
      </c>
      <c r="E3356" s="299"/>
      <c r="F3356" s="56" t="s">
        <v>119</v>
      </c>
      <c r="G3356" s="17"/>
      <c r="H3356" s="57">
        <v>20</v>
      </c>
      <c r="I3356" s="53">
        <f>G3356*H3356</f>
        <v>0</v>
      </c>
    </row>
    <row r="3357" spans="1:9" outlineLevel="1" x14ac:dyDescent="0.2">
      <c r="B3357" s="295" t="s">
        <v>7</v>
      </c>
      <c r="C3357" s="335"/>
      <c r="D3357" s="299" t="s">
        <v>1967</v>
      </c>
      <c r="E3357" s="299"/>
      <c r="F3357" s="56" t="s">
        <v>119</v>
      </c>
      <c r="G3357" s="17"/>
      <c r="H3357" s="57">
        <v>20</v>
      </c>
      <c r="I3357" s="53">
        <f>G3357*H3357</f>
        <v>0</v>
      </c>
    </row>
    <row r="3358" spans="1:9" s="10" customFormat="1" outlineLevel="1" x14ac:dyDescent="0.2">
      <c r="A3358" s="48"/>
      <c r="B3358" s="48" t="s">
        <v>8</v>
      </c>
      <c r="C3358" s="319"/>
      <c r="D3358" s="126" t="s">
        <v>1968</v>
      </c>
      <c r="E3358" s="182"/>
      <c r="F3358" s="115" t="s">
        <v>119</v>
      </c>
      <c r="G3358" s="17"/>
      <c r="H3358" s="57">
        <v>20</v>
      </c>
      <c r="I3358" s="53">
        <f>G3358*H3358</f>
        <v>0</v>
      </c>
    </row>
    <row r="3359" spans="1:9" s="10" customFormat="1" outlineLevel="1" x14ac:dyDescent="0.2">
      <c r="A3359" s="48"/>
      <c r="B3359" s="48" t="s">
        <v>9</v>
      </c>
      <c r="C3359" s="319"/>
      <c r="D3359" s="126" t="s">
        <v>1969</v>
      </c>
      <c r="E3359" s="182"/>
      <c r="F3359" s="115" t="s">
        <v>119</v>
      </c>
      <c r="G3359" s="17"/>
      <c r="H3359" s="57">
        <v>20</v>
      </c>
      <c r="I3359" s="53">
        <f>G3359*H3359</f>
        <v>0</v>
      </c>
    </row>
    <row r="3360" spans="1:9" outlineLevel="1" x14ac:dyDescent="0.2">
      <c r="B3360" s="295"/>
      <c r="C3360" s="335"/>
      <c r="D3360" s="135" t="s">
        <v>177</v>
      </c>
      <c r="E3360" s="299"/>
      <c r="F3360" s="56"/>
      <c r="H3360" s="57"/>
    </row>
    <row r="3361" spans="1:9" outlineLevel="1" x14ac:dyDescent="0.2">
      <c r="A3361" s="59"/>
      <c r="D3361" s="135"/>
      <c r="E3361" s="135"/>
    </row>
    <row r="3362" spans="1:9" ht="63.75" outlineLevel="1" x14ac:dyDescent="0.2">
      <c r="A3362" s="48">
        <v>18</v>
      </c>
      <c r="D3362" s="54" t="s">
        <v>1832</v>
      </c>
      <c r="E3362" s="135"/>
    </row>
    <row r="3363" spans="1:9" outlineLevel="1" x14ac:dyDescent="0.2">
      <c r="B3363" s="48" t="s">
        <v>5</v>
      </c>
      <c r="D3363" s="54" t="s">
        <v>737</v>
      </c>
      <c r="F3363" s="56" t="s">
        <v>119</v>
      </c>
      <c r="G3363" s="17"/>
      <c r="H3363" s="57">
        <v>25</v>
      </c>
      <c r="I3363" s="53">
        <f t="shared" ref="I3363:I3371" si="87">G3363*H3363</f>
        <v>0</v>
      </c>
    </row>
    <row r="3364" spans="1:9" outlineLevel="1" x14ac:dyDescent="0.2">
      <c r="B3364" s="48" t="s">
        <v>7</v>
      </c>
      <c r="D3364" s="54" t="s">
        <v>736</v>
      </c>
      <c r="F3364" s="56" t="s">
        <v>119</v>
      </c>
      <c r="G3364" s="17"/>
      <c r="H3364" s="57">
        <v>25</v>
      </c>
      <c r="I3364" s="53">
        <f t="shared" si="87"/>
        <v>0</v>
      </c>
    </row>
    <row r="3365" spans="1:9" outlineLevel="1" x14ac:dyDescent="0.2">
      <c r="B3365" s="48" t="s">
        <v>8</v>
      </c>
      <c r="D3365" s="54" t="s">
        <v>663</v>
      </c>
      <c r="F3365" s="56" t="s">
        <v>132</v>
      </c>
      <c r="G3365" s="17"/>
      <c r="H3365" s="57">
        <v>25</v>
      </c>
      <c r="I3365" s="53">
        <f t="shared" si="87"/>
        <v>0</v>
      </c>
    </row>
    <row r="3366" spans="1:9" outlineLevel="1" x14ac:dyDescent="0.2">
      <c r="B3366" s="48" t="s">
        <v>9</v>
      </c>
      <c r="D3366" s="54" t="s">
        <v>664</v>
      </c>
      <c r="F3366" s="56" t="s">
        <v>132</v>
      </c>
      <c r="G3366" s="17"/>
      <c r="H3366" s="57">
        <v>10</v>
      </c>
      <c r="I3366" s="53">
        <f t="shared" si="87"/>
        <v>0</v>
      </c>
    </row>
    <row r="3367" spans="1:9" outlineLevel="1" x14ac:dyDescent="0.2">
      <c r="B3367" s="48" t="s">
        <v>10</v>
      </c>
      <c r="D3367" s="58" t="s">
        <v>1340</v>
      </c>
      <c r="F3367" s="56" t="s">
        <v>132</v>
      </c>
      <c r="G3367" s="17"/>
      <c r="H3367" s="57">
        <v>10</v>
      </c>
      <c r="I3367" s="53">
        <f t="shared" si="87"/>
        <v>0</v>
      </c>
    </row>
    <row r="3368" spans="1:9" outlineLevel="1" x14ac:dyDescent="0.2">
      <c r="B3368" s="48" t="s">
        <v>12</v>
      </c>
      <c r="D3368" s="58" t="s">
        <v>665</v>
      </c>
      <c r="F3368" s="56" t="s">
        <v>132</v>
      </c>
      <c r="G3368" s="17"/>
      <c r="H3368" s="57">
        <v>5</v>
      </c>
      <c r="I3368" s="53">
        <f t="shared" si="87"/>
        <v>0</v>
      </c>
    </row>
    <row r="3369" spans="1:9" outlineLevel="1" x14ac:dyDescent="0.2">
      <c r="B3369" s="48" t="s">
        <v>13</v>
      </c>
      <c r="D3369" s="54" t="s">
        <v>666</v>
      </c>
      <c r="F3369" s="56" t="s">
        <v>132</v>
      </c>
      <c r="G3369" s="17"/>
      <c r="H3369" s="57">
        <v>5</v>
      </c>
      <c r="I3369" s="53">
        <f t="shared" si="87"/>
        <v>0</v>
      </c>
    </row>
    <row r="3370" spans="1:9" outlineLevel="1" x14ac:dyDescent="0.2">
      <c r="B3370" s="48" t="s">
        <v>14</v>
      </c>
      <c r="D3370" s="54" t="s">
        <v>734</v>
      </c>
      <c r="F3370" s="56" t="s">
        <v>119</v>
      </c>
      <c r="G3370" s="17"/>
      <c r="H3370" s="57">
        <v>100</v>
      </c>
      <c r="I3370" s="53">
        <f t="shared" si="87"/>
        <v>0</v>
      </c>
    </row>
    <row r="3371" spans="1:9" outlineLevel="1" x14ac:dyDescent="0.2">
      <c r="B3371" s="48" t="s">
        <v>15</v>
      </c>
      <c r="D3371" s="54" t="s">
        <v>735</v>
      </c>
      <c r="F3371" s="56" t="s">
        <v>119</v>
      </c>
      <c r="G3371" s="17"/>
      <c r="H3371" s="57">
        <v>100</v>
      </c>
      <c r="I3371" s="53">
        <f t="shared" si="87"/>
        <v>0</v>
      </c>
    </row>
    <row r="3372" spans="1:9" outlineLevel="1" x14ac:dyDescent="0.2">
      <c r="D3372" s="135" t="s">
        <v>177</v>
      </c>
      <c r="F3372" s="56"/>
      <c r="H3372" s="57"/>
    </row>
    <row r="3373" spans="1:9" outlineLevel="1" x14ac:dyDescent="0.2">
      <c r="D3373" s="135"/>
      <c r="F3373" s="56"/>
      <c r="H3373" s="57"/>
    </row>
    <row r="3374" spans="1:9" ht="51" outlineLevel="1" x14ac:dyDescent="0.2">
      <c r="A3374" s="48">
        <v>19</v>
      </c>
      <c r="D3374" s="54" t="s">
        <v>1350</v>
      </c>
      <c r="E3374" s="135"/>
    </row>
    <row r="3375" spans="1:9" ht="25.5" outlineLevel="1" x14ac:dyDescent="0.2">
      <c r="B3375" s="48" t="s">
        <v>6</v>
      </c>
      <c r="D3375" s="54" t="s">
        <v>1351</v>
      </c>
      <c r="E3375" s="135"/>
      <c r="F3375" s="56" t="s">
        <v>120</v>
      </c>
      <c r="G3375" s="17"/>
      <c r="H3375" s="57">
        <v>2</v>
      </c>
      <c r="I3375" s="53">
        <f>G3375*H3375</f>
        <v>0</v>
      </c>
    </row>
    <row r="3376" spans="1:9" outlineLevel="1" x14ac:dyDescent="0.2">
      <c r="E3376" s="135"/>
      <c r="F3376" s="56"/>
      <c r="H3376" s="57"/>
    </row>
    <row r="3377" spans="1:9" outlineLevel="1" x14ac:dyDescent="0.2">
      <c r="A3377" s="48">
        <v>20</v>
      </c>
      <c r="D3377" s="179" t="s">
        <v>886</v>
      </c>
      <c r="E3377" s="135"/>
      <c r="F3377" s="56"/>
      <c r="H3377" s="57"/>
    </row>
    <row r="3378" spans="1:9" s="10" customFormat="1" ht="63.75" outlineLevel="1" x14ac:dyDescent="0.2">
      <c r="A3378" s="48"/>
      <c r="B3378" s="182"/>
      <c r="C3378" s="319"/>
      <c r="D3378" s="126" t="s">
        <v>2008</v>
      </c>
      <c r="E3378" s="176"/>
      <c r="F3378" s="289"/>
      <c r="G3378" s="7"/>
      <c r="H3378" s="52"/>
      <c r="I3378" s="53"/>
    </row>
    <row r="3379" spans="1:9" s="10" customFormat="1" outlineLevel="1" x14ac:dyDescent="0.2">
      <c r="A3379" s="48"/>
      <c r="B3379" s="48" t="s">
        <v>5</v>
      </c>
      <c r="C3379" s="319"/>
      <c r="D3379" s="126" t="s">
        <v>744</v>
      </c>
      <c r="E3379" s="182"/>
      <c r="F3379" s="115" t="s">
        <v>120</v>
      </c>
      <c r="G3379" s="17"/>
      <c r="H3379" s="52">
        <v>2</v>
      </c>
      <c r="I3379" s="53">
        <f>G3379*H3379</f>
        <v>0</v>
      </c>
    </row>
    <row r="3380" spans="1:9" s="10" customFormat="1" outlineLevel="1" x14ac:dyDescent="0.2">
      <c r="A3380" s="48"/>
      <c r="B3380" s="48" t="s">
        <v>7</v>
      </c>
      <c r="C3380" s="319"/>
      <c r="D3380" s="126" t="s">
        <v>745</v>
      </c>
      <c r="E3380" s="182"/>
      <c r="F3380" s="115" t="s">
        <v>120</v>
      </c>
      <c r="G3380" s="17"/>
      <c r="H3380" s="52">
        <v>2</v>
      </c>
      <c r="I3380" s="53">
        <f>G3380*H3380</f>
        <v>0</v>
      </c>
    </row>
    <row r="3381" spans="1:9" s="10" customFormat="1" outlineLevel="1" x14ac:dyDescent="0.2">
      <c r="A3381" s="48"/>
      <c r="B3381" s="48" t="s">
        <v>8</v>
      </c>
      <c r="C3381" s="319"/>
      <c r="D3381" s="126" t="s">
        <v>746</v>
      </c>
      <c r="E3381" s="182"/>
      <c r="F3381" s="115" t="s">
        <v>120</v>
      </c>
      <c r="G3381" s="17"/>
      <c r="H3381" s="52">
        <v>2</v>
      </c>
      <c r="I3381" s="53">
        <f>G3381*H3381</f>
        <v>0</v>
      </c>
    </row>
    <row r="3382" spans="1:9" outlineLevel="1" x14ac:dyDescent="0.2">
      <c r="D3382" s="135" t="s">
        <v>177</v>
      </c>
      <c r="F3382" s="201"/>
      <c r="H3382" s="202"/>
    </row>
    <row r="3383" spans="1:9" outlineLevel="1" x14ac:dyDescent="0.2">
      <c r="D3383" s="135"/>
      <c r="F3383" s="201"/>
      <c r="H3383" s="202"/>
    </row>
    <row r="3384" spans="1:9" s="11" customFormat="1" ht="76.5" outlineLevel="1" x14ac:dyDescent="0.2">
      <c r="A3384" s="48">
        <v>21</v>
      </c>
      <c r="B3384" s="182"/>
      <c r="C3384" s="319"/>
      <c r="D3384" s="213" t="s">
        <v>2186</v>
      </c>
      <c r="E3384" s="182"/>
      <c r="F3384" s="115"/>
      <c r="G3384" s="7"/>
      <c r="H3384" s="52"/>
      <c r="I3384" s="53"/>
    </row>
    <row r="3385" spans="1:9" s="11" customFormat="1" outlineLevel="1" x14ac:dyDescent="0.2">
      <c r="A3385" s="48"/>
      <c r="B3385" s="48" t="s">
        <v>5</v>
      </c>
      <c r="C3385" s="319"/>
      <c r="D3385" s="126" t="s">
        <v>2027</v>
      </c>
      <c r="E3385" s="182"/>
      <c r="F3385" s="115" t="s">
        <v>120</v>
      </c>
      <c r="G3385" s="17"/>
      <c r="H3385" s="52">
        <v>2</v>
      </c>
      <c r="I3385" s="53">
        <f>G3385*H3385</f>
        <v>0</v>
      </c>
    </row>
    <row r="3386" spans="1:9" s="11" customFormat="1" outlineLevel="1" x14ac:dyDescent="0.2">
      <c r="A3386" s="48"/>
      <c r="B3386" s="48" t="s">
        <v>7</v>
      </c>
      <c r="C3386" s="319"/>
      <c r="D3386" s="126" t="s">
        <v>887</v>
      </c>
      <c r="E3386" s="182"/>
      <c r="F3386" s="115" t="s">
        <v>120</v>
      </c>
      <c r="G3386" s="17"/>
      <c r="H3386" s="52">
        <v>2</v>
      </c>
      <c r="I3386" s="53">
        <f>G3386*H3386</f>
        <v>0</v>
      </c>
    </row>
    <row r="3387" spans="1:9" s="11" customFormat="1" outlineLevel="1" x14ac:dyDescent="0.2">
      <c r="A3387" s="48"/>
      <c r="B3387" s="48"/>
      <c r="C3387" s="319"/>
      <c r="D3387" s="135" t="s">
        <v>177</v>
      </c>
      <c r="E3387" s="182"/>
      <c r="F3387" s="115"/>
      <c r="G3387" s="7"/>
      <c r="H3387" s="52"/>
      <c r="I3387" s="53"/>
    </row>
    <row r="3388" spans="1:9" s="11" customFormat="1" outlineLevel="1" x14ac:dyDescent="0.2">
      <c r="A3388" s="48"/>
      <c r="B3388" s="48"/>
      <c r="C3388" s="319"/>
      <c r="D3388" s="135"/>
      <c r="E3388" s="182"/>
      <c r="F3388" s="115"/>
      <c r="G3388" s="7"/>
      <c r="H3388" s="52"/>
      <c r="I3388" s="53"/>
    </row>
    <row r="3389" spans="1:9" outlineLevel="1" x14ac:dyDescent="0.2">
      <c r="A3389" s="48" t="s">
        <v>1670</v>
      </c>
      <c r="D3389" s="179" t="s">
        <v>883</v>
      </c>
      <c r="F3389" s="56"/>
      <c r="H3389" s="57"/>
    </row>
    <row r="3390" spans="1:9" ht="76.5" outlineLevel="1" x14ac:dyDescent="0.2">
      <c r="D3390" s="54" t="s">
        <v>888</v>
      </c>
      <c r="F3390" s="56"/>
      <c r="H3390" s="57"/>
    </row>
    <row r="3391" spans="1:9" s="11" customFormat="1" outlineLevel="1" x14ac:dyDescent="0.2">
      <c r="A3391" s="48"/>
      <c r="B3391" s="48" t="s">
        <v>5</v>
      </c>
      <c r="C3391" s="319"/>
      <c r="D3391" s="126" t="s">
        <v>884</v>
      </c>
      <c r="E3391" s="182"/>
      <c r="F3391" s="115" t="s">
        <v>120</v>
      </c>
      <c r="G3391" s="17"/>
      <c r="H3391" s="52">
        <v>2</v>
      </c>
      <c r="I3391" s="53">
        <f>G3391*H3391</f>
        <v>0</v>
      </c>
    </row>
    <row r="3392" spans="1:9" s="11" customFormat="1" outlineLevel="1" x14ac:dyDescent="0.2">
      <c r="A3392" s="48"/>
      <c r="B3392" s="48" t="s">
        <v>7</v>
      </c>
      <c r="C3392" s="319"/>
      <c r="D3392" s="126" t="s">
        <v>885</v>
      </c>
      <c r="E3392" s="182"/>
      <c r="F3392" s="115" t="s">
        <v>120</v>
      </c>
      <c r="G3392" s="17"/>
      <c r="H3392" s="52">
        <v>2</v>
      </c>
      <c r="I3392" s="53">
        <f>G3392*H3392</f>
        <v>0</v>
      </c>
    </row>
    <row r="3393" spans="1:9" s="11" customFormat="1" outlineLevel="1" x14ac:dyDescent="0.2">
      <c r="A3393" s="48"/>
      <c r="B3393" s="48" t="s">
        <v>8</v>
      </c>
      <c r="C3393" s="319"/>
      <c r="D3393" s="126" t="s">
        <v>2009</v>
      </c>
      <c r="E3393" s="182"/>
      <c r="F3393" s="115" t="s">
        <v>120</v>
      </c>
      <c r="G3393" s="17"/>
      <c r="H3393" s="52">
        <v>2</v>
      </c>
      <c r="I3393" s="53">
        <f>G3393*H3393</f>
        <v>0</v>
      </c>
    </row>
    <row r="3394" spans="1:9" s="10" customFormat="1" outlineLevel="1" x14ac:dyDescent="0.2">
      <c r="A3394" s="48"/>
      <c r="B3394" s="182"/>
      <c r="C3394" s="319"/>
      <c r="D3394" s="135" t="s">
        <v>177</v>
      </c>
      <c r="E3394" s="182"/>
      <c r="F3394" s="115"/>
      <c r="G3394" s="20"/>
      <c r="H3394" s="52"/>
      <c r="I3394" s="53"/>
    </row>
    <row r="3395" spans="1:9" s="10" customFormat="1" outlineLevel="1" x14ac:dyDescent="0.2">
      <c r="A3395" s="48"/>
      <c r="B3395" s="182"/>
      <c r="C3395" s="319"/>
      <c r="D3395" s="135"/>
      <c r="E3395" s="182"/>
      <c r="F3395" s="115"/>
      <c r="G3395" s="20"/>
      <c r="H3395" s="52"/>
      <c r="I3395" s="53"/>
    </row>
    <row r="3396" spans="1:9" s="10" customFormat="1" outlineLevel="1" x14ac:dyDescent="0.2">
      <c r="A3396" s="48" t="s">
        <v>1671</v>
      </c>
      <c r="B3396" s="182"/>
      <c r="C3396" s="319"/>
      <c r="D3396" s="161" t="s">
        <v>882</v>
      </c>
      <c r="E3396" s="182"/>
      <c r="F3396" s="115"/>
      <c r="G3396" s="20"/>
      <c r="H3396" s="52"/>
      <c r="I3396" s="53"/>
    </row>
    <row r="3397" spans="1:9" ht="89.25" outlineLevel="1" x14ac:dyDescent="0.2">
      <c r="D3397" s="54" t="s">
        <v>1833</v>
      </c>
      <c r="E3397" s="135"/>
      <c r="F3397" s="56"/>
      <c r="H3397" s="124"/>
    </row>
    <row r="3398" spans="1:9" outlineLevel="1" x14ac:dyDescent="0.2">
      <c r="B3398" s="48" t="s">
        <v>5</v>
      </c>
      <c r="D3398" s="54" t="s">
        <v>2010</v>
      </c>
      <c r="E3398" s="135"/>
      <c r="F3398" s="56" t="s">
        <v>120</v>
      </c>
      <c r="G3398" s="17"/>
      <c r="H3398" s="57">
        <v>4</v>
      </c>
      <c r="I3398" s="53">
        <f>G3398*H3398</f>
        <v>0</v>
      </c>
    </row>
    <row r="3399" spans="1:9" outlineLevel="1" x14ac:dyDescent="0.2">
      <c r="B3399" s="48" t="s">
        <v>7</v>
      </c>
      <c r="D3399" s="54" t="s">
        <v>2011</v>
      </c>
      <c r="F3399" s="56" t="s">
        <v>120</v>
      </c>
      <c r="G3399" s="17"/>
      <c r="H3399" s="57">
        <v>4</v>
      </c>
      <c r="I3399" s="53">
        <f>G3399*H3399</f>
        <v>0</v>
      </c>
    </row>
    <row r="3400" spans="1:9" outlineLevel="1" x14ac:dyDescent="0.2">
      <c r="B3400" s="48" t="s">
        <v>8</v>
      </c>
      <c r="D3400" s="54" t="s">
        <v>2012</v>
      </c>
      <c r="F3400" s="56" t="s">
        <v>120</v>
      </c>
      <c r="G3400" s="17"/>
      <c r="H3400" s="57">
        <v>4</v>
      </c>
      <c r="I3400" s="53">
        <f>G3400*H3400</f>
        <v>0</v>
      </c>
    </row>
    <row r="3401" spans="1:9" outlineLevel="1" x14ac:dyDescent="0.2">
      <c r="B3401" s="48" t="s">
        <v>9</v>
      </c>
      <c r="D3401" s="54" t="s">
        <v>2013</v>
      </c>
      <c r="F3401" s="56" t="s">
        <v>120</v>
      </c>
      <c r="G3401" s="17"/>
      <c r="H3401" s="57">
        <v>4</v>
      </c>
      <c r="I3401" s="53">
        <f>G3401*H3401</f>
        <v>0</v>
      </c>
    </row>
    <row r="3402" spans="1:9" outlineLevel="1" x14ac:dyDescent="0.2">
      <c r="D3402" s="135" t="s">
        <v>177</v>
      </c>
    </row>
    <row r="3403" spans="1:9" outlineLevel="1" x14ac:dyDescent="0.2">
      <c r="D3403" s="135"/>
    </row>
    <row r="3404" spans="1:9" s="10" customFormat="1" outlineLevel="1" x14ac:dyDescent="0.2">
      <c r="A3404" s="48">
        <v>22</v>
      </c>
      <c r="B3404" s="182"/>
      <c r="C3404" s="319"/>
      <c r="D3404" s="161" t="s">
        <v>752</v>
      </c>
      <c r="E3404" s="176"/>
      <c r="F3404" s="289"/>
      <c r="G3404" s="7"/>
      <c r="H3404" s="52"/>
      <c r="I3404" s="53"/>
    </row>
    <row r="3405" spans="1:9" s="10" customFormat="1" outlineLevel="1" x14ac:dyDescent="0.2">
      <c r="A3405" s="48"/>
      <c r="B3405" s="48" t="s">
        <v>5</v>
      </c>
      <c r="C3405" s="319"/>
      <c r="D3405" s="126" t="s">
        <v>1487</v>
      </c>
      <c r="E3405" s="182"/>
      <c r="F3405" s="115" t="s">
        <v>132</v>
      </c>
      <c r="G3405" s="17"/>
      <c r="H3405" s="52">
        <v>2</v>
      </c>
      <c r="I3405" s="53">
        <f>G3405*H3405</f>
        <v>0</v>
      </c>
    </row>
    <row r="3406" spans="1:9" s="10" customFormat="1" outlineLevel="1" x14ac:dyDescent="0.2">
      <c r="A3406" s="48"/>
      <c r="B3406" s="48" t="s">
        <v>7</v>
      </c>
      <c r="C3406" s="319"/>
      <c r="D3406" s="126" t="s">
        <v>1489</v>
      </c>
      <c r="E3406" s="182"/>
      <c r="F3406" s="115" t="s">
        <v>132</v>
      </c>
      <c r="G3406" s="17"/>
      <c r="H3406" s="52">
        <v>2</v>
      </c>
      <c r="I3406" s="53">
        <f>G3406*H3406</f>
        <v>0</v>
      </c>
    </row>
    <row r="3407" spans="1:9" s="10" customFormat="1" outlineLevel="1" x14ac:dyDescent="0.2">
      <c r="A3407" s="48"/>
      <c r="B3407" s="48" t="s">
        <v>8</v>
      </c>
      <c r="C3407" s="319"/>
      <c r="D3407" s="126" t="s">
        <v>1488</v>
      </c>
      <c r="E3407" s="182"/>
      <c r="F3407" s="115" t="s">
        <v>132</v>
      </c>
      <c r="G3407" s="17"/>
      <c r="H3407" s="52">
        <v>2</v>
      </c>
      <c r="I3407" s="53">
        <f>G3407*H3407</f>
        <v>0</v>
      </c>
    </row>
    <row r="3408" spans="1:9" s="10" customFormat="1" outlineLevel="1" x14ac:dyDescent="0.2">
      <c r="A3408" s="48"/>
      <c r="B3408" s="48" t="s">
        <v>9</v>
      </c>
      <c r="C3408" s="319"/>
      <c r="D3408" s="126" t="s">
        <v>753</v>
      </c>
      <c r="E3408" s="182"/>
      <c r="F3408" s="115" t="s">
        <v>132</v>
      </c>
      <c r="G3408" s="17"/>
      <c r="H3408" s="52">
        <v>2</v>
      </c>
      <c r="I3408" s="53">
        <f>G3408*H3408</f>
        <v>0</v>
      </c>
    </row>
    <row r="3409" spans="1:9" s="10" customFormat="1" outlineLevel="1" x14ac:dyDescent="0.2">
      <c r="A3409" s="48"/>
      <c r="B3409" s="182"/>
      <c r="C3409" s="319"/>
      <c r="D3409" s="135" t="s">
        <v>177</v>
      </c>
      <c r="E3409" s="182"/>
      <c r="F3409" s="115"/>
      <c r="G3409" s="7"/>
      <c r="H3409" s="52"/>
      <c r="I3409" s="53"/>
    </row>
    <row r="3410" spans="1:9" s="10" customFormat="1" outlineLevel="1" x14ac:dyDescent="0.2">
      <c r="A3410" s="48"/>
      <c r="B3410" s="182"/>
      <c r="C3410" s="319"/>
      <c r="D3410" s="135"/>
      <c r="E3410" s="182"/>
      <c r="F3410" s="115"/>
      <c r="G3410" s="7"/>
      <c r="H3410" s="52"/>
      <c r="I3410" s="53"/>
    </row>
    <row r="3411" spans="1:9" s="10" customFormat="1" ht="25.5" outlineLevel="1" x14ac:dyDescent="0.2">
      <c r="A3411" s="48">
        <v>23</v>
      </c>
      <c r="B3411" s="182"/>
      <c r="C3411" s="319"/>
      <c r="D3411" s="126" t="s">
        <v>2187</v>
      </c>
      <c r="E3411" s="182"/>
      <c r="F3411" s="115"/>
      <c r="G3411" s="7"/>
      <c r="H3411" s="52"/>
      <c r="I3411" s="53"/>
    </row>
    <row r="3412" spans="1:9" s="10" customFormat="1" outlineLevel="1" x14ac:dyDescent="0.2">
      <c r="A3412" s="48"/>
      <c r="B3412" s="48" t="s">
        <v>5</v>
      </c>
      <c r="C3412" s="319"/>
      <c r="D3412" s="126" t="s">
        <v>1490</v>
      </c>
      <c r="E3412" s="182"/>
      <c r="F3412" s="115" t="s">
        <v>132</v>
      </c>
      <c r="G3412" s="17"/>
      <c r="H3412" s="52">
        <v>2</v>
      </c>
      <c r="I3412" s="53">
        <f>G3412*H3412</f>
        <v>0</v>
      </c>
    </row>
    <row r="3413" spans="1:9" s="10" customFormat="1" outlineLevel="1" x14ac:dyDescent="0.2">
      <c r="A3413" s="48"/>
      <c r="B3413" s="48" t="s">
        <v>7</v>
      </c>
      <c r="C3413" s="319"/>
      <c r="D3413" s="126" t="s">
        <v>1491</v>
      </c>
      <c r="E3413" s="182"/>
      <c r="F3413" s="115" t="s">
        <v>132</v>
      </c>
      <c r="G3413" s="17"/>
      <c r="H3413" s="52">
        <v>2</v>
      </c>
      <c r="I3413" s="53">
        <f>G3413*H3413</f>
        <v>0</v>
      </c>
    </row>
    <row r="3414" spans="1:9" s="10" customFormat="1" outlineLevel="1" x14ac:dyDescent="0.2">
      <c r="A3414" s="48"/>
      <c r="B3414" s="48" t="s">
        <v>8</v>
      </c>
      <c r="C3414" s="319"/>
      <c r="D3414" s="126" t="s">
        <v>1492</v>
      </c>
      <c r="E3414" s="182"/>
      <c r="F3414" s="115" t="s">
        <v>132</v>
      </c>
      <c r="G3414" s="17"/>
      <c r="H3414" s="52">
        <v>2</v>
      </c>
      <c r="I3414" s="53">
        <f>G3414*H3414</f>
        <v>0</v>
      </c>
    </row>
    <row r="3415" spans="1:9" s="10" customFormat="1" outlineLevel="1" x14ac:dyDescent="0.2">
      <c r="A3415" s="48"/>
      <c r="B3415" s="48" t="s">
        <v>9</v>
      </c>
      <c r="C3415" s="319"/>
      <c r="D3415" s="126" t="s">
        <v>1493</v>
      </c>
      <c r="E3415" s="182"/>
      <c r="F3415" s="115" t="s">
        <v>132</v>
      </c>
      <c r="G3415" s="17"/>
      <c r="H3415" s="52">
        <v>2</v>
      </c>
      <c r="I3415" s="53">
        <f>G3415*H3415</f>
        <v>0</v>
      </c>
    </row>
    <row r="3416" spans="1:9" s="10" customFormat="1" outlineLevel="1" x14ac:dyDescent="0.2">
      <c r="A3416" s="48"/>
      <c r="B3416" s="48"/>
      <c r="C3416" s="319"/>
      <c r="D3416" s="135" t="s">
        <v>177</v>
      </c>
      <c r="E3416" s="176"/>
      <c r="F3416" s="115"/>
      <c r="G3416" s="7"/>
      <c r="H3416" s="52"/>
      <c r="I3416" s="53"/>
    </row>
    <row r="3417" spans="1:9" s="10" customFormat="1" outlineLevel="1" x14ac:dyDescent="0.2">
      <c r="A3417" s="48"/>
      <c r="B3417" s="48"/>
      <c r="C3417" s="319"/>
      <c r="D3417" s="135"/>
      <c r="E3417" s="176"/>
      <c r="F3417" s="115"/>
      <c r="G3417" s="7"/>
      <c r="H3417" s="52"/>
      <c r="I3417" s="53"/>
    </row>
    <row r="3418" spans="1:9" s="10" customFormat="1" outlineLevel="1" x14ac:dyDescent="0.2">
      <c r="A3418" s="48">
        <v>24</v>
      </c>
      <c r="B3418" s="182"/>
      <c r="C3418" s="319"/>
      <c r="D3418" s="126" t="s">
        <v>2188</v>
      </c>
      <c r="E3418" s="176"/>
      <c r="F3418" s="289"/>
      <c r="G3418" s="7"/>
      <c r="H3418" s="52"/>
      <c r="I3418" s="53"/>
    </row>
    <row r="3419" spans="1:9" s="10" customFormat="1" outlineLevel="1" x14ac:dyDescent="0.2">
      <c r="A3419" s="48"/>
      <c r="B3419" s="182" t="s">
        <v>5</v>
      </c>
      <c r="C3419" s="319"/>
      <c r="D3419" s="126" t="s">
        <v>2014</v>
      </c>
      <c r="E3419" s="182"/>
      <c r="F3419" s="115" t="s">
        <v>132</v>
      </c>
      <c r="G3419" s="17"/>
      <c r="H3419" s="52">
        <v>5</v>
      </c>
      <c r="I3419" s="53">
        <f>G3419*H3419</f>
        <v>0</v>
      </c>
    </row>
    <row r="3420" spans="1:9" s="10" customFormat="1" outlineLevel="1" x14ac:dyDescent="0.2">
      <c r="A3420" s="48"/>
      <c r="B3420" s="182" t="s">
        <v>7</v>
      </c>
      <c r="C3420" s="319"/>
      <c r="D3420" s="126" t="s">
        <v>2015</v>
      </c>
      <c r="E3420" s="182"/>
      <c r="F3420" s="115" t="s">
        <v>132</v>
      </c>
      <c r="G3420" s="17"/>
      <c r="H3420" s="52">
        <v>5</v>
      </c>
      <c r="I3420" s="53">
        <f>G3420*H3420</f>
        <v>0</v>
      </c>
    </row>
    <row r="3421" spans="1:9" s="10" customFormat="1" outlineLevel="1" x14ac:dyDescent="0.2">
      <c r="A3421" s="48"/>
      <c r="B3421" s="182" t="s">
        <v>8</v>
      </c>
      <c r="C3421" s="319"/>
      <c r="D3421" s="126" t="s">
        <v>2016</v>
      </c>
      <c r="E3421" s="182"/>
      <c r="F3421" s="115" t="s">
        <v>132</v>
      </c>
      <c r="G3421" s="17"/>
      <c r="H3421" s="52">
        <v>5</v>
      </c>
      <c r="I3421" s="53">
        <f>G3421*H3421</f>
        <v>0</v>
      </c>
    </row>
    <row r="3422" spans="1:9" s="10" customFormat="1" outlineLevel="1" x14ac:dyDescent="0.2">
      <c r="A3422" s="48"/>
      <c r="B3422" s="182" t="s">
        <v>9</v>
      </c>
      <c r="C3422" s="319"/>
      <c r="D3422" s="126" t="s">
        <v>2017</v>
      </c>
      <c r="E3422" s="182"/>
      <c r="F3422" s="115" t="s">
        <v>132</v>
      </c>
      <c r="G3422" s="17"/>
      <c r="H3422" s="52">
        <v>5</v>
      </c>
      <c r="I3422" s="53">
        <f>G3422*H3422</f>
        <v>0</v>
      </c>
    </row>
    <row r="3423" spans="1:9" s="10" customFormat="1" outlineLevel="1" x14ac:dyDescent="0.2">
      <c r="A3423" s="48"/>
      <c r="B3423" s="182"/>
      <c r="C3423" s="319"/>
      <c r="D3423" s="135" t="s">
        <v>177</v>
      </c>
      <c r="E3423" s="182"/>
      <c r="F3423" s="115"/>
      <c r="G3423" s="7"/>
      <c r="H3423" s="52"/>
      <c r="I3423" s="53"/>
    </row>
    <row r="3424" spans="1:9" s="10" customFormat="1" outlineLevel="1" x14ac:dyDescent="0.2">
      <c r="A3424" s="48"/>
      <c r="B3424" s="48"/>
      <c r="C3424" s="319"/>
      <c r="D3424" s="126"/>
      <c r="E3424" s="182"/>
      <c r="F3424" s="115"/>
      <c r="G3424" s="7"/>
      <c r="H3424" s="52"/>
      <c r="I3424" s="53"/>
    </row>
    <row r="3425" spans="1:9" outlineLevel="1" x14ac:dyDescent="0.2">
      <c r="A3425" s="48">
        <v>25</v>
      </c>
      <c r="D3425" s="179" t="s">
        <v>1920</v>
      </c>
    </row>
    <row r="3426" spans="1:9" ht="51" outlineLevel="1" x14ac:dyDescent="0.2">
      <c r="D3426" s="54" t="s">
        <v>758</v>
      </c>
    </row>
    <row r="3427" spans="1:9" s="10" customFormat="1" outlineLevel="1" x14ac:dyDescent="0.2">
      <c r="A3427" s="48"/>
      <c r="B3427" s="48" t="s">
        <v>5</v>
      </c>
      <c r="C3427" s="319"/>
      <c r="D3427" s="126" t="s">
        <v>1921</v>
      </c>
      <c r="E3427" s="182"/>
      <c r="F3427" s="115" t="s">
        <v>119</v>
      </c>
      <c r="G3427" s="17"/>
      <c r="H3427" s="52">
        <v>50</v>
      </c>
      <c r="I3427" s="53">
        <f t="shared" ref="I3427:I3432" si="88">G3427*H3427</f>
        <v>0</v>
      </c>
    </row>
    <row r="3428" spans="1:9" s="10" customFormat="1" outlineLevel="1" x14ac:dyDescent="0.2">
      <c r="A3428" s="48"/>
      <c r="B3428" s="48" t="s">
        <v>7</v>
      </c>
      <c r="C3428" s="319"/>
      <c r="D3428" s="126" t="s">
        <v>1494</v>
      </c>
      <c r="E3428" s="182"/>
      <c r="F3428" s="115" t="s">
        <v>119</v>
      </c>
      <c r="G3428" s="17"/>
      <c r="H3428" s="52">
        <v>50</v>
      </c>
      <c r="I3428" s="53">
        <f t="shared" si="88"/>
        <v>0</v>
      </c>
    </row>
    <row r="3429" spans="1:9" s="10" customFormat="1" ht="38.25" outlineLevel="1" x14ac:dyDescent="0.2">
      <c r="A3429" s="48"/>
      <c r="B3429" s="48" t="s">
        <v>8</v>
      </c>
      <c r="C3429" s="319"/>
      <c r="D3429" s="126" t="s">
        <v>1922</v>
      </c>
      <c r="E3429" s="182"/>
      <c r="F3429" s="115" t="s">
        <v>120</v>
      </c>
      <c r="G3429" s="17"/>
      <c r="H3429" s="52">
        <v>20</v>
      </c>
      <c r="I3429" s="53">
        <f t="shared" si="88"/>
        <v>0</v>
      </c>
    </row>
    <row r="3430" spans="1:9" s="10" customFormat="1" ht="25.5" outlineLevel="1" x14ac:dyDescent="0.2">
      <c r="A3430" s="48"/>
      <c r="B3430" s="48" t="s">
        <v>9</v>
      </c>
      <c r="C3430" s="319"/>
      <c r="D3430" s="126" t="s">
        <v>1923</v>
      </c>
      <c r="E3430" s="182"/>
      <c r="F3430" s="115" t="s">
        <v>120</v>
      </c>
      <c r="G3430" s="17"/>
      <c r="H3430" s="52">
        <v>5</v>
      </c>
      <c r="I3430" s="53">
        <f t="shared" si="88"/>
        <v>0</v>
      </c>
    </row>
    <row r="3431" spans="1:9" s="10" customFormat="1" ht="38.25" outlineLevel="1" x14ac:dyDescent="0.2">
      <c r="A3431" s="48"/>
      <c r="B3431" s="48" t="s">
        <v>10</v>
      </c>
      <c r="C3431" s="319"/>
      <c r="D3431" s="126" t="s">
        <v>1924</v>
      </c>
      <c r="E3431" s="182"/>
      <c r="F3431" s="115" t="s">
        <v>120</v>
      </c>
      <c r="G3431" s="17"/>
      <c r="H3431" s="52">
        <v>5</v>
      </c>
      <c r="I3431" s="53">
        <f t="shared" si="88"/>
        <v>0</v>
      </c>
    </row>
    <row r="3432" spans="1:9" s="10" customFormat="1" outlineLevel="1" x14ac:dyDescent="0.2">
      <c r="A3432" s="48"/>
      <c r="B3432" s="48" t="s">
        <v>11</v>
      </c>
      <c r="C3432" s="319"/>
      <c r="D3432" s="126" t="s">
        <v>1925</v>
      </c>
      <c r="E3432" s="182"/>
      <c r="F3432" s="115" t="s">
        <v>120</v>
      </c>
      <c r="G3432" s="17"/>
      <c r="H3432" s="52">
        <v>1</v>
      </c>
      <c r="I3432" s="53">
        <f t="shared" si="88"/>
        <v>0</v>
      </c>
    </row>
    <row r="3433" spans="1:9" outlineLevel="1" x14ac:dyDescent="0.2">
      <c r="D3433" s="135" t="s">
        <v>177</v>
      </c>
      <c r="E3433" s="135"/>
      <c r="F3433" s="56"/>
      <c r="H3433" s="57"/>
    </row>
    <row r="3434" spans="1:9" outlineLevel="1" x14ac:dyDescent="0.2">
      <c r="E3434" s="135"/>
      <c r="F3434" s="56"/>
      <c r="H3434" s="57"/>
    </row>
    <row r="3435" spans="1:9" s="8" customFormat="1" ht="25.5" outlineLevel="1" x14ac:dyDescent="0.2">
      <c r="A3435" s="48">
        <v>26</v>
      </c>
      <c r="B3435" s="182"/>
      <c r="C3435" s="319"/>
      <c r="D3435" s="179" t="s">
        <v>2189</v>
      </c>
      <c r="E3435" s="58"/>
      <c r="F3435" s="115"/>
      <c r="G3435" s="7"/>
      <c r="H3435" s="52"/>
      <c r="I3435" s="53"/>
    </row>
    <row r="3436" spans="1:9" s="8" customFormat="1" ht="51" outlineLevel="1" x14ac:dyDescent="0.2">
      <c r="A3436" s="48"/>
      <c r="B3436" s="48" t="s">
        <v>5</v>
      </c>
      <c r="C3436" s="319"/>
      <c r="D3436" s="179" t="s">
        <v>2190</v>
      </c>
      <c r="E3436" s="58"/>
      <c r="F3436" s="115"/>
      <c r="G3436" s="7"/>
      <c r="H3436" s="52"/>
      <c r="I3436" s="53"/>
    </row>
    <row r="3437" spans="1:9" s="8" customFormat="1" outlineLevel="1" x14ac:dyDescent="0.2">
      <c r="A3437" s="48"/>
      <c r="B3437" s="48" t="s">
        <v>6</v>
      </c>
      <c r="C3437" s="319"/>
      <c r="D3437" s="54" t="s">
        <v>870</v>
      </c>
      <c r="E3437" s="58"/>
      <c r="F3437" s="115" t="s">
        <v>119</v>
      </c>
      <c r="G3437" s="17"/>
      <c r="H3437" s="52">
        <v>40</v>
      </c>
      <c r="I3437" s="53">
        <f>G3437*H3437</f>
        <v>0</v>
      </c>
    </row>
    <row r="3438" spans="1:9" s="8" customFormat="1" outlineLevel="1" x14ac:dyDescent="0.2">
      <c r="A3438" s="48"/>
      <c r="B3438" s="48" t="s">
        <v>6</v>
      </c>
      <c r="C3438" s="319"/>
      <c r="D3438" s="54" t="s">
        <v>872</v>
      </c>
      <c r="E3438" s="58"/>
      <c r="F3438" s="115" t="s">
        <v>119</v>
      </c>
      <c r="G3438" s="17"/>
      <c r="H3438" s="52">
        <v>20</v>
      </c>
      <c r="I3438" s="53">
        <f>G3438*H3438</f>
        <v>0</v>
      </c>
    </row>
    <row r="3439" spans="1:9" s="8" customFormat="1" outlineLevel="1" x14ac:dyDescent="0.2">
      <c r="A3439" s="48"/>
      <c r="B3439" s="48" t="s">
        <v>6</v>
      </c>
      <c r="C3439" s="319"/>
      <c r="D3439" s="54" t="s">
        <v>871</v>
      </c>
      <c r="E3439" s="58"/>
      <c r="F3439" s="115" t="s">
        <v>119</v>
      </c>
      <c r="G3439" s="17"/>
      <c r="H3439" s="52">
        <v>20</v>
      </c>
      <c r="I3439" s="53">
        <f>G3439*H3439</f>
        <v>0</v>
      </c>
    </row>
    <row r="3440" spans="1:9" s="8" customFormat="1" outlineLevel="1" x14ac:dyDescent="0.2">
      <c r="A3440" s="48"/>
      <c r="B3440" s="48" t="s">
        <v>6</v>
      </c>
      <c r="C3440" s="319"/>
      <c r="D3440" s="54" t="s">
        <v>692</v>
      </c>
      <c r="E3440" s="58"/>
      <c r="F3440" s="115" t="s">
        <v>119</v>
      </c>
      <c r="G3440" s="17"/>
      <c r="H3440" s="52">
        <v>5</v>
      </c>
      <c r="I3440" s="53">
        <f>G3440*H3440</f>
        <v>0</v>
      </c>
    </row>
    <row r="3441" spans="1:9" s="8" customFormat="1" ht="63.75" outlineLevel="1" x14ac:dyDescent="0.2">
      <c r="A3441" s="48"/>
      <c r="B3441" s="48" t="s">
        <v>7</v>
      </c>
      <c r="C3441" s="319"/>
      <c r="D3441" s="54" t="s">
        <v>2191</v>
      </c>
      <c r="E3441" s="58"/>
      <c r="F3441" s="115"/>
      <c r="G3441" s="7"/>
      <c r="H3441" s="52"/>
      <c r="I3441" s="53"/>
    </row>
    <row r="3442" spans="1:9" s="8" customFormat="1" ht="25.5" outlineLevel="1" x14ac:dyDescent="0.2">
      <c r="A3442" s="48"/>
      <c r="B3442" s="48" t="s">
        <v>6</v>
      </c>
      <c r="C3442" s="319"/>
      <c r="D3442" s="54" t="s">
        <v>1335</v>
      </c>
      <c r="E3442" s="58"/>
      <c r="F3442" s="115" t="s">
        <v>132</v>
      </c>
      <c r="G3442" s="17"/>
      <c r="H3442" s="52">
        <v>40</v>
      </c>
      <c r="I3442" s="53">
        <f>G3442*H3442</f>
        <v>0</v>
      </c>
    </row>
    <row r="3443" spans="1:9" s="8" customFormat="1" outlineLevel="1" x14ac:dyDescent="0.2">
      <c r="A3443" s="48"/>
      <c r="B3443" s="48" t="s">
        <v>6</v>
      </c>
      <c r="C3443" s="319"/>
      <c r="D3443" s="54" t="s">
        <v>1338</v>
      </c>
      <c r="E3443" s="58"/>
      <c r="F3443" s="115" t="s">
        <v>132</v>
      </c>
      <c r="G3443" s="17"/>
      <c r="H3443" s="52">
        <v>5</v>
      </c>
      <c r="I3443" s="53">
        <f>G3443*H3443</f>
        <v>0</v>
      </c>
    </row>
    <row r="3444" spans="1:9" s="8" customFormat="1" ht="38.25" outlineLevel="1" x14ac:dyDescent="0.2">
      <c r="A3444" s="48"/>
      <c r="B3444" s="48" t="s">
        <v>6</v>
      </c>
      <c r="C3444" s="319"/>
      <c r="D3444" s="54" t="s">
        <v>879</v>
      </c>
      <c r="E3444" s="58"/>
      <c r="F3444" s="115" t="s">
        <v>132</v>
      </c>
      <c r="G3444" s="17"/>
      <c r="H3444" s="52">
        <v>5</v>
      </c>
      <c r="I3444" s="53">
        <f>G3444*H3444</f>
        <v>0</v>
      </c>
    </row>
    <row r="3445" spans="1:9" s="8" customFormat="1" outlineLevel="1" x14ac:dyDescent="0.2">
      <c r="A3445" s="48"/>
      <c r="B3445" s="48" t="s">
        <v>8</v>
      </c>
      <c r="C3445" s="319"/>
      <c r="D3445" s="179" t="s">
        <v>1336</v>
      </c>
      <c r="E3445" s="58"/>
      <c r="F3445" s="115"/>
      <c r="G3445" s="30"/>
      <c r="H3445" s="52"/>
      <c r="I3445" s="53"/>
    </row>
    <row r="3446" spans="1:9" s="8" customFormat="1" ht="25.5" outlineLevel="1" x14ac:dyDescent="0.2">
      <c r="A3446" s="48"/>
      <c r="B3446" s="48" t="s">
        <v>6</v>
      </c>
      <c r="C3446" s="319"/>
      <c r="D3446" s="54" t="s">
        <v>1339</v>
      </c>
      <c r="E3446" s="58"/>
      <c r="F3446" s="115" t="s">
        <v>132</v>
      </c>
      <c r="G3446" s="17"/>
      <c r="H3446" s="52">
        <v>5</v>
      </c>
      <c r="I3446" s="53">
        <f>G3446*H3446</f>
        <v>0</v>
      </c>
    </row>
    <row r="3447" spans="1:9" s="8" customFormat="1" outlineLevel="1" x14ac:dyDescent="0.2">
      <c r="A3447" s="48"/>
      <c r="B3447" s="48" t="s">
        <v>6</v>
      </c>
      <c r="C3447" s="319"/>
      <c r="D3447" s="54" t="s">
        <v>1337</v>
      </c>
      <c r="E3447" s="58"/>
      <c r="F3447" s="115" t="s">
        <v>132</v>
      </c>
      <c r="G3447" s="17"/>
      <c r="H3447" s="52">
        <v>5</v>
      </c>
      <c r="I3447" s="53">
        <f>G3447*H3447</f>
        <v>0</v>
      </c>
    </row>
    <row r="3448" spans="1:9" s="8" customFormat="1" outlineLevel="1" x14ac:dyDescent="0.2">
      <c r="A3448" s="48"/>
      <c r="B3448" s="48" t="s">
        <v>6</v>
      </c>
      <c r="C3448" s="319"/>
      <c r="D3448" s="54" t="s">
        <v>880</v>
      </c>
      <c r="E3448" s="58"/>
      <c r="F3448" s="115" t="s">
        <v>132</v>
      </c>
      <c r="G3448" s="17"/>
      <c r="H3448" s="52">
        <v>5</v>
      </c>
      <c r="I3448" s="53">
        <f>G3448*H3448</f>
        <v>0</v>
      </c>
    </row>
    <row r="3449" spans="1:9" s="8" customFormat="1" ht="38.25" outlineLevel="1" x14ac:dyDescent="0.2">
      <c r="A3449" s="48"/>
      <c r="B3449" s="48" t="s">
        <v>6</v>
      </c>
      <c r="C3449" s="319"/>
      <c r="D3449" s="54" t="s">
        <v>881</v>
      </c>
      <c r="E3449" s="58"/>
      <c r="F3449" s="115" t="s">
        <v>132</v>
      </c>
      <c r="G3449" s="17"/>
      <c r="H3449" s="52">
        <v>4</v>
      </c>
      <c r="I3449" s="53">
        <f>G3449*H3449</f>
        <v>0</v>
      </c>
    </row>
    <row r="3450" spans="1:9" s="8" customFormat="1" outlineLevel="1" x14ac:dyDescent="0.2">
      <c r="A3450" s="48"/>
      <c r="B3450" s="48" t="s">
        <v>9</v>
      </c>
      <c r="C3450" s="319"/>
      <c r="D3450" s="179" t="s">
        <v>878</v>
      </c>
      <c r="E3450" s="58"/>
      <c r="F3450" s="115"/>
      <c r="G3450" s="30"/>
      <c r="H3450" s="52"/>
      <c r="I3450" s="53"/>
    </row>
    <row r="3451" spans="1:9" s="8" customFormat="1" ht="38.25" outlineLevel="1" x14ac:dyDescent="0.2">
      <c r="A3451" s="48"/>
      <c r="B3451" s="48" t="s">
        <v>6</v>
      </c>
      <c r="C3451" s="319"/>
      <c r="D3451" s="54" t="s">
        <v>876</v>
      </c>
      <c r="E3451" s="58"/>
      <c r="F3451" s="115" t="s">
        <v>132</v>
      </c>
      <c r="G3451" s="17"/>
      <c r="H3451" s="52">
        <v>2</v>
      </c>
      <c r="I3451" s="53">
        <f>G3451*H3451</f>
        <v>0</v>
      </c>
    </row>
    <row r="3452" spans="1:9" outlineLevel="1" x14ac:dyDescent="0.2">
      <c r="B3452" s="48" t="s">
        <v>6</v>
      </c>
      <c r="D3452" s="54" t="s">
        <v>873</v>
      </c>
      <c r="E3452" s="135"/>
      <c r="F3452" s="115" t="s">
        <v>132</v>
      </c>
      <c r="G3452" s="17"/>
      <c r="H3452" s="52">
        <v>2</v>
      </c>
      <c r="I3452" s="53">
        <f>G3452*H3452</f>
        <v>0</v>
      </c>
    </row>
    <row r="3453" spans="1:9" s="8" customFormat="1" ht="25.5" outlineLevel="1" x14ac:dyDescent="0.2">
      <c r="A3453" s="48"/>
      <c r="B3453" s="48" t="s">
        <v>6</v>
      </c>
      <c r="C3453" s="319"/>
      <c r="D3453" s="54" t="s">
        <v>877</v>
      </c>
      <c r="E3453" s="58"/>
      <c r="F3453" s="115" t="s">
        <v>132</v>
      </c>
      <c r="G3453" s="17"/>
      <c r="H3453" s="52">
        <v>2</v>
      </c>
      <c r="I3453" s="53">
        <f>G3453*H3453</f>
        <v>0</v>
      </c>
    </row>
    <row r="3454" spans="1:9" s="8" customFormat="1" ht="25.5" outlineLevel="1" x14ac:dyDescent="0.2">
      <c r="A3454" s="48"/>
      <c r="B3454" s="48" t="s">
        <v>6</v>
      </c>
      <c r="C3454" s="319"/>
      <c r="D3454" s="54" t="s">
        <v>874</v>
      </c>
      <c r="E3454" s="58"/>
      <c r="F3454" s="115" t="s">
        <v>132</v>
      </c>
      <c r="G3454" s="17"/>
      <c r="H3454" s="52">
        <v>10</v>
      </c>
      <c r="I3454" s="53">
        <f>G3454*H3454</f>
        <v>0</v>
      </c>
    </row>
    <row r="3455" spans="1:9" s="8" customFormat="1" ht="38.25" outlineLevel="1" x14ac:dyDescent="0.2">
      <c r="A3455" s="48"/>
      <c r="B3455" s="48" t="s">
        <v>6</v>
      </c>
      <c r="C3455" s="319"/>
      <c r="D3455" s="54" t="s">
        <v>875</v>
      </c>
      <c r="E3455" s="58"/>
      <c r="F3455" s="115" t="s">
        <v>120</v>
      </c>
      <c r="G3455" s="17"/>
      <c r="H3455" s="52">
        <v>2</v>
      </c>
      <c r="I3455" s="53">
        <f>G3455*H3455</f>
        <v>0</v>
      </c>
    </row>
    <row r="3456" spans="1:9" outlineLevel="1" x14ac:dyDescent="0.2">
      <c r="D3456" s="135" t="s">
        <v>177</v>
      </c>
      <c r="E3456" s="135"/>
      <c r="F3456" s="56"/>
      <c r="G3456" s="29"/>
      <c r="H3456" s="57"/>
    </row>
    <row r="3457" spans="1:9" outlineLevel="1" x14ac:dyDescent="0.2">
      <c r="D3457" s="135"/>
      <c r="E3457" s="135"/>
      <c r="F3457" s="56"/>
      <c r="G3457" s="29"/>
      <c r="H3457" s="57"/>
    </row>
    <row r="3458" spans="1:9" customFormat="1" ht="141.75" outlineLevel="1" x14ac:dyDescent="0.2">
      <c r="A3458" s="71" t="s">
        <v>2288</v>
      </c>
      <c r="B3458" s="116"/>
      <c r="C3458" s="320"/>
      <c r="D3458" s="213" t="s">
        <v>2330</v>
      </c>
      <c r="E3458" s="118"/>
      <c r="F3458" s="249"/>
      <c r="G3458" s="300"/>
      <c r="H3458" s="133"/>
      <c r="I3458" s="77"/>
    </row>
    <row r="3459" spans="1:9" customFormat="1" outlineLevel="1" x14ac:dyDescent="0.2">
      <c r="A3459" s="71"/>
      <c r="B3459" s="116" t="s">
        <v>5</v>
      </c>
      <c r="C3459" s="320"/>
      <c r="D3459" s="81" t="s">
        <v>2331</v>
      </c>
      <c r="E3459" s="54"/>
      <c r="F3459" s="115" t="s">
        <v>132</v>
      </c>
      <c r="G3459" s="43"/>
      <c r="H3459" s="51">
        <v>4</v>
      </c>
      <c r="I3459" s="165">
        <f t="shared" ref="I3459:I3468" si="89">IF(F3459&lt;&gt;"",G3459*H3459,"-")</f>
        <v>0</v>
      </c>
    </row>
    <row r="3460" spans="1:9" customFormat="1" outlineLevel="1" x14ac:dyDescent="0.2">
      <c r="A3460" s="71"/>
      <c r="B3460" s="116" t="s">
        <v>7</v>
      </c>
      <c r="C3460" s="320"/>
      <c r="D3460" s="81" t="s">
        <v>2332</v>
      </c>
      <c r="E3460" s="54"/>
      <c r="F3460" s="115" t="s">
        <v>132</v>
      </c>
      <c r="G3460" s="43"/>
      <c r="H3460" s="51">
        <v>8</v>
      </c>
      <c r="I3460" s="165">
        <f t="shared" si="89"/>
        <v>0</v>
      </c>
    </row>
    <row r="3461" spans="1:9" customFormat="1" outlineLevel="1" x14ac:dyDescent="0.2">
      <c r="A3461" s="71"/>
      <c r="B3461" s="116" t="s">
        <v>8</v>
      </c>
      <c r="C3461" s="320"/>
      <c r="D3461" s="81" t="s">
        <v>2333</v>
      </c>
      <c r="E3461" s="54"/>
      <c r="F3461" s="115" t="s">
        <v>132</v>
      </c>
      <c r="G3461" s="43"/>
      <c r="H3461" s="51">
        <v>8</v>
      </c>
      <c r="I3461" s="165">
        <f t="shared" si="89"/>
        <v>0</v>
      </c>
    </row>
    <row r="3462" spans="1:9" customFormat="1" outlineLevel="1" x14ac:dyDescent="0.2">
      <c r="A3462" s="71"/>
      <c r="B3462" s="116" t="s">
        <v>9</v>
      </c>
      <c r="C3462" s="320"/>
      <c r="D3462" s="81" t="s">
        <v>2334</v>
      </c>
      <c r="E3462" s="54"/>
      <c r="F3462" s="115" t="s">
        <v>132</v>
      </c>
      <c r="G3462" s="43"/>
      <c r="H3462" s="51">
        <v>8</v>
      </c>
      <c r="I3462" s="165">
        <f t="shared" si="89"/>
        <v>0</v>
      </c>
    </row>
    <row r="3463" spans="1:9" customFormat="1" outlineLevel="1" x14ac:dyDescent="0.2">
      <c r="A3463" s="71"/>
      <c r="B3463" s="116" t="s">
        <v>10</v>
      </c>
      <c r="C3463" s="320"/>
      <c r="D3463" s="81" t="s">
        <v>2335</v>
      </c>
      <c r="E3463" s="54"/>
      <c r="F3463" s="115" t="s">
        <v>132</v>
      </c>
      <c r="G3463" s="43"/>
      <c r="H3463" s="51">
        <v>8</v>
      </c>
      <c r="I3463" s="165">
        <f t="shared" si="89"/>
        <v>0</v>
      </c>
    </row>
    <row r="3464" spans="1:9" customFormat="1" outlineLevel="1" x14ac:dyDescent="0.2">
      <c r="A3464" s="71"/>
      <c r="B3464" s="116" t="s">
        <v>11</v>
      </c>
      <c r="C3464" s="320"/>
      <c r="D3464" s="81" t="s">
        <v>2336</v>
      </c>
      <c r="E3464" s="54"/>
      <c r="F3464" s="115" t="s">
        <v>132</v>
      </c>
      <c r="G3464" s="43"/>
      <c r="H3464" s="51">
        <v>20</v>
      </c>
      <c r="I3464" s="165">
        <f t="shared" si="89"/>
        <v>0</v>
      </c>
    </row>
    <row r="3465" spans="1:9" customFormat="1" outlineLevel="1" x14ac:dyDescent="0.2">
      <c r="A3465" s="71"/>
      <c r="B3465" s="116" t="s">
        <v>12</v>
      </c>
      <c r="C3465" s="320"/>
      <c r="D3465" s="81" t="s">
        <v>2337</v>
      </c>
      <c r="E3465" s="54"/>
      <c r="F3465" s="115" t="s">
        <v>132</v>
      </c>
      <c r="G3465" s="43"/>
      <c r="H3465" s="51">
        <v>20</v>
      </c>
      <c r="I3465" s="165">
        <f t="shared" si="89"/>
        <v>0</v>
      </c>
    </row>
    <row r="3466" spans="1:9" customFormat="1" ht="38.25" outlineLevel="1" x14ac:dyDescent="0.2">
      <c r="A3466" s="71"/>
      <c r="B3466" s="116" t="s">
        <v>13</v>
      </c>
      <c r="C3466" s="320"/>
      <c r="D3466" s="213" t="s">
        <v>2338</v>
      </c>
      <c r="E3466" s="54"/>
      <c r="F3466" s="115" t="s">
        <v>132</v>
      </c>
      <c r="G3466" s="43"/>
      <c r="H3466" s="51">
        <v>20</v>
      </c>
      <c r="I3466" s="165">
        <f t="shared" si="89"/>
        <v>0</v>
      </c>
    </row>
    <row r="3467" spans="1:9" customFormat="1" outlineLevel="1" x14ac:dyDescent="0.2">
      <c r="A3467" s="71"/>
      <c r="B3467" s="116" t="s">
        <v>14</v>
      </c>
      <c r="C3467" s="320"/>
      <c r="D3467" s="213" t="s">
        <v>2339</v>
      </c>
      <c r="E3467" s="54"/>
      <c r="F3467" s="115" t="s">
        <v>132</v>
      </c>
      <c r="G3467" s="43"/>
      <c r="H3467" s="51">
        <v>5</v>
      </c>
      <c r="I3467" s="165">
        <f t="shared" si="89"/>
        <v>0</v>
      </c>
    </row>
    <row r="3468" spans="1:9" customFormat="1" outlineLevel="1" x14ac:dyDescent="0.2">
      <c r="A3468" s="71"/>
      <c r="B3468" s="116" t="s">
        <v>15</v>
      </c>
      <c r="C3468" s="320"/>
      <c r="D3468" s="213" t="s">
        <v>2340</v>
      </c>
      <c r="E3468" s="54"/>
      <c r="F3468" s="115" t="s">
        <v>132</v>
      </c>
      <c r="G3468" s="43"/>
      <c r="H3468" s="51">
        <v>20</v>
      </c>
      <c r="I3468" s="165">
        <f t="shared" si="89"/>
        <v>0</v>
      </c>
    </row>
    <row r="3469" spans="1:9" customFormat="1" outlineLevel="1" x14ac:dyDescent="0.2">
      <c r="A3469" s="71"/>
      <c r="B3469" s="116"/>
      <c r="C3469" s="319"/>
      <c r="D3469" s="81"/>
      <c r="E3469" s="118"/>
      <c r="F3469" s="249"/>
      <c r="G3469" s="300"/>
      <c r="H3469" s="133"/>
      <c r="I3469" s="77"/>
    </row>
    <row r="3470" spans="1:9" outlineLevel="1" x14ac:dyDescent="0.2">
      <c r="E3470" s="135"/>
      <c r="F3470" s="56"/>
      <c r="G3470" s="29"/>
      <c r="H3470" s="57"/>
    </row>
    <row r="3471" spans="1:9" outlineLevel="1" x14ac:dyDescent="0.2">
      <c r="A3471" s="186"/>
      <c r="B3471" s="186"/>
      <c r="C3471" s="328"/>
      <c r="D3471" s="187"/>
      <c r="E3471" s="187"/>
      <c r="F3471" s="209"/>
      <c r="G3471" s="17"/>
      <c r="H3471" s="153"/>
    </row>
    <row r="3472" spans="1:9" outlineLevel="1" x14ac:dyDescent="0.2">
      <c r="A3472" s="59"/>
      <c r="B3472" s="59"/>
      <c r="C3472" s="320"/>
      <c r="I3472" s="154"/>
    </row>
    <row r="3473" spans="1:9" x14ac:dyDescent="0.2">
      <c r="D3473" s="207" t="s">
        <v>512</v>
      </c>
      <c r="I3473" s="242">
        <f>SUM(I3033:I3471)</f>
        <v>0</v>
      </c>
    </row>
    <row r="3474" spans="1:9" x14ac:dyDescent="0.2">
      <c r="B3474" s="131"/>
      <c r="E3474" s="210"/>
      <c r="F3474" s="112"/>
      <c r="G3474" s="21"/>
      <c r="H3474" s="65"/>
    </row>
    <row r="3475" spans="1:9" x14ac:dyDescent="0.2">
      <c r="A3475" s="131"/>
    </row>
  </sheetData>
  <sheetProtection algorithmName="SHA-512" hashValue="lTXetwwe4QJkTn5dPbe4p/XXfpso4/fXJzdnqQEJMIfNtToCCDovF3+/BIhEquXwQv9sAkBZ9WbUu9ZOe2I/SQ==" saltValue="Ns+lFsY0Qp8f0jkErTAzgw==" spinCount="100000" sheet="1" formatColumns="0"/>
  <conditionalFormatting sqref="F462 H464">
    <cfRule type="cellIs" dxfId="26" priority="50" stopIfTrue="1" operator="equal">
      <formula>"ura"</formula>
    </cfRule>
  </conditionalFormatting>
  <conditionalFormatting sqref="E2599:E2600 E2597 E1925:E1926 E1931 F1928:F1930 E2234 F2233 E2748:E2758 E2763 F2759:F2762 E3152:E3155 F3156:F3169 E3458 E3469 F3459:F3468">
    <cfRule type="cellIs" dxfId="25" priority="49" stopIfTrue="1" operator="equal">
      <formula>"ura"</formula>
    </cfRule>
  </conditionalFormatting>
  <conditionalFormatting sqref="F2116:F2117 F2120:F2125 F632:F633 F636:F640 H2116:H2118 H2121:H2125 H632:H640 H2186 H2109 H2127:H2128 F2127:F2128">
    <cfRule type="cellIs" dxfId="24" priority="48" stopIfTrue="1" operator="equal">
      <formula>"ura"</formula>
    </cfRule>
  </conditionalFormatting>
  <conditionalFormatting sqref="F2186">
    <cfRule type="cellIs" dxfId="23" priority="47" stopIfTrue="1" operator="equal">
      <formula>"ura"</formula>
    </cfRule>
  </conditionalFormatting>
  <conditionalFormatting sqref="F3317:F3319">
    <cfRule type="containsBlanks" dxfId="22" priority="46">
      <formula>LEN(TRIM(F3317))=0</formula>
    </cfRule>
  </conditionalFormatting>
  <conditionalFormatting sqref="F3198:F3201">
    <cfRule type="containsBlanks" dxfId="21" priority="45">
      <formula>LEN(TRIM(F3198))=0</formula>
    </cfRule>
  </conditionalFormatting>
  <conditionalFormatting sqref="F2109">
    <cfRule type="cellIs" dxfId="20" priority="44" stopIfTrue="1" operator="equal">
      <formula>"ura"</formula>
    </cfRule>
  </conditionalFormatting>
  <conditionalFormatting sqref="F463">
    <cfRule type="cellIs" dxfId="19" priority="43" stopIfTrue="1" operator="equal">
      <formula>"ura"</formula>
    </cfRule>
  </conditionalFormatting>
  <conditionalFormatting sqref="F464">
    <cfRule type="cellIs" dxfId="18" priority="42" stopIfTrue="1" operator="equal">
      <formula>"ura"</formula>
    </cfRule>
  </conditionalFormatting>
  <conditionalFormatting sqref="F634:F635">
    <cfRule type="cellIs" dxfId="17" priority="41" stopIfTrue="1" operator="equal">
      <formula>"ura"</formula>
    </cfRule>
  </conditionalFormatting>
  <conditionalFormatting sqref="F1872:F1879 F1881:F1887">
    <cfRule type="cellIs" dxfId="16" priority="40" stopIfTrue="1" operator="equal">
      <formula>"ura"</formula>
    </cfRule>
  </conditionalFormatting>
  <conditionalFormatting sqref="F1898">
    <cfRule type="cellIs" dxfId="15" priority="36" stopIfTrue="1" operator="equal">
      <formula>"ura"</formula>
    </cfRule>
  </conditionalFormatting>
  <conditionalFormatting sqref="F1892:F1897 F1899">
    <cfRule type="cellIs" dxfId="14" priority="39" stopIfTrue="1" operator="equal">
      <formula>"ura"</formula>
    </cfRule>
  </conditionalFormatting>
  <conditionalFormatting sqref="F1888:F1890">
    <cfRule type="cellIs" dxfId="13" priority="38" stopIfTrue="1" operator="equal">
      <formula>"ura"</formula>
    </cfRule>
  </conditionalFormatting>
  <conditionalFormatting sqref="F1891">
    <cfRule type="cellIs" dxfId="12" priority="37" stopIfTrue="1" operator="equal">
      <formula>"ura"</formula>
    </cfRule>
  </conditionalFormatting>
  <conditionalFormatting sqref="E254:E258">
    <cfRule type="cellIs" dxfId="11" priority="35" stopIfTrue="1" operator="equal">
      <formula>"ura"</formula>
    </cfRule>
  </conditionalFormatting>
  <conditionalFormatting sqref="E1880">
    <cfRule type="cellIs" dxfId="10" priority="19" stopIfTrue="1" operator="equal">
      <formula>"ura"</formula>
    </cfRule>
  </conditionalFormatting>
  <conditionalFormatting sqref="E1902:E1915">
    <cfRule type="cellIs" dxfId="9" priority="17" stopIfTrue="1" operator="equal">
      <formula>"ura"</formula>
    </cfRule>
  </conditionalFormatting>
  <conditionalFormatting sqref="E2009:E2010">
    <cfRule type="cellIs" dxfId="8" priority="15" stopIfTrue="1" operator="equal">
      <formula>"ura"</formula>
    </cfRule>
  </conditionalFormatting>
  <conditionalFormatting sqref="F3172:F3190">
    <cfRule type="cellIs" dxfId="7" priority="11" stopIfTrue="1" operator="equal">
      <formula>"ura"</formula>
    </cfRule>
  </conditionalFormatting>
  <conditionalFormatting sqref="F3193:F3195">
    <cfRule type="cellIs" dxfId="6" priority="10" stopIfTrue="1" operator="equal">
      <formula>"ura"</formula>
    </cfRule>
  </conditionalFormatting>
  <conditionalFormatting sqref="E144:E148">
    <cfRule type="cellIs" dxfId="5" priority="8" stopIfTrue="1" operator="equal">
      <formula>"ura"</formula>
    </cfRule>
  </conditionalFormatting>
  <conditionalFormatting sqref="E143">
    <cfRule type="cellIs" dxfId="4" priority="7" stopIfTrue="1" operator="equal">
      <formula>"ura"</formula>
    </cfRule>
  </conditionalFormatting>
  <conditionalFormatting sqref="E151">
    <cfRule type="cellIs" dxfId="3" priority="6" stopIfTrue="1" operator="equal">
      <formula>"ura"</formula>
    </cfRule>
  </conditionalFormatting>
  <conditionalFormatting sqref="E153:E164">
    <cfRule type="cellIs" dxfId="2" priority="5" stopIfTrue="1" operator="equal">
      <formula>"ura"</formula>
    </cfRule>
  </conditionalFormatting>
  <conditionalFormatting sqref="E214:E216">
    <cfRule type="cellIs" dxfId="1" priority="4" stopIfTrue="1" operator="equal">
      <formula>"ura"</formula>
    </cfRule>
  </conditionalFormatting>
  <conditionalFormatting sqref="I326:I3473">
    <cfRule type="notContainsBlanks" dxfId="0" priority="1">
      <formula>LEN(TRIM(I326))&gt;0</formula>
    </cfRule>
  </conditionalFormatting>
  <printOptions horizontalCentered="1"/>
  <pageMargins left="0.59055118110236227" right="0.35433070866141736" top="0.6692913385826772" bottom="0.51181102362204722" header="0.31496062992125984" footer="0.23622047244094491"/>
  <pageSetup paperSize="9" scale="79" fitToHeight="0" orientation="portrait" r:id="rId1"/>
  <headerFooter>
    <oddHeader>&amp;L&amp;10SV - INFRASTRUKTURA&amp;C&amp;10Popis_del_11062025_GOI_objekti_SV_po_sklopih&amp;R&amp;10&amp;A, stran &amp;P/&amp;N</oddHeader>
    <oddFooter>&amp;C&amp;D;  &amp;T</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Sklop A-G</vt:lpstr>
      <vt:lpstr>'Sklop A-G'!Področje_tiskanja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MIHOLIČ Stanko</dc:creator>
  <cp:lastModifiedBy>DROBEŽ Matjaž</cp:lastModifiedBy>
  <cp:lastPrinted>2025-06-11T11:30:58Z</cp:lastPrinted>
  <dcterms:created xsi:type="dcterms:W3CDTF">1998-08-05T09:55:00Z</dcterms:created>
  <dcterms:modified xsi:type="dcterms:W3CDTF">2025-07-08T08:41:03Z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1033-10.2.0.5820</vt:lpwstr>
  </property>
</Properties>
</file>