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a_delovni_zvezek"/>
  <mc:AlternateContent xmlns:mc="http://schemas.openxmlformats.org/markup-compatibility/2006">
    <mc:Choice Requires="x15">
      <x15ac:absPath xmlns:x15ac="http://schemas.microsoft.com/office/spreadsheetml/2010/11/ac" url="https://intragen.gen-energija.si/kako/pregledpogodb/Javna naroila/2025/JN-S-012-2025-Position Tool/2. DOKUMENTACIJA V ZVEZI Z JN/KONČNA DOKUMENTACIJA/"/>
    </mc:Choice>
  </mc:AlternateContent>
  <xr:revisionPtr revIDLastSave="0" documentId="13_ncr:1_{E0737B2D-8DD5-4F52-A0F4-DF430CB7E0DD}" xr6:coauthVersionLast="47" xr6:coauthVersionMax="47" xr10:uidLastSave="{00000000-0000-0000-0000-000000000000}"/>
  <bookViews>
    <workbookView xWindow="38290" yWindow="-110" windowWidth="38620" windowHeight="21100" xr2:uid="{421CFE5F-5840-428B-9308-9436A2CB5E39}"/>
  </bookViews>
  <sheets>
    <sheet name="Main" sheetId="1" r:id="rId1"/>
    <sheet name="Price Breakdown" sheetId="2" r:id="rId2"/>
    <sheet name="Use Cases and Functionalities" sheetId="5" r:id="rId3"/>
    <sheet name="Project Teams"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1" i="5" l="1"/>
  <c r="F101" i="5" s="1"/>
  <c r="D101" i="5"/>
  <c r="F100" i="5"/>
  <c r="E100" i="5"/>
  <c r="D100" i="5"/>
  <c r="E99" i="5"/>
  <c r="F99" i="5" s="1"/>
  <c r="D99" i="5"/>
  <c r="F98" i="5"/>
  <c r="E98" i="5"/>
  <c r="D98" i="5"/>
  <c r="E97" i="5"/>
  <c r="F97" i="5" s="1"/>
  <c r="D97" i="5"/>
  <c r="E96" i="5"/>
  <c r="F96" i="5" s="1"/>
  <c r="D96" i="5"/>
  <c r="E95" i="5"/>
  <c r="F95" i="5" s="1"/>
  <c r="D95" i="5"/>
  <c r="E94" i="5"/>
  <c r="F94" i="5" s="1"/>
  <c r="D94" i="5"/>
  <c r="E93" i="5"/>
  <c r="F93" i="5" s="1"/>
  <c r="D93" i="5"/>
  <c r="D92" i="5" s="1"/>
  <c r="D91" i="5" s="1"/>
  <c r="F90" i="5"/>
  <c r="E90" i="5"/>
  <c r="D90" i="5"/>
  <c r="E89" i="5"/>
  <c r="F89" i="5" s="1"/>
  <c r="D89" i="5"/>
  <c r="E88" i="5"/>
  <c r="F88" i="5" s="1"/>
  <c r="D88" i="5"/>
  <c r="E87" i="5"/>
  <c r="F87" i="5" s="1"/>
  <c r="D87" i="5"/>
  <c r="E86" i="5"/>
  <c r="F86" i="5" s="1"/>
  <c r="F85" i="5" s="1"/>
  <c r="F84" i="5" s="1"/>
  <c r="D86" i="5"/>
  <c r="D85" i="5" s="1"/>
  <c r="D84" i="5" s="1"/>
  <c r="E83" i="5"/>
  <c r="F83" i="5" s="1"/>
  <c r="D83" i="5"/>
  <c r="E82" i="5"/>
  <c r="F82" i="5" s="1"/>
  <c r="F81" i="5" s="1"/>
  <c r="D82" i="5"/>
  <c r="E80" i="5"/>
  <c r="F80" i="5" s="1"/>
  <c r="D80" i="5"/>
  <c r="D77" i="5" s="1"/>
  <c r="E79" i="5"/>
  <c r="F79" i="5" s="1"/>
  <c r="D79" i="5"/>
  <c r="E78" i="5"/>
  <c r="F78" i="5" s="1"/>
  <c r="D78" i="5"/>
  <c r="E75" i="5"/>
  <c r="F75" i="5" s="1"/>
  <c r="D75" i="5"/>
  <c r="D72" i="5" s="1"/>
  <c r="D71" i="5" s="1"/>
  <c r="F74" i="5"/>
  <c r="E74" i="5"/>
  <c r="D74" i="5"/>
  <c r="E73" i="5"/>
  <c r="F73" i="5" s="1"/>
  <c r="D73" i="5"/>
  <c r="E70" i="5"/>
  <c r="F70" i="5" s="1"/>
  <c r="F69" i="5" s="1"/>
  <c r="D70" i="5"/>
  <c r="D69" i="5" s="1"/>
  <c r="E68" i="5"/>
  <c r="F68" i="5" s="1"/>
  <c r="D68" i="5"/>
  <c r="E67" i="5"/>
  <c r="F67" i="5" s="1"/>
  <c r="D67" i="5"/>
  <c r="E64" i="5"/>
  <c r="F64" i="5" s="1"/>
  <c r="F63" i="5" s="1"/>
  <c r="F62" i="5" s="1"/>
  <c r="D64" i="5"/>
  <c r="D63" i="5" s="1"/>
  <c r="D62" i="5" s="1"/>
  <c r="E61" i="5"/>
  <c r="F61" i="5" s="1"/>
  <c r="D61" i="5"/>
  <c r="E60" i="5"/>
  <c r="F60" i="5" s="1"/>
  <c r="D60" i="5"/>
  <c r="E59" i="5"/>
  <c r="F59" i="5" s="1"/>
  <c r="D59" i="5"/>
  <c r="E58" i="5"/>
  <c r="F58" i="5" s="1"/>
  <c r="F57" i="5" s="1"/>
  <c r="D58" i="5"/>
  <c r="D57" i="5" s="1"/>
  <c r="E56" i="5"/>
  <c r="F56" i="5" s="1"/>
  <c r="D56" i="5"/>
  <c r="E55" i="5"/>
  <c r="F55" i="5" s="1"/>
  <c r="D55" i="5"/>
  <c r="E54" i="5"/>
  <c r="F54" i="5" s="1"/>
  <c r="D54" i="5"/>
  <c r="E53" i="5"/>
  <c r="F53" i="5" s="1"/>
  <c r="D53" i="5"/>
  <c r="D52" i="5" s="1"/>
  <c r="E50" i="5"/>
  <c r="F50" i="5" s="1"/>
  <c r="D50" i="5"/>
  <c r="E49" i="5"/>
  <c r="F49" i="5" s="1"/>
  <c r="D49" i="5"/>
  <c r="E48" i="5"/>
  <c r="F48" i="5" s="1"/>
  <c r="D48" i="5"/>
  <c r="E47" i="5"/>
  <c r="F47" i="5" s="1"/>
  <c r="D47" i="5"/>
  <c r="E46" i="5"/>
  <c r="F46" i="5" s="1"/>
  <c r="F45" i="5" s="1"/>
  <c r="D46" i="5"/>
  <c r="F44" i="5"/>
  <c r="E44" i="5"/>
  <c r="D44" i="5"/>
  <c r="E43" i="5"/>
  <c r="F43" i="5" s="1"/>
  <c r="D43" i="5"/>
  <c r="E42" i="5"/>
  <c r="F42" i="5" s="1"/>
  <c r="D42" i="5"/>
  <c r="E41" i="5"/>
  <c r="F41" i="5" s="1"/>
  <c r="F40" i="5" s="1"/>
  <c r="D41" i="5"/>
  <c r="D40" i="5" s="1"/>
  <c r="D39" i="5" s="1"/>
  <c r="F38" i="5"/>
  <c r="E38" i="5"/>
  <c r="D38" i="5"/>
  <c r="E37" i="5"/>
  <c r="F37" i="5" s="1"/>
  <c r="D37" i="5"/>
  <c r="E36" i="5"/>
  <c r="F36" i="5" s="1"/>
  <c r="F35" i="5" s="1"/>
  <c r="D36" i="5"/>
  <c r="E34" i="5"/>
  <c r="F34" i="5" s="1"/>
  <c r="D34" i="5"/>
  <c r="E33" i="5"/>
  <c r="F33" i="5" s="1"/>
  <c r="D33" i="5"/>
  <c r="E32" i="5"/>
  <c r="F32" i="5" s="1"/>
  <c r="D32" i="5"/>
  <c r="E31" i="5"/>
  <c r="F31" i="5" s="1"/>
  <c r="D31" i="5"/>
  <c r="E30" i="5"/>
  <c r="F30" i="5" s="1"/>
  <c r="D30" i="5"/>
  <c r="E27" i="5"/>
  <c r="F27" i="5" s="1"/>
  <c r="D27" i="5"/>
  <c r="E26" i="5"/>
  <c r="F26" i="5" s="1"/>
  <c r="F25" i="5" s="1"/>
  <c r="D26" i="5"/>
  <c r="E24" i="5"/>
  <c r="F24" i="5" s="1"/>
  <c r="D24" i="5"/>
  <c r="E23" i="5"/>
  <c r="F23" i="5" s="1"/>
  <c r="D23" i="5"/>
  <c r="E22" i="5"/>
  <c r="F22" i="5" s="1"/>
  <c r="D22" i="5"/>
  <c r="E21" i="5"/>
  <c r="F21" i="5" s="1"/>
  <c r="D21" i="5"/>
  <c r="E20" i="5"/>
  <c r="F20" i="5" s="1"/>
  <c r="D20" i="5"/>
  <c r="E19" i="5"/>
  <c r="F19" i="5" s="1"/>
  <c r="D19" i="5"/>
  <c r="E18" i="5"/>
  <c r="F18" i="5" s="1"/>
  <c r="D18" i="5"/>
  <c r="E17" i="5"/>
  <c r="F17" i="5" s="1"/>
  <c r="D17" i="5"/>
  <c r="E15" i="5"/>
  <c r="F15" i="5" s="1"/>
  <c r="D15" i="5"/>
  <c r="E14" i="5"/>
  <c r="F14" i="5" s="1"/>
  <c r="D14" i="5"/>
  <c r="E13" i="5"/>
  <c r="F13" i="5" s="1"/>
  <c r="D13" i="5"/>
  <c r="E10" i="5"/>
  <c r="F10" i="5" s="1"/>
  <c r="D10" i="5"/>
  <c r="E9" i="5"/>
  <c r="F9" i="5" s="1"/>
  <c r="D9" i="5"/>
  <c r="D16" i="5"/>
  <c r="D15" i="4"/>
  <c r="D81" i="5"/>
  <c r="D66" i="5"/>
  <c r="D45" i="5"/>
  <c r="D35" i="5"/>
  <c r="D29" i="5"/>
  <c r="D25" i="5"/>
  <c r="E16" i="5"/>
  <c r="F16" i="5" s="1"/>
  <c r="C71" i="5"/>
  <c r="E91" i="5"/>
  <c r="E84" i="5"/>
  <c r="E76" i="5"/>
  <c r="E71" i="5"/>
  <c r="E65" i="5"/>
  <c r="E62" i="5"/>
  <c r="E51" i="5"/>
  <c r="E39" i="5"/>
  <c r="E28" i="5"/>
  <c r="E11" i="5"/>
  <c r="E7" i="5"/>
  <c r="E6" i="5"/>
  <c r="F92" i="5" l="1"/>
  <c r="F91" i="5" s="1"/>
  <c r="D76" i="5"/>
  <c r="F77" i="5"/>
  <c r="F76" i="5" s="1"/>
  <c r="F72" i="5"/>
  <c r="F71" i="5" s="1"/>
  <c r="D65" i="5"/>
  <c r="F66" i="5"/>
  <c r="F65" i="5" s="1"/>
  <c r="D51" i="5"/>
  <c r="F52" i="5"/>
  <c r="F51" i="5" s="1"/>
  <c r="D28" i="5"/>
  <c r="F29" i="5"/>
  <c r="F28" i="5" s="1"/>
  <c r="F39" i="5"/>
  <c r="F12" i="5"/>
  <c r="F11" i="5" s="1"/>
  <c r="D12" i="5"/>
  <c r="D11" i="5" s="1"/>
  <c r="D8" i="5"/>
  <c r="D7" i="5" s="1"/>
  <c r="F8" i="5"/>
  <c r="F7" i="5" s="1"/>
  <c r="D6" i="5" l="1"/>
  <c r="F217" i="2" l="1"/>
  <c r="G217" i="2" s="1"/>
  <c r="G216" i="2"/>
  <c r="G215" i="2"/>
  <c r="F6" i="5" l="1"/>
  <c r="E9" i="1" s="1"/>
  <c r="G218" i="2" l="1"/>
  <c r="E6" i="4" l="1"/>
  <c r="E9" i="4"/>
  <c r="F9" i="4" s="1"/>
  <c r="E12" i="4"/>
  <c r="F12" i="4" s="1"/>
  <c r="D206" i="2"/>
  <c r="D200" i="2"/>
  <c r="D194" i="2"/>
  <c r="D188" i="2"/>
  <c r="D182" i="2"/>
  <c r="D156" i="2"/>
  <c r="D72" i="2"/>
  <c r="D7" i="2"/>
  <c r="D149" i="2"/>
  <c r="D143" i="2"/>
  <c r="D137" i="2"/>
  <c r="D131" i="2"/>
  <c r="D125" i="2"/>
  <c r="D53" i="2"/>
  <c r="D59" i="2"/>
  <c r="D65" i="2"/>
  <c r="D41" i="2"/>
  <c r="D47" i="2"/>
  <c r="D13" i="1"/>
  <c r="F6" i="4" l="1"/>
  <c r="F15" i="4" s="1"/>
  <c r="E15" i="4"/>
  <c r="D155" i="2"/>
  <c r="D71" i="2"/>
  <c r="D6" i="2"/>
  <c r="H216" i="2" s="1"/>
  <c r="E71" i="2" l="1"/>
  <c r="H217" i="2"/>
  <c r="E6" i="2"/>
  <c r="E11" i="1"/>
  <c r="D212" i="2"/>
  <c r="H215" i="2" s="1"/>
  <c r="E212" i="2" l="1"/>
  <c r="H218" i="2" l="1"/>
  <c r="E7" i="1" s="1"/>
  <c r="E13" i="1" s="1"/>
</calcChain>
</file>

<file path=xl/sharedStrings.xml><?xml version="1.0" encoding="utf-8"?>
<sst xmlns="http://schemas.openxmlformats.org/spreadsheetml/2006/main" count="495" uniqueCount="291">
  <si>
    <t>Confidential</t>
  </si>
  <si>
    <t>Set-up, support and maintenance of the ‘Position Tool Solution’ software</t>
  </si>
  <si>
    <t>Subject</t>
  </si>
  <si>
    <t>Price Breakdown Criteria</t>
  </si>
  <si>
    <t>Criteria 1:</t>
  </si>
  <si>
    <t>Criteria 2:</t>
  </si>
  <si>
    <t>Max Score</t>
  </si>
  <si>
    <t>Criteria 3:</t>
  </si>
  <si>
    <t>Total</t>
  </si>
  <si>
    <t>Part A</t>
  </si>
  <si>
    <t>Must Have Functionalities</t>
  </si>
  <si>
    <t>A.1</t>
  </si>
  <si>
    <t>Implementation &amp; Configuration</t>
  </si>
  <si>
    <t>Price in EUR (ex. VAT)</t>
  </si>
  <si>
    <t>A.2</t>
  </si>
  <si>
    <t>A.3</t>
  </si>
  <si>
    <t>A.4</t>
  </si>
  <si>
    <r>
      <t xml:space="preserve">Cost of system software
</t>
    </r>
    <r>
      <rPr>
        <sz val="11"/>
        <color theme="1"/>
        <rFont val="Barlow Condensed"/>
        <charset val="238"/>
      </rPr>
      <t>(i.e. license costs for databases, operating systems or any other licence costs for software needed for the solution)</t>
    </r>
  </si>
  <si>
    <r>
      <t xml:space="preserve">Cost of cloud resources  
</t>
    </r>
    <r>
      <rPr>
        <sz val="11"/>
        <color theme="1"/>
        <rFont val="Barlow Condensed"/>
        <charset val="238"/>
      </rPr>
      <t>(e.g., Azure user licenses, Azure Database capacity, Azure Tier-5 environments, etc.)</t>
    </r>
  </si>
  <si>
    <t>A.5</t>
  </si>
  <si>
    <t>Any other costs not listed in previous sections</t>
  </si>
  <si>
    <t>A.6</t>
  </si>
  <si>
    <t>Module A: Trades Life Cycle Solution</t>
  </si>
  <si>
    <t>• Support for capturing, editing, and searching through trades by specific attributes in a user-friendly way.</t>
  </si>
  <si>
    <t>• 	Support for multiple trade statuses that occur over a trade’s life cycle, including transaction phase.</t>
  </si>
  <si>
    <t>•	 Support for open and closed physical delivery trades.</t>
  </si>
  <si>
    <t>•	 Support for daylight saving time (DST) – use of local time in masks and curves.</t>
  </si>
  <si>
    <t>•	 Support for trading on organized markets with predefined instruments with physical delivery (PX).</t>
  </si>
  <si>
    <t>• 	Support for bilateral trading on non-organized markets (OTC).</t>
  </si>
  <si>
    <t>•	 Support for standard (year/annual, quarter, month, week, day, day ahead and intraday) and custom durations.</t>
  </si>
  <si>
    <t>• 	Support for standard load types (base, peak, off-peak, block hours).</t>
  </si>
  <si>
    <t>•	 Support for creating and using custom load types (shapes, definition includes non-working days and support for holiday calendars).</t>
  </si>
  <si>
    <t>•	 Support for curves and time-series.</t>
  </si>
  <si>
    <t>•	 Support for different time-series granularity (at least hourly and 15 minutes).</t>
  </si>
  <si>
    <t>•	 Support for automated trade updates if contract volume has been subject to change.</t>
  </si>
  <si>
    <t>•	 Support for fixed price.</t>
  </si>
  <si>
    <t>•	 Support for indexed price (exchange or market price with offset).</t>
  </si>
  <si>
    <t>•	 Ability to create and automatically calculate price equations.</t>
  </si>
  <si>
    <t>•	 Support for price TS (already defined for volume).</t>
  </si>
  <si>
    <t>•	 Support for automated trade price updates if used trade curve changes (e.g., market price changed).</t>
  </si>
  <si>
    <t xml:space="preserve">• Support for standardized trade attributes:
    -	 Granularity (1 hour and 15‘)
   -	 Partner (with details)
   - 	 Direction: Buy/Sell
   -	 3 level Portfolio structure (e.g., books and folders/activity, categories/strategies)
   - 	Traders on both sides (for confirmations with contact details: fax, e-mail)
   -	 Trade date
   -	 Delivery period (e.g., long, short, day ahead and Intraday, time zone and start of day). 
   -	 Status: (e.g., Approved, Cancelled …) </t>
  </si>
  <si>
    <t>Module B: Contract Management Solution</t>
  </si>
  <si>
    <t>•	 Support for connecting trades with relevant contracts.</t>
  </si>
  <si>
    <t>•	 Support for generating billing plans based on payment information defined in the contract.</t>
  </si>
  <si>
    <t>Module C: Position Management Solution</t>
  </si>
  <si>
    <t>•	 Support for reviewing positions based on portfolio structure.</t>
  </si>
  <si>
    <t>•	 Support for displaying the hierarchy of the portfolio structure, drilling down into the data.</t>
  </si>
  <si>
    <t>Module D: Trade Processing Support Solution</t>
  </si>
  <si>
    <t>•	 Support for generating trade transactions time series, equipping them with capacities, quantities, prices, and amounts.</t>
  </si>
  <si>
    <t>•	 Support for calculation and preparation of schedules data.</t>
  </si>
  <si>
    <t>•	 Support for calculation of P&amp;L for each element of the portfolio structure.</t>
  </si>
  <si>
    <t>• 	Support for calculating cash flows.</t>
  </si>
  <si>
    <t>Module E: Reporting Solution</t>
  </si>
  <si>
    <t>•	 Confirmations: Support for trade-based documents with customizable content (e.g., bookmarks).</t>
  </si>
  <si>
    <t>•	 Billing Plan: Ability to export all relevant data for invoicing (external system).</t>
  </si>
  <si>
    <t>Maintenance - Year 1</t>
  </si>
  <si>
    <t>Maintenance - Year 2</t>
  </si>
  <si>
    <t>Maintenance - Year 3</t>
  </si>
  <si>
    <t>Maintenance - Year 4</t>
  </si>
  <si>
    <t>Maintenance - Year 5</t>
  </si>
  <si>
    <t>Licence Costs - Year 1</t>
  </si>
  <si>
    <t>Licence Costs - Year 2</t>
  </si>
  <si>
    <t>Licence Costs - Year 3</t>
  </si>
  <si>
    <t>Licence Costs - Year 4</t>
  </si>
  <si>
    <t>Licence Costs - Year 5</t>
  </si>
  <si>
    <t>Criteria 1: Price Breakdown</t>
  </si>
  <si>
    <r>
      <t xml:space="preserve">Maintenance
</t>
    </r>
    <r>
      <rPr>
        <sz val="11"/>
        <color theme="1"/>
        <rFont val="Barlow Condensed"/>
        <charset val="238"/>
      </rPr>
      <t>(consistent with TS chapter 3.6)</t>
    </r>
  </si>
  <si>
    <t>Cost of system software - Year 1</t>
  </si>
  <si>
    <t>Cost of system software - Year 2</t>
  </si>
  <si>
    <t>Cost of system software - Year 3</t>
  </si>
  <si>
    <t>Cost of system software - Year 4</t>
  </si>
  <si>
    <t>Cost of system software - Year 5</t>
  </si>
  <si>
    <t>Cost of cloud resources - Year 1</t>
  </si>
  <si>
    <t>Cost of cloud resources - Year 2</t>
  </si>
  <si>
    <t>Cost of cloud resources - Year 3</t>
  </si>
  <si>
    <t>Cost of cloud resources - Year 4</t>
  </si>
  <si>
    <t>Cost of cloud resources - Year 5</t>
  </si>
  <si>
    <t>Any other cost - Year 1</t>
  </si>
  <si>
    <t>Any other cost - Year 2</t>
  </si>
  <si>
    <t>Any other cost - Year 3</t>
  </si>
  <si>
    <t>Any other cost - Year 4</t>
  </si>
  <si>
    <t>Any other cost - Year 5</t>
  </si>
  <si>
    <t>Part B</t>
  </si>
  <si>
    <t>Should Have Functionalities</t>
  </si>
  <si>
    <t>B.1</t>
  </si>
  <si>
    <t>B.2</t>
  </si>
  <si>
    <t>B.3</t>
  </si>
  <si>
    <t>B.4</t>
  </si>
  <si>
    <t>B.5</t>
  </si>
  <si>
    <t>B.6</t>
  </si>
  <si>
    <t>• Support for multiple statuses including ticket, product, offer and the transaction phases of trades.</t>
  </si>
  <si>
    <t>•	 Support for flexible trades (minimum and maximum limitation on daily, monthly or quarterly basis).</t>
  </si>
  <si>
    <t xml:space="preserve">• Ability to include different commodities: electricity and GOs with possible extension in the future. </t>
  </si>
  <si>
    <t xml:space="preserve">•	 Support for different trading products (options, swaps, …). </t>
  </si>
  <si>
    <t>•	 Support for subsidiaries (inside business group).</t>
  </si>
  <si>
    <t>•	 Support for several balancing group code (BG EIC) for a single subsidiary.</t>
  </si>
  <si>
    <t>•	 Support for separate reporting, each BG EIC separately.</t>
  </si>
  <si>
    <t>•	 Support for master agreements management (like EFET, PPA, RECS, LFC etc.) to propagate transaction parameters (payment terms).</t>
  </si>
  <si>
    <t>•	 Support for custom master agreements.</t>
  </si>
  <si>
    <t>• 	Support for simulating corresponding profits and losses according to the portfolio structure.</t>
  </si>
  <si>
    <t>•	 Curves: Ability to create, edit and search for curves.</t>
  </si>
  <si>
    <t>•	 Curves: Visual value representation.</t>
  </si>
  <si>
    <t>•	 Curves:	 Filtering by commodity and time zone adjustment option.</t>
  </si>
  <si>
    <t>•	 Curves: Software support for calculating open position (volume netting) based on filters.</t>
  </si>
  <si>
    <t>•	 Curves: Basic curves operation (+, -, only positive values).</t>
  </si>
  <si>
    <t xml:space="preserve">• 	Fees: Ability to specify several different fees for each trade. </t>
  </si>
  <si>
    <t>• 	Fees: Support for absolute and relative values.</t>
  </si>
  <si>
    <t>• 	Fees: Template matrix support (price list).</t>
  </si>
  <si>
    <t>• 	Payment Terms: Support for prepayment, during delivery and post payment.</t>
  </si>
  <si>
    <t>• 	Payment Terms: Support for billing schedules: monthly, once, daily, weekly, twice a month, etc.</t>
  </si>
  <si>
    <t>• 	Payment Terms: Support for payment terms (absolute and relative in days and working days).</t>
  </si>
  <si>
    <t>• 	Payment Terms: Support for adjusting issue and pay date based on calendar (before, after).</t>
  </si>
  <si>
    <t xml:space="preserve">•	 Support for automatic daily curves import (file system) (e.g., price curves with trade update). </t>
  </si>
  <si>
    <t>•	 Support for TS import and export in UTC and local times in different time zones (including DST).</t>
  </si>
  <si>
    <t>•	 This solution should also have the option of including operational forecasts of takeover and delivery for measuring points, which belong to the GEN balancing group.</t>
  </si>
  <si>
    <t>•	 Schedules: Support for ENTSO-E nomination standards for generating schedules.</t>
  </si>
  <si>
    <t>•	 Schedules: Separation on internal and external schedule.</t>
  </si>
  <si>
    <t>•	 Schedules: Support for schedule and NTS versions (increment) according to ENTSO-E standards.</t>
  </si>
  <si>
    <t>•	 Schedules: Reset of cancelled activity (0 values) – history based.</t>
  </si>
  <si>
    <t>•	 Schedules: Intraday change (new time-series).</t>
  </si>
  <si>
    <t>•	 Risk Management: Market Risks: Initial open positions based on filters (market, tariff, and granularity) in graphical and tabular form.</t>
  </si>
  <si>
    <t>•	 Risk Management: Market Risks: Market value calculation by using market price and offset price (import and export fees, spreads).</t>
  </si>
  <si>
    <t>•	 Risk Management: Market Risks: Alternative market value (another reference price, offset not needed).</t>
  </si>
  <si>
    <t>•	 Risk Management: Market Risks: Value at risk report.</t>
  </si>
  <si>
    <t>•	 Risk Management: Market Risks: Currency risk.</t>
  </si>
  <si>
    <t>•	 Risk Management: Credit Risks: Support for market collaterals (issued and received, validity period, amount).</t>
  </si>
  <si>
    <t>•	 Risk Management: Credit Risks: Overview of actual exposure.</t>
  </si>
  <si>
    <t>•	 Risk Management: Credit Risks: Support for market specifics and partner relationships.</t>
  </si>
  <si>
    <t>•	 Risk Management: Operational Risks: Support for alerts for mandatory tasks (contract changes, nominations, other business processes).</t>
  </si>
  <si>
    <t>•	 Risk Management: Operational Risks: Support for mandatory reporting (regulators, customs, invoices).</t>
  </si>
  <si>
    <t>•	 Risk Management: Operational Risks: Support for partner exposure limits (based on actual exposure).</t>
  </si>
  <si>
    <t>•	 REMIT Reports: Support for creating standard REMIT XML reports Table 1 and Table 2</t>
  </si>
  <si>
    <t>•	 Daily changes report: List of entered or changed trades for a selected date or date range.</t>
  </si>
  <si>
    <t>•	 Daily changes report: Support for snapshot reports with differences.</t>
  </si>
  <si>
    <t>• 	Fees reports: Ability to calculate trade specific brokerage and clearing fees and support for non-contract-based fees reports.</t>
  </si>
  <si>
    <t>•	 Ability to create regulatory reports.</t>
  </si>
  <si>
    <t>• 	Support for business intelligence reporting with drill down option.</t>
  </si>
  <si>
    <r>
      <t xml:space="preserve">Maintenance - Additional to Must Have Cost
</t>
    </r>
    <r>
      <rPr>
        <sz val="11"/>
        <color theme="1"/>
        <rFont val="Barlow Condensed"/>
        <charset val="238"/>
      </rPr>
      <t>(consistent with TS chapter 3.6)</t>
    </r>
  </si>
  <si>
    <r>
      <t xml:space="preserve">Cost of system software - Additional to Must Have Cost
</t>
    </r>
    <r>
      <rPr>
        <sz val="11"/>
        <color theme="1"/>
        <rFont val="Barlow Condensed"/>
        <charset val="238"/>
      </rPr>
      <t>(i.e. license costs for databases, operating systems or any other licence costs for software needed for the solution)</t>
    </r>
  </si>
  <si>
    <r>
      <t xml:space="preserve">Cost of cloud resources  - Additional to Must Have Cost
</t>
    </r>
    <r>
      <rPr>
        <sz val="11"/>
        <color theme="1"/>
        <rFont val="Barlow Condensed"/>
        <charset val="238"/>
      </rPr>
      <t>(e.g., Azure user licenses, Azure Database capacity, Azure Tier-5 environments, etc.)</t>
    </r>
  </si>
  <si>
    <t>Any other costs not listed in previous sections - Additional to Must Have Cost</t>
  </si>
  <si>
    <t>Part C</t>
  </si>
  <si>
    <t>C.1</t>
  </si>
  <si>
    <t>C.2</t>
  </si>
  <si>
    <t>C.3</t>
  </si>
  <si>
    <t>C.4</t>
  </si>
  <si>
    <t>C.5</t>
  </si>
  <si>
    <t>C.6</t>
  </si>
  <si>
    <t>Could Have Functionalities</t>
  </si>
  <si>
    <t>• Support for auctions and tender processes.</t>
  </si>
  <si>
    <t>•	 Support for predefined trade attributes (e.g., periods (create and use))</t>
  </si>
  <si>
    <t>• 	 Support for custom trade attributes:
    - 	User friendly attribute management defined by administrator.
    - 	Support for data types: String, Boolean, Integer, Date, Double, float and list of values (LOV)
    - 	Ability to filter and use in reporting (e.g., confirmations, position calculations)
    - 	Holiday calendar impact on used load type
    - 	Point of receipt and point of delivery (TSO ELES)
    - 	Involved parties’ identification codes (EIC for “Out party”, “In party”)
    - 	Fees (several per contract)
    - 	Legal details
    - 	Payment terms (flexible)</t>
  </si>
  <si>
    <t>•	 Support for know your customer (KYC) process.</t>
  </si>
  <si>
    <t>• 	Support for financial insurance of contracts.</t>
  </si>
  <si>
    <t>•	 Support for limit orders within the trade books of the portfolio structure.</t>
  </si>
  <si>
    <t>•	 Support for managing open positions, closing strategies and scenarios within the trade books of the portfolio structure.</t>
  </si>
  <si>
    <t>•	 Support for management of hedges and optimization positions within the trade books of the portfolio structure.</t>
  </si>
  <si>
    <t>• 	Support for monitoring portfolio position evolution.</t>
  </si>
  <si>
    <t>•	 Data Management: Daily auctions support (bids, upload).</t>
  </si>
  <si>
    <t>•	 Data Management: Automatic import of market prices (realization).</t>
  </si>
  <si>
    <t>•	 Data Management: Support for other European energy Exchanges (PXE, HUPX, CEGH, ICE, ENDEX …).</t>
  </si>
  <si>
    <t>•	 Business Support Logic: Support for price forecast (arbitrage free forecast (quote based); forecast based on limited set of data).</t>
  </si>
  <si>
    <t>•	 Business Support Logic: Suggested trades based on open positions (physical) and price prediction.</t>
  </si>
  <si>
    <t>•	 Business Support Logic: Automatic position closing based on predefined routes.</t>
  </si>
  <si>
    <t>•	 Business Support Logic: Support for financial insurance.</t>
  </si>
  <si>
    <t>• 	Technical Details: 	Support for document system.</t>
  </si>
  <si>
    <t>Result Score</t>
  </si>
  <si>
    <t>Role B</t>
  </si>
  <si>
    <t>Business Product Specialist(s)</t>
  </si>
  <si>
    <t>Role C</t>
  </si>
  <si>
    <t>Technical Configuration Specialist(s)</t>
  </si>
  <si>
    <t>Role D</t>
  </si>
  <si>
    <t>Technical Development Specialist(s)</t>
  </si>
  <si>
    <t>• 	Data Management: Support for BSP Southpool Exchange.</t>
  </si>
  <si>
    <r>
      <t xml:space="preserve">Licence Costs
</t>
    </r>
    <r>
      <rPr>
        <sz val="11"/>
        <color theme="1"/>
        <rFont val="Barlow Condensed"/>
        <charset val="238"/>
      </rPr>
      <t>(for approximately 25 total and concurrent users)</t>
    </r>
  </si>
  <si>
    <r>
      <t xml:space="preserve">Licence Costs - Additional to Must Have Cost
</t>
    </r>
    <r>
      <rPr>
        <sz val="11"/>
        <color theme="1"/>
        <rFont val="Barlow Condensed"/>
        <charset val="238"/>
      </rPr>
      <t>(for approximately 25 total and concurrent users)</t>
    </r>
  </si>
  <si>
    <t>•	 Daily changes report: Ability to filter out daily changeable trades or less important changes.</t>
  </si>
  <si>
    <t>• 	Technical Details: Support for financial ERP</t>
  </si>
  <si>
    <t>Implementation, Configuration and Development</t>
  </si>
  <si>
    <t>*</t>
  </si>
  <si>
    <t>* must be fulfilled</t>
  </si>
  <si>
    <t>Additional score of the part A</t>
  </si>
  <si>
    <t>Additional score of the part B</t>
  </si>
  <si>
    <t>Most Favorable Offer for Part A (Must Have Functionalities)</t>
  </si>
  <si>
    <t>Most Favorable Offer for Part B (Should Have Functionalities)</t>
  </si>
  <si>
    <t>Most Favorable Total Offer</t>
  </si>
  <si>
    <t>The picture shows the Scoring Principle</t>
  </si>
  <si>
    <t>Score of the total price of the part A, B and C</t>
  </si>
  <si>
    <t>Number of Additional Senior Staff</t>
  </si>
  <si>
    <t>Criteria 2: Criteria for Use Cases and Functionalities</t>
  </si>
  <si>
    <t>Use Case 2: Trades Life Cycle</t>
  </si>
  <si>
    <t>Use Case 3: Contract Management</t>
  </si>
  <si>
    <t>Comments</t>
  </si>
  <si>
    <t>Use Case 5: Data Management</t>
  </si>
  <si>
    <t>Use Case 6: Scheduling Process</t>
  </si>
  <si>
    <t>Use Case 7: Settlement and Clearing Process</t>
  </si>
  <si>
    <t>Use Case 8: Risk Management</t>
  </si>
  <si>
    <t>Use Case 9: Reporting Process</t>
  </si>
  <si>
    <t>Use Case 10: General Data Administration</t>
  </si>
  <si>
    <t>Use Case 11: Technical View</t>
  </si>
  <si>
    <t>Scoring Criteria</t>
  </si>
  <si>
    <t>Criteria 3: Project Teams Criteria</t>
  </si>
  <si>
    <t>Criteria for Use Cases and Functionalities</t>
  </si>
  <si>
    <t>Project Teams Criteria</t>
  </si>
  <si>
    <t>Weight</t>
  </si>
  <si>
    <t>Criteria Weight</t>
  </si>
  <si>
    <t>Reviewer #1</t>
  </si>
  <si>
    <t>Reviewer #2</t>
  </si>
  <si>
    <t>Reviewer #3</t>
  </si>
  <si>
    <t>Reviewer #4</t>
  </si>
  <si>
    <t>Reviewer #5</t>
  </si>
  <si>
    <t>GEN's Professional Team for Reviews</t>
  </si>
  <si>
    <t xml:space="preserve">* NOTE:  The provider submits staff CVs and their references and the client fills  in this table. </t>
  </si>
  <si>
    <t>Number of Additional Experts</t>
  </si>
  <si>
    <t>with Additional Staff References</t>
  </si>
  <si>
    <t xml:space="preserve">                 Each additional team expert contributes one point, up to the maximum achievable score.</t>
  </si>
  <si>
    <t>Criteria</t>
  </si>
  <si>
    <t>Select functionality rating</t>
  </si>
  <si>
    <t>Average rating of functionality</t>
  </si>
  <si>
    <t>Rating</t>
  </si>
  <si>
    <t>Presentation of Use Cases Compliance with Should and Could Have Functionalities</t>
  </si>
  <si>
    <t>Use Case 1: Trading Process</t>
  </si>
  <si>
    <t>• Support for auctions and tender processes (ticketing, error handling and lifecycle).</t>
  </si>
  <si>
    <t>• Support for flexible trades (minimum and maximum limitation on daily, monthly or quarterly basis).</t>
  </si>
  <si>
    <t xml:space="preserve">• Support for different trading products (options, swaps, …). </t>
  </si>
  <si>
    <t>• Support for subsidiaries (inside business group).</t>
  </si>
  <si>
    <t>• Support for several balancing group code (BG EIC) for a single subsidiary.</t>
  </si>
  <si>
    <t>• Support for separate reporting, each BG EIC separately.</t>
  </si>
  <si>
    <t>• Support for trading on organized markets with predefined instruments with physical delivery (PX).</t>
  </si>
  <si>
    <t>• Support for automated trade updates if contract volume has been subject to change.</t>
  </si>
  <si>
    <t>• Support for generating trade transactions time series, equipping them with capacities, quantities, prices, and amounts.</t>
  </si>
  <si>
    <t>• Support for automated trade price updates if used trade curve changes (e.g., market price changed).</t>
  </si>
  <si>
    <t>• Support for multi-level Portfolio structure (e.g., books and folders/activity, categories/strategies).</t>
  </si>
  <si>
    <t>• Support for predefined trade attributes (e.g., periods (create and use))</t>
  </si>
  <si>
    <t>• Support for master agreements management (like EFET, PPA, RECS, LFC etc.) to propagate transaction parameters (payment terms).</t>
  </si>
  <si>
    <t>• Support for custom master agreements.</t>
  </si>
  <si>
    <t>• 	Support for know your customer (KYC) process.</t>
  </si>
  <si>
    <t>• 	Support for document system.</t>
  </si>
  <si>
    <t>Use Case 4: Position Portfolio Management</t>
  </si>
  <si>
    <t>• 	Support for simulating corresponding P&amp;L according to the portfolio structure.</t>
  </si>
  <si>
    <t>• 	Support for limit orders.</t>
  </si>
  <si>
    <t>• 	Support for end of day batches (MtM).</t>
  </si>
  <si>
    <t>• 	Support for limit orders within the trade books of the portfolio structure.</t>
  </si>
  <si>
    <t>• 	Support for managing open positions, closing strategies and scenarios within the trade books of the portfolio structure.</t>
  </si>
  <si>
    <t>• 	Support for management of hedges and optimization positions within the trade books of the portfolio structure.</t>
  </si>
  <si>
    <t>• 	Support for connection to BSP Southpool Exchange.</t>
  </si>
  <si>
    <t xml:space="preserve">• 	Support for automatic daily curves import (file system) (e.g., price curves with trade update). </t>
  </si>
  <si>
    <t>• 	Daily auctions support (bids, upload).</t>
  </si>
  <si>
    <t>• 	Automatic import of market prices (realization).</t>
  </si>
  <si>
    <t xml:space="preserve">• 	Support for connection to other European energy exchanges (PXE, HUPX, CEGH, ICE, ENDEX …). </t>
  </si>
  <si>
    <t>• 	This solution should also have the option of including operational forecasts of takeover and delivery for measuring points, which belong to the GEN balancing group.</t>
  </si>
  <si>
    <t>• Support for bot trading:
     - 	Suggested trades based on open positions (physical) and price prediction.
    - 	Automatic position closing based on predefined routes.</t>
  </si>
  <si>
    <t>• Support for custom trade attributes:
     - 	User friendly attribute management defined by administrator,
     - 	Support for data types: String, Boolean, Integer, Date, Double, float and list of values (LOV),
     - 	Ability to filter and use custom attributes in reporting (e.g., confirmations, position calculations),
     - 	Holiday calendar impact on used load type.</t>
  </si>
  <si>
    <t>• Fees
     - 	Ability to specify several different fees for each trade. 
     - 	Support for absolute and relative values.
     - 	Template matrix support (price list).</t>
  </si>
  <si>
    <t>• 	Support for attributes:
     - 	Fees (several per contract)
     - 	Legal details
     - 	Payment terms (flexible)</t>
  </si>
  <si>
    <t>• 	Confirmations: 
     - 	Support for trade-based documents with customizable content.
     -  	Support for eSignature</t>
  </si>
  <si>
    <t>•	 Business Support Logic
     - 	Support for price forecast (arbitrage free forecast (quote based); forecast based on limited set of data).</t>
  </si>
  <si>
    <t>•	 Curves
     - 	Ability to create, edit and search for curves.
     - 	Visual value representation.
    - 	Filtering by commodity and time zone adjustment option.
    - 	Basic curves operation (+, -, only positive values).</t>
  </si>
  <si>
    <t>• 	Schedules
     - 	Support for ENTSO-E nomination standards for generating schedules.
     - 	Ability to distinguish between internal and external schedules.
     - 	Support for schedule and NTS versions (increment) according to ENTSO-E standards.
     - 	Reset of cancelled activity (0 values) – history based.
     - 	Intraday change (new time-series).</t>
  </si>
  <si>
    <t>• 	Payment Terms
     - 	Support for prepayment, during delivery and post payment.
    - 	Support for billing schedules: monthly, once, daily, weekly, twice a month, etc.
    - 	Support for payment terms (absolute and relative in days and working days).
    - 	Support for adjusting issue and pay date based on calendar (before, after).
    - 	Support for interest rate.</t>
  </si>
  <si>
    <t>• 	Support for calculation initial margin (IM) and variation margin (VM).</t>
  </si>
  <si>
    <t>• 	Support for financial enterprise resource planning (ERP).</t>
  </si>
  <si>
    <t>• 	Market Risks:
    - 	Initial open positions based on filters (market, tariff, and granularity) in graphical and tabular form.
    - 	Market value calculation by using market price and offset price (import and export fees, spreads).
    - 	Alternative market value (another reference price, offset not needed).
    - 	Value at risk report (end of day batches).
    - 	Currency risk.</t>
  </si>
  <si>
    <t>• 	Credit Risks:
    - 	Support for market collaterals (issued and received, validity period, amount).
    - 	Overview of actual exposure.
    - 	Support for market specifics and partner relationships.</t>
  </si>
  <si>
    <t>• 	Operational Risks:
    - 	Support for alerts for mandatory tasks (contract changes, nominations, other business processes).
    - 	Support for mandatory reporting (regulators, customs, invoices).
    - 	Support for partner exposure limits (based on actual exposure).</t>
  </si>
  <si>
    <t>• 	Daily changes report (end of day batch):
    - 	List of entered or changed trades for a selected date or date range.
    - 	Ability to filter out daily changeable trades or less important changes.
    - 	Support for snapshot reports with differences.</t>
  </si>
  <si>
    <t>• 	Fees reports: 
    - 	Ability to calculate trade specific brokerage and clearing fees and support for non-contract-based fees reports.</t>
  </si>
  <si>
    <r>
      <rPr>
        <b/>
        <sz val="11"/>
        <color theme="1"/>
        <rFont val="Barlow Condensed"/>
        <charset val="238"/>
      </rPr>
      <t>5</t>
    </r>
    <r>
      <rPr>
        <sz val="11"/>
        <color theme="1"/>
        <rFont val="Barlow Condensed"/>
        <charset val="238"/>
      </rPr>
      <t xml:space="preserve"> 
(»Out of the Box«)</t>
    </r>
  </si>
  <si>
    <r>
      <rPr>
        <b/>
        <sz val="11"/>
        <color theme="1"/>
        <rFont val="Barlow Condensed"/>
        <charset val="238"/>
      </rPr>
      <t xml:space="preserve">4 </t>
    </r>
    <r>
      <rPr>
        <sz val="11"/>
        <color theme="1"/>
        <rFont val="Barlow Condensed"/>
        <charset val="238"/>
      </rPr>
      <t xml:space="preserve">
(»Business Configuration«)</t>
    </r>
  </si>
  <si>
    <r>
      <rPr>
        <b/>
        <sz val="11"/>
        <color theme="1"/>
        <rFont val="Barlow Condensed"/>
        <charset val="238"/>
      </rPr>
      <t>3</t>
    </r>
    <r>
      <rPr>
        <sz val="11"/>
        <color theme="1"/>
        <rFont val="Barlow Condensed"/>
        <charset val="238"/>
      </rPr>
      <t xml:space="preserve">
(»Supplier Configuration«)</t>
    </r>
  </si>
  <si>
    <r>
      <rPr>
        <b/>
        <sz val="11"/>
        <color theme="1"/>
        <rFont val="Barlow Condensed"/>
        <charset val="238"/>
      </rPr>
      <t>2</t>
    </r>
    <r>
      <rPr>
        <sz val="11"/>
        <color theme="1"/>
        <rFont val="Barlow Condensed"/>
        <charset val="238"/>
      </rPr>
      <t xml:space="preserve">
(»Customisation / Core Development«)</t>
    </r>
  </si>
  <si>
    <r>
      <rPr>
        <b/>
        <sz val="11"/>
        <color theme="1"/>
        <rFont val="Barlow Condensed"/>
        <charset val="238"/>
      </rPr>
      <t>0</t>
    </r>
    <r>
      <rPr>
        <sz val="11"/>
        <color theme="1"/>
        <rFont val="Barlow Condensed"/>
        <charset val="238"/>
      </rPr>
      <t xml:space="preserve">
(»Not at all«)</t>
    </r>
  </si>
  <si>
    <t>Fully meets the stated requirements with suitable functionality for business operations, leaving no gaps. Moreover, it goes above and beyond by offering user-friendly or enhanced features that provide added value beyond the specified needs in most areas. The functionality the solution is fully compliant as "out of the box"  without the need for any additional configuration or customization of the solution.</t>
  </si>
  <si>
    <t>Fully meets the stated requirements with suitable functionality for business operations, leaving no gaps. Moreover, it goes above and beyond by offering user-friendly or enhanced features that provide added value beyond the specified needs in some areas. The functionality the solution requires minimal additional configuration, which can be easily performed by business users themselves.</t>
  </si>
  <si>
    <t>Partially meets requirements but has notable limitations. Some functionality gaps may negatively impact business operations. The functionality the solution requires significant additional configuration, which has to be performed by the vendor with the assistance of the business user.</t>
  </si>
  <si>
    <t>Fully meets requirements with adequate functionality for business needs. No major gaps identified. The solution has functionality, but requires configuration by the provider for use.</t>
  </si>
  <si>
    <t>•	 Rols and Rights Administration</t>
  </si>
  <si>
    <t>•	 Company Data Administration</t>
  </si>
  <si>
    <t>•	 Codelists Administration</t>
  </si>
  <si>
    <t>•	 Trader Limit Management &amp; Alerts</t>
  </si>
  <si>
    <t>•	 Handling of Different Time Zones and Calendars</t>
  </si>
  <si>
    <t>•	 Technical Solution</t>
  </si>
  <si>
    <t>•	 Business Continuity</t>
  </si>
  <si>
    <t>•	 Communication</t>
  </si>
  <si>
    <t>•	 Interface Catalogue</t>
  </si>
  <si>
    <t>•	 Hardware</t>
  </si>
  <si>
    <t>•	 Software</t>
  </si>
  <si>
    <t>•	 Conceptual Architecture</t>
  </si>
  <si>
    <t>•	 Conceptual data flow model</t>
  </si>
  <si>
    <t>•	 Security Architecture</t>
  </si>
  <si>
    <t>Does not meet essential requirements. Insufficient functionality to be considered a viable solution. The solution does not provide the functionality.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</si>
</sst>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1]_-;\-* #,##0.00\ [$€-1]_-;_-* &quot;-&quot;??\ [$€-1]_-;_-@_-"/>
    <numFmt numFmtId="165" formatCode="0.0"/>
    <numFmt numFmtId="166" formatCode="0.000"/>
  </numFmts>
  <fonts count="19" x14ac:knownFonts="1">
    <font>
      <sz val="11"/>
      <color theme="1"/>
      <name val="Barlow"/>
      <family val="2"/>
      <charset val="238"/>
      <scheme val="minor"/>
    </font>
    <font>
      <b/>
      <sz val="22"/>
      <color theme="6"/>
      <name val="Barlow Black"/>
      <charset val="238"/>
    </font>
    <font>
      <b/>
      <sz val="11"/>
      <color theme="4"/>
      <name val="Barlow Black"/>
      <charset val="238"/>
    </font>
    <font>
      <sz val="11"/>
      <color theme="1"/>
      <name val="Barlow Condensed"/>
      <charset val="238"/>
    </font>
    <font>
      <b/>
      <sz val="11"/>
      <name val="Barlow Condensed"/>
      <charset val="238"/>
    </font>
    <font>
      <b/>
      <sz val="11"/>
      <color theme="1"/>
      <name val="Barlow Condensed"/>
      <charset val="238"/>
    </font>
    <font>
      <b/>
      <sz val="11"/>
      <color theme="0"/>
      <name val="Barlow Condensed"/>
      <charset val="238"/>
    </font>
    <font>
      <i/>
      <sz val="11"/>
      <color theme="1"/>
      <name val="Barlow Condensed"/>
      <charset val="238"/>
    </font>
    <font>
      <sz val="11"/>
      <color rgb="FFFF0000"/>
      <name val="Barlow Condensed"/>
      <charset val="238"/>
    </font>
    <font>
      <sz val="11"/>
      <color theme="0"/>
      <name val="Barlow Condensed"/>
      <charset val="238"/>
    </font>
    <font>
      <sz val="11"/>
      <name val="Barlow Condensed"/>
      <charset val="238"/>
    </font>
    <font>
      <b/>
      <sz val="18"/>
      <name val="Barlow Condensed"/>
      <charset val="238"/>
    </font>
    <font>
      <b/>
      <sz val="18"/>
      <color theme="1"/>
      <name val="Barlow Condensed"/>
      <charset val="238"/>
    </font>
    <font>
      <b/>
      <sz val="11"/>
      <color theme="1"/>
      <name val="Barlow"/>
      <charset val="238"/>
      <scheme val="minor"/>
    </font>
    <font>
      <sz val="16"/>
      <color theme="1"/>
      <name val="Barlow Condensed"/>
      <charset val="238"/>
    </font>
    <font>
      <sz val="22"/>
      <color theme="1"/>
      <name val="Barlow Condensed"/>
      <charset val="238"/>
    </font>
    <font>
      <sz val="22"/>
      <color theme="6"/>
      <name val="Barlow Black"/>
      <charset val="238"/>
    </font>
    <font>
      <b/>
      <sz val="16"/>
      <color theme="0"/>
      <name val="Barlow Condensed"/>
      <charset val="238"/>
    </font>
    <font>
      <sz val="16"/>
      <color rgb="FFFF0000"/>
      <name val="Barlow Condensed"/>
      <charset val="238"/>
    </font>
  </fonts>
  <fills count="13">
    <fill>
      <patternFill patternType="none"/>
    </fill>
    <fill>
      <patternFill patternType="gray125"/>
    </fill>
    <fill>
      <patternFill patternType="solid">
        <fgColor theme="0" tint="-0.14999847407452621"/>
        <bgColor indexed="64"/>
      </patternFill>
    </fill>
    <fill>
      <patternFill patternType="solid">
        <fgColor theme="6"/>
        <bgColor indexed="64"/>
      </patternFill>
    </fill>
    <fill>
      <patternFill patternType="solid">
        <fgColor theme="7"/>
        <bgColor indexed="64"/>
      </patternFill>
    </fill>
    <fill>
      <patternFill patternType="solid">
        <fgColor theme="5"/>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34998626667073579"/>
        <bgColor indexed="64"/>
      </patternFill>
    </fill>
    <fill>
      <patternFill patternType="solid">
        <fgColor theme="4"/>
        <bgColor indexed="64"/>
      </patternFill>
    </fill>
    <fill>
      <patternFill patternType="solid">
        <fgColor theme="8"/>
        <bgColor indexed="64"/>
      </patternFill>
    </fill>
    <fill>
      <patternFill patternType="solid">
        <fgColor theme="0" tint="-4.9989318521683403E-2"/>
        <bgColor indexed="64"/>
      </patternFill>
    </fill>
    <fill>
      <patternFill patternType="solid">
        <fgColor theme="0" tint="-0.249977111117893"/>
        <bgColor indexed="64"/>
      </patternFill>
    </fill>
  </fills>
  <borders count="37">
    <border>
      <left/>
      <right/>
      <top/>
      <bottom/>
      <diagonal/>
    </border>
    <border>
      <left/>
      <right/>
      <top style="thin">
        <color indexed="64"/>
      </top>
      <bottom style="thin">
        <color indexed="64"/>
      </bottom>
      <diagonal/>
    </border>
    <border>
      <left style="thick">
        <color theme="6"/>
      </left>
      <right style="thick">
        <color theme="6"/>
      </right>
      <top style="thick">
        <color theme="6"/>
      </top>
      <bottom style="thick">
        <color theme="6"/>
      </bottom>
      <diagonal/>
    </border>
    <border>
      <left style="thick">
        <color theme="6"/>
      </left>
      <right/>
      <top style="thick">
        <color theme="6"/>
      </top>
      <bottom style="thick">
        <color theme="6"/>
      </bottom>
      <diagonal/>
    </border>
    <border>
      <left/>
      <right/>
      <top style="thick">
        <color theme="6"/>
      </top>
      <bottom style="thick">
        <color theme="6"/>
      </bottom>
      <diagonal/>
    </border>
    <border>
      <left/>
      <right style="thick">
        <color theme="6"/>
      </right>
      <top style="thick">
        <color theme="6"/>
      </top>
      <bottom style="thick">
        <color theme="6"/>
      </bottom>
      <diagonal/>
    </border>
    <border>
      <left/>
      <right style="thick">
        <color theme="0" tint="-0.14996795556505021"/>
      </right>
      <top style="thick">
        <color theme="0" tint="-0.14996795556505021"/>
      </top>
      <bottom style="thick">
        <color theme="0" tint="-0.14996795556505021"/>
      </bottom>
      <diagonal/>
    </border>
    <border>
      <left style="thick">
        <color theme="0" tint="-0.14993743705557422"/>
      </left>
      <right/>
      <top style="thick">
        <color theme="0" tint="-0.14993743705557422"/>
      </top>
      <bottom style="thick">
        <color theme="0" tint="-0.14993743705557422"/>
      </bottom>
      <diagonal/>
    </border>
    <border>
      <left/>
      <right/>
      <top style="thick">
        <color theme="0" tint="-0.14993743705557422"/>
      </top>
      <bottom style="thick">
        <color theme="0" tint="-0.14993743705557422"/>
      </bottom>
      <diagonal/>
    </border>
    <border>
      <left/>
      <right style="thick">
        <color theme="0" tint="-0.14993743705557422"/>
      </right>
      <top style="thick">
        <color theme="0" tint="-0.14993743705557422"/>
      </top>
      <bottom style="thick">
        <color theme="0" tint="-0.14993743705557422"/>
      </bottom>
      <diagonal/>
    </border>
    <border>
      <left/>
      <right/>
      <top style="thin">
        <color indexed="64"/>
      </top>
      <bottom/>
      <diagonal/>
    </border>
    <border>
      <left/>
      <right/>
      <top/>
      <bottom style="thin">
        <color auto="1"/>
      </bottom>
      <diagonal/>
    </border>
    <border>
      <left/>
      <right/>
      <top style="double">
        <color auto="1"/>
      </top>
      <bottom/>
      <diagonal/>
    </border>
    <border>
      <left style="thick">
        <color theme="0" tint="-0.24994659260841701"/>
      </left>
      <right/>
      <top style="thick">
        <color theme="0" tint="-0.24994659260841701"/>
      </top>
      <bottom/>
      <diagonal/>
    </border>
    <border>
      <left/>
      <right/>
      <top style="thick">
        <color theme="0" tint="-0.24994659260841701"/>
      </top>
      <bottom/>
      <diagonal/>
    </border>
    <border>
      <left/>
      <right style="thick">
        <color theme="0" tint="-0.24994659260841701"/>
      </right>
      <top style="thick">
        <color theme="0" tint="-0.24994659260841701"/>
      </top>
      <bottom/>
      <diagonal/>
    </border>
    <border>
      <left style="thick">
        <color theme="0" tint="-0.24994659260841701"/>
      </left>
      <right/>
      <top/>
      <bottom/>
      <diagonal/>
    </border>
    <border>
      <left/>
      <right style="thick">
        <color theme="0" tint="-0.24994659260841701"/>
      </right>
      <top/>
      <bottom/>
      <diagonal/>
    </border>
    <border>
      <left style="thick">
        <color theme="0" tint="-0.24994659260841701"/>
      </left>
      <right/>
      <top/>
      <bottom style="thick">
        <color theme="0" tint="-0.24994659260841701"/>
      </bottom>
      <diagonal/>
    </border>
    <border>
      <left/>
      <right/>
      <top/>
      <bottom style="thick">
        <color theme="0" tint="-0.24994659260841701"/>
      </bottom>
      <diagonal/>
    </border>
    <border>
      <left/>
      <right style="thick">
        <color theme="0" tint="-0.24994659260841701"/>
      </right>
      <top/>
      <bottom style="thick">
        <color theme="0" tint="-0.24994659260841701"/>
      </bottom>
      <diagonal/>
    </border>
    <border>
      <left/>
      <right/>
      <top/>
      <bottom style="double">
        <color auto="1"/>
      </bottom>
      <diagonal/>
    </border>
    <border>
      <left style="thick">
        <color indexed="64"/>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style="medium">
        <color indexed="64"/>
      </right>
      <top/>
      <bottom/>
      <diagonal/>
    </border>
    <border>
      <left style="medium">
        <color indexed="64"/>
      </left>
      <right style="thick">
        <color indexed="64"/>
      </right>
      <top/>
      <bottom/>
      <diagonal/>
    </border>
    <border>
      <left style="thick">
        <color indexed="64"/>
      </left>
      <right style="medium">
        <color indexed="64"/>
      </right>
      <top/>
      <bottom style="thin">
        <color auto="1"/>
      </bottom>
      <diagonal/>
    </border>
    <border>
      <left style="medium">
        <color indexed="64"/>
      </left>
      <right style="thick">
        <color indexed="64"/>
      </right>
      <top/>
      <bottom style="thin">
        <color auto="1"/>
      </bottom>
      <diagonal/>
    </border>
    <border>
      <left style="thick">
        <color indexed="64"/>
      </left>
      <right style="medium">
        <color indexed="64"/>
      </right>
      <top style="thin">
        <color indexed="64"/>
      </top>
      <bottom style="thin">
        <color indexed="64"/>
      </bottom>
      <diagonal/>
    </border>
    <border>
      <left style="medium">
        <color indexed="64"/>
      </left>
      <right style="thick">
        <color indexed="64"/>
      </right>
      <top style="thin">
        <color indexed="64"/>
      </top>
      <bottom style="thin">
        <color indexed="64"/>
      </bottom>
      <diagonal/>
    </border>
    <border>
      <left style="thick">
        <color indexed="64"/>
      </left>
      <right style="medium">
        <color indexed="64"/>
      </right>
      <top style="thin">
        <color indexed="64"/>
      </top>
      <bottom style="thick">
        <color indexed="64"/>
      </bottom>
      <diagonal/>
    </border>
    <border>
      <left style="medium">
        <color indexed="64"/>
      </left>
      <right style="thick">
        <color indexed="64"/>
      </right>
      <top style="thin">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1">
    <xf numFmtId="0" fontId="0" fillId="0" borderId="0"/>
  </cellStyleXfs>
  <cellXfs count="188">
    <xf numFmtId="0" fontId="0" fillId="0" borderId="0" xfId="0"/>
    <xf numFmtId="0" fontId="1" fillId="0" borderId="0" xfId="0" applyFont="1"/>
    <xf numFmtId="0" fontId="2" fillId="0" borderId="0" xfId="0" applyFont="1"/>
    <xf numFmtId="0" fontId="3" fillId="0" borderId="0" xfId="0" applyFont="1"/>
    <xf numFmtId="0" fontId="3" fillId="2" borderId="0" xfId="0" applyFont="1" applyFill="1"/>
    <xf numFmtId="0" fontId="4" fillId="2" borderId="0" xfId="0" applyFont="1" applyFill="1"/>
    <xf numFmtId="0" fontId="3" fillId="0" borderId="0" xfId="0" applyFont="1" applyAlignment="1">
      <alignment horizontal="center"/>
    </xf>
    <xf numFmtId="0" fontId="4" fillId="2" borderId="0" xfId="0" applyFont="1" applyFill="1" applyAlignment="1">
      <alignment horizontal="center"/>
    </xf>
    <xf numFmtId="0" fontId="7" fillId="0" borderId="0" xfId="0" applyFont="1" applyAlignment="1">
      <alignment horizontal="right"/>
    </xf>
    <xf numFmtId="0" fontId="3" fillId="0" borderId="0" xfId="0" applyFont="1" applyAlignment="1">
      <alignment wrapText="1"/>
    </xf>
    <xf numFmtId="0" fontId="7" fillId="0" borderId="0" xfId="0" applyFont="1" applyAlignment="1">
      <alignment wrapText="1"/>
    </xf>
    <xf numFmtId="0" fontId="3" fillId="0" borderId="0" xfId="0" applyFont="1" applyAlignment="1">
      <alignment vertical="top"/>
    </xf>
    <xf numFmtId="0" fontId="5" fillId="5" borderId="0" xfId="0" applyFont="1" applyFill="1" applyAlignment="1">
      <alignment vertical="top"/>
    </xf>
    <xf numFmtId="0" fontId="5" fillId="5" borderId="0" xfId="0" applyFont="1" applyFill="1" applyAlignment="1">
      <alignment vertical="top" wrapText="1"/>
    </xf>
    <xf numFmtId="164" fontId="5" fillId="5" borderId="0" xfId="0" applyNumberFormat="1" applyFont="1" applyFill="1" applyBorder="1" applyAlignment="1">
      <alignment horizontal="center" vertical="top"/>
    </xf>
    <xf numFmtId="0" fontId="5" fillId="2" borderId="0" xfId="0" applyFont="1" applyFill="1" applyAlignment="1">
      <alignment vertical="top"/>
    </xf>
    <xf numFmtId="0" fontId="3" fillId="2" borderId="0" xfId="0" applyFont="1" applyFill="1" applyAlignment="1">
      <alignment vertical="top"/>
    </xf>
    <xf numFmtId="0" fontId="6" fillId="3" borderId="3" xfId="0" applyFont="1" applyFill="1" applyBorder="1"/>
    <xf numFmtId="0" fontId="6" fillId="3" borderId="4" xfId="0" applyFont="1" applyFill="1" applyBorder="1"/>
    <xf numFmtId="0" fontId="6" fillId="3" borderId="4" xfId="0" applyFont="1" applyFill="1" applyBorder="1" applyAlignment="1">
      <alignment horizontal="center"/>
    </xf>
    <xf numFmtId="0" fontId="6" fillId="3" borderId="5" xfId="0" applyFont="1" applyFill="1" applyBorder="1" applyAlignment="1">
      <alignment horizontal="center"/>
    </xf>
    <xf numFmtId="0" fontId="7" fillId="0" borderId="0" xfId="0" applyFont="1" applyAlignment="1">
      <alignment horizontal="right" vertical="top"/>
    </xf>
    <xf numFmtId="0" fontId="3" fillId="0" borderId="0" xfId="0" applyFont="1" applyAlignment="1">
      <alignment horizontal="center" vertical="top"/>
    </xf>
    <xf numFmtId="0" fontId="2" fillId="0" borderId="0" xfId="0" applyFont="1" applyAlignment="1">
      <alignment vertical="top"/>
    </xf>
    <xf numFmtId="0" fontId="1" fillId="0" borderId="0" xfId="0" applyFont="1" applyAlignment="1">
      <alignment vertical="top"/>
    </xf>
    <xf numFmtId="0" fontId="4" fillId="2" borderId="0" xfId="0" applyFont="1" applyFill="1" applyAlignment="1">
      <alignment vertical="top"/>
    </xf>
    <xf numFmtId="0" fontId="4" fillId="2" borderId="0" xfId="0" applyFont="1" applyFill="1" applyBorder="1" applyAlignment="1">
      <alignment horizontal="center" vertical="top"/>
    </xf>
    <xf numFmtId="0" fontId="6" fillId="3" borderId="0" xfId="0" applyFont="1" applyFill="1" applyAlignment="1">
      <alignment vertical="top"/>
    </xf>
    <xf numFmtId="164" fontId="6" fillId="3" borderId="0" xfId="0" applyNumberFormat="1" applyFont="1" applyFill="1" applyBorder="1" applyAlignment="1">
      <alignment horizontal="center" vertical="top"/>
    </xf>
    <xf numFmtId="0" fontId="5" fillId="0" borderId="0" xfId="0" applyFont="1" applyAlignment="1">
      <alignment vertical="top"/>
    </xf>
    <xf numFmtId="164" fontId="3" fillId="0" borderId="0" xfId="0" applyNumberFormat="1" applyFont="1" applyBorder="1" applyAlignment="1">
      <alignment horizontal="center" vertical="top"/>
    </xf>
    <xf numFmtId="0" fontId="6" fillId="3" borderId="0" xfId="0" applyFont="1" applyFill="1" applyAlignment="1">
      <alignment horizontal="center" vertical="top"/>
    </xf>
    <xf numFmtId="0" fontId="3" fillId="2" borderId="11" xfId="0" applyFont="1" applyFill="1" applyBorder="1" applyAlignment="1">
      <alignment vertical="top"/>
    </xf>
    <xf numFmtId="0" fontId="5" fillId="2" borderId="1" xfId="0" applyFont="1" applyFill="1" applyBorder="1" applyAlignment="1">
      <alignment vertical="top"/>
    </xf>
    <xf numFmtId="0" fontId="3" fillId="2" borderId="1" xfId="0" applyFont="1" applyFill="1" applyBorder="1" applyAlignment="1">
      <alignment vertical="top"/>
    </xf>
    <xf numFmtId="0" fontId="3" fillId="2" borderId="10" xfId="0" applyFont="1" applyFill="1" applyBorder="1" applyAlignment="1">
      <alignment vertical="top"/>
    </xf>
    <xf numFmtId="0" fontId="4" fillId="6" borderId="2" xfId="0" applyFont="1" applyFill="1" applyBorder="1" applyAlignment="1">
      <alignment horizontal="center"/>
    </xf>
    <xf numFmtId="164" fontId="8" fillId="6" borderId="11" xfId="0" applyNumberFormat="1" applyFont="1" applyFill="1" applyBorder="1" applyAlignment="1" applyProtection="1">
      <alignment horizontal="center" vertical="top"/>
      <protection locked="0"/>
    </xf>
    <xf numFmtId="164" fontId="8" fillId="6" borderId="1" xfId="0" applyNumberFormat="1" applyFont="1" applyFill="1" applyBorder="1" applyAlignment="1" applyProtection="1">
      <alignment horizontal="center" vertical="top"/>
      <protection locked="0"/>
    </xf>
    <xf numFmtId="164" fontId="8" fillId="6" borderId="10" xfId="0" applyNumberFormat="1" applyFont="1" applyFill="1" applyBorder="1" applyAlignment="1" applyProtection="1">
      <alignment horizontal="center" vertical="top"/>
      <protection locked="0"/>
    </xf>
    <xf numFmtId="0" fontId="3" fillId="0" borderId="0" xfId="0" applyFont="1" applyAlignment="1">
      <alignment horizontal="left" vertical="top"/>
    </xf>
    <xf numFmtId="0" fontId="6" fillId="3" borderId="0" xfId="0" applyFont="1" applyFill="1" applyAlignment="1">
      <alignment horizontal="left" vertical="top"/>
    </xf>
    <xf numFmtId="9" fontId="3" fillId="0" borderId="0" xfId="0" applyNumberFormat="1" applyFont="1" applyAlignment="1">
      <alignment horizontal="center" vertical="top"/>
    </xf>
    <xf numFmtId="9" fontId="6" fillId="3" borderId="0" xfId="0" applyNumberFormat="1" applyFont="1" applyFill="1" applyAlignment="1">
      <alignment horizontal="center" vertical="top"/>
    </xf>
    <xf numFmtId="0" fontId="3" fillId="0" borderId="0" xfId="0" applyFont="1" applyAlignment="1">
      <alignment horizontal="right" vertical="top"/>
    </xf>
    <xf numFmtId="0" fontId="4" fillId="2" borderId="0" xfId="0" applyFont="1" applyFill="1" applyAlignment="1">
      <alignment vertical="center"/>
    </xf>
    <xf numFmtId="9" fontId="4" fillId="2" borderId="0" xfId="0" applyNumberFormat="1" applyFont="1" applyFill="1" applyAlignment="1">
      <alignment horizontal="center" vertical="center" wrapText="1"/>
    </xf>
    <xf numFmtId="0" fontId="4" fillId="2" borderId="0" xfId="0" applyFont="1" applyFill="1" applyAlignment="1">
      <alignment horizontal="center" vertical="center" wrapText="1"/>
    </xf>
    <xf numFmtId="0" fontId="4" fillId="2" borderId="0" xfId="0" applyFont="1" applyFill="1" applyAlignment="1">
      <alignment horizontal="left" vertical="center"/>
    </xf>
    <xf numFmtId="0" fontId="3" fillId="0" borderId="0" xfId="0" applyFont="1" applyAlignment="1">
      <alignment vertical="center"/>
    </xf>
    <xf numFmtId="0" fontId="3" fillId="2" borderId="1" xfId="0" applyFont="1" applyFill="1" applyBorder="1" applyAlignment="1">
      <alignment horizontal="left" vertical="top" wrapText="1"/>
    </xf>
    <xf numFmtId="0" fontId="3" fillId="2" borderId="1" xfId="0" applyFont="1" applyFill="1" applyBorder="1" applyAlignment="1">
      <alignment vertical="top" wrapText="1"/>
    </xf>
    <xf numFmtId="0" fontId="4" fillId="2" borderId="12" xfId="0" applyFont="1" applyFill="1" applyBorder="1" applyAlignment="1">
      <alignment vertical="top"/>
    </xf>
    <xf numFmtId="164" fontId="4" fillId="2" borderId="12" xfId="0" applyNumberFormat="1" applyFont="1" applyFill="1" applyBorder="1" applyAlignment="1">
      <alignment horizontal="center" vertical="top"/>
    </xf>
    <xf numFmtId="9" fontId="4" fillId="2" borderId="12" xfId="0" applyNumberFormat="1" applyFont="1" applyFill="1" applyBorder="1" applyAlignment="1">
      <alignment horizontal="center" vertical="top"/>
    </xf>
    <xf numFmtId="0" fontId="4" fillId="2" borderId="12" xfId="0" applyFont="1" applyFill="1" applyBorder="1" applyAlignment="1">
      <alignment horizontal="center" vertical="top"/>
    </xf>
    <xf numFmtId="9" fontId="3" fillId="2" borderId="0" xfId="0" applyNumberFormat="1" applyFont="1" applyFill="1" applyAlignment="1">
      <alignment horizontal="center" vertical="top"/>
    </xf>
    <xf numFmtId="0" fontId="3" fillId="2" borderId="0" xfId="0" applyFont="1" applyFill="1" applyAlignment="1">
      <alignment horizontal="center" vertical="top"/>
    </xf>
    <xf numFmtId="0" fontId="6" fillId="3" borderId="0" xfId="0" applyNumberFormat="1" applyFont="1" applyFill="1" applyAlignment="1">
      <alignment horizontal="center" vertical="top"/>
    </xf>
    <xf numFmtId="0" fontId="8" fillId="6" borderId="1" xfId="0" applyFont="1" applyFill="1" applyBorder="1" applyAlignment="1" applyProtection="1">
      <alignment horizontal="left" vertical="top"/>
      <protection locked="0"/>
    </xf>
    <xf numFmtId="0" fontId="8" fillId="6" borderId="10" xfId="0" applyFont="1" applyFill="1" applyBorder="1" applyAlignment="1" applyProtection="1">
      <alignment horizontal="left" vertical="top"/>
      <protection locked="0"/>
    </xf>
    <xf numFmtId="0" fontId="8" fillId="6" borderId="11" xfId="0" applyFont="1" applyFill="1" applyBorder="1" applyAlignment="1" applyProtection="1">
      <alignment horizontal="left" vertical="top"/>
      <protection locked="0"/>
    </xf>
    <xf numFmtId="164" fontId="9" fillId="0" borderId="0" xfId="0" applyNumberFormat="1" applyFont="1" applyBorder="1" applyAlignment="1">
      <alignment horizontal="center" vertical="top"/>
    </xf>
    <xf numFmtId="0" fontId="4" fillId="0" borderId="0" xfId="0" applyFont="1" applyAlignment="1">
      <alignment vertical="top"/>
    </xf>
    <xf numFmtId="0" fontId="4" fillId="0" borderId="0" xfId="0" applyFont="1" applyAlignment="1">
      <alignment horizontal="center" vertical="top"/>
    </xf>
    <xf numFmtId="0" fontId="3" fillId="7" borderId="0" xfId="0" applyFont="1" applyFill="1" applyAlignment="1">
      <alignment vertical="top"/>
    </xf>
    <xf numFmtId="9" fontId="4" fillId="8" borderId="12" xfId="0" applyNumberFormat="1" applyFont="1" applyFill="1" applyBorder="1" applyAlignment="1">
      <alignment horizontal="center" vertical="top"/>
    </xf>
    <xf numFmtId="0" fontId="4" fillId="8" borderId="12" xfId="0" applyFont="1" applyFill="1" applyBorder="1" applyAlignment="1">
      <alignment horizontal="center" vertical="top"/>
    </xf>
    <xf numFmtId="0" fontId="4" fillId="8" borderId="12" xfId="0" applyFont="1" applyFill="1" applyBorder="1" applyAlignment="1">
      <alignment horizontal="left" vertical="top"/>
    </xf>
    <xf numFmtId="0" fontId="10" fillId="2" borderId="12" xfId="0" applyFont="1" applyFill="1" applyBorder="1" applyAlignment="1">
      <alignment horizontal="center" vertical="top"/>
    </xf>
    <xf numFmtId="0" fontId="10" fillId="2" borderId="12" xfId="0" applyFont="1" applyFill="1" applyBorder="1" applyAlignment="1">
      <alignment horizontal="left" vertical="top"/>
    </xf>
    <xf numFmtId="0" fontId="10" fillId="2" borderId="0" xfId="0" applyFont="1" applyFill="1" applyBorder="1" applyAlignment="1">
      <alignment horizontal="center" vertical="top"/>
    </xf>
    <xf numFmtId="0" fontId="10" fillId="2" borderId="0" xfId="0" applyFont="1" applyFill="1" applyBorder="1" applyAlignment="1">
      <alignment horizontal="left" vertical="top"/>
    </xf>
    <xf numFmtId="0" fontId="10" fillId="2" borderId="0" xfId="0" applyFont="1" applyFill="1" applyAlignment="1">
      <alignment horizontal="center" vertical="top"/>
    </xf>
    <xf numFmtId="0" fontId="6" fillId="3" borderId="4" xfId="0" applyFont="1" applyFill="1" applyBorder="1" applyAlignment="1">
      <alignment horizontal="right"/>
    </xf>
    <xf numFmtId="0" fontId="9" fillId="7" borderId="0" xfId="0" applyFont="1" applyFill="1" applyAlignment="1">
      <alignment vertical="top"/>
    </xf>
    <xf numFmtId="0" fontId="11" fillId="2" borderId="7" xfId="0" applyFont="1" applyFill="1" applyBorder="1"/>
    <xf numFmtId="0" fontId="11" fillId="2" borderId="8" xfId="0" applyFont="1" applyFill="1" applyBorder="1"/>
    <xf numFmtId="0" fontId="11" fillId="2" borderId="9" xfId="0" applyFont="1" applyFill="1" applyBorder="1" applyAlignment="1">
      <alignment horizontal="center"/>
    </xf>
    <xf numFmtId="0" fontId="11" fillId="4" borderId="6" xfId="0" applyFont="1" applyFill="1" applyBorder="1" applyAlignment="1">
      <alignment horizontal="center"/>
    </xf>
    <xf numFmtId="0" fontId="12" fillId="0" borderId="0" xfId="0" applyFont="1"/>
    <xf numFmtId="0" fontId="7" fillId="0" borderId="0" xfId="0" applyFont="1" applyAlignment="1"/>
    <xf numFmtId="0" fontId="3" fillId="0" borderId="13" xfId="0" applyFont="1" applyBorder="1"/>
    <xf numFmtId="0" fontId="3" fillId="0" borderId="14" xfId="0" applyFont="1" applyBorder="1"/>
    <xf numFmtId="0" fontId="3" fillId="0" borderId="15" xfId="0" applyFont="1" applyBorder="1"/>
    <xf numFmtId="0" fontId="3" fillId="0" borderId="16" xfId="0" applyFont="1" applyBorder="1"/>
    <xf numFmtId="0" fontId="3" fillId="0" borderId="0" xfId="0" applyFont="1" applyBorder="1"/>
    <xf numFmtId="0" fontId="3" fillId="0" borderId="17" xfId="0" applyFont="1" applyBorder="1"/>
    <xf numFmtId="0" fontId="12" fillId="0" borderId="16" xfId="0" applyFont="1" applyBorder="1"/>
    <xf numFmtId="0" fontId="12" fillId="0" borderId="0" xfId="0" applyFont="1" applyBorder="1"/>
    <xf numFmtId="0" fontId="12" fillId="0" borderId="17" xfId="0" applyFont="1" applyBorder="1"/>
    <xf numFmtId="0" fontId="3" fillId="0" borderId="18" xfId="0" applyFont="1" applyBorder="1"/>
    <xf numFmtId="0" fontId="3" fillId="0" borderId="19" xfId="0" applyFont="1" applyBorder="1"/>
    <xf numFmtId="0" fontId="3" fillId="0" borderId="20" xfId="0" applyFont="1" applyBorder="1"/>
    <xf numFmtId="0" fontId="13" fillId="0" borderId="0" xfId="0" applyFont="1" applyAlignment="1">
      <alignment horizontal="center"/>
    </xf>
    <xf numFmtId="0" fontId="0" fillId="0" borderId="0" xfId="0" applyAlignment="1">
      <alignment horizontal="center"/>
    </xf>
    <xf numFmtId="9" fontId="3" fillId="0" borderId="0" xfId="0" applyNumberFormat="1" applyFont="1" applyAlignment="1">
      <alignment vertical="top"/>
    </xf>
    <xf numFmtId="0" fontId="6" fillId="9" borderId="0" xfId="0" applyFont="1" applyFill="1" applyBorder="1" applyAlignment="1">
      <alignment vertical="top"/>
    </xf>
    <xf numFmtId="0" fontId="6" fillId="9" borderId="0" xfId="0" applyNumberFormat="1" applyFont="1" applyFill="1" applyBorder="1" applyAlignment="1">
      <alignment horizontal="center" vertical="top"/>
    </xf>
    <xf numFmtId="0" fontId="6" fillId="9" borderId="0" xfId="0" applyFont="1" applyFill="1" applyBorder="1" applyAlignment="1">
      <alignment horizontal="right" vertical="top"/>
    </xf>
    <xf numFmtId="0" fontId="3" fillId="0" borderId="0" xfId="0" applyFont="1" applyBorder="1" applyAlignment="1">
      <alignment vertical="top"/>
    </xf>
    <xf numFmtId="0" fontId="5" fillId="0" borderId="0" xfId="0" applyFont="1" applyBorder="1" applyAlignment="1">
      <alignment vertical="top"/>
    </xf>
    <xf numFmtId="0" fontId="5" fillId="2" borderId="21"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10" xfId="0" applyFont="1" applyFill="1" applyBorder="1" applyAlignment="1">
      <alignment horizontal="center" vertical="top" wrapText="1"/>
    </xf>
    <xf numFmtId="0" fontId="9" fillId="0" borderId="0" xfId="0" applyFont="1" applyBorder="1" applyAlignment="1">
      <alignment vertical="top"/>
    </xf>
    <xf numFmtId="0" fontId="6" fillId="0" borderId="0" xfId="0" applyFont="1" applyBorder="1" applyAlignment="1">
      <alignment vertical="top"/>
    </xf>
    <xf numFmtId="0" fontId="7" fillId="0" borderId="0" xfId="0" applyFont="1" applyAlignment="1">
      <alignment vertical="top" wrapText="1"/>
    </xf>
    <xf numFmtId="0" fontId="4" fillId="2" borderId="24" xfId="0" applyFont="1" applyFill="1" applyBorder="1" applyAlignment="1">
      <alignment horizontal="center" vertical="center" wrapText="1"/>
    </xf>
    <xf numFmtId="0" fontId="4" fillId="2" borderId="25" xfId="0" applyFont="1" applyFill="1" applyBorder="1" applyAlignment="1">
      <alignment horizontal="left" vertical="center"/>
    </xf>
    <xf numFmtId="0" fontId="6" fillId="9" borderId="27" xfId="0" applyFont="1" applyFill="1" applyBorder="1" applyAlignment="1">
      <alignment horizontal="right" vertical="top"/>
    </xf>
    <xf numFmtId="0" fontId="8" fillId="6" borderId="31" xfId="0" applyFont="1" applyFill="1" applyBorder="1" applyAlignment="1" applyProtection="1">
      <alignment horizontal="left" vertical="top"/>
      <protection locked="0"/>
    </xf>
    <xf numFmtId="0" fontId="8" fillId="6" borderId="33" xfId="0" applyFont="1" applyFill="1" applyBorder="1" applyAlignment="1" applyProtection="1">
      <alignment horizontal="left" vertical="top"/>
      <protection locked="0"/>
    </xf>
    <xf numFmtId="0" fontId="6" fillId="3" borderId="25" xfId="0" applyFont="1" applyFill="1" applyBorder="1" applyAlignment="1">
      <alignment horizontal="left" vertical="top"/>
    </xf>
    <xf numFmtId="0" fontId="15" fillId="0" borderId="0" xfId="0" applyFont="1" applyAlignment="1">
      <alignment vertical="top"/>
    </xf>
    <xf numFmtId="0" fontId="15" fillId="0" borderId="0" xfId="0" applyFont="1" applyAlignment="1">
      <alignment horizontal="center" vertical="top"/>
    </xf>
    <xf numFmtId="0" fontId="14" fillId="0" borderId="0" xfId="0" applyFont="1" applyAlignment="1">
      <alignment vertical="top"/>
    </xf>
    <xf numFmtId="0" fontId="14" fillId="0" borderId="0" xfId="0" applyFont="1" applyAlignment="1">
      <alignment horizontal="center" vertical="top"/>
    </xf>
    <xf numFmtId="0" fontId="14" fillId="0" borderId="0" xfId="0" applyFont="1" applyAlignment="1">
      <alignment horizontal="right" vertical="top"/>
    </xf>
    <xf numFmtId="0" fontId="4" fillId="2" borderId="0" xfId="0" applyNumberFormat="1" applyFont="1" applyFill="1" applyAlignment="1">
      <alignment horizontal="center" vertical="center" wrapText="1"/>
    </xf>
    <xf numFmtId="2" fontId="4" fillId="2" borderId="0" xfId="0" applyNumberFormat="1" applyFont="1" applyFill="1" applyAlignment="1">
      <alignment horizontal="center" vertical="center" wrapText="1"/>
    </xf>
    <xf numFmtId="0" fontId="6" fillId="9" borderId="26" xfId="0" applyNumberFormat="1" applyFont="1" applyFill="1" applyBorder="1" applyAlignment="1">
      <alignment horizontal="center" vertical="top"/>
    </xf>
    <xf numFmtId="0" fontId="8" fillId="6" borderId="30" xfId="0" applyNumberFormat="1" applyFont="1" applyFill="1" applyBorder="1" applyAlignment="1" applyProtection="1">
      <alignment horizontal="center" vertical="top"/>
      <protection locked="0"/>
    </xf>
    <xf numFmtId="0" fontId="8" fillId="6" borderId="32" xfId="0" applyNumberFormat="1" applyFont="1" applyFill="1" applyBorder="1" applyAlignment="1" applyProtection="1">
      <alignment horizontal="center" vertical="top"/>
      <protection locked="0"/>
    </xf>
    <xf numFmtId="0" fontId="6" fillId="3" borderId="24" xfId="0" applyNumberFormat="1" applyFont="1" applyFill="1" applyBorder="1" applyAlignment="1">
      <alignment horizontal="center" vertical="top"/>
    </xf>
    <xf numFmtId="9" fontId="10" fillId="2" borderId="12" xfId="0" applyNumberFormat="1" applyFont="1" applyFill="1" applyBorder="1" applyAlignment="1">
      <alignment horizontal="center" vertical="top"/>
    </xf>
    <xf numFmtId="9" fontId="10" fillId="2" borderId="0" xfId="0" applyNumberFormat="1" applyFont="1" applyFill="1" applyBorder="1" applyAlignment="1">
      <alignment horizontal="center" vertical="top"/>
    </xf>
    <xf numFmtId="9" fontId="10" fillId="2" borderId="0" xfId="0" applyNumberFormat="1" applyFont="1" applyFill="1" applyAlignment="1">
      <alignment horizontal="center" vertical="top"/>
    </xf>
    <xf numFmtId="0" fontId="8" fillId="6" borderId="0" xfId="0" applyFont="1" applyFill="1" applyBorder="1" applyAlignment="1" applyProtection="1">
      <alignment horizontal="left" vertical="top"/>
      <protection locked="0"/>
    </xf>
    <xf numFmtId="0" fontId="3" fillId="2" borderId="0" xfId="0" applyFont="1" applyFill="1" applyAlignment="1">
      <alignment horizontal="center" vertical="top" wrapText="1"/>
    </xf>
    <xf numFmtId="165" fontId="3" fillId="0" borderId="0" xfId="0" applyNumberFormat="1" applyFont="1" applyAlignment="1">
      <alignment horizontal="center" vertical="top"/>
    </xf>
    <xf numFmtId="165" fontId="15" fillId="0" borderId="0" xfId="0" applyNumberFormat="1" applyFont="1" applyAlignment="1">
      <alignment horizontal="center" vertical="top"/>
    </xf>
    <xf numFmtId="165" fontId="14" fillId="0" borderId="0" xfId="0" applyNumberFormat="1" applyFont="1" applyAlignment="1">
      <alignment horizontal="center" vertical="top"/>
    </xf>
    <xf numFmtId="165" fontId="4" fillId="2" borderId="0" xfId="0" applyNumberFormat="1" applyFont="1" applyFill="1" applyAlignment="1">
      <alignment horizontal="center" vertical="center" wrapText="1"/>
    </xf>
    <xf numFmtId="165" fontId="6" fillId="3" borderId="0" xfId="0" applyNumberFormat="1" applyFont="1" applyFill="1" applyAlignment="1">
      <alignment horizontal="center" vertical="top"/>
    </xf>
    <xf numFmtId="165" fontId="6" fillId="9" borderId="0" xfId="0" applyNumberFormat="1" applyFont="1" applyFill="1" applyBorder="1" applyAlignment="1">
      <alignment horizontal="center" vertical="top"/>
    </xf>
    <xf numFmtId="14" fontId="3" fillId="0" borderId="0" xfId="0" applyNumberFormat="1" applyFont="1" applyAlignment="1">
      <alignment horizontal="left" vertical="top"/>
    </xf>
    <xf numFmtId="14" fontId="15" fillId="0" borderId="0" xfId="0" applyNumberFormat="1" applyFont="1" applyAlignment="1">
      <alignment horizontal="left" vertical="top"/>
    </xf>
    <xf numFmtId="165" fontId="3" fillId="11" borderId="1" xfId="0" applyNumberFormat="1" applyFont="1" applyFill="1" applyBorder="1" applyAlignment="1">
      <alignment horizontal="center" vertical="top"/>
    </xf>
    <xf numFmtId="0" fontId="3" fillId="11" borderId="11" xfId="0" applyNumberFormat="1" applyFont="1" applyFill="1" applyBorder="1" applyAlignment="1">
      <alignment horizontal="center" vertical="top"/>
    </xf>
    <xf numFmtId="165" fontId="5" fillId="12" borderId="11" xfId="0" applyNumberFormat="1" applyFont="1" applyFill="1" applyBorder="1" applyAlignment="1">
      <alignment horizontal="center" vertical="top"/>
    </xf>
    <xf numFmtId="0" fontId="5" fillId="12" borderId="11" xfId="0" applyNumberFormat="1" applyFont="1" applyFill="1" applyBorder="1" applyAlignment="1">
      <alignment horizontal="center" vertical="top"/>
    </xf>
    <xf numFmtId="0" fontId="8" fillId="12" borderId="11" xfId="0" applyFont="1" applyFill="1" applyBorder="1" applyAlignment="1" applyProtection="1">
      <alignment horizontal="left" vertical="top"/>
    </xf>
    <xf numFmtId="0" fontId="8" fillId="12" borderId="28" xfId="0" applyNumberFormat="1" applyFont="1" applyFill="1" applyBorder="1" applyAlignment="1" applyProtection="1">
      <alignment horizontal="center" vertical="top"/>
    </xf>
    <xf numFmtId="0" fontId="8" fillId="12" borderId="29" xfId="0" applyFont="1" applyFill="1" applyBorder="1" applyAlignment="1" applyProtection="1">
      <alignment horizontal="left" vertical="top"/>
    </xf>
    <xf numFmtId="0" fontId="5" fillId="12" borderId="1" xfId="0" applyNumberFormat="1" applyFont="1" applyFill="1" applyBorder="1" applyAlignment="1">
      <alignment horizontal="center" vertical="top"/>
    </xf>
    <xf numFmtId="166" fontId="3" fillId="0" borderId="0" xfId="0" applyNumberFormat="1" applyFont="1" applyAlignment="1">
      <alignment horizontal="center" vertical="top"/>
    </xf>
    <xf numFmtId="166" fontId="15" fillId="0" borderId="0" xfId="0" applyNumberFormat="1" applyFont="1" applyAlignment="1">
      <alignment horizontal="center" vertical="top"/>
    </xf>
    <xf numFmtId="166" fontId="14" fillId="0" borderId="0" xfId="0" applyNumberFormat="1" applyFont="1" applyAlignment="1">
      <alignment horizontal="center" vertical="top"/>
    </xf>
    <xf numFmtId="166" fontId="4" fillId="2" borderId="0" xfId="0" applyNumberFormat="1" applyFont="1" applyFill="1" applyAlignment="1">
      <alignment horizontal="center" vertical="center" wrapText="1"/>
    </xf>
    <xf numFmtId="166" fontId="6" fillId="3" borderId="0" xfId="0" applyNumberFormat="1" applyFont="1" applyFill="1" applyAlignment="1">
      <alignment horizontal="center" vertical="top"/>
    </xf>
    <xf numFmtId="166" fontId="6" fillId="9" borderId="0" xfId="0" applyNumberFormat="1" applyFont="1" applyFill="1" applyBorder="1" applyAlignment="1">
      <alignment horizontal="center" vertical="top"/>
    </xf>
    <xf numFmtId="166" fontId="5" fillId="12" borderId="11" xfId="0" applyNumberFormat="1" applyFont="1" applyFill="1" applyBorder="1" applyAlignment="1">
      <alignment horizontal="center" vertical="top"/>
    </xf>
    <xf numFmtId="166" fontId="3" fillId="11" borderId="1" xfId="0" applyNumberFormat="1" applyFont="1" applyFill="1" applyBorder="1" applyAlignment="1">
      <alignment horizontal="center" vertical="top"/>
    </xf>
    <xf numFmtId="166" fontId="5" fillId="12" borderId="1" xfId="0" applyNumberFormat="1" applyFont="1" applyFill="1" applyBorder="1" applyAlignment="1">
      <alignment horizontal="center" vertical="top"/>
    </xf>
    <xf numFmtId="166" fontId="4" fillId="2" borderId="0" xfId="0" applyNumberFormat="1" applyFont="1" applyFill="1" applyAlignment="1">
      <alignment horizontal="center" vertical="center"/>
    </xf>
    <xf numFmtId="166" fontId="3" fillId="11" borderId="11" xfId="0" applyNumberFormat="1" applyFont="1" applyFill="1" applyBorder="1" applyAlignment="1">
      <alignment horizontal="center" vertical="top"/>
    </xf>
    <xf numFmtId="0" fontId="5" fillId="12" borderId="11" xfId="0" applyFont="1" applyFill="1" applyBorder="1" applyAlignment="1">
      <alignment horizontal="left" vertical="top" indent="1"/>
    </xf>
    <xf numFmtId="0" fontId="3" fillId="11" borderId="1" xfId="0" applyFont="1" applyFill="1" applyBorder="1" applyAlignment="1">
      <alignment horizontal="left" vertical="top" indent="2"/>
    </xf>
    <xf numFmtId="0" fontId="3" fillId="11" borderId="1" xfId="0" applyFont="1" applyFill="1" applyBorder="1" applyAlignment="1">
      <alignment horizontal="left" vertical="top" wrapText="1" indent="2"/>
    </xf>
    <xf numFmtId="0" fontId="3" fillId="11" borderId="11" xfId="0" applyFont="1" applyFill="1" applyBorder="1" applyAlignment="1">
      <alignment horizontal="left" vertical="top" indent="2"/>
    </xf>
    <xf numFmtId="165" fontId="3" fillId="11" borderId="11" xfId="0" applyNumberFormat="1" applyFont="1" applyFill="1" applyBorder="1" applyAlignment="1">
      <alignment horizontal="center" vertical="top"/>
    </xf>
    <xf numFmtId="0" fontId="3" fillId="11" borderId="11" xfId="0" applyFont="1" applyFill="1" applyBorder="1" applyAlignment="1">
      <alignment horizontal="left" vertical="top" wrapText="1" indent="2"/>
    </xf>
    <xf numFmtId="0" fontId="5" fillId="12" borderId="1" xfId="0" applyFont="1" applyFill="1" applyBorder="1" applyAlignment="1">
      <alignment horizontal="left" vertical="top" indent="1"/>
    </xf>
    <xf numFmtId="165" fontId="5" fillId="12" borderId="1" xfId="0" applyNumberFormat="1" applyFont="1" applyFill="1" applyBorder="1" applyAlignment="1">
      <alignment horizontal="center" vertical="top"/>
    </xf>
    <xf numFmtId="0" fontId="3" fillId="11" borderId="0" xfId="0" applyFont="1" applyFill="1" applyBorder="1" applyAlignment="1">
      <alignment horizontal="left" vertical="top" indent="2"/>
    </xf>
    <xf numFmtId="165" fontId="3" fillId="11" borderId="10" xfId="0" applyNumberFormat="1" applyFont="1" applyFill="1" applyBorder="1" applyAlignment="1">
      <alignment horizontal="center" vertical="top"/>
    </xf>
    <xf numFmtId="166" fontId="3" fillId="11" borderId="10" xfId="0" applyNumberFormat="1" applyFont="1" applyFill="1" applyBorder="1" applyAlignment="1">
      <alignment horizontal="center" vertical="top"/>
    </xf>
    <xf numFmtId="0" fontId="3" fillId="11" borderId="10" xfId="0" applyNumberFormat="1" applyFont="1" applyFill="1" applyBorder="1" applyAlignment="1">
      <alignment horizontal="center" vertical="top"/>
    </xf>
    <xf numFmtId="0" fontId="6" fillId="9" borderId="30" xfId="0" applyNumberFormat="1" applyFont="1" applyFill="1" applyBorder="1" applyAlignment="1">
      <alignment horizontal="center" vertical="top"/>
    </xf>
    <xf numFmtId="0" fontId="6" fillId="9" borderId="31" xfId="0" applyFont="1" applyFill="1" applyBorder="1" applyAlignment="1">
      <alignment horizontal="right" vertical="top"/>
    </xf>
    <xf numFmtId="0" fontId="8" fillId="12" borderId="30" xfId="0" applyNumberFormat="1" applyFont="1" applyFill="1" applyBorder="1" applyAlignment="1" applyProtection="1">
      <alignment horizontal="center" vertical="top"/>
    </xf>
    <xf numFmtId="0" fontId="8" fillId="12" borderId="31" xfId="0" applyFont="1" applyFill="1" applyBorder="1" applyAlignment="1" applyProtection="1">
      <alignment horizontal="left" vertical="top"/>
    </xf>
    <xf numFmtId="164" fontId="8" fillId="6" borderId="3" xfId="0" applyNumberFormat="1" applyFont="1" applyFill="1" applyBorder="1" applyAlignment="1" applyProtection="1">
      <alignment horizontal="center"/>
      <protection locked="0"/>
    </xf>
    <xf numFmtId="164" fontId="8" fillId="6" borderId="5" xfId="0" applyNumberFormat="1" applyFont="1" applyFill="1" applyBorder="1" applyAlignment="1" applyProtection="1">
      <alignment horizontal="center"/>
      <protection locked="0"/>
    </xf>
    <xf numFmtId="164" fontId="8" fillId="6" borderId="0" xfId="0" applyNumberFormat="1" applyFont="1" applyFill="1" applyBorder="1" applyAlignment="1" applyProtection="1">
      <alignment horizontal="center" vertical="top"/>
      <protection locked="0"/>
    </xf>
    <xf numFmtId="0" fontId="17" fillId="10" borderId="22" xfId="0" applyFont="1" applyFill="1" applyBorder="1" applyAlignment="1">
      <alignment horizontal="center" vertical="center" wrapText="1"/>
    </xf>
    <xf numFmtId="0" fontId="17" fillId="10" borderId="23" xfId="0" applyFont="1" applyFill="1" applyBorder="1" applyAlignment="1">
      <alignment horizontal="center" vertical="center" wrapText="1"/>
    </xf>
    <xf numFmtId="0" fontId="16" fillId="4" borderId="34" xfId="0" applyFont="1" applyFill="1" applyBorder="1" applyAlignment="1">
      <alignment horizontal="center" vertical="top"/>
    </xf>
    <xf numFmtId="0" fontId="16" fillId="4" borderId="35" xfId="0" applyFont="1" applyFill="1" applyBorder="1" applyAlignment="1">
      <alignment horizontal="center" vertical="top"/>
    </xf>
    <xf numFmtId="0" fontId="16" fillId="4" borderId="36" xfId="0" applyFont="1" applyFill="1" applyBorder="1" applyAlignment="1">
      <alignment horizontal="center" vertical="top"/>
    </xf>
    <xf numFmtId="0" fontId="3" fillId="2" borderId="10" xfId="0" applyFont="1" applyFill="1" applyBorder="1" applyAlignment="1">
      <alignment horizontal="justify" vertical="top"/>
    </xf>
    <xf numFmtId="0" fontId="5" fillId="2" borderId="21" xfId="0" applyFont="1" applyFill="1" applyBorder="1" applyAlignment="1">
      <alignment horizontal="left" vertical="top"/>
    </xf>
    <xf numFmtId="0" fontId="3" fillId="2" borderId="0" xfId="0" applyFont="1" applyFill="1" applyAlignment="1">
      <alignment horizontal="justify" vertical="top" wrapText="1"/>
    </xf>
    <xf numFmtId="0" fontId="3" fillId="2" borderId="1" xfId="0" applyFont="1" applyFill="1" applyBorder="1" applyAlignment="1">
      <alignment horizontal="justify" vertical="top"/>
    </xf>
    <xf numFmtId="0" fontId="18" fillId="6" borderId="0" xfId="0" applyFont="1" applyFill="1" applyAlignment="1" applyProtection="1">
      <alignment horizontal="center" vertical="center"/>
      <protection locked="0"/>
    </xf>
    <xf numFmtId="0" fontId="18" fillId="6" borderId="21" xfId="0" applyFont="1" applyFill="1" applyBorder="1" applyAlignment="1" applyProtection="1">
      <alignment horizontal="center" vertical="center"/>
      <protection locked="0"/>
    </xf>
    <xf numFmtId="0" fontId="18" fillId="6" borderId="0" xfId="0" applyFont="1" applyFill="1" applyBorder="1" applyAlignment="1" applyProtection="1">
      <alignment horizontal="center" vertical="center"/>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iagrams/colors1.xml><?xml version="1.0" encoding="utf-8"?>
<dgm:colorsDef xmlns:dgm="http://schemas.openxmlformats.org/drawingml/2006/diagram" xmlns:a="http://schemas.openxmlformats.org/drawingml/2006/main" uniqueId="urn:microsoft.com/office/officeart/2005/8/colors/colorful4">
  <dgm:title val=""/>
  <dgm:desc val=""/>
  <dgm:catLst>
    <dgm:cat type="colorful" pri="10400"/>
  </dgm:catLst>
  <dgm:styleLbl name="node0">
    <dgm:fillClrLst meth="repeat">
      <a:schemeClr val="accent3"/>
    </dgm:fillClrLst>
    <dgm:linClrLst meth="repeat">
      <a:schemeClr val="lt1"/>
    </dgm:linClrLst>
    <dgm:effectClrLst/>
    <dgm:txLinClrLst/>
    <dgm:txFillClrLst/>
    <dgm:txEffectClrLst/>
  </dgm:styleLbl>
  <dgm:styleLbl name="node1">
    <dgm:fillClrLst>
      <a:schemeClr val="accent4"/>
      <a:schemeClr val="accent5"/>
    </dgm:fillClrLst>
    <dgm:linClrLst meth="repeat">
      <a:schemeClr val="lt1"/>
    </dgm:linClrLst>
    <dgm:effectClrLst/>
    <dgm:txLinClrLst/>
    <dgm:txFillClrLst/>
    <dgm:txEffectClrLst/>
  </dgm:styleLbl>
  <dgm:styleLbl name="alignNode1">
    <dgm:fillClrLst>
      <a:schemeClr val="accent4"/>
      <a:schemeClr val="accent5"/>
    </dgm:fillClrLst>
    <dgm:linClrLst>
      <a:schemeClr val="accent4"/>
      <a:schemeClr val="accent5"/>
    </dgm:linClrLst>
    <dgm:effectClrLst/>
    <dgm:txLinClrLst/>
    <dgm:txFillClrLst/>
    <dgm:txEffectClrLst/>
  </dgm:styleLbl>
  <dgm:styleLbl name="lnNode1">
    <dgm:fillClrLst>
      <a:schemeClr val="accent4"/>
      <a:schemeClr val="accent5"/>
    </dgm:fillClrLst>
    <dgm:linClrLst meth="repeat">
      <a:schemeClr val="lt1"/>
    </dgm:linClrLst>
    <dgm:effectClrLst/>
    <dgm:txLinClrLst/>
    <dgm:txFillClrLst/>
    <dgm:txEffectClrLst/>
  </dgm:styleLbl>
  <dgm:styleLbl name="vennNode1">
    <dgm:fillClrLst>
      <a:schemeClr val="accent4">
        <a:alpha val="50000"/>
      </a:schemeClr>
      <a:schemeClr val="accent5">
        <a:alpha val="50000"/>
      </a:schemeClr>
    </dgm:fillClrLst>
    <dgm:linClrLst meth="repeat">
      <a:schemeClr val="lt1"/>
    </dgm:linClrLst>
    <dgm:effectClrLst/>
    <dgm:txLinClrLst/>
    <dgm:txFillClrLst/>
    <dgm:txEffectClrLst/>
  </dgm:styleLbl>
  <dgm:styleLbl name="node2">
    <dgm:fillClrLst>
      <a:schemeClr val="accent5"/>
    </dgm:fillClrLst>
    <dgm:linClrLst meth="repeat">
      <a:schemeClr val="lt1"/>
    </dgm:linClrLst>
    <dgm:effectClrLst/>
    <dgm:txLinClrLst/>
    <dgm:txFillClrLst/>
    <dgm:txEffectClrLst/>
  </dgm:styleLbl>
  <dgm:styleLbl name="node3">
    <dgm:fillClrLst>
      <a:schemeClr val="accent6"/>
    </dgm:fillClrLst>
    <dgm:linClrLst meth="repeat">
      <a:schemeClr val="lt1"/>
    </dgm:linClrLst>
    <dgm:effectClrLst/>
    <dgm:txLinClrLst/>
    <dgm:txFillClrLst/>
    <dgm:txEffectClrLst/>
  </dgm:styleLbl>
  <dgm:styleLbl name="node4">
    <dgm:fillClrLst>
      <a:schemeClr val="accent1"/>
    </dgm:fillClrLst>
    <dgm:linClrLst meth="repeat">
      <a:schemeClr val="lt1"/>
    </dgm:linClrLst>
    <dgm:effectClrLst/>
    <dgm:txLinClrLst/>
    <dgm:txFillClrLst/>
    <dgm:txEffectClrLst/>
  </dgm:styleLbl>
  <dgm:styleLbl name="fgImgPlace1">
    <dgm:fillClrLst>
      <a:schemeClr val="accent4">
        <a:tint val="50000"/>
      </a:schemeClr>
      <a:schemeClr val="accent5">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4">
        <a:tint val="50000"/>
      </a:schemeClr>
      <a:schemeClr val="accent5">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4">
        <a:tint val="50000"/>
      </a:schemeClr>
      <a:schemeClr val="accent5">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4"/>
      <a:schemeClr val="accent5"/>
    </dgm:fillClrLst>
    <dgm:linClrLst meth="repeat">
      <a:schemeClr val="lt1"/>
    </dgm:linClrLst>
    <dgm:effectClrLst/>
    <dgm:txLinClrLst/>
    <dgm:txFillClrLst/>
    <dgm:txEffectClrLst/>
  </dgm:styleLbl>
  <dgm:styleLbl name="fgSibTrans2D1">
    <dgm:fillClrLst>
      <a:schemeClr val="accent4"/>
      <a:schemeClr val="accent5"/>
    </dgm:fillClrLst>
    <dgm:linClrLst meth="repeat">
      <a:schemeClr val="lt1"/>
    </dgm:linClrLst>
    <dgm:effectClrLst/>
    <dgm:txLinClrLst/>
    <dgm:txFillClrLst meth="repeat">
      <a:schemeClr val="lt1"/>
    </dgm:txFillClrLst>
    <dgm:txEffectClrLst/>
  </dgm:styleLbl>
  <dgm:styleLbl name="bgSibTrans2D1">
    <dgm:fillClrLst>
      <a:schemeClr val="accent4"/>
      <a:schemeClr val="accent5"/>
    </dgm:fillClrLst>
    <dgm:linClrLst meth="repeat">
      <a:schemeClr val="lt1"/>
    </dgm:linClrLst>
    <dgm:effectClrLst/>
    <dgm:txLinClrLst/>
    <dgm:txFillClrLst meth="repeat">
      <a:schemeClr val="lt1"/>
    </dgm:txFillClrLst>
    <dgm:txEffectClrLst/>
  </dgm:styleLbl>
  <dgm:styleLbl name="sibTrans1D1">
    <dgm:fillClrLst/>
    <dgm:linClrLst>
      <a:schemeClr val="accent4"/>
      <a:schemeClr val="accent5"/>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a:shade val="80000"/>
      </a:schemeClr>
    </dgm:linClrLst>
    <dgm:effectClrLst/>
    <dgm:txLinClrLst/>
    <dgm:txFillClrLst/>
    <dgm:txEffectClrLst/>
  </dgm:styleLbl>
  <dgm:styleLbl name="asst1">
    <dgm:fillClrLst meth="repeat">
      <a:schemeClr val="accent5"/>
    </dgm:fillClrLst>
    <dgm:linClrLst meth="repeat">
      <a:schemeClr val="lt1">
        <a:shade val="80000"/>
      </a:schemeClr>
    </dgm:linClrLst>
    <dgm:effectClrLst/>
    <dgm:txLinClrLst/>
    <dgm:txFillClrLst/>
    <dgm:txEffectClrLst/>
  </dgm:styleLbl>
  <dgm:styleLbl name="asst2">
    <dgm:fillClrLst>
      <a:schemeClr val="accent6"/>
    </dgm:fillClrLst>
    <dgm:linClrLst meth="repeat">
      <a:schemeClr val="lt1"/>
    </dgm:linClrLst>
    <dgm:effectClrLst/>
    <dgm:txLinClrLst/>
    <dgm:txFillClrLst/>
    <dgm:txEffectClrLst/>
  </dgm:styleLbl>
  <dgm:styleLbl name="asst3">
    <dgm:fillClrLst>
      <a:schemeClr val="accent1"/>
    </dgm:fillClrLst>
    <dgm:linClrLst meth="repeat">
      <a:schemeClr val="lt1"/>
    </dgm:linClrLst>
    <dgm:effectClrLst/>
    <dgm:txLinClrLst/>
    <dgm:txFillClrLst/>
    <dgm:txEffectClrLst/>
  </dgm:styleLbl>
  <dgm:styleLbl name="asst4">
    <dgm:fillClrLst>
      <a:schemeClr val="accent2"/>
    </dgm:fillClrLst>
    <dgm:linClrLst meth="repeat">
      <a:schemeClr val="lt1"/>
    </dgm:linClrLst>
    <dgm:effectClrLst/>
    <dgm:txLinClrLst/>
    <dgm:txFillClrLst/>
    <dgm:txEffectClrLst/>
  </dgm:styleLbl>
  <dgm:styleLbl name="parChTrans2D1">
    <dgm:fillClrLst meth="repeat">
      <a:schemeClr val="accent4"/>
    </dgm:fillClrLst>
    <dgm:linClrLst meth="repeat">
      <a:schemeClr val="lt1"/>
    </dgm:linClrLst>
    <dgm:effectClrLst/>
    <dgm:txLinClrLst/>
    <dgm:txFillClrLst meth="repeat">
      <a:schemeClr val="lt1"/>
    </dgm:txFillClrLst>
    <dgm:txEffectClrLst/>
  </dgm:styleLbl>
  <dgm:styleLbl name="parChTrans2D2">
    <dgm:fillClrLst meth="repeat">
      <a:schemeClr val="accent5"/>
    </dgm:fillClrLst>
    <dgm:linClrLst meth="repeat">
      <a:schemeClr val="lt1"/>
    </dgm:linClrLst>
    <dgm:effectClrLst/>
    <dgm:txLinClrLst/>
    <dgm:txFillClrLst/>
    <dgm:txEffectClrLst/>
  </dgm:styleLbl>
  <dgm:styleLbl name="parChTrans2D3">
    <dgm:fillClrLst meth="repeat">
      <a:schemeClr val="accent5"/>
    </dgm:fillClrLst>
    <dgm:linClrLst meth="repeat">
      <a:schemeClr val="lt1"/>
    </dgm:linClrLst>
    <dgm:effectClrLst/>
    <dgm:txLinClrLst/>
    <dgm:txFillClrLst/>
    <dgm:txEffectClrLst/>
  </dgm:styleLbl>
  <dgm:styleLbl name="parChTrans2D4">
    <dgm:fillClrLst meth="repeat">
      <a:schemeClr val="accent6"/>
    </dgm:fillClrLst>
    <dgm:linClrLst meth="repeat">
      <a:schemeClr val="lt1"/>
    </dgm:linClrLst>
    <dgm:effectClrLst/>
    <dgm:txLinClrLst/>
    <dgm:txFillClrLst meth="repeat">
      <a:schemeClr val="lt1"/>
    </dgm:txFillClrLst>
    <dgm:txEffectClrLst/>
  </dgm:styleLbl>
  <dgm:styleLbl name="parChTrans1D1">
    <dgm:fillClrLst meth="repeat">
      <a:schemeClr val="accent4"/>
    </dgm:fillClrLst>
    <dgm:linClrLst meth="repeat">
      <a:schemeClr val="accent4"/>
    </dgm:linClrLst>
    <dgm:effectClrLst/>
    <dgm:txLinClrLst/>
    <dgm:txFillClrLst meth="repeat">
      <a:schemeClr val="tx1"/>
    </dgm:txFillClrLst>
    <dgm:txEffectClrLst/>
  </dgm:styleLbl>
  <dgm:styleLbl name="parChTrans1D2">
    <dgm:fillClrLst meth="repeat">
      <a:schemeClr val="accent4">
        <a:tint val="90000"/>
      </a:schemeClr>
    </dgm:fillClrLst>
    <dgm:linClrLst meth="repeat">
      <a:schemeClr val="accent5"/>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6"/>
    </dgm:linClrLst>
    <dgm:effectClrLst/>
    <dgm:txLinClrLst/>
    <dgm:txFillClrLst meth="repeat">
      <a:schemeClr val="tx1"/>
    </dgm:txFillClrLst>
    <dgm:txEffectClrLst/>
  </dgm:styleLbl>
  <dgm:styleLbl name="parChTrans1D4">
    <dgm:fillClrLst meth="repeat">
      <a:schemeClr val="accent4">
        <a:tint val="50000"/>
      </a:schemeClr>
    </dgm:fillClrLst>
    <dgm:linClrLst meth="repeat">
      <a:schemeClr val="accent1"/>
    </dgm:linClrLst>
    <dgm:effectClrLst/>
    <dgm:txLinClrLst/>
    <dgm:txFillClrLst meth="repeat">
      <a:schemeClr val="tx1"/>
    </dgm:txFillClrLst>
    <dgm:txEffectClrLst/>
  </dgm:styleLbl>
  <dgm:styleLbl name="fgAcc1">
    <dgm:fillClrLst meth="repeat">
      <a:schemeClr val="lt1">
        <a:alpha val="90000"/>
      </a:schemeClr>
    </dgm:fillClrLst>
    <dgm:linClrLst>
      <a:schemeClr val="accent4"/>
      <a:schemeClr val="accent5"/>
    </dgm:linClrLst>
    <dgm:effectClrLst/>
    <dgm:txLinClrLst/>
    <dgm:txFillClrLst meth="repeat">
      <a:schemeClr val="dk1"/>
    </dgm:txFillClrLst>
    <dgm:txEffectClrLst/>
  </dgm:styleLbl>
  <dgm:styleLbl name="conFgAcc1">
    <dgm:fillClrLst meth="repeat">
      <a:schemeClr val="lt1">
        <a:alpha val="90000"/>
      </a:schemeClr>
    </dgm:fillClrLst>
    <dgm:linClrLst>
      <a:schemeClr val="accent4"/>
      <a:schemeClr val="accent5"/>
    </dgm:linClrLst>
    <dgm:effectClrLst/>
    <dgm:txLinClrLst/>
    <dgm:txFillClrLst meth="repeat">
      <a:schemeClr val="dk1"/>
    </dgm:txFillClrLst>
    <dgm:txEffectClrLst/>
  </dgm:styleLbl>
  <dgm:styleLbl name="alignAcc1">
    <dgm:fillClrLst meth="repeat">
      <a:schemeClr val="lt1">
        <a:alpha val="90000"/>
      </a:schemeClr>
    </dgm:fillClrLst>
    <dgm:linClrLst>
      <a:schemeClr val="accent4"/>
      <a:schemeClr val="accent5"/>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a:schemeClr val="accent4"/>
      <a:schemeClr val="accent5"/>
    </dgm:linClrLst>
    <dgm:effectClrLst/>
    <dgm:txLinClrLst/>
    <dgm:txFillClrLst meth="repeat">
      <a:schemeClr val="dk1"/>
    </dgm:txFillClrLst>
    <dgm:txEffectClrLst/>
  </dgm:styleLbl>
  <dgm:styleLbl name="solidFgAcc1">
    <dgm:fillClrLst meth="repeat">
      <a:schemeClr val="lt1"/>
    </dgm:fillClrLst>
    <dgm:linClrLst>
      <a:schemeClr val="accent4"/>
      <a:schemeClr val="accent5"/>
    </dgm:linClrLst>
    <dgm:effectClrLst/>
    <dgm:txLinClrLst/>
    <dgm:txFillClrLst meth="repeat">
      <a:schemeClr val="dk1"/>
    </dgm:txFillClrLst>
    <dgm:txEffectClrLst/>
  </dgm:styleLbl>
  <dgm:styleLbl name="solidAlignAcc1">
    <dgm:fillClrLst meth="repeat">
      <a:schemeClr val="lt1"/>
    </dgm:fillClrLst>
    <dgm:linClrLst>
      <a:schemeClr val="accent4"/>
      <a:schemeClr val="accent5"/>
    </dgm:linClrLst>
    <dgm:effectClrLst/>
    <dgm:txLinClrLst/>
    <dgm:txFillClrLst meth="repeat">
      <a:schemeClr val="dk1"/>
    </dgm:txFillClrLst>
    <dgm:txEffectClrLst/>
  </dgm:styleLbl>
  <dgm:styleLbl name="solidBgAcc1">
    <dgm:fillClrLst meth="repeat">
      <a:schemeClr val="lt1"/>
    </dgm:fillClrLst>
    <dgm:linClrLst>
      <a:schemeClr val="accent4"/>
      <a:schemeClr val="accent5"/>
    </dgm:linClrLst>
    <dgm:effectClrLst/>
    <dgm:txLinClrLst/>
    <dgm:txFillClrLst meth="repeat">
      <a:schemeClr val="dk1"/>
    </dgm:txFillClrLst>
    <dgm:txEffectClrLst/>
  </dgm:styleLbl>
  <dgm:styleLbl name="fgAccFollowNode1">
    <dgm:fillClrLst>
      <a:schemeClr val="accent4">
        <a:tint val="40000"/>
        <a:alpha val="90000"/>
      </a:schemeClr>
      <a:schemeClr val="accent5">
        <a:tint val="40000"/>
        <a:alpha val="90000"/>
      </a:schemeClr>
    </dgm:fillClrLst>
    <dgm:linClrLst>
      <a:schemeClr val="accent4">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4">
        <a:tint val="40000"/>
        <a:alpha val="90000"/>
      </a:schemeClr>
      <a:schemeClr val="accent5">
        <a:tint val="40000"/>
        <a:alpha val="90000"/>
      </a:schemeClr>
    </dgm:fillClrLst>
    <dgm:linClrLst>
      <a:schemeClr val="accent4">
        <a:tint val="40000"/>
        <a:alpha val="90000"/>
      </a:schemeClr>
      <a:schemeClr val="accent5">
        <a:tint val="40000"/>
        <a:alpha val="90000"/>
      </a:schemeClr>
    </dgm:linClrLst>
    <dgm:effectClrLst/>
    <dgm:txLinClrLst/>
    <dgm:txFillClrLst meth="repeat">
      <a:schemeClr val="dk1"/>
    </dgm:txFillClrLst>
    <dgm:txEffectClrLst/>
  </dgm:styleLbl>
  <dgm:styleLbl name="bgAccFollowNode1">
    <dgm:fillClrLst>
      <a:schemeClr val="accent4">
        <a:tint val="40000"/>
        <a:alpha val="90000"/>
      </a:schemeClr>
      <a:schemeClr val="accent5">
        <a:tint val="40000"/>
        <a:alpha val="90000"/>
      </a:schemeClr>
    </dgm:fillClrLst>
    <dgm:linClrLst>
      <a:schemeClr val="accent4">
        <a:tint val="40000"/>
        <a:alpha val="90000"/>
      </a:schemeClr>
      <a:schemeClr val="accent5">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3"/>
    </dgm:linClrLst>
    <dgm:effectClrLst/>
    <dgm:txLinClrLst/>
    <dgm:txFillClrLst meth="repeat">
      <a:schemeClr val="dk1"/>
    </dgm:txFillClrLst>
    <dgm:txEffectClrLst/>
  </dgm:styleLbl>
  <dgm:styleLbl name="fgAcc2">
    <dgm:fillClrLst meth="repeat">
      <a:schemeClr val="lt1">
        <a:alpha val="90000"/>
      </a:schemeClr>
    </dgm:fillClrLst>
    <dgm:linClrLst>
      <a:schemeClr val="accent5"/>
    </dgm:linClrLst>
    <dgm:effectClrLst/>
    <dgm:txLinClrLst/>
    <dgm:txFillClrLst meth="repeat">
      <a:schemeClr val="dk1"/>
    </dgm:txFillClrLst>
    <dgm:txEffectClrLst/>
  </dgm:styleLbl>
  <dgm:styleLbl name="fgAcc3">
    <dgm:fillClrLst meth="repeat">
      <a:schemeClr val="lt1">
        <a:alpha val="90000"/>
      </a:schemeClr>
    </dgm:fillClrLst>
    <dgm:linClrLst>
      <a:schemeClr val="accent6"/>
    </dgm:linClrLst>
    <dgm:effectClrLst/>
    <dgm:txLinClrLst/>
    <dgm:txFillClrLst meth="repeat">
      <a:schemeClr val="dk1"/>
    </dgm:txFillClrLst>
    <dgm:txEffectClrLst/>
  </dgm:styleLbl>
  <dgm:styleLbl name="fgAcc4">
    <dgm:fillClrLst meth="repeat">
      <a:schemeClr val="lt1">
        <a:alpha val="90000"/>
      </a:schemeClr>
    </dgm:fillClrLst>
    <dgm:linClrLst>
      <a:schemeClr val="accent1"/>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4">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32B15AB9-1AA9-4D82-B259-5849BFAB100A}" type="doc">
      <dgm:prSet loTypeId="urn:microsoft.com/office/officeart/2005/8/layout/orgChart1" loCatId="hierarchy" qsTypeId="urn:microsoft.com/office/officeart/2005/8/quickstyle/simple1" qsCatId="simple" csTypeId="urn:microsoft.com/office/officeart/2005/8/colors/colorful4" csCatId="colorful" phldr="1"/>
      <dgm:spPr/>
      <dgm:t>
        <a:bodyPr/>
        <a:lstStyle/>
        <a:p>
          <a:endParaRPr lang="sl-SI"/>
        </a:p>
      </dgm:t>
    </dgm:pt>
    <dgm:pt modelId="{A911E5B9-5942-4587-8B84-97FD3E3C38CE}">
      <dgm:prSet phldrT="[besedilo]"/>
      <dgm:spPr/>
      <dgm:t>
        <a:bodyPr/>
        <a:lstStyle/>
        <a:p>
          <a:r>
            <a:rPr lang="sl-SI"/>
            <a:t> (</a:t>
          </a:r>
          <a:r>
            <a:rPr lang="sl-SI" b="1">
              <a:solidFill>
                <a:srgbClr val="FFFF00"/>
              </a:solidFill>
            </a:rPr>
            <a:t>100</a:t>
          </a:r>
          <a:r>
            <a:rPr lang="sl-SI"/>
            <a:t>)  Total</a:t>
          </a:r>
        </a:p>
      </dgm:t>
    </dgm:pt>
    <dgm:pt modelId="{D496AB5E-4767-44E6-B9E5-5CB1748EA244}" type="parTrans" cxnId="{3D2D9F09-201D-41D4-947F-1787F961D3DD}">
      <dgm:prSet/>
      <dgm:spPr/>
      <dgm:t>
        <a:bodyPr/>
        <a:lstStyle/>
        <a:p>
          <a:endParaRPr lang="sl-SI"/>
        </a:p>
      </dgm:t>
    </dgm:pt>
    <dgm:pt modelId="{E58FB574-C57E-4DA5-9E75-61D2EFB6EF17}" type="sibTrans" cxnId="{3D2D9F09-201D-41D4-947F-1787F961D3DD}">
      <dgm:prSet/>
      <dgm:spPr/>
      <dgm:t>
        <a:bodyPr/>
        <a:lstStyle/>
        <a:p>
          <a:endParaRPr lang="sl-SI"/>
        </a:p>
      </dgm:t>
    </dgm:pt>
    <dgm:pt modelId="{59F5238A-C69B-41D6-8455-DE414FE979D7}">
      <dgm:prSet phldrT="[besedilo]"/>
      <dgm:spPr/>
      <dgm:t>
        <a:bodyPr/>
        <a:lstStyle/>
        <a:p>
          <a:r>
            <a:rPr lang="sl-SI"/>
            <a:t> (</a:t>
          </a:r>
          <a:r>
            <a:rPr lang="sl-SI" b="1">
              <a:solidFill>
                <a:schemeClr val="bg2"/>
              </a:solidFill>
            </a:rPr>
            <a:t>50</a:t>
          </a:r>
          <a:r>
            <a:rPr lang="sl-SI"/>
            <a:t>) Criteria 1: Price Breakdown Criteria</a:t>
          </a:r>
        </a:p>
      </dgm:t>
    </dgm:pt>
    <dgm:pt modelId="{EB4C4366-11E5-4D45-9C4A-A9FD411A6952}" type="parTrans" cxnId="{A761C710-648A-415F-B925-532BF4B6A47C}">
      <dgm:prSet/>
      <dgm:spPr/>
      <dgm:t>
        <a:bodyPr/>
        <a:lstStyle/>
        <a:p>
          <a:endParaRPr lang="sl-SI"/>
        </a:p>
      </dgm:t>
    </dgm:pt>
    <dgm:pt modelId="{85B9EC37-B4EF-40AA-B5BB-89828D483EFB}" type="sibTrans" cxnId="{A761C710-648A-415F-B925-532BF4B6A47C}">
      <dgm:prSet/>
      <dgm:spPr/>
      <dgm:t>
        <a:bodyPr/>
        <a:lstStyle/>
        <a:p>
          <a:endParaRPr lang="sl-SI"/>
        </a:p>
      </dgm:t>
    </dgm:pt>
    <dgm:pt modelId="{FB1177DA-63FA-4EB5-B838-3B0775BDA5E8}">
      <dgm:prSet phldrT="[besedilo]"/>
      <dgm:spPr/>
      <dgm:t>
        <a:bodyPr/>
        <a:lstStyle/>
        <a:p>
          <a:r>
            <a:rPr lang="sl-SI"/>
            <a:t>(</a:t>
          </a:r>
          <a:r>
            <a:rPr lang="sl-SI" b="1">
              <a:solidFill>
                <a:schemeClr val="bg2"/>
              </a:solidFill>
            </a:rPr>
            <a:t>45</a:t>
          </a:r>
          <a:r>
            <a:rPr lang="sl-SI"/>
            <a:t>) Criteria 2: Criteria for Use Cases and Functionalities</a:t>
          </a:r>
        </a:p>
      </dgm:t>
    </dgm:pt>
    <dgm:pt modelId="{24920C94-9202-4456-AA2F-50AEE5645EF7}" type="parTrans" cxnId="{F67AF2BC-1ECA-438D-A441-00EA290934EE}">
      <dgm:prSet/>
      <dgm:spPr/>
      <dgm:t>
        <a:bodyPr/>
        <a:lstStyle/>
        <a:p>
          <a:endParaRPr lang="sl-SI"/>
        </a:p>
      </dgm:t>
    </dgm:pt>
    <dgm:pt modelId="{DEA0E729-0E3F-43D8-81CF-5A7D28D59666}" type="sibTrans" cxnId="{F67AF2BC-1ECA-438D-A441-00EA290934EE}">
      <dgm:prSet/>
      <dgm:spPr/>
      <dgm:t>
        <a:bodyPr/>
        <a:lstStyle/>
        <a:p>
          <a:endParaRPr lang="sl-SI"/>
        </a:p>
      </dgm:t>
    </dgm:pt>
    <dgm:pt modelId="{5C83734F-4C62-4B9C-8F81-529D2ECF7A9D}">
      <dgm:prSet phldrT="[besedilo]"/>
      <dgm:spPr/>
      <dgm:t>
        <a:bodyPr/>
        <a:lstStyle/>
        <a:p>
          <a:pPr algn="ctr"/>
          <a:r>
            <a:rPr lang="sl-SI"/>
            <a:t> (</a:t>
          </a:r>
          <a:r>
            <a:rPr lang="sl-SI" b="1">
              <a:solidFill>
                <a:schemeClr val="accent3"/>
              </a:solidFill>
            </a:rPr>
            <a:t>25</a:t>
          </a:r>
          <a:r>
            <a:rPr lang="sl-SI"/>
            <a:t>) The most favorable Total Price for part A, B and C</a:t>
          </a:r>
        </a:p>
      </dgm:t>
    </dgm:pt>
    <dgm:pt modelId="{77AB2FC2-F7C8-4B67-BFC1-F0162057CC9C}" type="parTrans" cxnId="{38EEE89C-4630-4F8B-8E62-25702A1EA379}">
      <dgm:prSet/>
      <dgm:spPr/>
      <dgm:t>
        <a:bodyPr/>
        <a:lstStyle/>
        <a:p>
          <a:endParaRPr lang="sl-SI"/>
        </a:p>
      </dgm:t>
    </dgm:pt>
    <dgm:pt modelId="{D82DEF8B-9FA4-45BF-9428-020865C66C83}" type="sibTrans" cxnId="{38EEE89C-4630-4F8B-8E62-25702A1EA379}">
      <dgm:prSet/>
      <dgm:spPr/>
      <dgm:t>
        <a:bodyPr/>
        <a:lstStyle/>
        <a:p>
          <a:endParaRPr lang="sl-SI"/>
        </a:p>
      </dgm:t>
    </dgm:pt>
    <dgm:pt modelId="{BF8232B4-DE4F-44A0-84A4-7A19A9BBAA41}">
      <dgm:prSet phldrT="[besedilo]"/>
      <dgm:spPr/>
      <dgm:t>
        <a:bodyPr/>
        <a:lstStyle/>
        <a:p>
          <a:pPr algn="ctr"/>
          <a:r>
            <a:rPr lang="sl-SI"/>
            <a:t>(</a:t>
          </a:r>
          <a:r>
            <a:rPr lang="sl-SI" b="1">
              <a:solidFill>
                <a:schemeClr val="accent3"/>
              </a:solidFill>
            </a:rPr>
            <a:t>20</a:t>
          </a:r>
          <a:r>
            <a:rPr lang="sl-SI"/>
            <a:t>) The most favorable Price for Must Have Functionalities (Part A)</a:t>
          </a:r>
        </a:p>
      </dgm:t>
    </dgm:pt>
    <dgm:pt modelId="{0D89BC0D-32B4-4E88-A46B-C5C13EAF83D6}" type="parTrans" cxnId="{25BC3CEF-0EBA-4600-931A-768290D3E6FF}">
      <dgm:prSet/>
      <dgm:spPr/>
      <dgm:t>
        <a:bodyPr/>
        <a:lstStyle/>
        <a:p>
          <a:endParaRPr lang="sl-SI"/>
        </a:p>
      </dgm:t>
    </dgm:pt>
    <dgm:pt modelId="{55FAFD40-A63D-44E1-806F-AEE49AF99077}" type="sibTrans" cxnId="{25BC3CEF-0EBA-4600-931A-768290D3E6FF}">
      <dgm:prSet/>
      <dgm:spPr/>
      <dgm:t>
        <a:bodyPr/>
        <a:lstStyle/>
        <a:p>
          <a:endParaRPr lang="sl-SI"/>
        </a:p>
      </dgm:t>
    </dgm:pt>
    <dgm:pt modelId="{A1AF71CB-B90E-4F56-9453-EAAF8D788B81}">
      <dgm:prSet phldrT="[besedilo]"/>
      <dgm:spPr/>
      <dgm:t>
        <a:bodyPr/>
        <a:lstStyle/>
        <a:p>
          <a:pPr algn="ctr"/>
          <a:r>
            <a:rPr lang="sl-SI"/>
            <a:t>(</a:t>
          </a:r>
          <a:r>
            <a:rPr lang="sl-SI" b="1">
              <a:solidFill>
                <a:schemeClr val="accent3"/>
              </a:solidFill>
            </a:rPr>
            <a:t>5</a:t>
          </a:r>
          <a:r>
            <a:rPr lang="sl-SI"/>
            <a:t>) The most favorable Price for  Should Have Functionalities (Part B)</a:t>
          </a:r>
        </a:p>
      </dgm:t>
    </dgm:pt>
    <dgm:pt modelId="{245911B7-417D-4C4A-987D-1E7AFB59E03D}" type="parTrans" cxnId="{DD179E19-4A7B-4930-9014-E27C081A4CFF}">
      <dgm:prSet/>
      <dgm:spPr/>
      <dgm:t>
        <a:bodyPr/>
        <a:lstStyle/>
        <a:p>
          <a:endParaRPr lang="sl-SI"/>
        </a:p>
      </dgm:t>
    </dgm:pt>
    <dgm:pt modelId="{1A872745-BB63-4345-B240-92E0A8EB6DAA}" type="sibTrans" cxnId="{DD179E19-4A7B-4930-9014-E27C081A4CFF}">
      <dgm:prSet/>
      <dgm:spPr/>
      <dgm:t>
        <a:bodyPr/>
        <a:lstStyle/>
        <a:p>
          <a:endParaRPr lang="sl-SI"/>
        </a:p>
      </dgm:t>
    </dgm:pt>
    <dgm:pt modelId="{6A7B7729-B956-43F2-9F5F-D14FAA60D385}">
      <dgm:prSet phldrT="[besedilo]"/>
      <dgm:spPr/>
      <dgm:t>
        <a:bodyPr/>
        <a:lstStyle/>
        <a:p>
          <a:r>
            <a:rPr lang="sl-SI"/>
            <a:t>(</a:t>
          </a:r>
          <a:r>
            <a:rPr lang="sl-SI" b="1">
              <a:solidFill>
                <a:schemeClr val="bg2"/>
              </a:solidFill>
            </a:rPr>
            <a:t>5</a:t>
          </a:r>
          <a:r>
            <a:rPr lang="sl-SI"/>
            <a:t>) Criteria 3: Project Teams Criteria</a:t>
          </a:r>
        </a:p>
      </dgm:t>
    </dgm:pt>
    <dgm:pt modelId="{51C5C24C-CADB-4041-9034-574D7E37AE4D}" type="parTrans" cxnId="{FA8A5B30-C721-4419-BEED-C7B5C3F32D06}">
      <dgm:prSet/>
      <dgm:spPr/>
      <dgm:t>
        <a:bodyPr/>
        <a:lstStyle/>
        <a:p>
          <a:endParaRPr lang="sl-SI"/>
        </a:p>
      </dgm:t>
    </dgm:pt>
    <dgm:pt modelId="{8D27F857-9C40-433B-BFA3-2E825047C66A}" type="sibTrans" cxnId="{FA8A5B30-C721-4419-BEED-C7B5C3F32D06}">
      <dgm:prSet/>
      <dgm:spPr/>
      <dgm:t>
        <a:bodyPr/>
        <a:lstStyle/>
        <a:p>
          <a:endParaRPr lang="sl-SI"/>
        </a:p>
      </dgm:t>
    </dgm:pt>
    <dgm:pt modelId="{58D547AF-EA0A-4E7A-B8E4-521D13F2C587}">
      <dgm:prSet phldrT="[besedilo]"/>
      <dgm:spPr/>
      <dgm:t>
        <a:bodyPr/>
        <a:lstStyle/>
        <a:p>
          <a:r>
            <a:rPr lang="sl-SI"/>
            <a:t>(</a:t>
          </a:r>
          <a:r>
            <a:rPr lang="sl-SI" b="1">
              <a:solidFill>
                <a:schemeClr val="accent3"/>
              </a:solidFill>
            </a:rPr>
            <a:t>2</a:t>
          </a:r>
          <a:r>
            <a:rPr lang="sl-SI"/>
            <a:t>) Role C: Additional Technical Configuration Specialist(s)</a:t>
          </a:r>
        </a:p>
      </dgm:t>
    </dgm:pt>
    <dgm:pt modelId="{030FAFF6-054B-434A-A5B6-6B58E7B45729}" type="parTrans" cxnId="{4BF3DC3F-2CA9-41A1-B168-67C8B638A5A1}">
      <dgm:prSet/>
      <dgm:spPr/>
      <dgm:t>
        <a:bodyPr/>
        <a:lstStyle/>
        <a:p>
          <a:endParaRPr lang="sl-SI"/>
        </a:p>
      </dgm:t>
    </dgm:pt>
    <dgm:pt modelId="{EF7A49B4-20D7-45D4-B1A5-1D644853E662}" type="sibTrans" cxnId="{4BF3DC3F-2CA9-41A1-B168-67C8B638A5A1}">
      <dgm:prSet/>
      <dgm:spPr/>
      <dgm:t>
        <a:bodyPr/>
        <a:lstStyle/>
        <a:p>
          <a:endParaRPr lang="sl-SI"/>
        </a:p>
      </dgm:t>
    </dgm:pt>
    <dgm:pt modelId="{809602CA-3259-4D81-907B-C07ECF7E53F7}">
      <dgm:prSet phldrT="[besedilo]"/>
      <dgm:spPr/>
      <dgm:t>
        <a:bodyPr/>
        <a:lstStyle/>
        <a:p>
          <a:r>
            <a:rPr lang="sl-SI"/>
            <a:t>(</a:t>
          </a:r>
          <a:r>
            <a:rPr lang="sl-SI" b="1">
              <a:solidFill>
                <a:schemeClr val="accent3"/>
              </a:solidFill>
            </a:rPr>
            <a:t>2</a:t>
          </a:r>
          <a:r>
            <a:rPr lang="sl-SI"/>
            <a:t>) Role D: Additional Technical Development Specialist(s)</a:t>
          </a:r>
        </a:p>
      </dgm:t>
    </dgm:pt>
    <dgm:pt modelId="{C581BC48-B056-4CA3-9424-79847736C69C}" type="parTrans" cxnId="{D20E8F1F-EF29-48C3-B2E3-B1F6C6B52CBD}">
      <dgm:prSet/>
      <dgm:spPr/>
      <dgm:t>
        <a:bodyPr/>
        <a:lstStyle/>
        <a:p>
          <a:endParaRPr lang="sl-SI"/>
        </a:p>
      </dgm:t>
    </dgm:pt>
    <dgm:pt modelId="{AE8E1097-29F8-4167-86CF-1D7730D41D76}" type="sibTrans" cxnId="{D20E8F1F-EF29-48C3-B2E3-B1F6C6B52CBD}">
      <dgm:prSet/>
      <dgm:spPr/>
      <dgm:t>
        <a:bodyPr/>
        <a:lstStyle/>
        <a:p>
          <a:endParaRPr lang="sl-SI"/>
        </a:p>
      </dgm:t>
    </dgm:pt>
    <dgm:pt modelId="{EAB97CCD-5444-42A9-8845-D3E9E3561660}">
      <dgm:prSet phldrT="[besedilo]"/>
      <dgm:spPr/>
      <dgm:t>
        <a:bodyPr/>
        <a:lstStyle/>
        <a:p>
          <a:r>
            <a:rPr lang="sl-SI"/>
            <a:t>(</a:t>
          </a:r>
          <a:r>
            <a:rPr lang="sl-SI" b="1">
              <a:solidFill>
                <a:schemeClr val="accent3"/>
              </a:solidFill>
            </a:rPr>
            <a:t>45</a:t>
          </a:r>
          <a:r>
            <a:rPr lang="sl-SI"/>
            <a:t>) Presentation of Use Cases C</a:t>
          </a:r>
          <a:r>
            <a:rPr lang="sl-SI" b="0" i="0"/>
            <a:t>ompliance with </a:t>
          </a:r>
          <a:r>
            <a:rPr lang="sl-SI"/>
            <a:t>Should and Could Have Functionalities</a:t>
          </a:r>
        </a:p>
      </dgm:t>
    </dgm:pt>
    <dgm:pt modelId="{3D37963F-6CE0-48F3-B584-4E43F0686397}" type="parTrans" cxnId="{07C6C8DA-EAF6-4A9C-9FD9-EA2308757EA1}">
      <dgm:prSet/>
      <dgm:spPr/>
      <dgm:t>
        <a:bodyPr/>
        <a:lstStyle/>
        <a:p>
          <a:endParaRPr lang="sl-SI"/>
        </a:p>
      </dgm:t>
    </dgm:pt>
    <dgm:pt modelId="{8AFF6920-5A3E-4558-A2D9-E64240345882}" type="sibTrans" cxnId="{07C6C8DA-EAF6-4A9C-9FD9-EA2308757EA1}">
      <dgm:prSet/>
      <dgm:spPr/>
      <dgm:t>
        <a:bodyPr/>
        <a:lstStyle/>
        <a:p>
          <a:endParaRPr lang="sl-SI"/>
        </a:p>
      </dgm:t>
    </dgm:pt>
    <dgm:pt modelId="{5C4C3F49-4BE5-40A2-A7AD-A10D11824B5A}">
      <dgm:prSet phldrT="[besedilo]"/>
      <dgm:spPr/>
      <dgm:t>
        <a:bodyPr/>
        <a:lstStyle/>
        <a:p>
          <a:r>
            <a:rPr lang="sl-SI"/>
            <a:t>(</a:t>
          </a:r>
          <a:r>
            <a:rPr lang="sl-SI" b="1">
              <a:solidFill>
                <a:schemeClr val="accent3"/>
              </a:solidFill>
            </a:rPr>
            <a:t>1</a:t>
          </a:r>
          <a:r>
            <a:rPr lang="sl-SI"/>
            <a:t>) Role B: Additional Business Product Specialist(s)</a:t>
          </a:r>
        </a:p>
      </dgm:t>
    </dgm:pt>
    <dgm:pt modelId="{6B84CB7C-E335-492C-9757-2F4CDF01CF08}" type="parTrans" cxnId="{671EF54F-C0C7-4898-B4BF-914FA9532870}">
      <dgm:prSet/>
      <dgm:spPr/>
      <dgm:t>
        <a:bodyPr/>
        <a:lstStyle/>
        <a:p>
          <a:endParaRPr lang="sl-SI"/>
        </a:p>
      </dgm:t>
    </dgm:pt>
    <dgm:pt modelId="{153DB062-99EF-4F21-BDB1-C82537739D3D}" type="sibTrans" cxnId="{671EF54F-C0C7-4898-B4BF-914FA9532870}">
      <dgm:prSet/>
      <dgm:spPr/>
      <dgm:t>
        <a:bodyPr/>
        <a:lstStyle/>
        <a:p>
          <a:endParaRPr lang="sl-SI"/>
        </a:p>
      </dgm:t>
    </dgm:pt>
    <dgm:pt modelId="{6AC50741-C0C5-4166-AD04-4083A6C2AE18}" type="pres">
      <dgm:prSet presAssocID="{32B15AB9-1AA9-4D82-B259-5849BFAB100A}" presName="hierChild1" presStyleCnt="0">
        <dgm:presLayoutVars>
          <dgm:orgChart val="1"/>
          <dgm:chPref val="1"/>
          <dgm:dir/>
          <dgm:animOne val="branch"/>
          <dgm:animLvl val="lvl"/>
          <dgm:resizeHandles/>
        </dgm:presLayoutVars>
      </dgm:prSet>
      <dgm:spPr/>
    </dgm:pt>
    <dgm:pt modelId="{C11C2F7F-4E81-4870-AD83-5AAE7684FE62}" type="pres">
      <dgm:prSet presAssocID="{A911E5B9-5942-4587-8B84-97FD3E3C38CE}" presName="hierRoot1" presStyleCnt="0">
        <dgm:presLayoutVars>
          <dgm:hierBranch val="init"/>
        </dgm:presLayoutVars>
      </dgm:prSet>
      <dgm:spPr/>
    </dgm:pt>
    <dgm:pt modelId="{27D5F581-D73A-4382-B789-915A5D9C78C9}" type="pres">
      <dgm:prSet presAssocID="{A911E5B9-5942-4587-8B84-97FD3E3C38CE}" presName="rootComposite1" presStyleCnt="0"/>
      <dgm:spPr/>
    </dgm:pt>
    <dgm:pt modelId="{5497267B-8F9F-4B83-AF0E-3FC96F4C2CAB}" type="pres">
      <dgm:prSet presAssocID="{A911E5B9-5942-4587-8B84-97FD3E3C38CE}" presName="rootText1" presStyleLbl="node0" presStyleIdx="0" presStyleCnt="1">
        <dgm:presLayoutVars>
          <dgm:chPref val="3"/>
        </dgm:presLayoutVars>
      </dgm:prSet>
      <dgm:spPr/>
    </dgm:pt>
    <dgm:pt modelId="{26827A92-ED0E-49BB-BAF3-950512485F38}" type="pres">
      <dgm:prSet presAssocID="{A911E5B9-5942-4587-8B84-97FD3E3C38CE}" presName="rootConnector1" presStyleLbl="node1" presStyleIdx="0" presStyleCnt="0"/>
      <dgm:spPr/>
    </dgm:pt>
    <dgm:pt modelId="{9A125337-48C2-4E63-8A22-B4F0A2C46C46}" type="pres">
      <dgm:prSet presAssocID="{A911E5B9-5942-4587-8B84-97FD3E3C38CE}" presName="hierChild2" presStyleCnt="0"/>
      <dgm:spPr/>
    </dgm:pt>
    <dgm:pt modelId="{DF826E34-FB90-42A2-862A-8E8F782432E5}" type="pres">
      <dgm:prSet presAssocID="{EB4C4366-11E5-4D45-9C4A-A9FD411A6952}" presName="Name37" presStyleLbl="parChTrans1D2" presStyleIdx="0" presStyleCnt="3"/>
      <dgm:spPr/>
    </dgm:pt>
    <dgm:pt modelId="{5974CBD0-3B52-4A41-B952-77B9A9E4D81C}" type="pres">
      <dgm:prSet presAssocID="{59F5238A-C69B-41D6-8455-DE414FE979D7}" presName="hierRoot2" presStyleCnt="0">
        <dgm:presLayoutVars>
          <dgm:hierBranch val="init"/>
        </dgm:presLayoutVars>
      </dgm:prSet>
      <dgm:spPr/>
    </dgm:pt>
    <dgm:pt modelId="{3D96AFFB-1A4F-4B97-AC71-7C215247D1A7}" type="pres">
      <dgm:prSet presAssocID="{59F5238A-C69B-41D6-8455-DE414FE979D7}" presName="rootComposite" presStyleCnt="0"/>
      <dgm:spPr/>
    </dgm:pt>
    <dgm:pt modelId="{02A1447A-1F59-4D20-AB42-9FB7ECC094DC}" type="pres">
      <dgm:prSet presAssocID="{59F5238A-C69B-41D6-8455-DE414FE979D7}" presName="rootText" presStyleLbl="node2" presStyleIdx="0" presStyleCnt="3">
        <dgm:presLayoutVars>
          <dgm:chPref val="3"/>
        </dgm:presLayoutVars>
      </dgm:prSet>
      <dgm:spPr/>
    </dgm:pt>
    <dgm:pt modelId="{526A225A-E24D-4B9C-AFC6-C355FC2642F3}" type="pres">
      <dgm:prSet presAssocID="{59F5238A-C69B-41D6-8455-DE414FE979D7}" presName="rootConnector" presStyleLbl="node2" presStyleIdx="0" presStyleCnt="3"/>
      <dgm:spPr/>
    </dgm:pt>
    <dgm:pt modelId="{D5F117C1-D1CF-470F-BDD5-EE872B18A6C7}" type="pres">
      <dgm:prSet presAssocID="{59F5238A-C69B-41D6-8455-DE414FE979D7}" presName="hierChild4" presStyleCnt="0"/>
      <dgm:spPr/>
    </dgm:pt>
    <dgm:pt modelId="{CE6EA3C3-25B3-4A67-92BC-8D3F6A268081}" type="pres">
      <dgm:prSet presAssocID="{77AB2FC2-F7C8-4B67-BFC1-F0162057CC9C}" presName="Name37" presStyleLbl="parChTrans1D3" presStyleIdx="0" presStyleCnt="7"/>
      <dgm:spPr/>
    </dgm:pt>
    <dgm:pt modelId="{B8299BF7-C25B-47C7-B583-DA35239AF741}" type="pres">
      <dgm:prSet presAssocID="{5C83734F-4C62-4B9C-8F81-529D2ECF7A9D}" presName="hierRoot2" presStyleCnt="0">
        <dgm:presLayoutVars>
          <dgm:hierBranch val="init"/>
        </dgm:presLayoutVars>
      </dgm:prSet>
      <dgm:spPr/>
    </dgm:pt>
    <dgm:pt modelId="{AD70C6AC-B812-468F-9E8B-84754B5CDD5F}" type="pres">
      <dgm:prSet presAssocID="{5C83734F-4C62-4B9C-8F81-529D2ECF7A9D}" presName="rootComposite" presStyleCnt="0"/>
      <dgm:spPr/>
    </dgm:pt>
    <dgm:pt modelId="{3692FD23-3C3C-4259-92A9-3D48F24C3DB7}" type="pres">
      <dgm:prSet presAssocID="{5C83734F-4C62-4B9C-8F81-529D2ECF7A9D}" presName="rootText" presStyleLbl="node3" presStyleIdx="0" presStyleCnt="7">
        <dgm:presLayoutVars>
          <dgm:chPref val="3"/>
        </dgm:presLayoutVars>
      </dgm:prSet>
      <dgm:spPr/>
    </dgm:pt>
    <dgm:pt modelId="{1DCB0CD2-91C9-4582-BB86-8325700B7A1B}" type="pres">
      <dgm:prSet presAssocID="{5C83734F-4C62-4B9C-8F81-529D2ECF7A9D}" presName="rootConnector" presStyleLbl="node3" presStyleIdx="0" presStyleCnt="7"/>
      <dgm:spPr/>
    </dgm:pt>
    <dgm:pt modelId="{6CD237DF-59DB-4F35-BFDE-3BEBB3BAA3CA}" type="pres">
      <dgm:prSet presAssocID="{5C83734F-4C62-4B9C-8F81-529D2ECF7A9D}" presName="hierChild4" presStyleCnt="0"/>
      <dgm:spPr/>
    </dgm:pt>
    <dgm:pt modelId="{D414E170-E4E0-4283-B368-69E41FD65578}" type="pres">
      <dgm:prSet presAssocID="{5C83734F-4C62-4B9C-8F81-529D2ECF7A9D}" presName="hierChild5" presStyleCnt="0"/>
      <dgm:spPr/>
    </dgm:pt>
    <dgm:pt modelId="{AC7ABD25-C473-4163-B82B-2A17C9D5EBCC}" type="pres">
      <dgm:prSet presAssocID="{0D89BC0D-32B4-4E88-A46B-C5C13EAF83D6}" presName="Name37" presStyleLbl="parChTrans1D3" presStyleIdx="1" presStyleCnt="7"/>
      <dgm:spPr/>
    </dgm:pt>
    <dgm:pt modelId="{D63BBF3F-3C87-424C-8CDE-754234488DC1}" type="pres">
      <dgm:prSet presAssocID="{BF8232B4-DE4F-44A0-84A4-7A19A9BBAA41}" presName="hierRoot2" presStyleCnt="0">
        <dgm:presLayoutVars>
          <dgm:hierBranch val="init"/>
        </dgm:presLayoutVars>
      </dgm:prSet>
      <dgm:spPr/>
    </dgm:pt>
    <dgm:pt modelId="{0D7D26EB-17FB-4039-B8AA-635D7E6F1D92}" type="pres">
      <dgm:prSet presAssocID="{BF8232B4-DE4F-44A0-84A4-7A19A9BBAA41}" presName="rootComposite" presStyleCnt="0"/>
      <dgm:spPr/>
    </dgm:pt>
    <dgm:pt modelId="{3FA6371E-A61E-4E15-8031-BBAAD397BA03}" type="pres">
      <dgm:prSet presAssocID="{BF8232B4-DE4F-44A0-84A4-7A19A9BBAA41}" presName="rootText" presStyleLbl="node3" presStyleIdx="1" presStyleCnt="7">
        <dgm:presLayoutVars>
          <dgm:chPref val="3"/>
        </dgm:presLayoutVars>
      </dgm:prSet>
      <dgm:spPr/>
    </dgm:pt>
    <dgm:pt modelId="{8F706ACE-A567-4FBF-8AD9-C44A275304BD}" type="pres">
      <dgm:prSet presAssocID="{BF8232B4-DE4F-44A0-84A4-7A19A9BBAA41}" presName="rootConnector" presStyleLbl="node3" presStyleIdx="1" presStyleCnt="7"/>
      <dgm:spPr/>
    </dgm:pt>
    <dgm:pt modelId="{D3489E9B-CC2A-42D0-9A47-E784F4912A9F}" type="pres">
      <dgm:prSet presAssocID="{BF8232B4-DE4F-44A0-84A4-7A19A9BBAA41}" presName="hierChild4" presStyleCnt="0"/>
      <dgm:spPr/>
    </dgm:pt>
    <dgm:pt modelId="{85C78E25-790A-4364-BFC7-6926D4B0A4EC}" type="pres">
      <dgm:prSet presAssocID="{BF8232B4-DE4F-44A0-84A4-7A19A9BBAA41}" presName="hierChild5" presStyleCnt="0"/>
      <dgm:spPr/>
    </dgm:pt>
    <dgm:pt modelId="{23AC0AF4-C6CF-4317-B87C-0520676FEEB2}" type="pres">
      <dgm:prSet presAssocID="{245911B7-417D-4C4A-987D-1E7AFB59E03D}" presName="Name37" presStyleLbl="parChTrans1D3" presStyleIdx="2" presStyleCnt="7"/>
      <dgm:spPr/>
    </dgm:pt>
    <dgm:pt modelId="{D7C0EFFB-8943-432B-8934-EC99D81FBB1D}" type="pres">
      <dgm:prSet presAssocID="{A1AF71CB-B90E-4F56-9453-EAAF8D788B81}" presName="hierRoot2" presStyleCnt="0">
        <dgm:presLayoutVars>
          <dgm:hierBranch val="init"/>
        </dgm:presLayoutVars>
      </dgm:prSet>
      <dgm:spPr/>
    </dgm:pt>
    <dgm:pt modelId="{9C27965F-F856-4EC2-B06A-891A87AA989D}" type="pres">
      <dgm:prSet presAssocID="{A1AF71CB-B90E-4F56-9453-EAAF8D788B81}" presName="rootComposite" presStyleCnt="0"/>
      <dgm:spPr/>
    </dgm:pt>
    <dgm:pt modelId="{EA96237D-597B-4B2B-90E4-8C0A2209E325}" type="pres">
      <dgm:prSet presAssocID="{A1AF71CB-B90E-4F56-9453-EAAF8D788B81}" presName="rootText" presStyleLbl="node3" presStyleIdx="2" presStyleCnt="7">
        <dgm:presLayoutVars>
          <dgm:chPref val="3"/>
        </dgm:presLayoutVars>
      </dgm:prSet>
      <dgm:spPr/>
    </dgm:pt>
    <dgm:pt modelId="{C768ECF0-F6EF-45CC-8E2A-4A4727BB76CD}" type="pres">
      <dgm:prSet presAssocID="{A1AF71CB-B90E-4F56-9453-EAAF8D788B81}" presName="rootConnector" presStyleLbl="node3" presStyleIdx="2" presStyleCnt="7"/>
      <dgm:spPr/>
    </dgm:pt>
    <dgm:pt modelId="{60FCD38E-90F6-4C06-A220-D8267DB573F9}" type="pres">
      <dgm:prSet presAssocID="{A1AF71CB-B90E-4F56-9453-EAAF8D788B81}" presName="hierChild4" presStyleCnt="0"/>
      <dgm:spPr/>
    </dgm:pt>
    <dgm:pt modelId="{023A14F4-1882-4B4C-8308-71717656FE23}" type="pres">
      <dgm:prSet presAssocID="{A1AF71CB-B90E-4F56-9453-EAAF8D788B81}" presName="hierChild5" presStyleCnt="0"/>
      <dgm:spPr/>
    </dgm:pt>
    <dgm:pt modelId="{0A21D539-9081-49D0-8E60-D72F953D31F5}" type="pres">
      <dgm:prSet presAssocID="{59F5238A-C69B-41D6-8455-DE414FE979D7}" presName="hierChild5" presStyleCnt="0"/>
      <dgm:spPr/>
    </dgm:pt>
    <dgm:pt modelId="{30BAE10A-AB43-4B54-B24F-9698C03B1392}" type="pres">
      <dgm:prSet presAssocID="{24920C94-9202-4456-AA2F-50AEE5645EF7}" presName="Name37" presStyleLbl="parChTrans1D2" presStyleIdx="1" presStyleCnt="3"/>
      <dgm:spPr/>
    </dgm:pt>
    <dgm:pt modelId="{87CF4840-2D62-454B-96CE-5DCA0DBA75B6}" type="pres">
      <dgm:prSet presAssocID="{FB1177DA-63FA-4EB5-B838-3B0775BDA5E8}" presName="hierRoot2" presStyleCnt="0">
        <dgm:presLayoutVars>
          <dgm:hierBranch val="init"/>
        </dgm:presLayoutVars>
      </dgm:prSet>
      <dgm:spPr/>
    </dgm:pt>
    <dgm:pt modelId="{5D8A4892-8334-4662-A1C1-8A130F4C1771}" type="pres">
      <dgm:prSet presAssocID="{FB1177DA-63FA-4EB5-B838-3B0775BDA5E8}" presName="rootComposite" presStyleCnt="0"/>
      <dgm:spPr/>
    </dgm:pt>
    <dgm:pt modelId="{EA8C412D-39BC-4B87-AD52-C4DF4B54183E}" type="pres">
      <dgm:prSet presAssocID="{FB1177DA-63FA-4EB5-B838-3B0775BDA5E8}" presName="rootText" presStyleLbl="node2" presStyleIdx="1" presStyleCnt="3">
        <dgm:presLayoutVars>
          <dgm:chPref val="3"/>
        </dgm:presLayoutVars>
      </dgm:prSet>
      <dgm:spPr/>
    </dgm:pt>
    <dgm:pt modelId="{2A54B52C-8C83-42A6-B7A6-3B303A259AC4}" type="pres">
      <dgm:prSet presAssocID="{FB1177DA-63FA-4EB5-B838-3B0775BDA5E8}" presName="rootConnector" presStyleLbl="node2" presStyleIdx="1" presStyleCnt="3"/>
      <dgm:spPr/>
    </dgm:pt>
    <dgm:pt modelId="{BF9E55C7-7518-4D6E-B7E4-3AB37F0AC994}" type="pres">
      <dgm:prSet presAssocID="{FB1177DA-63FA-4EB5-B838-3B0775BDA5E8}" presName="hierChild4" presStyleCnt="0"/>
      <dgm:spPr/>
    </dgm:pt>
    <dgm:pt modelId="{E0954972-979E-4D3E-9799-663F3BA6F0E0}" type="pres">
      <dgm:prSet presAssocID="{3D37963F-6CE0-48F3-B584-4E43F0686397}" presName="Name37" presStyleLbl="parChTrans1D3" presStyleIdx="3" presStyleCnt="7"/>
      <dgm:spPr/>
    </dgm:pt>
    <dgm:pt modelId="{775F9914-6BC8-40F7-B001-DA827C9B03DE}" type="pres">
      <dgm:prSet presAssocID="{EAB97CCD-5444-42A9-8845-D3E9E3561660}" presName="hierRoot2" presStyleCnt="0">
        <dgm:presLayoutVars>
          <dgm:hierBranch val="init"/>
        </dgm:presLayoutVars>
      </dgm:prSet>
      <dgm:spPr/>
    </dgm:pt>
    <dgm:pt modelId="{20EBB8DE-3057-4A5B-83AD-21F25A3C9265}" type="pres">
      <dgm:prSet presAssocID="{EAB97CCD-5444-42A9-8845-D3E9E3561660}" presName="rootComposite" presStyleCnt="0"/>
      <dgm:spPr/>
    </dgm:pt>
    <dgm:pt modelId="{AB933C85-FC0A-4CCC-8031-2CDA6B4620D9}" type="pres">
      <dgm:prSet presAssocID="{EAB97CCD-5444-42A9-8845-D3E9E3561660}" presName="rootText" presStyleLbl="node3" presStyleIdx="3" presStyleCnt="7" custScaleY="122482">
        <dgm:presLayoutVars>
          <dgm:chPref val="3"/>
        </dgm:presLayoutVars>
      </dgm:prSet>
      <dgm:spPr/>
    </dgm:pt>
    <dgm:pt modelId="{AB1D6D02-C60E-45FE-A537-BED4A7B6BD25}" type="pres">
      <dgm:prSet presAssocID="{EAB97CCD-5444-42A9-8845-D3E9E3561660}" presName="rootConnector" presStyleLbl="node3" presStyleIdx="3" presStyleCnt="7"/>
      <dgm:spPr/>
    </dgm:pt>
    <dgm:pt modelId="{7F6C9153-9D9F-43ED-B148-EDDD18FD0F7B}" type="pres">
      <dgm:prSet presAssocID="{EAB97CCD-5444-42A9-8845-D3E9E3561660}" presName="hierChild4" presStyleCnt="0"/>
      <dgm:spPr/>
    </dgm:pt>
    <dgm:pt modelId="{77C65661-A787-4323-A522-36E5B2E078CE}" type="pres">
      <dgm:prSet presAssocID="{EAB97CCD-5444-42A9-8845-D3E9E3561660}" presName="hierChild5" presStyleCnt="0"/>
      <dgm:spPr/>
    </dgm:pt>
    <dgm:pt modelId="{5C791AE8-16C8-4332-ABA3-9EB6C38A797F}" type="pres">
      <dgm:prSet presAssocID="{FB1177DA-63FA-4EB5-B838-3B0775BDA5E8}" presName="hierChild5" presStyleCnt="0"/>
      <dgm:spPr/>
    </dgm:pt>
    <dgm:pt modelId="{2B3F61B2-1E5E-4BD6-82AE-B57A98BC68E9}" type="pres">
      <dgm:prSet presAssocID="{51C5C24C-CADB-4041-9034-574D7E37AE4D}" presName="Name37" presStyleLbl="parChTrans1D2" presStyleIdx="2" presStyleCnt="3"/>
      <dgm:spPr/>
    </dgm:pt>
    <dgm:pt modelId="{E5DF3AA9-46EE-495C-BABC-1230729E95A0}" type="pres">
      <dgm:prSet presAssocID="{6A7B7729-B956-43F2-9F5F-D14FAA60D385}" presName="hierRoot2" presStyleCnt="0">
        <dgm:presLayoutVars>
          <dgm:hierBranch val="init"/>
        </dgm:presLayoutVars>
      </dgm:prSet>
      <dgm:spPr/>
    </dgm:pt>
    <dgm:pt modelId="{D0C69F1B-2439-405A-9F33-34388E4015A5}" type="pres">
      <dgm:prSet presAssocID="{6A7B7729-B956-43F2-9F5F-D14FAA60D385}" presName="rootComposite" presStyleCnt="0"/>
      <dgm:spPr/>
    </dgm:pt>
    <dgm:pt modelId="{304339F4-A38D-445A-B251-6F8D31D8CCBD}" type="pres">
      <dgm:prSet presAssocID="{6A7B7729-B956-43F2-9F5F-D14FAA60D385}" presName="rootText" presStyleLbl="node2" presStyleIdx="2" presStyleCnt="3">
        <dgm:presLayoutVars>
          <dgm:chPref val="3"/>
        </dgm:presLayoutVars>
      </dgm:prSet>
      <dgm:spPr/>
    </dgm:pt>
    <dgm:pt modelId="{D0258CD9-E14E-44A9-8732-6D571F9F17BA}" type="pres">
      <dgm:prSet presAssocID="{6A7B7729-B956-43F2-9F5F-D14FAA60D385}" presName="rootConnector" presStyleLbl="node2" presStyleIdx="2" presStyleCnt="3"/>
      <dgm:spPr/>
    </dgm:pt>
    <dgm:pt modelId="{455B71C9-C77E-4BE8-B03B-3D1D51CEA30C}" type="pres">
      <dgm:prSet presAssocID="{6A7B7729-B956-43F2-9F5F-D14FAA60D385}" presName="hierChild4" presStyleCnt="0"/>
      <dgm:spPr/>
    </dgm:pt>
    <dgm:pt modelId="{BA8A3FAF-4520-484F-A65C-7C92B78D2292}" type="pres">
      <dgm:prSet presAssocID="{6B84CB7C-E335-492C-9757-2F4CDF01CF08}" presName="Name37" presStyleLbl="parChTrans1D3" presStyleIdx="4" presStyleCnt="7"/>
      <dgm:spPr/>
    </dgm:pt>
    <dgm:pt modelId="{0AFB75C9-4CD6-4285-89A6-E4C69EEB6A5C}" type="pres">
      <dgm:prSet presAssocID="{5C4C3F49-4BE5-40A2-A7AD-A10D11824B5A}" presName="hierRoot2" presStyleCnt="0">
        <dgm:presLayoutVars>
          <dgm:hierBranch val="init"/>
        </dgm:presLayoutVars>
      </dgm:prSet>
      <dgm:spPr/>
    </dgm:pt>
    <dgm:pt modelId="{D1978108-0DF6-4C08-B922-708569BEA255}" type="pres">
      <dgm:prSet presAssocID="{5C4C3F49-4BE5-40A2-A7AD-A10D11824B5A}" presName="rootComposite" presStyleCnt="0"/>
      <dgm:spPr/>
    </dgm:pt>
    <dgm:pt modelId="{23C2B52A-003A-43EF-A83C-ACDD3E8D754A}" type="pres">
      <dgm:prSet presAssocID="{5C4C3F49-4BE5-40A2-A7AD-A10D11824B5A}" presName="rootText" presStyleLbl="node3" presStyleIdx="4" presStyleCnt="7">
        <dgm:presLayoutVars>
          <dgm:chPref val="3"/>
        </dgm:presLayoutVars>
      </dgm:prSet>
      <dgm:spPr/>
    </dgm:pt>
    <dgm:pt modelId="{83FA9189-9E80-4F90-A4E5-C5EF0C7237BB}" type="pres">
      <dgm:prSet presAssocID="{5C4C3F49-4BE5-40A2-A7AD-A10D11824B5A}" presName="rootConnector" presStyleLbl="node3" presStyleIdx="4" presStyleCnt="7"/>
      <dgm:spPr/>
    </dgm:pt>
    <dgm:pt modelId="{D8BAA734-F69E-440C-9F6A-7E70E39A63EE}" type="pres">
      <dgm:prSet presAssocID="{5C4C3F49-4BE5-40A2-A7AD-A10D11824B5A}" presName="hierChild4" presStyleCnt="0"/>
      <dgm:spPr/>
    </dgm:pt>
    <dgm:pt modelId="{461B22EB-96C7-4400-9B7A-6E7F22E5AD60}" type="pres">
      <dgm:prSet presAssocID="{5C4C3F49-4BE5-40A2-A7AD-A10D11824B5A}" presName="hierChild5" presStyleCnt="0"/>
      <dgm:spPr/>
    </dgm:pt>
    <dgm:pt modelId="{F389EDCF-CC01-4144-90AE-A10D61A5574F}" type="pres">
      <dgm:prSet presAssocID="{030FAFF6-054B-434A-A5B6-6B58E7B45729}" presName="Name37" presStyleLbl="parChTrans1D3" presStyleIdx="5" presStyleCnt="7"/>
      <dgm:spPr/>
    </dgm:pt>
    <dgm:pt modelId="{B51EFF9C-5E19-4921-ADF4-CF0BF4BAAF31}" type="pres">
      <dgm:prSet presAssocID="{58D547AF-EA0A-4E7A-B8E4-521D13F2C587}" presName="hierRoot2" presStyleCnt="0">
        <dgm:presLayoutVars>
          <dgm:hierBranch val="init"/>
        </dgm:presLayoutVars>
      </dgm:prSet>
      <dgm:spPr/>
    </dgm:pt>
    <dgm:pt modelId="{51518B3F-B58A-4517-8205-DA40DA56C30E}" type="pres">
      <dgm:prSet presAssocID="{58D547AF-EA0A-4E7A-B8E4-521D13F2C587}" presName="rootComposite" presStyleCnt="0"/>
      <dgm:spPr/>
    </dgm:pt>
    <dgm:pt modelId="{820F0D1A-6E81-400C-9AE9-34158D94369F}" type="pres">
      <dgm:prSet presAssocID="{58D547AF-EA0A-4E7A-B8E4-521D13F2C587}" presName="rootText" presStyleLbl="node3" presStyleIdx="5" presStyleCnt="7">
        <dgm:presLayoutVars>
          <dgm:chPref val="3"/>
        </dgm:presLayoutVars>
      </dgm:prSet>
      <dgm:spPr/>
    </dgm:pt>
    <dgm:pt modelId="{2CE6D44C-F2EC-4BEB-90B0-BA20BF2CA6E9}" type="pres">
      <dgm:prSet presAssocID="{58D547AF-EA0A-4E7A-B8E4-521D13F2C587}" presName="rootConnector" presStyleLbl="node3" presStyleIdx="5" presStyleCnt="7"/>
      <dgm:spPr/>
    </dgm:pt>
    <dgm:pt modelId="{9D42D477-FBD5-48B2-8057-F197DD7B9108}" type="pres">
      <dgm:prSet presAssocID="{58D547AF-EA0A-4E7A-B8E4-521D13F2C587}" presName="hierChild4" presStyleCnt="0"/>
      <dgm:spPr/>
    </dgm:pt>
    <dgm:pt modelId="{0307F367-305C-4623-A14D-EC7981D5C091}" type="pres">
      <dgm:prSet presAssocID="{58D547AF-EA0A-4E7A-B8E4-521D13F2C587}" presName="hierChild5" presStyleCnt="0"/>
      <dgm:spPr/>
    </dgm:pt>
    <dgm:pt modelId="{FE4A1E29-A93A-4153-84CB-7292B3DB3FC8}" type="pres">
      <dgm:prSet presAssocID="{C581BC48-B056-4CA3-9424-79847736C69C}" presName="Name37" presStyleLbl="parChTrans1D3" presStyleIdx="6" presStyleCnt="7"/>
      <dgm:spPr/>
    </dgm:pt>
    <dgm:pt modelId="{C61508D3-342D-43BB-BA72-C793D0B4DF35}" type="pres">
      <dgm:prSet presAssocID="{809602CA-3259-4D81-907B-C07ECF7E53F7}" presName="hierRoot2" presStyleCnt="0">
        <dgm:presLayoutVars>
          <dgm:hierBranch val="init"/>
        </dgm:presLayoutVars>
      </dgm:prSet>
      <dgm:spPr/>
    </dgm:pt>
    <dgm:pt modelId="{A7DCA406-D2F8-4B34-A33E-62C3197A3355}" type="pres">
      <dgm:prSet presAssocID="{809602CA-3259-4D81-907B-C07ECF7E53F7}" presName="rootComposite" presStyleCnt="0"/>
      <dgm:spPr/>
    </dgm:pt>
    <dgm:pt modelId="{60853ABC-CC2F-4128-A990-DCBFB27A94A7}" type="pres">
      <dgm:prSet presAssocID="{809602CA-3259-4D81-907B-C07ECF7E53F7}" presName="rootText" presStyleLbl="node3" presStyleIdx="6" presStyleCnt="7">
        <dgm:presLayoutVars>
          <dgm:chPref val="3"/>
        </dgm:presLayoutVars>
      </dgm:prSet>
      <dgm:spPr/>
    </dgm:pt>
    <dgm:pt modelId="{E1C625E3-9D0B-4163-91B1-EA96BDC7180E}" type="pres">
      <dgm:prSet presAssocID="{809602CA-3259-4D81-907B-C07ECF7E53F7}" presName="rootConnector" presStyleLbl="node3" presStyleIdx="6" presStyleCnt="7"/>
      <dgm:spPr/>
    </dgm:pt>
    <dgm:pt modelId="{C413B2AB-977B-4F1C-AF9E-61485C7E991E}" type="pres">
      <dgm:prSet presAssocID="{809602CA-3259-4D81-907B-C07ECF7E53F7}" presName="hierChild4" presStyleCnt="0"/>
      <dgm:spPr/>
    </dgm:pt>
    <dgm:pt modelId="{F835857B-6A8A-4112-82DA-087A29222C6B}" type="pres">
      <dgm:prSet presAssocID="{809602CA-3259-4D81-907B-C07ECF7E53F7}" presName="hierChild5" presStyleCnt="0"/>
      <dgm:spPr/>
    </dgm:pt>
    <dgm:pt modelId="{00A2EC3B-CC1F-4D77-961F-A7D05AC7F7AB}" type="pres">
      <dgm:prSet presAssocID="{6A7B7729-B956-43F2-9F5F-D14FAA60D385}" presName="hierChild5" presStyleCnt="0"/>
      <dgm:spPr/>
    </dgm:pt>
    <dgm:pt modelId="{CF56226E-FC91-4F16-A052-0561570FE6EC}" type="pres">
      <dgm:prSet presAssocID="{A911E5B9-5942-4587-8B84-97FD3E3C38CE}" presName="hierChild3" presStyleCnt="0"/>
      <dgm:spPr/>
    </dgm:pt>
  </dgm:ptLst>
  <dgm:cxnLst>
    <dgm:cxn modelId="{2002F400-533A-4D86-9E45-95D38CB8B07F}" type="presOf" srcId="{A1AF71CB-B90E-4F56-9453-EAAF8D788B81}" destId="{EA96237D-597B-4B2B-90E4-8C0A2209E325}" srcOrd="0" destOrd="0" presId="urn:microsoft.com/office/officeart/2005/8/layout/orgChart1"/>
    <dgm:cxn modelId="{D30C7709-EFE7-419A-85C0-D8F962C17197}" type="presOf" srcId="{51C5C24C-CADB-4041-9034-574D7E37AE4D}" destId="{2B3F61B2-1E5E-4BD6-82AE-B57A98BC68E9}" srcOrd="0" destOrd="0" presId="urn:microsoft.com/office/officeart/2005/8/layout/orgChart1"/>
    <dgm:cxn modelId="{3D2D9F09-201D-41D4-947F-1787F961D3DD}" srcId="{32B15AB9-1AA9-4D82-B259-5849BFAB100A}" destId="{A911E5B9-5942-4587-8B84-97FD3E3C38CE}" srcOrd="0" destOrd="0" parTransId="{D496AB5E-4767-44E6-B9E5-5CB1748EA244}" sibTransId="{E58FB574-C57E-4DA5-9E75-61D2EFB6EF17}"/>
    <dgm:cxn modelId="{A761C710-648A-415F-B925-532BF4B6A47C}" srcId="{A911E5B9-5942-4587-8B84-97FD3E3C38CE}" destId="{59F5238A-C69B-41D6-8455-DE414FE979D7}" srcOrd="0" destOrd="0" parTransId="{EB4C4366-11E5-4D45-9C4A-A9FD411A6952}" sibTransId="{85B9EC37-B4EF-40AA-B5BB-89828D483EFB}"/>
    <dgm:cxn modelId="{51E73C12-29A1-4463-A65E-830B19F0A1FC}" type="presOf" srcId="{809602CA-3259-4D81-907B-C07ECF7E53F7}" destId="{E1C625E3-9D0B-4163-91B1-EA96BDC7180E}" srcOrd="1" destOrd="0" presId="urn:microsoft.com/office/officeart/2005/8/layout/orgChart1"/>
    <dgm:cxn modelId="{63347513-7F76-4E6A-A21E-49BA1313A7A4}" type="presOf" srcId="{BF8232B4-DE4F-44A0-84A4-7A19A9BBAA41}" destId="{8F706ACE-A567-4FBF-8AD9-C44A275304BD}" srcOrd="1" destOrd="0" presId="urn:microsoft.com/office/officeart/2005/8/layout/orgChart1"/>
    <dgm:cxn modelId="{F9F36D16-98E1-4F26-A7B4-D559C8CBEEA2}" type="presOf" srcId="{BF8232B4-DE4F-44A0-84A4-7A19A9BBAA41}" destId="{3FA6371E-A61E-4E15-8031-BBAAD397BA03}" srcOrd="0" destOrd="0" presId="urn:microsoft.com/office/officeart/2005/8/layout/orgChart1"/>
    <dgm:cxn modelId="{DD179E19-4A7B-4930-9014-E27C081A4CFF}" srcId="{59F5238A-C69B-41D6-8455-DE414FE979D7}" destId="{A1AF71CB-B90E-4F56-9453-EAAF8D788B81}" srcOrd="2" destOrd="0" parTransId="{245911B7-417D-4C4A-987D-1E7AFB59E03D}" sibTransId="{1A872745-BB63-4345-B240-92E0A8EB6DAA}"/>
    <dgm:cxn modelId="{7A4BA61D-3527-4EAE-B1BC-1F9B78F7AA2B}" type="presOf" srcId="{5C4C3F49-4BE5-40A2-A7AD-A10D11824B5A}" destId="{83FA9189-9E80-4F90-A4E5-C5EF0C7237BB}" srcOrd="1" destOrd="0" presId="urn:microsoft.com/office/officeart/2005/8/layout/orgChart1"/>
    <dgm:cxn modelId="{D20E8F1F-EF29-48C3-B2E3-B1F6C6B52CBD}" srcId="{6A7B7729-B956-43F2-9F5F-D14FAA60D385}" destId="{809602CA-3259-4D81-907B-C07ECF7E53F7}" srcOrd="2" destOrd="0" parTransId="{C581BC48-B056-4CA3-9424-79847736C69C}" sibTransId="{AE8E1097-29F8-4167-86CF-1D7730D41D76}"/>
    <dgm:cxn modelId="{8D1B912E-C4A1-42B2-AB4B-3F3851FCA754}" type="presOf" srcId="{EB4C4366-11E5-4D45-9C4A-A9FD411A6952}" destId="{DF826E34-FB90-42A2-862A-8E8F782432E5}" srcOrd="0" destOrd="0" presId="urn:microsoft.com/office/officeart/2005/8/layout/orgChart1"/>
    <dgm:cxn modelId="{77B41B2F-8BDD-46A9-9017-7271C046957A}" type="presOf" srcId="{5C83734F-4C62-4B9C-8F81-529D2ECF7A9D}" destId="{1DCB0CD2-91C9-4582-BB86-8325700B7A1B}" srcOrd="1" destOrd="0" presId="urn:microsoft.com/office/officeart/2005/8/layout/orgChart1"/>
    <dgm:cxn modelId="{A2C7392F-733F-4634-9356-F49ABCF3A835}" type="presOf" srcId="{FB1177DA-63FA-4EB5-B838-3B0775BDA5E8}" destId="{2A54B52C-8C83-42A6-B7A6-3B303A259AC4}" srcOrd="1" destOrd="0" presId="urn:microsoft.com/office/officeart/2005/8/layout/orgChart1"/>
    <dgm:cxn modelId="{FA8A5B30-C721-4419-BEED-C7B5C3F32D06}" srcId="{A911E5B9-5942-4587-8B84-97FD3E3C38CE}" destId="{6A7B7729-B956-43F2-9F5F-D14FAA60D385}" srcOrd="2" destOrd="0" parTransId="{51C5C24C-CADB-4041-9034-574D7E37AE4D}" sibTransId="{8D27F857-9C40-433B-BFA3-2E825047C66A}"/>
    <dgm:cxn modelId="{6E0F0738-9268-4605-9F3E-62E710E97E3B}" type="presOf" srcId="{6B84CB7C-E335-492C-9757-2F4CDF01CF08}" destId="{BA8A3FAF-4520-484F-A65C-7C92B78D2292}" srcOrd="0" destOrd="0" presId="urn:microsoft.com/office/officeart/2005/8/layout/orgChart1"/>
    <dgm:cxn modelId="{11EE013F-8575-4763-85F1-C43E11DF0C7B}" type="presOf" srcId="{6A7B7729-B956-43F2-9F5F-D14FAA60D385}" destId="{304339F4-A38D-445A-B251-6F8D31D8CCBD}" srcOrd="0" destOrd="0" presId="urn:microsoft.com/office/officeart/2005/8/layout/orgChart1"/>
    <dgm:cxn modelId="{D229843F-198F-4707-B569-B396968E52DC}" type="presOf" srcId="{245911B7-417D-4C4A-987D-1E7AFB59E03D}" destId="{23AC0AF4-C6CF-4317-B87C-0520676FEEB2}" srcOrd="0" destOrd="0" presId="urn:microsoft.com/office/officeart/2005/8/layout/orgChart1"/>
    <dgm:cxn modelId="{4BF3DC3F-2CA9-41A1-B168-67C8B638A5A1}" srcId="{6A7B7729-B956-43F2-9F5F-D14FAA60D385}" destId="{58D547AF-EA0A-4E7A-B8E4-521D13F2C587}" srcOrd="1" destOrd="0" parTransId="{030FAFF6-054B-434A-A5B6-6B58E7B45729}" sibTransId="{EF7A49B4-20D7-45D4-B1A5-1D644853E662}"/>
    <dgm:cxn modelId="{C4AB105B-EA52-4AE4-8252-9A6CCA80AD32}" type="presOf" srcId="{0D89BC0D-32B4-4E88-A46B-C5C13EAF83D6}" destId="{AC7ABD25-C473-4163-B82B-2A17C9D5EBCC}" srcOrd="0" destOrd="0" presId="urn:microsoft.com/office/officeart/2005/8/layout/orgChart1"/>
    <dgm:cxn modelId="{6E712864-C228-4835-B2F8-0CF808A71362}" type="presOf" srcId="{59F5238A-C69B-41D6-8455-DE414FE979D7}" destId="{526A225A-E24D-4B9C-AFC6-C355FC2642F3}" srcOrd="1" destOrd="0" presId="urn:microsoft.com/office/officeart/2005/8/layout/orgChart1"/>
    <dgm:cxn modelId="{8C065164-D576-4638-9625-6D25CF69D5D2}" type="presOf" srcId="{A911E5B9-5942-4587-8B84-97FD3E3C38CE}" destId="{5497267B-8F9F-4B83-AF0E-3FC96F4C2CAB}" srcOrd="0" destOrd="0" presId="urn:microsoft.com/office/officeart/2005/8/layout/orgChart1"/>
    <dgm:cxn modelId="{924E8849-04D1-4F82-A285-C14B86A16814}" type="presOf" srcId="{59F5238A-C69B-41D6-8455-DE414FE979D7}" destId="{02A1447A-1F59-4D20-AB42-9FB7ECC094DC}" srcOrd="0" destOrd="0" presId="urn:microsoft.com/office/officeart/2005/8/layout/orgChart1"/>
    <dgm:cxn modelId="{E239956A-8A99-494F-9EB6-F9E666A0C80F}" type="presOf" srcId="{58D547AF-EA0A-4E7A-B8E4-521D13F2C587}" destId="{820F0D1A-6E81-400C-9AE9-34158D94369F}" srcOrd="0" destOrd="0" presId="urn:microsoft.com/office/officeart/2005/8/layout/orgChart1"/>
    <dgm:cxn modelId="{671EF54F-C0C7-4898-B4BF-914FA9532870}" srcId="{6A7B7729-B956-43F2-9F5F-D14FAA60D385}" destId="{5C4C3F49-4BE5-40A2-A7AD-A10D11824B5A}" srcOrd="0" destOrd="0" parTransId="{6B84CB7C-E335-492C-9757-2F4CDF01CF08}" sibTransId="{153DB062-99EF-4F21-BDB1-C82537739D3D}"/>
    <dgm:cxn modelId="{CBE4F881-D477-48E8-ABCF-FB38F84FE845}" type="presOf" srcId="{809602CA-3259-4D81-907B-C07ECF7E53F7}" destId="{60853ABC-CC2F-4128-A990-DCBFB27A94A7}" srcOrd="0" destOrd="0" presId="urn:microsoft.com/office/officeart/2005/8/layout/orgChart1"/>
    <dgm:cxn modelId="{AD607C93-3C5F-47D6-B661-51F4A35E8707}" type="presOf" srcId="{EAB97CCD-5444-42A9-8845-D3E9E3561660}" destId="{AB1D6D02-C60E-45FE-A537-BED4A7B6BD25}" srcOrd="1" destOrd="0" presId="urn:microsoft.com/office/officeart/2005/8/layout/orgChart1"/>
    <dgm:cxn modelId="{38EEE89C-4630-4F8B-8E62-25702A1EA379}" srcId="{59F5238A-C69B-41D6-8455-DE414FE979D7}" destId="{5C83734F-4C62-4B9C-8F81-529D2ECF7A9D}" srcOrd="0" destOrd="0" parTransId="{77AB2FC2-F7C8-4B67-BFC1-F0162057CC9C}" sibTransId="{D82DEF8B-9FA4-45BF-9428-020865C66C83}"/>
    <dgm:cxn modelId="{204B81A5-C664-425A-AA4E-034E83458618}" type="presOf" srcId="{EAB97CCD-5444-42A9-8845-D3E9E3561660}" destId="{AB933C85-FC0A-4CCC-8031-2CDA6B4620D9}" srcOrd="0" destOrd="0" presId="urn:microsoft.com/office/officeart/2005/8/layout/orgChart1"/>
    <dgm:cxn modelId="{F67AF2BC-1ECA-438D-A441-00EA290934EE}" srcId="{A911E5B9-5942-4587-8B84-97FD3E3C38CE}" destId="{FB1177DA-63FA-4EB5-B838-3B0775BDA5E8}" srcOrd="1" destOrd="0" parTransId="{24920C94-9202-4456-AA2F-50AEE5645EF7}" sibTransId="{DEA0E729-0E3F-43D8-81CF-5A7D28D59666}"/>
    <dgm:cxn modelId="{88EA3DC9-1A97-4019-B018-8A119F0D2013}" type="presOf" srcId="{5C4C3F49-4BE5-40A2-A7AD-A10D11824B5A}" destId="{23C2B52A-003A-43EF-A83C-ACDD3E8D754A}" srcOrd="0" destOrd="0" presId="urn:microsoft.com/office/officeart/2005/8/layout/orgChart1"/>
    <dgm:cxn modelId="{BA39E1D0-345F-4B23-AE9C-65251B27F7C2}" type="presOf" srcId="{A1AF71CB-B90E-4F56-9453-EAAF8D788B81}" destId="{C768ECF0-F6EF-45CC-8E2A-4A4727BB76CD}" srcOrd="1" destOrd="0" presId="urn:microsoft.com/office/officeart/2005/8/layout/orgChart1"/>
    <dgm:cxn modelId="{874B60DA-4AD0-4279-A181-0DEC77B55EE7}" type="presOf" srcId="{3D37963F-6CE0-48F3-B584-4E43F0686397}" destId="{E0954972-979E-4D3E-9799-663F3BA6F0E0}" srcOrd="0" destOrd="0" presId="urn:microsoft.com/office/officeart/2005/8/layout/orgChart1"/>
    <dgm:cxn modelId="{07C6C8DA-EAF6-4A9C-9FD9-EA2308757EA1}" srcId="{FB1177DA-63FA-4EB5-B838-3B0775BDA5E8}" destId="{EAB97CCD-5444-42A9-8845-D3E9E3561660}" srcOrd="0" destOrd="0" parTransId="{3D37963F-6CE0-48F3-B584-4E43F0686397}" sibTransId="{8AFF6920-5A3E-4558-A2D9-E64240345882}"/>
    <dgm:cxn modelId="{3FC97EDC-37F8-40B0-A2F9-DE5D4E8BA1D4}" type="presOf" srcId="{C581BC48-B056-4CA3-9424-79847736C69C}" destId="{FE4A1E29-A93A-4153-84CB-7292B3DB3FC8}" srcOrd="0" destOrd="0" presId="urn:microsoft.com/office/officeart/2005/8/layout/orgChart1"/>
    <dgm:cxn modelId="{FDCB26DE-D653-420E-839F-B7BCAC50E638}" type="presOf" srcId="{030FAFF6-054B-434A-A5B6-6B58E7B45729}" destId="{F389EDCF-CC01-4144-90AE-A10D61A5574F}" srcOrd="0" destOrd="0" presId="urn:microsoft.com/office/officeart/2005/8/layout/orgChart1"/>
    <dgm:cxn modelId="{409E5EE1-8B2F-48DD-AA61-B94EC3CE64F1}" type="presOf" srcId="{58D547AF-EA0A-4E7A-B8E4-521D13F2C587}" destId="{2CE6D44C-F2EC-4BEB-90B0-BA20BF2CA6E9}" srcOrd="1" destOrd="0" presId="urn:microsoft.com/office/officeart/2005/8/layout/orgChart1"/>
    <dgm:cxn modelId="{09941EE9-6B27-4388-9C24-05A2F90EA6B1}" type="presOf" srcId="{32B15AB9-1AA9-4D82-B259-5849BFAB100A}" destId="{6AC50741-C0C5-4166-AD04-4083A6C2AE18}" srcOrd="0" destOrd="0" presId="urn:microsoft.com/office/officeart/2005/8/layout/orgChart1"/>
    <dgm:cxn modelId="{54B36BEB-64FF-4635-BD85-10D6B9F49EE7}" type="presOf" srcId="{5C83734F-4C62-4B9C-8F81-529D2ECF7A9D}" destId="{3692FD23-3C3C-4259-92A9-3D48F24C3DB7}" srcOrd="0" destOrd="0" presId="urn:microsoft.com/office/officeart/2005/8/layout/orgChart1"/>
    <dgm:cxn modelId="{E2E54EED-775F-4B4D-83FC-9606C7F50A8A}" type="presOf" srcId="{77AB2FC2-F7C8-4B67-BFC1-F0162057CC9C}" destId="{CE6EA3C3-25B3-4A67-92BC-8D3F6A268081}" srcOrd="0" destOrd="0" presId="urn:microsoft.com/office/officeart/2005/8/layout/orgChart1"/>
    <dgm:cxn modelId="{98C50CEE-FB89-4C04-8B31-DFD1E880C199}" type="presOf" srcId="{A911E5B9-5942-4587-8B84-97FD3E3C38CE}" destId="{26827A92-ED0E-49BB-BAF3-950512485F38}" srcOrd="1" destOrd="0" presId="urn:microsoft.com/office/officeart/2005/8/layout/orgChart1"/>
    <dgm:cxn modelId="{25BC3CEF-0EBA-4600-931A-768290D3E6FF}" srcId="{59F5238A-C69B-41D6-8455-DE414FE979D7}" destId="{BF8232B4-DE4F-44A0-84A4-7A19A9BBAA41}" srcOrd="1" destOrd="0" parTransId="{0D89BC0D-32B4-4E88-A46B-C5C13EAF83D6}" sibTransId="{55FAFD40-A63D-44E1-806F-AEE49AF99077}"/>
    <dgm:cxn modelId="{18163BF8-70CA-4F53-A895-752A14503F57}" type="presOf" srcId="{24920C94-9202-4456-AA2F-50AEE5645EF7}" destId="{30BAE10A-AB43-4B54-B24F-9698C03B1392}" srcOrd="0" destOrd="0" presId="urn:microsoft.com/office/officeart/2005/8/layout/orgChart1"/>
    <dgm:cxn modelId="{60C34CF9-AA4B-4DBB-A0A0-A2E07745EDD5}" type="presOf" srcId="{FB1177DA-63FA-4EB5-B838-3B0775BDA5E8}" destId="{EA8C412D-39BC-4B87-AD52-C4DF4B54183E}" srcOrd="0" destOrd="0" presId="urn:microsoft.com/office/officeart/2005/8/layout/orgChart1"/>
    <dgm:cxn modelId="{B8E116FD-AD8A-41F2-B47B-24E2CF6FA976}" type="presOf" srcId="{6A7B7729-B956-43F2-9F5F-D14FAA60D385}" destId="{D0258CD9-E14E-44A9-8732-6D571F9F17BA}" srcOrd="1" destOrd="0" presId="urn:microsoft.com/office/officeart/2005/8/layout/orgChart1"/>
    <dgm:cxn modelId="{3C4B93E8-AFE8-4139-87F7-7BB73D3EC9DF}" type="presParOf" srcId="{6AC50741-C0C5-4166-AD04-4083A6C2AE18}" destId="{C11C2F7F-4E81-4870-AD83-5AAE7684FE62}" srcOrd="0" destOrd="0" presId="urn:microsoft.com/office/officeart/2005/8/layout/orgChart1"/>
    <dgm:cxn modelId="{477EA54F-FB61-415B-9470-9A4EFBE589CE}" type="presParOf" srcId="{C11C2F7F-4E81-4870-AD83-5AAE7684FE62}" destId="{27D5F581-D73A-4382-B789-915A5D9C78C9}" srcOrd="0" destOrd="0" presId="urn:microsoft.com/office/officeart/2005/8/layout/orgChart1"/>
    <dgm:cxn modelId="{914502CF-1FF7-41B5-8D76-F5FE9416B7F1}" type="presParOf" srcId="{27D5F581-D73A-4382-B789-915A5D9C78C9}" destId="{5497267B-8F9F-4B83-AF0E-3FC96F4C2CAB}" srcOrd="0" destOrd="0" presId="urn:microsoft.com/office/officeart/2005/8/layout/orgChart1"/>
    <dgm:cxn modelId="{6CE4EABB-5D71-454E-AD91-ACC1F0AB6F26}" type="presParOf" srcId="{27D5F581-D73A-4382-B789-915A5D9C78C9}" destId="{26827A92-ED0E-49BB-BAF3-950512485F38}" srcOrd="1" destOrd="0" presId="urn:microsoft.com/office/officeart/2005/8/layout/orgChart1"/>
    <dgm:cxn modelId="{0B4596FE-AE2D-4AA9-92FB-80CFDCF910E8}" type="presParOf" srcId="{C11C2F7F-4E81-4870-AD83-5AAE7684FE62}" destId="{9A125337-48C2-4E63-8A22-B4F0A2C46C46}" srcOrd="1" destOrd="0" presId="urn:microsoft.com/office/officeart/2005/8/layout/orgChart1"/>
    <dgm:cxn modelId="{58ED7F97-B15E-4F6D-B5E8-5E7DB0C63050}" type="presParOf" srcId="{9A125337-48C2-4E63-8A22-B4F0A2C46C46}" destId="{DF826E34-FB90-42A2-862A-8E8F782432E5}" srcOrd="0" destOrd="0" presId="urn:microsoft.com/office/officeart/2005/8/layout/orgChart1"/>
    <dgm:cxn modelId="{FF20E143-F629-4AAF-AC67-018617210C8B}" type="presParOf" srcId="{9A125337-48C2-4E63-8A22-B4F0A2C46C46}" destId="{5974CBD0-3B52-4A41-B952-77B9A9E4D81C}" srcOrd="1" destOrd="0" presId="urn:microsoft.com/office/officeart/2005/8/layout/orgChart1"/>
    <dgm:cxn modelId="{A6423030-AF4A-4F1D-A1C6-F404858E0F69}" type="presParOf" srcId="{5974CBD0-3B52-4A41-B952-77B9A9E4D81C}" destId="{3D96AFFB-1A4F-4B97-AC71-7C215247D1A7}" srcOrd="0" destOrd="0" presId="urn:microsoft.com/office/officeart/2005/8/layout/orgChart1"/>
    <dgm:cxn modelId="{2CE45B04-A663-463C-8C2B-C4AF891C71F6}" type="presParOf" srcId="{3D96AFFB-1A4F-4B97-AC71-7C215247D1A7}" destId="{02A1447A-1F59-4D20-AB42-9FB7ECC094DC}" srcOrd="0" destOrd="0" presId="urn:microsoft.com/office/officeart/2005/8/layout/orgChart1"/>
    <dgm:cxn modelId="{EBFC05FE-9864-408E-81B6-EBF48F56D92D}" type="presParOf" srcId="{3D96AFFB-1A4F-4B97-AC71-7C215247D1A7}" destId="{526A225A-E24D-4B9C-AFC6-C355FC2642F3}" srcOrd="1" destOrd="0" presId="urn:microsoft.com/office/officeart/2005/8/layout/orgChart1"/>
    <dgm:cxn modelId="{ABEF3BC1-7A49-4EE1-BEE1-9B24224EC160}" type="presParOf" srcId="{5974CBD0-3B52-4A41-B952-77B9A9E4D81C}" destId="{D5F117C1-D1CF-470F-BDD5-EE872B18A6C7}" srcOrd="1" destOrd="0" presId="urn:microsoft.com/office/officeart/2005/8/layout/orgChart1"/>
    <dgm:cxn modelId="{19BAF52C-5A0D-4197-BDAE-98F10187F028}" type="presParOf" srcId="{D5F117C1-D1CF-470F-BDD5-EE872B18A6C7}" destId="{CE6EA3C3-25B3-4A67-92BC-8D3F6A268081}" srcOrd="0" destOrd="0" presId="urn:microsoft.com/office/officeart/2005/8/layout/orgChart1"/>
    <dgm:cxn modelId="{38703963-5DFF-4A88-8C1E-F45D2A60B1FA}" type="presParOf" srcId="{D5F117C1-D1CF-470F-BDD5-EE872B18A6C7}" destId="{B8299BF7-C25B-47C7-B583-DA35239AF741}" srcOrd="1" destOrd="0" presId="urn:microsoft.com/office/officeart/2005/8/layout/orgChart1"/>
    <dgm:cxn modelId="{C08AA45F-163B-476B-AEBB-025FD3CA1427}" type="presParOf" srcId="{B8299BF7-C25B-47C7-B583-DA35239AF741}" destId="{AD70C6AC-B812-468F-9E8B-84754B5CDD5F}" srcOrd="0" destOrd="0" presId="urn:microsoft.com/office/officeart/2005/8/layout/orgChart1"/>
    <dgm:cxn modelId="{1D1BB29A-FDE4-4833-BC2F-838B0C68E50F}" type="presParOf" srcId="{AD70C6AC-B812-468F-9E8B-84754B5CDD5F}" destId="{3692FD23-3C3C-4259-92A9-3D48F24C3DB7}" srcOrd="0" destOrd="0" presId="urn:microsoft.com/office/officeart/2005/8/layout/orgChart1"/>
    <dgm:cxn modelId="{88D2F7F3-59A4-44ED-99CA-5DC01361B775}" type="presParOf" srcId="{AD70C6AC-B812-468F-9E8B-84754B5CDD5F}" destId="{1DCB0CD2-91C9-4582-BB86-8325700B7A1B}" srcOrd="1" destOrd="0" presId="urn:microsoft.com/office/officeart/2005/8/layout/orgChart1"/>
    <dgm:cxn modelId="{3A0EA314-21E3-4A11-BDF4-B1300D419E3B}" type="presParOf" srcId="{B8299BF7-C25B-47C7-B583-DA35239AF741}" destId="{6CD237DF-59DB-4F35-BFDE-3BEBB3BAA3CA}" srcOrd="1" destOrd="0" presId="urn:microsoft.com/office/officeart/2005/8/layout/orgChart1"/>
    <dgm:cxn modelId="{5771AD4F-3FE7-4C3D-82FD-98C7545F23BC}" type="presParOf" srcId="{B8299BF7-C25B-47C7-B583-DA35239AF741}" destId="{D414E170-E4E0-4283-B368-69E41FD65578}" srcOrd="2" destOrd="0" presId="urn:microsoft.com/office/officeart/2005/8/layout/orgChart1"/>
    <dgm:cxn modelId="{6E1191EC-2091-4ED4-959F-A2D519432735}" type="presParOf" srcId="{D5F117C1-D1CF-470F-BDD5-EE872B18A6C7}" destId="{AC7ABD25-C473-4163-B82B-2A17C9D5EBCC}" srcOrd="2" destOrd="0" presId="urn:microsoft.com/office/officeart/2005/8/layout/orgChart1"/>
    <dgm:cxn modelId="{9F973DA6-B695-4C8B-9F71-D111F77237F3}" type="presParOf" srcId="{D5F117C1-D1CF-470F-BDD5-EE872B18A6C7}" destId="{D63BBF3F-3C87-424C-8CDE-754234488DC1}" srcOrd="3" destOrd="0" presId="urn:microsoft.com/office/officeart/2005/8/layout/orgChart1"/>
    <dgm:cxn modelId="{D4F1FA97-AA21-4057-B41E-D0E86F88ABA8}" type="presParOf" srcId="{D63BBF3F-3C87-424C-8CDE-754234488DC1}" destId="{0D7D26EB-17FB-4039-B8AA-635D7E6F1D92}" srcOrd="0" destOrd="0" presId="urn:microsoft.com/office/officeart/2005/8/layout/orgChart1"/>
    <dgm:cxn modelId="{429A5289-4A4E-406C-ACD9-A846E50EC799}" type="presParOf" srcId="{0D7D26EB-17FB-4039-B8AA-635D7E6F1D92}" destId="{3FA6371E-A61E-4E15-8031-BBAAD397BA03}" srcOrd="0" destOrd="0" presId="urn:microsoft.com/office/officeart/2005/8/layout/orgChart1"/>
    <dgm:cxn modelId="{C15F776F-0D16-49E5-85A7-E21289E0CB79}" type="presParOf" srcId="{0D7D26EB-17FB-4039-B8AA-635D7E6F1D92}" destId="{8F706ACE-A567-4FBF-8AD9-C44A275304BD}" srcOrd="1" destOrd="0" presId="urn:microsoft.com/office/officeart/2005/8/layout/orgChart1"/>
    <dgm:cxn modelId="{B95286A2-ABCF-417A-9902-730602D4D8B0}" type="presParOf" srcId="{D63BBF3F-3C87-424C-8CDE-754234488DC1}" destId="{D3489E9B-CC2A-42D0-9A47-E784F4912A9F}" srcOrd="1" destOrd="0" presId="urn:microsoft.com/office/officeart/2005/8/layout/orgChart1"/>
    <dgm:cxn modelId="{569175AF-6078-46B0-AD48-59C0193D6FC5}" type="presParOf" srcId="{D63BBF3F-3C87-424C-8CDE-754234488DC1}" destId="{85C78E25-790A-4364-BFC7-6926D4B0A4EC}" srcOrd="2" destOrd="0" presId="urn:microsoft.com/office/officeart/2005/8/layout/orgChart1"/>
    <dgm:cxn modelId="{FA59D3ED-D2D9-4E73-80C3-AB7898BB13A4}" type="presParOf" srcId="{D5F117C1-D1CF-470F-BDD5-EE872B18A6C7}" destId="{23AC0AF4-C6CF-4317-B87C-0520676FEEB2}" srcOrd="4" destOrd="0" presId="urn:microsoft.com/office/officeart/2005/8/layout/orgChart1"/>
    <dgm:cxn modelId="{473403A7-B558-4887-B526-D2C95CD47A7D}" type="presParOf" srcId="{D5F117C1-D1CF-470F-BDD5-EE872B18A6C7}" destId="{D7C0EFFB-8943-432B-8934-EC99D81FBB1D}" srcOrd="5" destOrd="0" presId="urn:microsoft.com/office/officeart/2005/8/layout/orgChart1"/>
    <dgm:cxn modelId="{9F620430-1080-462C-BA3F-4E6BE947177B}" type="presParOf" srcId="{D7C0EFFB-8943-432B-8934-EC99D81FBB1D}" destId="{9C27965F-F856-4EC2-B06A-891A87AA989D}" srcOrd="0" destOrd="0" presId="urn:microsoft.com/office/officeart/2005/8/layout/orgChart1"/>
    <dgm:cxn modelId="{A68227A6-A842-482F-8B78-1B8FE26C26DC}" type="presParOf" srcId="{9C27965F-F856-4EC2-B06A-891A87AA989D}" destId="{EA96237D-597B-4B2B-90E4-8C0A2209E325}" srcOrd="0" destOrd="0" presId="urn:microsoft.com/office/officeart/2005/8/layout/orgChart1"/>
    <dgm:cxn modelId="{0726FED9-CC5F-4297-BFBD-291972169261}" type="presParOf" srcId="{9C27965F-F856-4EC2-B06A-891A87AA989D}" destId="{C768ECF0-F6EF-45CC-8E2A-4A4727BB76CD}" srcOrd="1" destOrd="0" presId="urn:microsoft.com/office/officeart/2005/8/layout/orgChart1"/>
    <dgm:cxn modelId="{552A09BA-EA19-4275-8321-253ACB94EBD3}" type="presParOf" srcId="{D7C0EFFB-8943-432B-8934-EC99D81FBB1D}" destId="{60FCD38E-90F6-4C06-A220-D8267DB573F9}" srcOrd="1" destOrd="0" presId="urn:microsoft.com/office/officeart/2005/8/layout/orgChart1"/>
    <dgm:cxn modelId="{CE21B4DA-725D-4FE5-8F93-1A86CF8ED767}" type="presParOf" srcId="{D7C0EFFB-8943-432B-8934-EC99D81FBB1D}" destId="{023A14F4-1882-4B4C-8308-71717656FE23}" srcOrd="2" destOrd="0" presId="urn:microsoft.com/office/officeart/2005/8/layout/orgChart1"/>
    <dgm:cxn modelId="{BE2F29CC-DE13-427F-AAD5-F0019FF81F4D}" type="presParOf" srcId="{5974CBD0-3B52-4A41-B952-77B9A9E4D81C}" destId="{0A21D539-9081-49D0-8E60-D72F953D31F5}" srcOrd="2" destOrd="0" presId="urn:microsoft.com/office/officeart/2005/8/layout/orgChart1"/>
    <dgm:cxn modelId="{3F6EC1E7-EE06-4863-983D-8555D42B4B89}" type="presParOf" srcId="{9A125337-48C2-4E63-8A22-B4F0A2C46C46}" destId="{30BAE10A-AB43-4B54-B24F-9698C03B1392}" srcOrd="2" destOrd="0" presId="urn:microsoft.com/office/officeart/2005/8/layout/orgChart1"/>
    <dgm:cxn modelId="{80D27A81-749D-469D-BCF4-B2B884BAD0FF}" type="presParOf" srcId="{9A125337-48C2-4E63-8A22-B4F0A2C46C46}" destId="{87CF4840-2D62-454B-96CE-5DCA0DBA75B6}" srcOrd="3" destOrd="0" presId="urn:microsoft.com/office/officeart/2005/8/layout/orgChart1"/>
    <dgm:cxn modelId="{F21A066D-A5F1-4F2A-8415-1A2C0B5F9177}" type="presParOf" srcId="{87CF4840-2D62-454B-96CE-5DCA0DBA75B6}" destId="{5D8A4892-8334-4662-A1C1-8A130F4C1771}" srcOrd="0" destOrd="0" presId="urn:microsoft.com/office/officeart/2005/8/layout/orgChart1"/>
    <dgm:cxn modelId="{062A0BF1-3319-40E8-9B0F-9ADAABC8BAED}" type="presParOf" srcId="{5D8A4892-8334-4662-A1C1-8A130F4C1771}" destId="{EA8C412D-39BC-4B87-AD52-C4DF4B54183E}" srcOrd="0" destOrd="0" presId="urn:microsoft.com/office/officeart/2005/8/layout/orgChart1"/>
    <dgm:cxn modelId="{7FDC991F-AACF-4793-8A8F-838DF9CAFF49}" type="presParOf" srcId="{5D8A4892-8334-4662-A1C1-8A130F4C1771}" destId="{2A54B52C-8C83-42A6-B7A6-3B303A259AC4}" srcOrd="1" destOrd="0" presId="urn:microsoft.com/office/officeart/2005/8/layout/orgChart1"/>
    <dgm:cxn modelId="{3DCD1F3D-4CC6-4D85-95E6-262642DAD2BC}" type="presParOf" srcId="{87CF4840-2D62-454B-96CE-5DCA0DBA75B6}" destId="{BF9E55C7-7518-4D6E-B7E4-3AB37F0AC994}" srcOrd="1" destOrd="0" presId="urn:microsoft.com/office/officeart/2005/8/layout/orgChart1"/>
    <dgm:cxn modelId="{5451F104-739F-4A7C-B223-D85823DC93BD}" type="presParOf" srcId="{BF9E55C7-7518-4D6E-B7E4-3AB37F0AC994}" destId="{E0954972-979E-4D3E-9799-663F3BA6F0E0}" srcOrd="0" destOrd="0" presId="urn:microsoft.com/office/officeart/2005/8/layout/orgChart1"/>
    <dgm:cxn modelId="{423349B6-1EE6-4942-92B0-838B0ADBACA0}" type="presParOf" srcId="{BF9E55C7-7518-4D6E-B7E4-3AB37F0AC994}" destId="{775F9914-6BC8-40F7-B001-DA827C9B03DE}" srcOrd="1" destOrd="0" presId="urn:microsoft.com/office/officeart/2005/8/layout/orgChart1"/>
    <dgm:cxn modelId="{23C94AA7-4387-4E84-9924-A219EA4765A3}" type="presParOf" srcId="{775F9914-6BC8-40F7-B001-DA827C9B03DE}" destId="{20EBB8DE-3057-4A5B-83AD-21F25A3C9265}" srcOrd="0" destOrd="0" presId="urn:microsoft.com/office/officeart/2005/8/layout/orgChart1"/>
    <dgm:cxn modelId="{0330F413-795F-4AFB-9E43-C3BE053D3694}" type="presParOf" srcId="{20EBB8DE-3057-4A5B-83AD-21F25A3C9265}" destId="{AB933C85-FC0A-4CCC-8031-2CDA6B4620D9}" srcOrd="0" destOrd="0" presId="urn:microsoft.com/office/officeart/2005/8/layout/orgChart1"/>
    <dgm:cxn modelId="{4AE449A8-5ED0-4CBE-BFD0-0067BFCCED71}" type="presParOf" srcId="{20EBB8DE-3057-4A5B-83AD-21F25A3C9265}" destId="{AB1D6D02-C60E-45FE-A537-BED4A7B6BD25}" srcOrd="1" destOrd="0" presId="urn:microsoft.com/office/officeart/2005/8/layout/orgChart1"/>
    <dgm:cxn modelId="{A6567D09-5580-42AF-BC29-27524BC999EC}" type="presParOf" srcId="{775F9914-6BC8-40F7-B001-DA827C9B03DE}" destId="{7F6C9153-9D9F-43ED-B148-EDDD18FD0F7B}" srcOrd="1" destOrd="0" presId="urn:microsoft.com/office/officeart/2005/8/layout/orgChart1"/>
    <dgm:cxn modelId="{77BBD7A8-0A23-435D-8083-E1B041EA1D1C}" type="presParOf" srcId="{775F9914-6BC8-40F7-B001-DA827C9B03DE}" destId="{77C65661-A787-4323-A522-36E5B2E078CE}" srcOrd="2" destOrd="0" presId="urn:microsoft.com/office/officeart/2005/8/layout/orgChart1"/>
    <dgm:cxn modelId="{748BF52A-1D17-4566-A672-A501D23E1A9D}" type="presParOf" srcId="{87CF4840-2D62-454B-96CE-5DCA0DBA75B6}" destId="{5C791AE8-16C8-4332-ABA3-9EB6C38A797F}" srcOrd="2" destOrd="0" presId="urn:microsoft.com/office/officeart/2005/8/layout/orgChart1"/>
    <dgm:cxn modelId="{6C712013-255C-4799-90E4-E786CD1F0140}" type="presParOf" srcId="{9A125337-48C2-4E63-8A22-B4F0A2C46C46}" destId="{2B3F61B2-1E5E-4BD6-82AE-B57A98BC68E9}" srcOrd="4" destOrd="0" presId="urn:microsoft.com/office/officeart/2005/8/layout/orgChart1"/>
    <dgm:cxn modelId="{67E0A3D9-073B-4346-888A-17BA3031CC1F}" type="presParOf" srcId="{9A125337-48C2-4E63-8A22-B4F0A2C46C46}" destId="{E5DF3AA9-46EE-495C-BABC-1230729E95A0}" srcOrd="5" destOrd="0" presId="urn:microsoft.com/office/officeart/2005/8/layout/orgChart1"/>
    <dgm:cxn modelId="{B51C67AF-3923-4794-A7F8-DDA2E2B26CC0}" type="presParOf" srcId="{E5DF3AA9-46EE-495C-BABC-1230729E95A0}" destId="{D0C69F1B-2439-405A-9F33-34388E4015A5}" srcOrd="0" destOrd="0" presId="urn:microsoft.com/office/officeart/2005/8/layout/orgChart1"/>
    <dgm:cxn modelId="{EDB961B2-BEDA-41B6-81FF-380630CB0A87}" type="presParOf" srcId="{D0C69F1B-2439-405A-9F33-34388E4015A5}" destId="{304339F4-A38D-445A-B251-6F8D31D8CCBD}" srcOrd="0" destOrd="0" presId="urn:microsoft.com/office/officeart/2005/8/layout/orgChart1"/>
    <dgm:cxn modelId="{89DB37E6-938C-40E7-A965-556C23728E11}" type="presParOf" srcId="{D0C69F1B-2439-405A-9F33-34388E4015A5}" destId="{D0258CD9-E14E-44A9-8732-6D571F9F17BA}" srcOrd="1" destOrd="0" presId="urn:microsoft.com/office/officeart/2005/8/layout/orgChart1"/>
    <dgm:cxn modelId="{43ACF355-6116-40C9-878D-46F66E64147B}" type="presParOf" srcId="{E5DF3AA9-46EE-495C-BABC-1230729E95A0}" destId="{455B71C9-C77E-4BE8-B03B-3D1D51CEA30C}" srcOrd="1" destOrd="0" presId="urn:microsoft.com/office/officeart/2005/8/layout/orgChart1"/>
    <dgm:cxn modelId="{D5611BC3-97DE-47CF-9A02-71445B1FDEF4}" type="presParOf" srcId="{455B71C9-C77E-4BE8-B03B-3D1D51CEA30C}" destId="{BA8A3FAF-4520-484F-A65C-7C92B78D2292}" srcOrd="0" destOrd="0" presId="urn:microsoft.com/office/officeart/2005/8/layout/orgChart1"/>
    <dgm:cxn modelId="{4888A9B7-F094-4A36-A3A1-8360F34EAFCA}" type="presParOf" srcId="{455B71C9-C77E-4BE8-B03B-3D1D51CEA30C}" destId="{0AFB75C9-4CD6-4285-89A6-E4C69EEB6A5C}" srcOrd="1" destOrd="0" presId="urn:microsoft.com/office/officeart/2005/8/layout/orgChart1"/>
    <dgm:cxn modelId="{F58035E3-081C-4DCA-B339-ADCB997DA3B7}" type="presParOf" srcId="{0AFB75C9-4CD6-4285-89A6-E4C69EEB6A5C}" destId="{D1978108-0DF6-4C08-B922-708569BEA255}" srcOrd="0" destOrd="0" presId="urn:microsoft.com/office/officeart/2005/8/layout/orgChart1"/>
    <dgm:cxn modelId="{20CB1B18-D058-4AB8-B13E-64A29EDC4345}" type="presParOf" srcId="{D1978108-0DF6-4C08-B922-708569BEA255}" destId="{23C2B52A-003A-43EF-A83C-ACDD3E8D754A}" srcOrd="0" destOrd="0" presId="urn:microsoft.com/office/officeart/2005/8/layout/orgChart1"/>
    <dgm:cxn modelId="{45E4BB73-E53C-49FC-AFD1-F516F2117648}" type="presParOf" srcId="{D1978108-0DF6-4C08-B922-708569BEA255}" destId="{83FA9189-9E80-4F90-A4E5-C5EF0C7237BB}" srcOrd="1" destOrd="0" presId="urn:microsoft.com/office/officeart/2005/8/layout/orgChart1"/>
    <dgm:cxn modelId="{5DF44E09-DBFF-4F65-8C24-E51CC0792D09}" type="presParOf" srcId="{0AFB75C9-4CD6-4285-89A6-E4C69EEB6A5C}" destId="{D8BAA734-F69E-440C-9F6A-7E70E39A63EE}" srcOrd="1" destOrd="0" presId="urn:microsoft.com/office/officeart/2005/8/layout/orgChart1"/>
    <dgm:cxn modelId="{328D48E5-BCBC-4869-8F3B-EA2EF1136CBC}" type="presParOf" srcId="{0AFB75C9-4CD6-4285-89A6-E4C69EEB6A5C}" destId="{461B22EB-96C7-4400-9B7A-6E7F22E5AD60}" srcOrd="2" destOrd="0" presId="urn:microsoft.com/office/officeart/2005/8/layout/orgChart1"/>
    <dgm:cxn modelId="{1228A7DB-F4AE-465C-A136-917391FA0A65}" type="presParOf" srcId="{455B71C9-C77E-4BE8-B03B-3D1D51CEA30C}" destId="{F389EDCF-CC01-4144-90AE-A10D61A5574F}" srcOrd="2" destOrd="0" presId="urn:microsoft.com/office/officeart/2005/8/layout/orgChart1"/>
    <dgm:cxn modelId="{CE59BC4F-2DC0-4A91-91F3-78AC69E34BAF}" type="presParOf" srcId="{455B71C9-C77E-4BE8-B03B-3D1D51CEA30C}" destId="{B51EFF9C-5E19-4921-ADF4-CF0BF4BAAF31}" srcOrd="3" destOrd="0" presId="urn:microsoft.com/office/officeart/2005/8/layout/orgChart1"/>
    <dgm:cxn modelId="{2CFEAEB2-9248-4F8E-95DA-66CFE508A90C}" type="presParOf" srcId="{B51EFF9C-5E19-4921-ADF4-CF0BF4BAAF31}" destId="{51518B3F-B58A-4517-8205-DA40DA56C30E}" srcOrd="0" destOrd="0" presId="urn:microsoft.com/office/officeart/2005/8/layout/orgChart1"/>
    <dgm:cxn modelId="{F6CD3B7D-FF92-4B63-BDB4-C28C1FDBF91D}" type="presParOf" srcId="{51518B3F-B58A-4517-8205-DA40DA56C30E}" destId="{820F0D1A-6E81-400C-9AE9-34158D94369F}" srcOrd="0" destOrd="0" presId="urn:microsoft.com/office/officeart/2005/8/layout/orgChart1"/>
    <dgm:cxn modelId="{2C9F94C7-9D62-4AB2-898F-97CA05E21DDE}" type="presParOf" srcId="{51518B3F-B58A-4517-8205-DA40DA56C30E}" destId="{2CE6D44C-F2EC-4BEB-90B0-BA20BF2CA6E9}" srcOrd="1" destOrd="0" presId="urn:microsoft.com/office/officeart/2005/8/layout/orgChart1"/>
    <dgm:cxn modelId="{D2B093CE-0BBB-49CB-81C5-2D0320CD24DC}" type="presParOf" srcId="{B51EFF9C-5E19-4921-ADF4-CF0BF4BAAF31}" destId="{9D42D477-FBD5-48B2-8057-F197DD7B9108}" srcOrd="1" destOrd="0" presId="urn:microsoft.com/office/officeart/2005/8/layout/orgChart1"/>
    <dgm:cxn modelId="{7CEA1088-6B52-4F10-ADF1-EDA3BB3E2E14}" type="presParOf" srcId="{B51EFF9C-5E19-4921-ADF4-CF0BF4BAAF31}" destId="{0307F367-305C-4623-A14D-EC7981D5C091}" srcOrd="2" destOrd="0" presId="urn:microsoft.com/office/officeart/2005/8/layout/orgChart1"/>
    <dgm:cxn modelId="{949A86AC-211D-49FF-B4A7-B51D9BE324A4}" type="presParOf" srcId="{455B71C9-C77E-4BE8-B03B-3D1D51CEA30C}" destId="{FE4A1E29-A93A-4153-84CB-7292B3DB3FC8}" srcOrd="4" destOrd="0" presId="urn:microsoft.com/office/officeart/2005/8/layout/orgChart1"/>
    <dgm:cxn modelId="{A069C5E9-C55E-464E-A3C2-71CD196E1C6D}" type="presParOf" srcId="{455B71C9-C77E-4BE8-B03B-3D1D51CEA30C}" destId="{C61508D3-342D-43BB-BA72-C793D0B4DF35}" srcOrd="5" destOrd="0" presId="urn:microsoft.com/office/officeart/2005/8/layout/orgChart1"/>
    <dgm:cxn modelId="{EC4C7802-D73D-408C-A580-934763B52D86}" type="presParOf" srcId="{C61508D3-342D-43BB-BA72-C793D0B4DF35}" destId="{A7DCA406-D2F8-4B34-A33E-62C3197A3355}" srcOrd="0" destOrd="0" presId="urn:microsoft.com/office/officeart/2005/8/layout/orgChart1"/>
    <dgm:cxn modelId="{87251F43-DD1D-484B-B6F9-5F58CC330C88}" type="presParOf" srcId="{A7DCA406-D2F8-4B34-A33E-62C3197A3355}" destId="{60853ABC-CC2F-4128-A990-DCBFB27A94A7}" srcOrd="0" destOrd="0" presId="urn:microsoft.com/office/officeart/2005/8/layout/orgChart1"/>
    <dgm:cxn modelId="{15F9B049-E3DA-409E-8CDB-3F1A8AE8E77C}" type="presParOf" srcId="{A7DCA406-D2F8-4B34-A33E-62C3197A3355}" destId="{E1C625E3-9D0B-4163-91B1-EA96BDC7180E}" srcOrd="1" destOrd="0" presId="urn:microsoft.com/office/officeart/2005/8/layout/orgChart1"/>
    <dgm:cxn modelId="{87244F58-31AF-4E50-824D-806A8992ECCC}" type="presParOf" srcId="{C61508D3-342D-43BB-BA72-C793D0B4DF35}" destId="{C413B2AB-977B-4F1C-AF9E-61485C7E991E}" srcOrd="1" destOrd="0" presId="urn:microsoft.com/office/officeart/2005/8/layout/orgChart1"/>
    <dgm:cxn modelId="{E391685B-0BCC-43AA-9ED1-71B53D3FCC0B}" type="presParOf" srcId="{C61508D3-342D-43BB-BA72-C793D0B4DF35}" destId="{F835857B-6A8A-4112-82DA-087A29222C6B}" srcOrd="2" destOrd="0" presId="urn:microsoft.com/office/officeart/2005/8/layout/orgChart1"/>
    <dgm:cxn modelId="{830D2353-1AA1-41D9-A515-FB053F518E2B}" type="presParOf" srcId="{E5DF3AA9-46EE-495C-BABC-1230729E95A0}" destId="{00A2EC3B-CC1F-4D77-961F-A7D05AC7F7AB}" srcOrd="2" destOrd="0" presId="urn:microsoft.com/office/officeart/2005/8/layout/orgChart1"/>
    <dgm:cxn modelId="{1D95DA04-42B0-429B-83A8-A4B026A9EF24}" type="presParOf" srcId="{C11C2F7F-4E81-4870-AD83-5AAE7684FE62}" destId="{CF56226E-FC91-4F16-A052-0561570FE6EC}" srcOrd="2" destOrd="0" presId="urn:microsoft.com/office/officeart/2005/8/layout/orgChart1"/>
  </dgm:cxnLst>
  <dgm:bg/>
  <dgm:whole/>
  <dgm:extLst>
    <a:ext uri="http://schemas.microsoft.com/office/drawing/2008/diagram">
      <dsp:dataModelExt xmlns:dsp="http://schemas.microsoft.com/office/drawing/2008/diagram" relId="rId6"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FE4A1E29-A93A-4153-84CB-7292B3DB3FC8}">
      <dsp:nvSpPr>
        <dsp:cNvPr id="0" name=""/>
        <dsp:cNvSpPr/>
      </dsp:nvSpPr>
      <dsp:spPr>
        <a:xfrm>
          <a:off x="8115368" y="3145231"/>
          <a:ext cx="389775" cy="4885183"/>
        </a:xfrm>
        <a:custGeom>
          <a:avLst/>
          <a:gdLst/>
          <a:ahLst/>
          <a:cxnLst/>
          <a:rect l="0" t="0" r="0" b="0"/>
          <a:pathLst>
            <a:path>
              <a:moveTo>
                <a:pt x="0" y="0"/>
              </a:moveTo>
              <a:lnTo>
                <a:pt x="0" y="4885183"/>
              </a:lnTo>
              <a:lnTo>
                <a:pt x="389775" y="4885183"/>
              </a:lnTo>
            </a:path>
          </a:pathLst>
        </a:custGeom>
        <a:noFill/>
        <a:ln w="19050" cap="flat" cmpd="sng" algn="ctr">
          <a:solidFill>
            <a:schemeClr val="accent6">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F389EDCF-CC01-4144-90AE-A10D61A5574F}">
      <dsp:nvSpPr>
        <dsp:cNvPr id="0" name=""/>
        <dsp:cNvSpPr/>
      </dsp:nvSpPr>
      <dsp:spPr>
        <a:xfrm>
          <a:off x="8115368" y="3145231"/>
          <a:ext cx="389775" cy="3040247"/>
        </a:xfrm>
        <a:custGeom>
          <a:avLst/>
          <a:gdLst/>
          <a:ahLst/>
          <a:cxnLst/>
          <a:rect l="0" t="0" r="0" b="0"/>
          <a:pathLst>
            <a:path>
              <a:moveTo>
                <a:pt x="0" y="0"/>
              </a:moveTo>
              <a:lnTo>
                <a:pt x="0" y="3040247"/>
              </a:lnTo>
              <a:lnTo>
                <a:pt x="389775" y="3040247"/>
              </a:lnTo>
            </a:path>
          </a:pathLst>
        </a:custGeom>
        <a:noFill/>
        <a:ln w="19050" cap="flat" cmpd="sng" algn="ctr">
          <a:solidFill>
            <a:schemeClr val="accent6">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BA8A3FAF-4520-484F-A65C-7C92B78D2292}">
      <dsp:nvSpPr>
        <dsp:cNvPr id="0" name=""/>
        <dsp:cNvSpPr/>
      </dsp:nvSpPr>
      <dsp:spPr>
        <a:xfrm>
          <a:off x="8115368" y="3145231"/>
          <a:ext cx="389775" cy="1195310"/>
        </a:xfrm>
        <a:custGeom>
          <a:avLst/>
          <a:gdLst/>
          <a:ahLst/>
          <a:cxnLst/>
          <a:rect l="0" t="0" r="0" b="0"/>
          <a:pathLst>
            <a:path>
              <a:moveTo>
                <a:pt x="0" y="0"/>
              </a:moveTo>
              <a:lnTo>
                <a:pt x="0" y="1195310"/>
              </a:lnTo>
              <a:lnTo>
                <a:pt x="389775" y="1195310"/>
              </a:lnTo>
            </a:path>
          </a:pathLst>
        </a:custGeom>
        <a:noFill/>
        <a:ln w="19050" cap="flat" cmpd="sng" algn="ctr">
          <a:solidFill>
            <a:schemeClr val="accent6">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2B3F61B2-1E5E-4BD6-82AE-B57A98BC68E9}">
      <dsp:nvSpPr>
        <dsp:cNvPr id="0" name=""/>
        <dsp:cNvSpPr/>
      </dsp:nvSpPr>
      <dsp:spPr>
        <a:xfrm>
          <a:off x="6010582" y="1300295"/>
          <a:ext cx="3144187" cy="545685"/>
        </a:xfrm>
        <a:custGeom>
          <a:avLst/>
          <a:gdLst/>
          <a:ahLst/>
          <a:cxnLst/>
          <a:rect l="0" t="0" r="0" b="0"/>
          <a:pathLst>
            <a:path>
              <a:moveTo>
                <a:pt x="0" y="0"/>
              </a:moveTo>
              <a:lnTo>
                <a:pt x="0" y="272842"/>
              </a:lnTo>
              <a:lnTo>
                <a:pt x="3144187" y="272842"/>
              </a:lnTo>
              <a:lnTo>
                <a:pt x="3144187" y="545685"/>
              </a:lnTo>
            </a:path>
          </a:pathLst>
        </a:custGeom>
        <a:noFill/>
        <a:ln w="19050" cap="flat" cmpd="sng" algn="ctr">
          <a:solidFill>
            <a:schemeClr val="accent5">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E0954972-979E-4D3E-9799-663F3BA6F0E0}">
      <dsp:nvSpPr>
        <dsp:cNvPr id="0" name=""/>
        <dsp:cNvSpPr/>
      </dsp:nvSpPr>
      <dsp:spPr>
        <a:xfrm>
          <a:off x="4971181" y="3145231"/>
          <a:ext cx="389775" cy="1341359"/>
        </a:xfrm>
        <a:custGeom>
          <a:avLst/>
          <a:gdLst/>
          <a:ahLst/>
          <a:cxnLst/>
          <a:rect l="0" t="0" r="0" b="0"/>
          <a:pathLst>
            <a:path>
              <a:moveTo>
                <a:pt x="0" y="0"/>
              </a:moveTo>
              <a:lnTo>
                <a:pt x="0" y="1341359"/>
              </a:lnTo>
              <a:lnTo>
                <a:pt x="389775" y="1341359"/>
              </a:lnTo>
            </a:path>
          </a:pathLst>
        </a:custGeom>
        <a:noFill/>
        <a:ln w="19050" cap="flat" cmpd="sng" algn="ctr">
          <a:solidFill>
            <a:schemeClr val="accent6">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30BAE10A-AB43-4B54-B24F-9698C03B1392}">
      <dsp:nvSpPr>
        <dsp:cNvPr id="0" name=""/>
        <dsp:cNvSpPr/>
      </dsp:nvSpPr>
      <dsp:spPr>
        <a:xfrm>
          <a:off x="5964862" y="1300295"/>
          <a:ext cx="91440" cy="545685"/>
        </a:xfrm>
        <a:custGeom>
          <a:avLst/>
          <a:gdLst/>
          <a:ahLst/>
          <a:cxnLst/>
          <a:rect l="0" t="0" r="0" b="0"/>
          <a:pathLst>
            <a:path>
              <a:moveTo>
                <a:pt x="45720" y="0"/>
              </a:moveTo>
              <a:lnTo>
                <a:pt x="45720" y="545685"/>
              </a:lnTo>
            </a:path>
          </a:pathLst>
        </a:custGeom>
        <a:noFill/>
        <a:ln w="19050" cap="flat" cmpd="sng" algn="ctr">
          <a:solidFill>
            <a:schemeClr val="accent5">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23AC0AF4-C6CF-4317-B87C-0520676FEEB2}">
      <dsp:nvSpPr>
        <dsp:cNvPr id="0" name=""/>
        <dsp:cNvSpPr/>
      </dsp:nvSpPr>
      <dsp:spPr>
        <a:xfrm>
          <a:off x="1826994" y="3145231"/>
          <a:ext cx="389775" cy="4885183"/>
        </a:xfrm>
        <a:custGeom>
          <a:avLst/>
          <a:gdLst/>
          <a:ahLst/>
          <a:cxnLst/>
          <a:rect l="0" t="0" r="0" b="0"/>
          <a:pathLst>
            <a:path>
              <a:moveTo>
                <a:pt x="0" y="0"/>
              </a:moveTo>
              <a:lnTo>
                <a:pt x="0" y="4885183"/>
              </a:lnTo>
              <a:lnTo>
                <a:pt x="389775" y="4885183"/>
              </a:lnTo>
            </a:path>
          </a:pathLst>
        </a:custGeom>
        <a:noFill/>
        <a:ln w="19050" cap="flat" cmpd="sng" algn="ctr">
          <a:solidFill>
            <a:schemeClr val="accent6">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AC7ABD25-C473-4163-B82B-2A17C9D5EBCC}">
      <dsp:nvSpPr>
        <dsp:cNvPr id="0" name=""/>
        <dsp:cNvSpPr/>
      </dsp:nvSpPr>
      <dsp:spPr>
        <a:xfrm>
          <a:off x="1826994" y="3145231"/>
          <a:ext cx="389775" cy="3040247"/>
        </a:xfrm>
        <a:custGeom>
          <a:avLst/>
          <a:gdLst/>
          <a:ahLst/>
          <a:cxnLst/>
          <a:rect l="0" t="0" r="0" b="0"/>
          <a:pathLst>
            <a:path>
              <a:moveTo>
                <a:pt x="0" y="0"/>
              </a:moveTo>
              <a:lnTo>
                <a:pt x="0" y="3040247"/>
              </a:lnTo>
              <a:lnTo>
                <a:pt x="389775" y="3040247"/>
              </a:lnTo>
            </a:path>
          </a:pathLst>
        </a:custGeom>
        <a:noFill/>
        <a:ln w="19050" cap="flat" cmpd="sng" algn="ctr">
          <a:solidFill>
            <a:schemeClr val="accent6">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CE6EA3C3-25B3-4A67-92BC-8D3F6A268081}">
      <dsp:nvSpPr>
        <dsp:cNvPr id="0" name=""/>
        <dsp:cNvSpPr/>
      </dsp:nvSpPr>
      <dsp:spPr>
        <a:xfrm>
          <a:off x="1826994" y="3145231"/>
          <a:ext cx="389775" cy="1195310"/>
        </a:xfrm>
        <a:custGeom>
          <a:avLst/>
          <a:gdLst/>
          <a:ahLst/>
          <a:cxnLst/>
          <a:rect l="0" t="0" r="0" b="0"/>
          <a:pathLst>
            <a:path>
              <a:moveTo>
                <a:pt x="0" y="0"/>
              </a:moveTo>
              <a:lnTo>
                <a:pt x="0" y="1195310"/>
              </a:lnTo>
              <a:lnTo>
                <a:pt x="389775" y="1195310"/>
              </a:lnTo>
            </a:path>
          </a:pathLst>
        </a:custGeom>
        <a:noFill/>
        <a:ln w="19050" cap="flat" cmpd="sng" algn="ctr">
          <a:solidFill>
            <a:schemeClr val="accent6">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DF826E34-FB90-42A2-862A-8E8F782432E5}">
      <dsp:nvSpPr>
        <dsp:cNvPr id="0" name=""/>
        <dsp:cNvSpPr/>
      </dsp:nvSpPr>
      <dsp:spPr>
        <a:xfrm>
          <a:off x="2866395" y="1300295"/>
          <a:ext cx="3144187" cy="545685"/>
        </a:xfrm>
        <a:custGeom>
          <a:avLst/>
          <a:gdLst/>
          <a:ahLst/>
          <a:cxnLst/>
          <a:rect l="0" t="0" r="0" b="0"/>
          <a:pathLst>
            <a:path>
              <a:moveTo>
                <a:pt x="3144187" y="0"/>
              </a:moveTo>
              <a:lnTo>
                <a:pt x="3144187" y="272842"/>
              </a:lnTo>
              <a:lnTo>
                <a:pt x="0" y="272842"/>
              </a:lnTo>
              <a:lnTo>
                <a:pt x="0" y="545685"/>
              </a:lnTo>
            </a:path>
          </a:pathLst>
        </a:custGeom>
        <a:noFill/>
        <a:ln w="19050" cap="flat" cmpd="sng" algn="ctr">
          <a:solidFill>
            <a:schemeClr val="accent5">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5497267B-8F9F-4B83-AF0E-3FC96F4C2CAB}">
      <dsp:nvSpPr>
        <dsp:cNvPr id="0" name=""/>
        <dsp:cNvSpPr/>
      </dsp:nvSpPr>
      <dsp:spPr>
        <a:xfrm>
          <a:off x="4711331" y="1044"/>
          <a:ext cx="2598501" cy="1299250"/>
        </a:xfrm>
        <a:prstGeom prst="rect">
          <a:avLst/>
        </a:prstGeom>
        <a:solidFill>
          <a:schemeClr val="accent3">
            <a:hueOff val="0"/>
            <a:satOff val="0"/>
            <a:lumOff val="0"/>
            <a:alphaOff val="0"/>
          </a:schemeClr>
        </a:solidFill>
        <a:ln w="1905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2700" tIns="12700" rIns="12700" bIns="12700" numCol="1" spcCol="1270" anchor="ctr" anchorCtr="0">
          <a:noAutofit/>
        </a:bodyPr>
        <a:lstStyle/>
        <a:p>
          <a:pPr marL="0" lvl="0" indent="0" algn="ctr" defTabSz="889000">
            <a:lnSpc>
              <a:spcPct val="90000"/>
            </a:lnSpc>
            <a:spcBef>
              <a:spcPct val="0"/>
            </a:spcBef>
            <a:spcAft>
              <a:spcPct val="35000"/>
            </a:spcAft>
            <a:buNone/>
          </a:pPr>
          <a:r>
            <a:rPr lang="sl-SI" sz="2000" kern="1200"/>
            <a:t> (</a:t>
          </a:r>
          <a:r>
            <a:rPr lang="sl-SI" sz="2000" b="1" kern="1200">
              <a:solidFill>
                <a:srgbClr val="FFFF00"/>
              </a:solidFill>
            </a:rPr>
            <a:t>100</a:t>
          </a:r>
          <a:r>
            <a:rPr lang="sl-SI" sz="2000" kern="1200"/>
            <a:t>)  Total</a:t>
          </a:r>
        </a:p>
      </dsp:txBody>
      <dsp:txXfrm>
        <a:off x="4711331" y="1044"/>
        <a:ext cx="2598501" cy="1299250"/>
      </dsp:txXfrm>
    </dsp:sp>
    <dsp:sp modelId="{02A1447A-1F59-4D20-AB42-9FB7ECC094DC}">
      <dsp:nvSpPr>
        <dsp:cNvPr id="0" name=""/>
        <dsp:cNvSpPr/>
      </dsp:nvSpPr>
      <dsp:spPr>
        <a:xfrm>
          <a:off x="1567144" y="1845980"/>
          <a:ext cx="2598501" cy="1299250"/>
        </a:xfrm>
        <a:prstGeom prst="rect">
          <a:avLst/>
        </a:prstGeom>
        <a:solidFill>
          <a:schemeClr val="accent5">
            <a:hueOff val="0"/>
            <a:satOff val="0"/>
            <a:lumOff val="0"/>
            <a:alphaOff val="0"/>
          </a:schemeClr>
        </a:solidFill>
        <a:ln w="1905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2700" tIns="12700" rIns="12700" bIns="12700" numCol="1" spcCol="1270" anchor="ctr" anchorCtr="0">
          <a:noAutofit/>
        </a:bodyPr>
        <a:lstStyle/>
        <a:p>
          <a:pPr marL="0" lvl="0" indent="0" algn="ctr" defTabSz="889000">
            <a:lnSpc>
              <a:spcPct val="90000"/>
            </a:lnSpc>
            <a:spcBef>
              <a:spcPct val="0"/>
            </a:spcBef>
            <a:spcAft>
              <a:spcPct val="35000"/>
            </a:spcAft>
            <a:buNone/>
          </a:pPr>
          <a:r>
            <a:rPr lang="sl-SI" sz="2000" kern="1200"/>
            <a:t> (</a:t>
          </a:r>
          <a:r>
            <a:rPr lang="sl-SI" sz="2000" b="1" kern="1200">
              <a:solidFill>
                <a:schemeClr val="bg2"/>
              </a:solidFill>
            </a:rPr>
            <a:t>50</a:t>
          </a:r>
          <a:r>
            <a:rPr lang="sl-SI" sz="2000" kern="1200"/>
            <a:t>) Criteria 1: Price Breakdown Criteria</a:t>
          </a:r>
        </a:p>
      </dsp:txBody>
      <dsp:txXfrm>
        <a:off x="1567144" y="1845980"/>
        <a:ext cx="2598501" cy="1299250"/>
      </dsp:txXfrm>
    </dsp:sp>
    <dsp:sp modelId="{3692FD23-3C3C-4259-92A9-3D48F24C3DB7}">
      <dsp:nvSpPr>
        <dsp:cNvPr id="0" name=""/>
        <dsp:cNvSpPr/>
      </dsp:nvSpPr>
      <dsp:spPr>
        <a:xfrm>
          <a:off x="2216769" y="3690917"/>
          <a:ext cx="2598501" cy="1299250"/>
        </a:xfrm>
        <a:prstGeom prst="rect">
          <a:avLst/>
        </a:prstGeom>
        <a:solidFill>
          <a:schemeClr val="accent6">
            <a:hueOff val="0"/>
            <a:satOff val="0"/>
            <a:lumOff val="0"/>
            <a:alphaOff val="0"/>
          </a:schemeClr>
        </a:solidFill>
        <a:ln w="1905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2700" tIns="12700" rIns="12700" bIns="12700" numCol="1" spcCol="1270" anchor="ctr" anchorCtr="0">
          <a:noAutofit/>
        </a:bodyPr>
        <a:lstStyle/>
        <a:p>
          <a:pPr marL="0" lvl="0" indent="0" algn="ctr" defTabSz="889000">
            <a:lnSpc>
              <a:spcPct val="90000"/>
            </a:lnSpc>
            <a:spcBef>
              <a:spcPct val="0"/>
            </a:spcBef>
            <a:spcAft>
              <a:spcPct val="35000"/>
            </a:spcAft>
            <a:buNone/>
          </a:pPr>
          <a:r>
            <a:rPr lang="sl-SI" sz="2000" kern="1200"/>
            <a:t> (</a:t>
          </a:r>
          <a:r>
            <a:rPr lang="sl-SI" sz="2000" b="1" kern="1200">
              <a:solidFill>
                <a:schemeClr val="accent3"/>
              </a:solidFill>
            </a:rPr>
            <a:t>25</a:t>
          </a:r>
          <a:r>
            <a:rPr lang="sl-SI" sz="2000" kern="1200"/>
            <a:t>) The most favorable Total Price for part A, B and C</a:t>
          </a:r>
        </a:p>
      </dsp:txBody>
      <dsp:txXfrm>
        <a:off x="2216769" y="3690917"/>
        <a:ext cx="2598501" cy="1299250"/>
      </dsp:txXfrm>
    </dsp:sp>
    <dsp:sp modelId="{3FA6371E-A61E-4E15-8031-BBAAD397BA03}">
      <dsp:nvSpPr>
        <dsp:cNvPr id="0" name=""/>
        <dsp:cNvSpPr/>
      </dsp:nvSpPr>
      <dsp:spPr>
        <a:xfrm>
          <a:off x="2216769" y="5535853"/>
          <a:ext cx="2598501" cy="1299250"/>
        </a:xfrm>
        <a:prstGeom prst="rect">
          <a:avLst/>
        </a:prstGeom>
        <a:solidFill>
          <a:schemeClr val="accent6">
            <a:hueOff val="0"/>
            <a:satOff val="0"/>
            <a:lumOff val="0"/>
            <a:alphaOff val="0"/>
          </a:schemeClr>
        </a:solidFill>
        <a:ln w="1905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2700" tIns="12700" rIns="12700" bIns="12700" numCol="1" spcCol="1270" anchor="ctr" anchorCtr="0">
          <a:noAutofit/>
        </a:bodyPr>
        <a:lstStyle/>
        <a:p>
          <a:pPr marL="0" lvl="0" indent="0" algn="ctr" defTabSz="889000">
            <a:lnSpc>
              <a:spcPct val="90000"/>
            </a:lnSpc>
            <a:spcBef>
              <a:spcPct val="0"/>
            </a:spcBef>
            <a:spcAft>
              <a:spcPct val="35000"/>
            </a:spcAft>
            <a:buNone/>
          </a:pPr>
          <a:r>
            <a:rPr lang="sl-SI" sz="2000" kern="1200"/>
            <a:t>(</a:t>
          </a:r>
          <a:r>
            <a:rPr lang="sl-SI" sz="2000" b="1" kern="1200">
              <a:solidFill>
                <a:schemeClr val="accent3"/>
              </a:solidFill>
            </a:rPr>
            <a:t>20</a:t>
          </a:r>
          <a:r>
            <a:rPr lang="sl-SI" sz="2000" kern="1200"/>
            <a:t>) The most favorable Price for Must Have Functionalities (Part A)</a:t>
          </a:r>
        </a:p>
      </dsp:txBody>
      <dsp:txXfrm>
        <a:off x="2216769" y="5535853"/>
        <a:ext cx="2598501" cy="1299250"/>
      </dsp:txXfrm>
    </dsp:sp>
    <dsp:sp modelId="{EA96237D-597B-4B2B-90E4-8C0A2209E325}">
      <dsp:nvSpPr>
        <dsp:cNvPr id="0" name=""/>
        <dsp:cNvSpPr/>
      </dsp:nvSpPr>
      <dsp:spPr>
        <a:xfrm>
          <a:off x="2216769" y="7380789"/>
          <a:ext cx="2598501" cy="1299250"/>
        </a:xfrm>
        <a:prstGeom prst="rect">
          <a:avLst/>
        </a:prstGeom>
        <a:solidFill>
          <a:schemeClr val="accent6">
            <a:hueOff val="0"/>
            <a:satOff val="0"/>
            <a:lumOff val="0"/>
            <a:alphaOff val="0"/>
          </a:schemeClr>
        </a:solidFill>
        <a:ln w="1905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2700" tIns="12700" rIns="12700" bIns="12700" numCol="1" spcCol="1270" anchor="ctr" anchorCtr="0">
          <a:noAutofit/>
        </a:bodyPr>
        <a:lstStyle/>
        <a:p>
          <a:pPr marL="0" lvl="0" indent="0" algn="ctr" defTabSz="889000">
            <a:lnSpc>
              <a:spcPct val="90000"/>
            </a:lnSpc>
            <a:spcBef>
              <a:spcPct val="0"/>
            </a:spcBef>
            <a:spcAft>
              <a:spcPct val="35000"/>
            </a:spcAft>
            <a:buNone/>
          </a:pPr>
          <a:r>
            <a:rPr lang="sl-SI" sz="2000" kern="1200"/>
            <a:t>(</a:t>
          </a:r>
          <a:r>
            <a:rPr lang="sl-SI" sz="2000" b="1" kern="1200">
              <a:solidFill>
                <a:schemeClr val="accent3"/>
              </a:solidFill>
            </a:rPr>
            <a:t>5</a:t>
          </a:r>
          <a:r>
            <a:rPr lang="sl-SI" sz="2000" kern="1200"/>
            <a:t>) The most favorable Price for  Should Have Functionalities (Part B)</a:t>
          </a:r>
        </a:p>
      </dsp:txBody>
      <dsp:txXfrm>
        <a:off x="2216769" y="7380789"/>
        <a:ext cx="2598501" cy="1299250"/>
      </dsp:txXfrm>
    </dsp:sp>
    <dsp:sp modelId="{EA8C412D-39BC-4B87-AD52-C4DF4B54183E}">
      <dsp:nvSpPr>
        <dsp:cNvPr id="0" name=""/>
        <dsp:cNvSpPr/>
      </dsp:nvSpPr>
      <dsp:spPr>
        <a:xfrm>
          <a:off x="4711331" y="1845980"/>
          <a:ext cx="2598501" cy="1299250"/>
        </a:xfrm>
        <a:prstGeom prst="rect">
          <a:avLst/>
        </a:prstGeom>
        <a:solidFill>
          <a:schemeClr val="accent5">
            <a:hueOff val="0"/>
            <a:satOff val="0"/>
            <a:lumOff val="0"/>
            <a:alphaOff val="0"/>
          </a:schemeClr>
        </a:solidFill>
        <a:ln w="1905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2700" tIns="12700" rIns="12700" bIns="12700" numCol="1" spcCol="1270" anchor="ctr" anchorCtr="0">
          <a:noAutofit/>
        </a:bodyPr>
        <a:lstStyle/>
        <a:p>
          <a:pPr marL="0" lvl="0" indent="0" algn="ctr" defTabSz="889000">
            <a:lnSpc>
              <a:spcPct val="90000"/>
            </a:lnSpc>
            <a:spcBef>
              <a:spcPct val="0"/>
            </a:spcBef>
            <a:spcAft>
              <a:spcPct val="35000"/>
            </a:spcAft>
            <a:buNone/>
          </a:pPr>
          <a:r>
            <a:rPr lang="sl-SI" sz="2000" kern="1200"/>
            <a:t>(</a:t>
          </a:r>
          <a:r>
            <a:rPr lang="sl-SI" sz="2000" b="1" kern="1200">
              <a:solidFill>
                <a:schemeClr val="bg2"/>
              </a:solidFill>
            </a:rPr>
            <a:t>45</a:t>
          </a:r>
          <a:r>
            <a:rPr lang="sl-SI" sz="2000" kern="1200"/>
            <a:t>) Criteria 2: Criteria for Use Cases and Functionalities</a:t>
          </a:r>
        </a:p>
      </dsp:txBody>
      <dsp:txXfrm>
        <a:off x="4711331" y="1845980"/>
        <a:ext cx="2598501" cy="1299250"/>
      </dsp:txXfrm>
    </dsp:sp>
    <dsp:sp modelId="{AB933C85-FC0A-4CCC-8031-2CDA6B4620D9}">
      <dsp:nvSpPr>
        <dsp:cNvPr id="0" name=""/>
        <dsp:cNvSpPr/>
      </dsp:nvSpPr>
      <dsp:spPr>
        <a:xfrm>
          <a:off x="5360956" y="3690917"/>
          <a:ext cx="2598501" cy="1591348"/>
        </a:xfrm>
        <a:prstGeom prst="rect">
          <a:avLst/>
        </a:prstGeom>
        <a:solidFill>
          <a:schemeClr val="accent6">
            <a:hueOff val="0"/>
            <a:satOff val="0"/>
            <a:lumOff val="0"/>
            <a:alphaOff val="0"/>
          </a:schemeClr>
        </a:solidFill>
        <a:ln w="1905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2700" tIns="12700" rIns="12700" bIns="12700" numCol="1" spcCol="1270" anchor="ctr" anchorCtr="0">
          <a:noAutofit/>
        </a:bodyPr>
        <a:lstStyle/>
        <a:p>
          <a:pPr marL="0" lvl="0" indent="0" algn="ctr" defTabSz="889000">
            <a:lnSpc>
              <a:spcPct val="90000"/>
            </a:lnSpc>
            <a:spcBef>
              <a:spcPct val="0"/>
            </a:spcBef>
            <a:spcAft>
              <a:spcPct val="35000"/>
            </a:spcAft>
            <a:buNone/>
          </a:pPr>
          <a:r>
            <a:rPr lang="sl-SI" sz="2000" kern="1200"/>
            <a:t>(</a:t>
          </a:r>
          <a:r>
            <a:rPr lang="sl-SI" sz="2000" b="1" kern="1200">
              <a:solidFill>
                <a:schemeClr val="accent3"/>
              </a:solidFill>
            </a:rPr>
            <a:t>45</a:t>
          </a:r>
          <a:r>
            <a:rPr lang="sl-SI" sz="2000" kern="1200"/>
            <a:t>) Presentation of Use Cases C</a:t>
          </a:r>
          <a:r>
            <a:rPr lang="sl-SI" sz="2000" b="0" i="0" kern="1200"/>
            <a:t>ompliance with </a:t>
          </a:r>
          <a:r>
            <a:rPr lang="sl-SI" sz="2000" kern="1200"/>
            <a:t>Should and Could Have Functionalities</a:t>
          </a:r>
        </a:p>
      </dsp:txBody>
      <dsp:txXfrm>
        <a:off x="5360956" y="3690917"/>
        <a:ext cx="2598501" cy="1591348"/>
      </dsp:txXfrm>
    </dsp:sp>
    <dsp:sp modelId="{304339F4-A38D-445A-B251-6F8D31D8CCBD}">
      <dsp:nvSpPr>
        <dsp:cNvPr id="0" name=""/>
        <dsp:cNvSpPr/>
      </dsp:nvSpPr>
      <dsp:spPr>
        <a:xfrm>
          <a:off x="7855518" y="1845980"/>
          <a:ext cx="2598501" cy="1299250"/>
        </a:xfrm>
        <a:prstGeom prst="rect">
          <a:avLst/>
        </a:prstGeom>
        <a:solidFill>
          <a:schemeClr val="accent5">
            <a:hueOff val="0"/>
            <a:satOff val="0"/>
            <a:lumOff val="0"/>
            <a:alphaOff val="0"/>
          </a:schemeClr>
        </a:solidFill>
        <a:ln w="1905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2700" tIns="12700" rIns="12700" bIns="12700" numCol="1" spcCol="1270" anchor="ctr" anchorCtr="0">
          <a:noAutofit/>
        </a:bodyPr>
        <a:lstStyle/>
        <a:p>
          <a:pPr marL="0" lvl="0" indent="0" algn="ctr" defTabSz="889000">
            <a:lnSpc>
              <a:spcPct val="90000"/>
            </a:lnSpc>
            <a:spcBef>
              <a:spcPct val="0"/>
            </a:spcBef>
            <a:spcAft>
              <a:spcPct val="35000"/>
            </a:spcAft>
            <a:buNone/>
          </a:pPr>
          <a:r>
            <a:rPr lang="sl-SI" sz="2000" kern="1200"/>
            <a:t>(</a:t>
          </a:r>
          <a:r>
            <a:rPr lang="sl-SI" sz="2000" b="1" kern="1200">
              <a:solidFill>
                <a:schemeClr val="bg2"/>
              </a:solidFill>
            </a:rPr>
            <a:t>5</a:t>
          </a:r>
          <a:r>
            <a:rPr lang="sl-SI" sz="2000" kern="1200"/>
            <a:t>) Criteria 3: Project Teams Criteria</a:t>
          </a:r>
        </a:p>
      </dsp:txBody>
      <dsp:txXfrm>
        <a:off x="7855518" y="1845980"/>
        <a:ext cx="2598501" cy="1299250"/>
      </dsp:txXfrm>
    </dsp:sp>
    <dsp:sp modelId="{23C2B52A-003A-43EF-A83C-ACDD3E8D754A}">
      <dsp:nvSpPr>
        <dsp:cNvPr id="0" name=""/>
        <dsp:cNvSpPr/>
      </dsp:nvSpPr>
      <dsp:spPr>
        <a:xfrm>
          <a:off x="8505144" y="3690917"/>
          <a:ext cx="2598501" cy="1299250"/>
        </a:xfrm>
        <a:prstGeom prst="rect">
          <a:avLst/>
        </a:prstGeom>
        <a:solidFill>
          <a:schemeClr val="accent6">
            <a:hueOff val="0"/>
            <a:satOff val="0"/>
            <a:lumOff val="0"/>
            <a:alphaOff val="0"/>
          </a:schemeClr>
        </a:solidFill>
        <a:ln w="1905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2700" tIns="12700" rIns="12700" bIns="12700" numCol="1" spcCol="1270" anchor="ctr" anchorCtr="0">
          <a:noAutofit/>
        </a:bodyPr>
        <a:lstStyle/>
        <a:p>
          <a:pPr marL="0" lvl="0" indent="0" algn="ctr" defTabSz="889000">
            <a:lnSpc>
              <a:spcPct val="90000"/>
            </a:lnSpc>
            <a:spcBef>
              <a:spcPct val="0"/>
            </a:spcBef>
            <a:spcAft>
              <a:spcPct val="35000"/>
            </a:spcAft>
            <a:buNone/>
          </a:pPr>
          <a:r>
            <a:rPr lang="sl-SI" sz="2000" kern="1200"/>
            <a:t>(</a:t>
          </a:r>
          <a:r>
            <a:rPr lang="sl-SI" sz="2000" b="1" kern="1200">
              <a:solidFill>
                <a:schemeClr val="accent3"/>
              </a:solidFill>
            </a:rPr>
            <a:t>1</a:t>
          </a:r>
          <a:r>
            <a:rPr lang="sl-SI" sz="2000" kern="1200"/>
            <a:t>) Role B: Additional Business Product Specialist(s)</a:t>
          </a:r>
        </a:p>
      </dsp:txBody>
      <dsp:txXfrm>
        <a:off x="8505144" y="3690917"/>
        <a:ext cx="2598501" cy="1299250"/>
      </dsp:txXfrm>
    </dsp:sp>
    <dsp:sp modelId="{820F0D1A-6E81-400C-9AE9-34158D94369F}">
      <dsp:nvSpPr>
        <dsp:cNvPr id="0" name=""/>
        <dsp:cNvSpPr/>
      </dsp:nvSpPr>
      <dsp:spPr>
        <a:xfrm>
          <a:off x="8505144" y="5535853"/>
          <a:ext cx="2598501" cy="1299250"/>
        </a:xfrm>
        <a:prstGeom prst="rect">
          <a:avLst/>
        </a:prstGeom>
        <a:solidFill>
          <a:schemeClr val="accent6">
            <a:hueOff val="0"/>
            <a:satOff val="0"/>
            <a:lumOff val="0"/>
            <a:alphaOff val="0"/>
          </a:schemeClr>
        </a:solidFill>
        <a:ln w="1905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2700" tIns="12700" rIns="12700" bIns="12700" numCol="1" spcCol="1270" anchor="ctr" anchorCtr="0">
          <a:noAutofit/>
        </a:bodyPr>
        <a:lstStyle/>
        <a:p>
          <a:pPr marL="0" lvl="0" indent="0" algn="ctr" defTabSz="889000">
            <a:lnSpc>
              <a:spcPct val="90000"/>
            </a:lnSpc>
            <a:spcBef>
              <a:spcPct val="0"/>
            </a:spcBef>
            <a:spcAft>
              <a:spcPct val="35000"/>
            </a:spcAft>
            <a:buNone/>
          </a:pPr>
          <a:r>
            <a:rPr lang="sl-SI" sz="2000" kern="1200"/>
            <a:t>(</a:t>
          </a:r>
          <a:r>
            <a:rPr lang="sl-SI" sz="2000" b="1" kern="1200">
              <a:solidFill>
                <a:schemeClr val="accent3"/>
              </a:solidFill>
            </a:rPr>
            <a:t>2</a:t>
          </a:r>
          <a:r>
            <a:rPr lang="sl-SI" sz="2000" kern="1200"/>
            <a:t>) Role C: Additional Technical Configuration Specialist(s)</a:t>
          </a:r>
        </a:p>
      </dsp:txBody>
      <dsp:txXfrm>
        <a:off x="8505144" y="5535853"/>
        <a:ext cx="2598501" cy="1299250"/>
      </dsp:txXfrm>
    </dsp:sp>
    <dsp:sp modelId="{60853ABC-CC2F-4128-A990-DCBFB27A94A7}">
      <dsp:nvSpPr>
        <dsp:cNvPr id="0" name=""/>
        <dsp:cNvSpPr/>
      </dsp:nvSpPr>
      <dsp:spPr>
        <a:xfrm>
          <a:off x="8505144" y="7380789"/>
          <a:ext cx="2598501" cy="1299250"/>
        </a:xfrm>
        <a:prstGeom prst="rect">
          <a:avLst/>
        </a:prstGeom>
        <a:solidFill>
          <a:schemeClr val="accent6">
            <a:hueOff val="0"/>
            <a:satOff val="0"/>
            <a:lumOff val="0"/>
            <a:alphaOff val="0"/>
          </a:schemeClr>
        </a:solidFill>
        <a:ln w="1905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2700" tIns="12700" rIns="12700" bIns="12700" numCol="1" spcCol="1270" anchor="ctr" anchorCtr="0">
          <a:noAutofit/>
        </a:bodyPr>
        <a:lstStyle/>
        <a:p>
          <a:pPr marL="0" lvl="0" indent="0" algn="ctr" defTabSz="889000">
            <a:lnSpc>
              <a:spcPct val="90000"/>
            </a:lnSpc>
            <a:spcBef>
              <a:spcPct val="0"/>
            </a:spcBef>
            <a:spcAft>
              <a:spcPct val="35000"/>
            </a:spcAft>
            <a:buNone/>
          </a:pPr>
          <a:r>
            <a:rPr lang="sl-SI" sz="2000" kern="1200"/>
            <a:t>(</a:t>
          </a:r>
          <a:r>
            <a:rPr lang="sl-SI" sz="2000" b="1" kern="1200">
              <a:solidFill>
                <a:schemeClr val="accent3"/>
              </a:solidFill>
            </a:rPr>
            <a:t>2</a:t>
          </a:r>
          <a:r>
            <a:rPr lang="sl-SI" sz="2000" kern="1200"/>
            <a:t>) Role D: Additional Technical Development Specialist(s)</a:t>
          </a:r>
        </a:p>
      </dsp:txBody>
      <dsp:txXfrm>
        <a:off x="8505144" y="7380789"/>
        <a:ext cx="2598501" cy="1299250"/>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Layout" Target="../diagrams/layout1.xml"/><Relationship Id="rId2" Type="http://schemas.openxmlformats.org/officeDocument/2006/relationships/diagramData" Target="../diagrams/data1.xml"/><Relationship Id="rId1" Type="http://schemas.openxmlformats.org/officeDocument/2006/relationships/image" Target="../media/image1.jpg"/><Relationship Id="rId6" Type="http://schemas.microsoft.com/office/2007/relationships/diagramDrawing" Target="../diagrams/drawing1.xml"/><Relationship Id="rId5" Type="http://schemas.openxmlformats.org/officeDocument/2006/relationships/diagramColors" Target="../diagrams/colors1.xml"/><Relationship Id="rId4" Type="http://schemas.openxmlformats.org/officeDocument/2006/relationships/diagramQuickStyle" Target="../diagrams/quickStyl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3</xdr:col>
      <xdr:colOff>33564</xdr:colOff>
      <xdr:row>1</xdr:row>
      <xdr:rowOff>23585</xdr:rowOff>
    </xdr:from>
    <xdr:to>
      <xdr:col>4</xdr:col>
      <xdr:colOff>647294</xdr:colOff>
      <xdr:row>2</xdr:row>
      <xdr:rowOff>267788</xdr:rowOff>
    </xdr:to>
    <xdr:pic>
      <xdr:nvPicPr>
        <xdr:cNvPr id="2" name="Slika 1">
          <a:extLst>
            <a:ext uri="{FF2B5EF4-FFF2-40B4-BE49-F238E27FC236}">
              <a16:creationId xmlns:a16="http://schemas.microsoft.com/office/drawing/2014/main" id="{04FDA551-83E3-4F35-8CD6-4F92BDA44E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31314" y="207735"/>
          <a:ext cx="1270320" cy="456293"/>
        </a:xfrm>
        <a:prstGeom prst="rect">
          <a:avLst/>
        </a:prstGeom>
      </xdr:spPr>
    </xdr:pic>
    <xdr:clientData/>
  </xdr:twoCellAnchor>
  <xdr:twoCellAnchor>
    <xdr:from>
      <xdr:col>6</xdr:col>
      <xdr:colOff>1705610</xdr:colOff>
      <xdr:row>2</xdr:row>
      <xdr:rowOff>245109</xdr:rowOff>
    </xdr:from>
    <xdr:to>
      <xdr:col>23</xdr:col>
      <xdr:colOff>114300</xdr:colOff>
      <xdr:row>40</xdr:row>
      <xdr:rowOff>36194</xdr:rowOff>
    </xdr:to>
    <xdr:graphicFrame macro="">
      <xdr:nvGraphicFramePr>
        <xdr:cNvPr id="3" name="Diagram 2">
          <a:extLst>
            <a:ext uri="{FF2B5EF4-FFF2-40B4-BE49-F238E27FC236}">
              <a16:creationId xmlns:a16="http://schemas.microsoft.com/office/drawing/2014/main" id="{FBE847DC-0460-50F6-9036-364BAD001105}"/>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 r:lo="rId3" r:qs="rId4" r:cs="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4</xdr:col>
      <xdr:colOff>93574</xdr:colOff>
      <xdr:row>2</xdr:row>
      <xdr:rowOff>246743</xdr:rowOff>
    </xdr:to>
    <xdr:pic>
      <xdr:nvPicPr>
        <xdr:cNvPr id="2" name="Slika 1">
          <a:extLst>
            <a:ext uri="{FF2B5EF4-FFF2-40B4-BE49-F238E27FC236}">
              <a16:creationId xmlns:a16="http://schemas.microsoft.com/office/drawing/2014/main" id="{61FB7606-7CD7-48CA-AF83-5AD852CC243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26135" y="828222"/>
          <a:ext cx="1272134" cy="4871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7766050</xdr:colOff>
      <xdr:row>1</xdr:row>
      <xdr:rowOff>50800</xdr:rowOff>
    </xdr:from>
    <xdr:to>
      <xdr:col>6</xdr:col>
      <xdr:colOff>9039031</xdr:colOff>
      <xdr:row>2</xdr:row>
      <xdr:rowOff>322943</xdr:rowOff>
    </xdr:to>
    <xdr:pic>
      <xdr:nvPicPr>
        <xdr:cNvPr id="2" name="Slika 1">
          <a:extLst>
            <a:ext uri="{FF2B5EF4-FFF2-40B4-BE49-F238E27FC236}">
              <a16:creationId xmlns:a16="http://schemas.microsoft.com/office/drawing/2014/main" id="{46A0C21F-8459-44A2-8C51-333851C216F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294600" y="260350"/>
          <a:ext cx="1272981" cy="4842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426508</xdr:colOff>
      <xdr:row>1</xdr:row>
      <xdr:rowOff>29634</xdr:rowOff>
    </xdr:from>
    <xdr:to>
      <xdr:col>7</xdr:col>
      <xdr:colOff>57379</xdr:colOff>
      <xdr:row>2</xdr:row>
      <xdr:rowOff>304317</xdr:rowOff>
    </xdr:to>
    <xdr:pic>
      <xdr:nvPicPr>
        <xdr:cNvPr id="2" name="Slika 1">
          <a:extLst>
            <a:ext uri="{FF2B5EF4-FFF2-40B4-BE49-F238E27FC236}">
              <a16:creationId xmlns:a16="http://schemas.microsoft.com/office/drawing/2014/main" id="{A841153E-93EA-43CE-AAEE-84770A57DC9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56258" y="239184"/>
          <a:ext cx="1272981" cy="484233"/>
        </a:xfrm>
        <a:prstGeom prst="rect">
          <a:avLst/>
        </a:prstGeom>
      </xdr:spPr>
    </xdr:pic>
    <xdr:clientData/>
  </xdr:twoCellAnchor>
</xdr:wsDr>
</file>

<file path=xl/theme/theme1.xml><?xml version="1.0" encoding="utf-8"?>
<a:theme xmlns:a="http://schemas.openxmlformats.org/drawingml/2006/main" name="Tema2">
  <a:themeElements>
    <a:clrScheme name="GEN colors">
      <a:dk1>
        <a:srgbClr val="3A4D58"/>
      </a:dk1>
      <a:lt1>
        <a:srgbClr val="FFFFFF"/>
      </a:lt1>
      <a:dk2>
        <a:srgbClr val="DF5005"/>
      </a:dk2>
      <a:lt2>
        <a:srgbClr val="FFA000"/>
      </a:lt2>
      <a:accent1>
        <a:srgbClr val="006890"/>
      </a:accent1>
      <a:accent2>
        <a:srgbClr val="A6BCC6"/>
      </a:accent2>
      <a:accent3>
        <a:srgbClr val="003C69"/>
      </a:accent3>
      <a:accent4>
        <a:srgbClr val="B6BE00"/>
      </a:accent4>
      <a:accent5>
        <a:srgbClr val="7D9AAA"/>
      </a:accent5>
      <a:accent6>
        <a:srgbClr val="79CABD"/>
      </a:accent6>
      <a:hlink>
        <a:srgbClr val="B6BF00"/>
      </a:hlink>
      <a:folHlink>
        <a:srgbClr val="006890"/>
      </a:folHlink>
    </a:clrScheme>
    <a:fontScheme name="Custom 1">
      <a:majorFont>
        <a:latin typeface="Barlow"/>
        <a:ea typeface=""/>
        <a:cs typeface="Barlow"/>
      </a:majorFont>
      <a:minorFont>
        <a:latin typeface="Barlow"/>
        <a:ea typeface=""/>
        <a:cs typeface=""/>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CGP barvna struktura GEN energija" id="{7D2C725B-D839-49B7-A23E-525EF4C7E404}" vid="{F31F7EC1-4045-4C2A-AACE-C72282A76A3F}"/>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5FC54-409A-4760-B867-A78FB688B704}">
  <sheetPr codeName="List1">
    <tabColor theme="6"/>
  </sheetPr>
  <dimension ref="B1:U58"/>
  <sheetViews>
    <sheetView showGridLines="0" tabSelected="1" zoomScaleNormal="100" workbookViewId="0">
      <selection activeCell="D20" sqref="D20:E20"/>
    </sheetView>
  </sheetViews>
  <sheetFormatPr defaultColWidth="8.58203125" defaultRowHeight="16.5" x14ac:dyDescent="0.45"/>
  <cols>
    <col min="1" max="2" width="8.58203125" style="3"/>
    <col min="3" max="3" width="79.75" style="3" customWidth="1"/>
    <col min="4" max="4" width="8.58203125" style="6"/>
    <col min="5" max="5" width="9.08203125" style="3" bestFit="1" customWidth="1"/>
    <col min="6" max="6" width="8.58203125" style="3"/>
    <col min="7" max="7" width="40.58203125" style="3" bestFit="1" customWidth="1"/>
    <col min="8" max="8" width="16.08203125" style="3" customWidth="1"/>
    <col min="9" max="19" width="8.58203125" style="3"/>
    <col min="20" max="20" width="8.58203125" style="3" customWidth="1"/>
    <col min="21" max="21" width="10.33203125" style="3" customWidth="1"/>
    <col min="22" max="16384" width="8.58203125" style="3"/>
  </cols>
  <sheetData>
    <row r="1" spans="2:21" x14ac:dyDescent="0.45">
      <c r="B1" s="8" t="s">
        <v>0</v>
      </c>
    </row>
    <row r="2" spans="2:21" ht="17" thickBot="1" x14ac:dyDescent="0.5">
      <c r="B2" s="2" t="s">
        <v>1</v>
      </c>
    </row>
    <row r="3" spans="2:21" ht="33.5" thickTop="1" x14ac:dyDescent="0.85">
      <c r="B3" s="1" t="s">
        <v>216</v>
      </c>
      <c r="H3" s="82"/>
      <c r="I3" s="83"/>
      <c r="J3" s="83"/>
      <c r="K3" s="83"/>
      <c r="L3" s="83"/>
      <c r="M3" s="83"/>
      <c r="N3" s="83"/>
      <c r="O3" s="83"/>
      <c r="P3" s="83"/>
      <c r="Q3" s="83"/>
      <c r="R3" s="83"/>
      <c r="S3" s="83"/>
      <c r="T3" s="83"/>
      <c r="U3" s="84"/>
    </row>
    <row r="4" spans="2:21" x14ac:dyDescent="0.45">
      <c r="H4" s="85"/>
      <c r="I4" s="86"/>
      <c r="J4" s="86"/>
      <c r="K4" s="86"/>
      <c r="L4" s="86"/>
      <c r="M4" s="86"/>
      <c r="N4" s="86"/>
      <c r="O4" s="86"/>
      <c r="P4" s="86"/>
      <c r="Q4" s="86"/>
      <c r="R4" s="86"/>
      <c r="S4" s="86"/>
      <c r="T4" s="86"/>
      <c r="U4" s="87"/>
    </row>
    <row r="5" spans="2:21" x14ac:dyDescent="0.45">
      <c r="B5" s="4"/>
      <c r="C5" s="5" t="s">
        <v>2</v>
      </c>
      <c r="D5" s="7" t="s">
        <v>6</v>
      </c>
      <c r="E5" s="7" t="s">
        <v>166</v>
      </c>
      <c r="H5" s="85"/>
      <c r="I5" s="86"/>
      <c r="J5" s="86"/>
      <c r="K5" s="86"/>
      <c r="L5" s="86"/>
      <c r="M5" s="86"/>
      <c r="N5" s="86"/>
      <c r="O5" s="86"/>
      <c r="P5" s="86"/>
      <c r="Q5" s="86"/>
      <c r="R5" s="86"/>
      <c r="S5" s="86"/>
      <c r="T5" s="86"/>
      <c r="U5" s="87"/>
    </row>
    <row r="6" spans="2:21" ht="17" thickBot="1" x14ac:dyDescent="0.5">
      <c r="D6" s="3"/>
      <c r="H6" s="85"/>
      <c r="I6" s="86"/>
      <c r="J6" s="86"/>
      <c r="K6" s="86"/>
      <c r="L6" s="86"/>
      <c r="M6" s="86"/>
      <c r="N6" s="86"/>
      <c r="O6" s="86"/>
      <c r="P6" s="86"/>
      <c r="Q6" s="86"/>
      <c r="R6" s="86"/>
      <c r="S6" s="86"/>
      <c r="T6" s="86"/>
      <c r="U6" s="87"/>
    </row>
    <row r="7" spans="2:21" ht="17.5" thickTop="1" thickBot="1" x14ac:dyDescent="0.5">
      <c r="B7" s="17" t="s">
        <v>4</v>
      </c>
      <c r="C7" s="18" t="s">
        <v>3</v>
      </c>
      <c r="D7" s="19">
        <v>50</v>
      </c>
      <c r="E7" s="36">
        <f>'Price Breakdown'!H218</f>
        <v>0</v>
      </c>
      <c r="H7" s="85"/>
      <c r="I7" s="86"/>
      <c r="J7" s="86"/>
      <c r="K7" s="86"/>
      <c r="L7" s="86"/>
      <c r="M7" s="86"/>
      <c r="N7" s="86"/>
      <c r="O7" s="86"/>
      <c r="P7" s="86"/>
      <c r="Q7" s="86"/>
      <c r="R7" s="86"/>
      <c r="S7" s="86"/>
      <c r="T7" s="86"/>
      <c r="U7" s="87"/>
    </row>
    <row r="8" spans="2:21" ht="17.5" thickTop="1" thickBot="1" x14ac:dyDescent="0.5">
      <c r="C8" s="10"/>
      <c r="E8" s="6"/>
      <c r="H8" s="85"/>
      <c r="I8" s="86"/>
      <c r="J8" s="86"/>
      <c r="K8" s="86"/>
      <c r="L8" s="86"/>
      <c r="M8" s="86"/>
      <c r="N8" s="86"/>
      <c r="O8" s="86"/>
      <c r="P8" s="86"/>
      <c r="Q8" s="86"/>
      <c r="R8" s="86"/>
      <c r="S8" s="86"/>
      <c r="T8" s="86"/>
      <c r="U8" s="87"/>
    </row>
    <row r="9" spans="2:21" ht="17.5" thickTop="1" thickBot="1" x14ac:dyDescent="0.5">
      <c r="B9" s="17" t="s">
        <v>5</v>
      </c>
      <c r="C9" s="18" t="s">
        <v>202</v>
      </c>
      <c r="D9" s="20">
        <v>45</v>
      </c>
      <c r="E9" s="36">
        <f>'Use Cases and Functionalities'!F6</f>
        <v>0</v>
      </c>
      <c r="H9" s="85"/>
      <c r="I9" s="86"/>
      <c r="J9" s="86"/>
      <c r="K9" s="86"/>
      <c r="L9" s="86"/>
      <c r="M9" s="86"/>
      <c r="N9" s="86"/>
      <c r="O9" s="86"/>
      <c r="P9" s="86"/>
      <c r="Q9" s="86"/>
      <c r="R9" s="86"/>
      <c r="S9" s="86"/>
      <c r="T9" s="86"/>
      <c r="U9" s="87"/>
    </row>
    <row r="10" spans="2:21" ht="17.5" thickTop="1" thickBot="1" x14ac:dyDescent="0.5">
      <c r="C10" s="9"/>
      <c r="E10" s="6"/>
      <c r="H10" s="85"/>
      <c r="I10" s="86"/>
      <c r="J10" s="86"/>
      <c r="K10" s="86"/>
      <c r="L10" s="86"/>
      <c r="M10" s="86"/>
      <c r="N10" s="86"/>
      <c r="O10" s="86"/>
      <c r="P10" s="86"/>
      <c r="Q10" s="86"/>
      <c r="R10" s="86"/>
      <c r="S10" s="86"/>
      <c r="T10" s="86"/>
      <c r="U10" s="87"/>
    </row>
    <row r="11" spans="2:21" ht="17.5" thickTop="1" thickBot="1" x14ac:dyDescent="0.5">
      <c r="B11" s="17" t="s">
        <v>7</v>
      </c>
      <c r="C11" s="18" t="s">
        <v>203</v>
      </c>
      <c r="D11" s="20">
        <v>5</v>
      </c>
      <c r="E11" s="36">
        <f>'Project Teams'!F15</f>
        <v>0</v>
      </c>
      <c r="H11" s="85"/>
      <c r="I11" s="86"/>
      <c r="J11" s="86"/>
      <c r="K11" s="86"/>
      <c r="L11" s="86"/>
      <c r="M11" s="86"/>
      <c r="N11" s="86"/>
      <c r="O11" s="86"/>
      <c r="P11" s="86"/>
      <c r="Q11" s="86"/>
      <c r="R11" s="86"/>
      <c r="S11" s="86"/>
      <c r="T11" s="86"/>
      <c r="U11" s="87"/>
    </row>
    <row r="12" spans="2:21" ht="51.75" customHeight="1" thickTop="1" thickBot="1" x14ac:dyDescent="0.5">
      <c r="C12" s="107"/>
      <c r="E12" s="6"/>
      <c r="H12" s="85"/>
      <c r="I12" s="86"/>
      <c r="J12" s="86"/>
      <c r="K12" s="86"/>
      <c r="L12" s="86"/>
      <c r="M12" s="86"/>
      <c r="N12" s="86"/>
      <c r="O12" s="86"/>
      <c r="P12" s="86"/>
      <c r="Q12" s="86"/>
      <c r="R12" s="86"/>
      <c r="S12" s="86"/>
      <c r="T12" s="86"/>
      <c r="U12" s="87"/>
    </row>
    <row r="13" spans="2:21" s="80" customFormat="1" ht="27.5" thickTop="1" thickBot="1" x14ac:dyDescent="0.75">
      <c r="B13" s="76"/>
      <c r="C13" s="77" t="s">
        <v>8</v>
      </c>
      <c r="D13" s="78">
        <f>D7+D9+D11</f>
        <v>100</v>
      </c>
      <c r="E13" s="79">
        <f>E7+E9+E11</f>
        <v>0</v>
      </c>
      <c r="H13" s="88"/>
      <c r="I13" s="89"/>
      <c r="J13" s="89"/>
      <c r="K13" s="89"/>
      <c r="L13" s="89"/>
      <c r="M13" s="89"/>
      <c r="N13" s="89"/>
      <c r="O13" s="89"/>
      <c r="P13" s="89"/>
      <c r="Q13" s="89"/>
      <c r="R13" s="89"/>
      <c r="S13" s="89"/>
      <c r="T13" s="89"/>
      <c r="U13" s="90"/>
    </row>
    <row r="14" spans="2:21" ht="17" thickTop="1" x14ac:dyDescent="0.45">
      <c r="H14" s="85"/>
      <c r="I14" s="86"/>
      <c r="J14" s="86"/>
      <c r="K14" s="86"/>
      <c r="L14" s="86"/>
      <c r="M14" s="86"/>
      <c r="N14" s="86"/>
      <c r="O14" s="86"/>
      <c r="P14" s="86"/>
      <c r="Q14" s="86"/>
      <c r="R14" s="86"/>
      <c r="S14" s="86"/>
      <c r="T14" s="86"/>
      <c r="U14" s="87"/>
    </row>
    <row r="15" spans="2:21" x14ac:dyDescent="0.45">
      <c r="H15" s="85"/>
      <c r="I15" s="86"/>
      <c r="J15" s="86"/>
      <c r="K15" s="86"/>
      <c r="L15" s="86"/>
      <c r="M15" s="86"/>
      <c r="N15" s="86"/>
      <c r="O15" s="86"/>
      <c r="P15" s="86"/>
      <c r="Q15" s="86"/>
      <c r="R15" s="86"/>
      <c r="S15" s="86"/>
      <c r="T15" s="86"/>
      <c r="U15" s="87"/>
    </row>
    <row r="16" spans="2:21" x14ac:dyDescent="0.45">
      <c r="H16" s="85"/>
      <c r="I16" s="86"/>
      <c r="J16" s="86"/>
      <c r="K16" s="86"/>
      <c r="L16" s="86"/>
      <c r="M16" s="86"/>
      <c r="N16" s="86"/>
      <c r="O16" s="86"/>
      <c r="P16" s="86"/>
      <c r="Q16" s="86"/>
      <c r="R16" s="86"/>
      <c r="S16" s="86"/>
      <c r="T16" s="86"/>
      <c r="U16" s="87"/>
    </row>
    <row r="17" spans="3:21" ht="17" thickBot="1" x14ac:dyDescent="0.5">
      <c r="H17" s="85"/>
      <c r="I17" s="86"/>
      <c r="J17" s="86"/>
      <c r="K17" s="86"/>
      <c r="L17" s="86"/>
      <c r="M17" s="86"/>
      <c r="N17" s="86"/>
      <c r="O17" s="86"/>
      <c r="P17" s="86"/>
      <c r="Q17" s="86"/>
      <c r="R17" s="86"/>
      <c r="S17" s="86"/>
      <c r="T17" s="86"/>
      <c r="U17" s="87"/>
    </row>
    <row r="18" spans="3:21" ht="17.5" thickTop="1" thickBot="1" x14ac:dyDescent="0.5">
      <c r="C18" s="74" t="s">
        <v>185</v>
      </c>
      <c r="D18" s="173"/>
      <c r="E18" s="174"/>
      <c r="H18" s="85"/>
      <c r="I18" s="86"/>
      <c r="J18" s="86"/>
      <c r="K18" s="86"/>
      <c r="L18" s="86"/>
      <c r="M18" s="86"/>
      <c r="N18" s="86"/>
      <c r="O18" s="86"/>
      <c r="P18" s="86"/>
      <c r="Q18" s="86"/>
      <c r="R18" s="86"/>
      <c r="S18" s="86"/>
      <c r="T18" s="86"/>
      <c r="U18" s="87"/>
    </row>
    <row r="19" spans="3:21" ht="17.5" thickTop="1" thickBot="1" x14ac:dyDescent="0.5">
      <c r="C19" s="74" t="s">
        <v>183</v>
      </c>
      <c r="D19" s="173"/>
      <c r="E19" s="174"/>
      <c r="H19" s="85"/>
      <c r="I19" s="86"/>
      <c r="J19" s="86"/>
      <c r="K19" s="86"/>
      <c r="L19" s="86"/>
      <c r="M19" s="86"/>
      <c r="N19" s="86"/>
      <c r="O19" s="86"/>
      <c r="P19" s="86"/>
      <c r="Q19" s="86"/>
      <c r="R19" s="86"/>
      <c r="S19" s="86"/>
      <c r="T19" s="86"/>
      <c r="U19" s="87"/>
    </row>
    <row r="20" spans="3:21" ht="17.5" thickTop="1" thickBot="1" x14ac:dyDescent="0.5">
      <c r="C20" s="74" t="s">
        <v>184</v>
      </c>
      <c r="D20" s="173"/>
      <c r="E20" s="174"/>
      <c r="H20" s="85"/>
      <c r="I20" s="86"/>
      <c r="J20" s="86"/>
      <c r="K20" s="86"/>
      <c r="L20" s="86"/>
      <c r="M20" s="86"/>
      <c r="N20" s="86"/>
      <c r="O20" s="86"/>
      <c r="P20" s="86"/>
      <c r="Q20" s="86"/>
      <c r="R20" s="86"/>
      <c r="S20" s="86"/>
      <c r="T20" s="86"/>
      <c r="U20" s="87"/>
    </row>
    <row r="21" spans="3:21" ht="17" thickTop="1" x14ac:dyDescent="0.45">
      <c r="H21" s="85"/>
      <c r="I21" s="86"/>
      <c r="J21" s="86"/>
      <c r="K21" s="86"/>
      <c r="L21" s="86"/>
      <c r="M21" s="86"/>
      <c r="N21" s="86"/>
      <c r="O21" s="86"/>
      <c r="P21" s="86"/>
      <c r="Q21" s="86"/>
      <c r="R21" s="86"/>
      <c r="S21" s="86"/>
      <c r="T21" s="86"/>
      <c r="U21" s="87"/>
    </row>
    <row r="22" spans="3:21" x14ac:dyDescent="0.45">
      <c r="H22" s="85"/>
      <c r="I22" s="86"/>
      <c r="J22" s="86"/>
      <c r="K22" s="86"/>
      <c r="L22" s="86"/>
      <c r="M22" s="86"/>
      <c r="N22" s="86"/>
      <c r="O22" s="86"/>
      <c r="P22" s="86"/>
      <c r="Q22" s="86"/>
      <c r="R22" s="86"/>
      <c r="S22" s="86"/>
      <c r="T22" s="86"/>
      <c r="U22" s="87"/>
    </row>
    <row r="23" spans="3:21" x14ac:dyDescent="0.45">
      <c r="H23" s="85"/>
      <c r="I23" s="86"/>
      <c r="J23" s="86"/>
      <c r="K23" s="86"/>
      <c r="L23" s="86"/>
      <c r="M23" s="86"/>
      <c r="N23" s="86"/>
      <c r="O23" s="86"/>
      <c r="P23" s="86"/>
      <c r="Q23" s="86"/>
      <c r="R23" s="86"/>
      <c r="S23" s="86"/>
      <c r="T23" s="86"/>
      <c r="U23" s="87"/>
    </row>
    <row r="24" spans="3:21" x14ac:dyDescent="0.45">
      <c r="H24" s="85"/>
      <c r="I24" s="86"/>
      <c r="J24" s="86"/>
      <c r="K24" s="86"/>
      <c r="L24" s="86"/>
      <c r="M24" s="86"/>
      <c r="N24" s="86"/>
      <c r="O24" s="86"/>
      <c r="P24" s="86"/>
      <c r="Q24" s="86"/>
      <c r="R24" s="86"/>
      <c r="S24" s="86"/>
      <c r="T24" s="86"/>
      <c r="U24" s="87"/>
    </row>
    <row r="25" spans="3:21" x14ac:dyDescent="0.45">
      <c r="H25" s="85"/>
      <c r="I25" s="86"/>
      <c r="J25" s="86"/>
      <c r="K25" s="86"/>
      <c r="L25" s="86"/>
      <c r="M25" s="86"/>
      <c r="N25" s="86"/>
      <c r="O25" s="86"/>
      <c r="P25" s="86"/>
      <c r="Q25" s="86"/>
      <c r="R25" s="86"/>
      <c r="S25" s="86"/>
      <c r="T25" s="86"/>
      <c r="U25" s="87"/>
    </row>
    <row r="26" spans="3:21" x14ac:dyDescent="0.45">
      <c r="H26" s="85"/>
      <c r="I26" s="86"/>
      <c r="J26" s="86"/>
      <c r="K26" s="86"/>
      <c r="L26" s="86"/>
      <c r="M26" s="86"/>
      <c r="N26" s="86"/>
      <c r="O26" s="86"/>
      <c r="P26" s="86"/>
      <c r="Q26" s="86"/>
      <c r="R26" s="86"/>
      <c r="S26" s="86"/>
      <c r="T26" s="86"/>
      <c r="U26" s="87"/>
    </row>
    <row r="27" spans="3:21" x14ac:dyDescent="0.45">
      <c r="H27" s="85"/>
      <c r="I27" s="86"/>
      <c r="J27" s="86"/>
      <c r="K27" s="86"/>
      <c r="L27" s="86"/>
      <c r="M27" s="86"/>
      <c r="N27" s="86"/>
      <c r="O27" s="86"/>
      <c r="P27" s="86"/>
      <c r="Q27" s="86"/>
      <c r="R27" s="86"/>
      <c r="S27" s="86"/>
      <c r="T27" s="86"/>
      <c r="U27" s="87"/>
    </row>
    <row r="28" spans="3:21" x14ac:dyDescent="0.45">
      <c r="H28" s="85"/>
      <c r="I28" s="86"/>
      <c r="J28" s="86"/>
      <c r="K28" s="86"/>
      <c r="L28" s="86"/>
      <c r="M28" s="86"/>
      <c r="N28" s="86"/>
      <c r="O28" s="86"/>
      <c r="P28" s="86"/>
      <c r="Q28" s="86"/>
      <c r="R28" s="86"/>
      <c r="S28" s="86"/>
      <c r="T28" s="86"/>
      <c r="U28" s="87"/>
    </row>
    <row r="29" spans="3:21" x14ac:dyDescent="0.45">
      <c r="H29" s="85"/>
      <c r="I29" s="86"/>
      <c r="J29" s="86"/>
      <c r="K29" s="86"/>
      <c r="L29" s="86"/>
      <c r="M29" s="86"/>
      <c r="N29" s="86"/>
      <c r="O29" s="86"/>
      <c r="P29" s="86"/>
      <c r="Q29" s="86"/>
      <c r="R29" s="86"/>
      <c r="S29" s="86"/>
      <c r="T29" s="86"/>
      <c r="U29" s="87"/>
    </row>
    <row r="30" spans="3:21" x14ac:dyDescent="0.45">
      <c r="H30" s="85"/>
      <c r="I30" s="86"/>
      <c r="J30" s="86"/>
      <c r="K30" s="86"/>
      <c r="L30" s="86"/>
      <c r="M30" s="86"/>
      <c r="N30" s="86"/>
      <c r="O30" s="86"/>
      <c r="P30" s="86"/>
      <c r="Q30" s="86"/>
      <c r="R30" s="86"/>
      <c r="S30" s="86"/>
      <c r="T30" s="86"/>
      <c r="U30" s="87"/>
    </row>
    <row r="31" spans="3:21" x14ac:dyDescent="0.45">
      <c r="H31" s="85"/>
      <c r="I31" s="86"/>
      <c r="J31" s="86"/>
      <c r="K31" s="86"/>
      <c r="L31" s="86"/>
      <c r="M31" s="86"/>
      <c r="N31" s="86"/>
      <c r="O31" s="86"/>
      <c r="P31" s="86"/>
      <c r="Q31" s="86"/>
      <c r="R31" s="86"/>
      <c r="S31" s="86"/>
      <c r="T31" s="86"/>
      <c r="U31" s="87"/>
    </row>
    <row r="32" spans="3:21" x14ac:dyDescent="0.45">
      <c r="H32" s="85"/>
      <c r="I32" s="86"/>
      <c r="J32" s="86"/>
      <c r="K32" s="86"/>
      <c r="L32" s="86"/>
      <c r="M32" s="86"/>
      <c r="N32" s="86"/>
      <c r="O32" s="86"/>
      <c r="P32" s="86"/>
      <c r="Q32" s="86"/>
      <c r="R32" s="86"/>
      <c r="S32" s="86"/>
      <c r="T32" s="86"/>
      <c r="U32" s="87"/>
    </row>
    <row r="33" spans="8:21" x14ac:dyDescent="0.45">
      <c r="H33" s="85"/>
      <c r="I33" s="86"/>
      <c r="J33" s="86"/>
      <c r="K33" s="86"/>
      <c r="L33" s="86"/>
      <c r="M33" s="86"/>
      <c r="N33" s="86"/>
      <c r="O33" s="86"/>
      <c r="P33" s="86"/>
      <c r="Q33" s="86"/>
      <c r="R33" s="86"/>
      <c r="S33" s="86"/>
      <c r="T33" s="86"/>
      <c r="U33" s="87"/>
    </row>
    <row r="34" spans="8:21" x14ac:dyDescent="0.45">
      <c r="H34" s="85"/>
      <c r="I34" s="86"/>
      <c r="J34" s="86"/>
      <c r="K34" s="86"/>
      <c r="L34" s="86"/>
      <c r="M34" s="86"/>
      <c r="N34" s="86"/>
      <c r="O34" s="86"/>
      <c r="P34" s="86"/>
      <c r="Q34" s="86"/>
      <c r="R34" s="86"/>
      <c r="S34" s="86"/>
      <c r="T34" s="86"/>
      <c r="U34" s="87"/>
    </row>
    <row r="35" spans="8:21" x14ac:dyDescent="0.45">
      <c r="H35" s="85"/>
      <c r="I35" s="86"/>
      <c r="J35" s="86"/>
      <c r="K35" s="86"/>
      <c r="L35" s="86"/>
      <c r="M35" s="86"/>
      <c r="N35" s="86"/>
      <c r="O35" s="86"/>
      <c r="P35" s="86"/>
      <c r="Q35" s="86"/>
      <c r="R35" s="86"/>
      <c r="S35" s="86"/>
      <c r="T35" s="86"/>
      <c r="U35" s="87"/>
    </row>
    <row r="36" spans="8:21" x14ac:dyDescent="0.45">
      <c r="H36" s="85"/>
      <c r="I36" s="86"/>
      <c r="J36" s="86"/>
      <c r="K36" s="86"/>
      <c r="L36" s="86"/>
      <c r="M36" s="86"/>
      <c r="N36" s="86"/>
      <c r="O36" s="86"/>
      <c r="P36" s="86"/>
      <c r="Q36" s="86"/>
      <c r="R36" s="86"/>
      <c r="S36" s="86"/>
      <c r="T36" s="86"/>
      <c r="U36" s="87"/>
    </row>
    <row r="37" spans="8:21" x14ac:dyDescent="0.45">
      <c r="H37" s="85"/>
      <c r="I37" s="86"/>
      <c r="J37" s="86"/>
      <c r="K37" s="86"/>
      <c r="L37" s="86"/>
      <c r="M37" s="86"/>
      <c r="N37" s="86"/>
      <c r="O37" s="86"/>
      <c r="P37" s="86"/>
      <c r="Q37" s="86"/>
      <c r="R37" s="86"/>
      <c r="S37" s="86"/>
      <c r="T37" s="86"/>
      <c r="U37" s="87"/>
    </row>
    <row r="38" spans="8:21" x14ac:dyDescent="0.45">
      <c r="H38" s="85"/>
      <c r="I38" s="86"/>
      <c r="J38" s="86"/>
      <c r="K38" s="86"/>
      <c r="L38" s="86"/>
      <c r="M38" s="86"/>
      <c r="N38" s="86"/>
      <c r="O38" s="86"/>
      <c r="P38" s="86"/>
      <c r="Q38" s="86"/>
      <c r="R38" s="86"/>
      <c r="S38" s="86"/>
      <c r="T38" s="86"/>
      <c r="U38" s="87"/>
    </row>
    <row r="39" spans="8:21" x14ac:dyDescent="0.45">
      <c r="H39" s="85"/>
      <c r="I39" s="86"/>
      <c r="J39" s="86"/>
      <c r="K39" s="86"/>
      <c r="L39" s="86"/>
      <c r="M39" s="86"/>
      <c r="N39" s="86"/>
      <c r="O39" s="86"/>
      <c r="P39" s="86"/>
      <c r="Q39" s="86"/>
      <c r="R39" s="86"/>
      <c r="S39" s="86"/>
      <c r="T39" s="86"/>
      <c r="U39" s="87"/>
    </row>
    <row r="40" spans="8:21" x14ac:dyDescent="0.45">
      <c r="H40" s="85"/>
      <c r="I40" s="86"/>
      <c r="J40" s="86"/>
      <c r="K40" s="86"/>
      <c r="L40" s="86"/>
      <c r="M40" s="86"/>
      <c r="N40" s="86"/>
      <c r="O40" s="86"/>
      <c r="P40" s="86"/>
      <c r="Q40" s="86"/>
      <c r="R40" s="86"/>
      <c r="S40" s="86"/>
      <c r="T40" s="86"/>
      <c r="U40" s="87"/>
    </row>
    <row r="41" spans="8:21" x14ac:dyDescent="0.45">
      <c r="H41" s="85"/>
      <c r="I41" s="86"/>
      <c r="J41" s="86"/>
      <c r="K41" s="86"/>
      <c r="L41" s="86"/>
      <c r="M41" s="86"/>
      <c r="N41" s="86"/>
      <c r="O41" s="86"/>
      <c r="P41" s="86"/>
      <c r="Q41" s="86"/>
      <c r="R41" s="86"/>
      <c r="S41" s="86"/>
      <c r="T41" s="86"/>
      <c r="U41" s="87"/>
    </row>
    <row r="42" spans="8:21" ht="17" thickBot="1" x14ac:dyDescent="0.5">
      <c r="H42" s="91"/>
      <c r="I42" s="92"/>
      <c r="J42" s="92"/>
      <c r="K42" s="92"/>
      <c r="L42" s="92"/>
      <c r="M42" s="92"/>
      <c r="N42" s="92"/>
      <c r="O42" s="92"/>
      <c r="P42" s="92"/>
      <c r="Q42" s="92"/>
      <c r="R42" s="92"/>
      <c r="S42" s="92"/>
      <c r="T42" s="92"/>
      <c r="U42" s="93"/>
    </row>
    <row r="43" spans="8:21" ht="17" thickTop="1" x14ac:dyDescent="0.45">
      <c r="H43" s="81" t="s">
        <v>186</v>
      </c>
    </row>
    <row r="48" spans="8:21" x14ac:dyDescent="0.45">
      <c r="H48" s="94"/>
      <c r="I48" s="94"/>
      <c r="J48" s="94"/>
      <c r="K48" s="94"/>
    </row>
    <row r="49" spans="8:11" x14ac:dyDescent="0.45">
      <c r="H49" s="94"/>
      <c r="I49" s="94"/>
      <c r="J49" s="94"/>
      <c r="K49" s="94"/>
    </row>
    <row r="50" spans="8:11" x14ac:dyDescent="0.45">
      <c r="H50" s="95"/>
      <c r="I50" s="95"/>
      <c r="J50" s="95"/>
      <c r="K50" s="95"/>
    </row>
    <row r="51" spans="8:11" x14ac:dyDescent="0.45">
      <c r="H51" s="95"/>
      <c r="I51" s="95"/>
      <c r="J51" s="95"/>
      <c r="K51" s="95"/>
    </row>
    <row r="52" spans="8:11" x14ac:dyDescent="0.45">
      <c r="H52" s="95"/>
      <c r="I52" s="95"/>
      <c r="J52" s="95"/>
      <c r="K52" s="95"/>
    </row>
    <row r="53" spans="8:11" x14ac:dyDescent="0.45">
      <c r="H53" s="95"/>
      <c r="I53" s="95"/>
      <c r="J53" s="95"/>
      <c r="K53" s="95"/>
    </row>
    <row r="54" spans="8:11" x14ac:dyDescent="0.45">
      <c r="H54" s="95"/>
      <c r="I54" s="95"/>
      <c r="J54" s="95"/>
      <c r="K54" s="95"/>
    </row>
    <row r="55" spans="8:11" x14ac:dyDescent="0.45">
      <c r="H55" s="95"/>
      <c r="I55" s="95"/>
      <c r="J55" s="95"/>
      <c r="K55" s="95"/>
    </row>
    <row r="56" spans="8:11" x14ac:dyDescent="0.45">
      <c r="H56" s="95"/>
      <c r="I56" s="95"/>
      <c r="J56" s="95"/>
      <c r="K56" s="95"/>
    </row>
    <row r="57" spans="8:11" x14ac:dyDescent="0.45">
      <c r="H57" s="95"/>
      <c r="I57" s="95"/>
      <c r="J57" s="95"/>
      <c r="K57" s="95"/>
    </row>
    <row r="58" spans="8:11" x14ac:dyDescent="0.45">
      <c r="H58" s="95"/>
      <c r="I58" s="95"/>
      <c r="J58" s="95"/>
      <c r="K58" s="95"/>
    </row>
  </sheetData>
  <sheetProtection algorithmName="SHA-512" hashValue="jZaDNE6KGxTG5O8S04xHb30u436N+a9yjeSRGgvqS3BNP2v2cyi2Jj6Fn1Vf2rn0FwZ7EoV+iJN6NfOQmUAExQ==" saltValue="NmNN7B/oW1jIZrRsG56lYw==" spinCount="100000" sheet="1" selectLockedCells="1"/>
  <mergeCells count="3">
    <mergeCell ref="D18:E18"/>
    <mergeCell ref="D19:E19"/>
    <mergeCell ref="D20:E2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B496A-49C8-49D1-BDFF-1C1A678D94B8}">
  <sheetPr codeName="List2">
    <tabColor theme="4"/>
    <outlinePr summaryBelow="0"/>
  </sheetPr>
  <dimension ref="B1:Q218"/>
  <sheetViews>
    <sheetView showGridLines="0" zoomScaleNormal="100" workbookViewId="0">
      <selection activeCell="D42" sqref="D42"/>
    </sheetView>
  </sheetViews>
  <sheetFormatPr defaultColWidth="8.58203125" defaultRowHeight="16.5" outlineLevelRow="2" x14ac:dyDescent="0.4"/>
  <cols>
    <col min="1" max="2" width="8.58203125" style="11"/>
    <col min="3" max="3" width="106.25" style="11" customWidth="1"/>
    <col min="4" max="4" width="15.33203125" style="22" bestFit="1" customWidth="1"/>
    <col min="5" max="5" width="27.58203125" style="11" bestFit="1" customWidth="1"/>
    <col min="6" max="6" width="9.58203125" style="42" customWidth="1"/>
    <col min="7" max="7" width="6.83203125" style="22" customWidth="1"/>
    <col min="8" max="8" width="8.83203125" style="22" customWidth="1"/>
    <col min="9" max="9" width="20.5" style="11" bestFit="1" customWidth="1"/>
    <col min="10" max="16384" width="8.58203125" style="11"/>
  </cols>
  <sheetData>
    <row r="1" spans="2:12" x14ac:dyDescent="0.4">
      <c r="B1" s="21" t="s">
        <v>0</v>
      </c>
    </row>
    <row r="2" spans="2:12" x14ac:dyDescent="0.4">
      <c r="B2" s="23" t="s">
        <v>1</v>
      </c>
    </row>
    <row r="3" spans="2:12" ht="33" x14ac:dyDescent="0.4">
      <c r="B3" s="24" t="s">
        <v>65</v>
      </c>
    </row>
    <row r="4" spans="2:12" x14ac:dyDescent="0.4">
      <c r="D4" s="22" t="s">
        <v>180</v>
      </c>
    </row>
    <row r="5" spans="2:12" x14ac:dyDescent="0.4">
      <c r="B5" s="16"/>
      <c r="C5" s="25" t="s">
        <v>2</v>
      </c>
      <c r="D5" s="26" t="s">
        <v>13</v>
      </c>
      <c r="F5" s="11"/>
      <c r="G5" s="11"/>
      <c r="H5" s="11"/>
    </row>
    <row r="6" spans="2:12" x14ac:dyDescent="0.4">
      <c r="B6" s="27" t="s">
        <v>9</v>
      </c>
      <c r="C6" s="27" t="s">
        <v>10</v>
      </c>
      <c r="D6" s="28">
        <f>D7+D41+D47+D53+D59+D65</f>
        <v>0</v>
      </c>
      <c r="E6" s="75">
        <f>Main!D19</f>
        <v>0</v>
      </c>
      <c r="F6" s="11"/>
      <c r="G6" s="11"/>
      <c r="H6" s="11"/>
    </row>
    <row r="7" spans="2:12" outlineLevel="1" x14ac:dyDescent="0.4">
      <c r="B7" s="12" t="s">
        <v>11</v>
      </c>
      <c r="C7" s="12" t="s">
        <v>12</v>
      </c>
      <c r="D7" s="14">
        <f>D8</f>
        <v>0</v>
      </c>
      <c r="F7" s="11"/>
      <c r="G7" s="11"/>
      <c r="H7" s="11"/>
    </row>
    <row r="8" spans="2:12" outlineLevel="2" x14ac:dyDescent="0.4">
      <c r="B8" s="16"/>
      <c r="C8" s="15" t="s">
        <v>22</v>
      </c>
      <c r="D8" s="175"/>
      <c r="E8" s="11" t="s">
        <v>179</v>
      </c>
      <c r="F8" s="65"/>
      <c r="G8" s="65"/>
      <c r="H8" s="65"/>
      <c r="I8" s="65"/>
      <c r="J8" s="65"/>
      <c r="K8" s="65"/>
      <c r="L8" s="65"/>
    </row>
    <row r="9" spans="2:12" outlineLevel="2" x14ac:dyDescent="0.4">
      <c r="B9" s="16"/>
      <c r="C9" s="34" t="s">
        <v>23</v>
      </c>
      <c r="D9" s="175"/>
      <c r="F9" s="11"/>
      <c r="G9" s="11"/>
      <c r="H9" s="11"/>
    </row>
    <row r="10" spans="2:12" outlineLevel="2" x14ac:dyDescent="0.4">
      <c r="B10" s="16"/>
      <c r="C10" s="34" t="s">
        <v>24</v>
      </c>
      <c r="D10" s="175"/>
      <c r="F10" s="11"/>
      <c r="G10" s="11"/>
      <c r="H10" s="11"/>
    </row>
    <row r="11" spans="2:12" outlineLevel="2" x14ac:dyDescent="0.4">
      <c r="B11" s="16"/>
      <c r="C11" s="34" t="s">
        <v>25</v>
      </c>
      <c r="D11" s="175"/>
      <c r="F11" s="11"/>
      <c r="G11" s="11"/>
      <c r="H11" s="11"/>
    </row>
    <row r="12" spans="2:12" outlineLevel="2" x14ac:dyDescent="0.4">
      <c r="B12" s="16"/>
      <c r="C12" s="34" t="s">
        <v>26</v>
      </c>
      <c r="D12" s="175"/>
      <c r="F12" s="11"/>
      <c r="G12" s="11"/>
      <c r="H12" s="11"/>
    </row>
    <row r="13" spans="2:12" outlineLevel="2" x14ac:dyDescent="0.4">
      <c r="B13" s="16"/>
      <c r="C13" s="34" t="s">
        <v>27</v>
      </c>
      <c r="D13" s="175"/>
      <c r="F13" s="11"/>
      <c r="G13" s="11"/>
      <c r="H13" s="11"/>
    </row>
    <row r="14" spans="2:12" outlineLevel="2" x14ac:dyDescent="0.4">
      <c r="B14" s="16"/>
      <c r="C14" s="34" t="s">
        <v>28</v>
      </c>
      <c r="D14" s="175"/>
      <c r="F14" s="11"/>
      <c r="G14" s="11"/>
      <c r="H14" s="11"/>
    </row>
    <row r="15" spans="2:12" outlineLevel="2" x14ac:dyDescent="0.4">
      <c r="B15" s="16"/>
      <c r="C15" s="34" t="s">
        <v>29</v>
      </c>
      <c r="D15" s="175"/>
      <c r="F15" s="11"/>
      <c r="G15" s="11"/>
      <c r="H15" s="11"/>
    </row>
    <row r="16" spans="2:12" outlineLevel="2" x14ac:dyDescent="0.4">
      <c r="B16" s="16"/>
      <c r="C16" s="34" t="s">
        <v>30</v>
      </c>
      <c r="D16" s="175"/>
      <c r="F16" s="11"/>
      <c r="G16" s="11"/>
      <c r="H16" s="11"/>
    </row>
    <row r="17" spans="2:8" outlineLevel="2" x14ac:dyDescent="0.4">
      <c r="B17" s="16"/>
      <c r="C17" s="34" t="s">
        <v>31</v>
      </c>
      <c r="D17" s="175"/>
      <c r="F17" s="11"/>
      <c r="G17" s="11"/>
      <c r="H17" s="11"/>
    </row>
    <row r="18" spans="2:8" outlineLevel="2" x14ac:dyDescent="0.4">
      <c r="B18" s="16"/>
      <c r="C18" s="34" t="s">
        <v>32</v>
      </c>
      <c r="D18" s="175"/>
      <c r="F18" s="11"/>
      <c r="G18" s="11"/>
      <c r="H18" s="11"/>
    </row>
    <row r="19" spans="2:8" outlineLevel="2" x14ac:dyDescent="0.4">
      <c r="B19" s="16"/>
      <c r="C19" s="34" t="s">
        <v>33</v>
      </c>
      <c r="D19" s="175"/>
      <c r="F19" s="11"/>
      <c r="G19" s="11"/>
      <c r="H19" s="11"/>
    </row>
    <row r="20" spans="2:8" outlineLevel="2" x14ac:dyDescent="0.4">
      <c r="B20" s="16"/>
      <c r="C20" s="34" t="s">
        <v>34</v>
      </c>
      <c r="D20" s="175"/>
      <c r="F20" s="11"/>
      <c r="G20" s="11"/>
      <c r="H20" s="11"/>
    </row>
    <row r="21" spans="2:8" outlineLevel="2" x14ac:dyDescent="0.4">
      <c r="B21" s="16"/>
      <c r="C21" s="34" t="s">
        <v>35</v>
      </c>
      <c r="D21" s="175"/>
      <c r="F21" s="11"/>
      <c r="G21" s="11"/>
      <c r="H21" s="11"/>
    </row>
    <row r="22" spans="2:8" outlineLevel="2" x14ac:dyDescent="0.4">
      <c r="B22" s="16"/>
      <c r="C22" s="34" t="s">
        <v>36</v>
      </c>
      <c r="D22" s="175"/>
      <c r="F22" s="11"/>
      <c r="G22" s="11"/>
      <c r="H22" s="11"/>
    </row>
    <row r="23" spans="2:8" outlineLevel="2" x14ac:dyDescent="0.4">
      <c r="B23" s="16"/>
      <c r="C23" s="34" t="s">
        <v>37</v>
      </c>
      <c r="D23" s="175"/>
      <c r="F23" s="11"/>
      <c r="G23" s="11"/>
      <c r="H23" s="11"/>
    </row>
    <row r="24" spans="2:8" outlineLevel="2" x14ac:dyDescent="0.4">
      <c r="B24" s="16"/>
      <c r="C24" s="34" t="s">
        <v>38</v>
      </c>
      <c r="D24" s="175"/>
      <c r="F24" s="11"/>
      <c r="G24" s="11"/>
      <c r="H24" s="11"/>
    </row>
    <row r="25" spans="2:8" outlineLevel="2" x14ac:dyDescent="0.4">
      <c r="B25" s="16"/>
      <c r="C25" s="34" t="s">
        <v>39</v>
      </c>
      <c r="D25" s="175"/>
      <c r="F25" s="11"/>
      <c r="G25" s="11"/>
      <c r="H25" s="11"/>
    </row>
    <row r="26" spans="2:8" ht="145" customHeight="1" outlineLevel="2" x14ac:dyDescent="0.4">
      <c r="B26" s="16"/>
      <c r="C26" s="50" t="s">
        <v>40</v>
      </c>
      <c r="D26" s="175"/>
      <c r="F26" s="11"/>
      <c r="G26" s="11"/>
      <c r="H26" s="11"/>
    </row>
    <row r="27" spans="2:8" outlineLevel="2" x14ac:dyDescent="0.4">
      <c r="B27" s="16"/>
      <c r="C27" s="33" t="s">
        <v>41</v>
      </c>
      <c r="D27" s="175"/>
      <c r="F27" s="11"/>
      <c r="G27" s="11"/>
      <c r="H27" s="11"/>
    </row>
    <row r="28" spans="2:8" outlineLevel="2" x14ac:dyDescent="0.4">
      <c r="B28" s="16"/>
      <c r="C28" s="34" t="s">
        <v>42</v>
      </c>
      <c r="D28" s="175"/>
      <c r="F28" s="11"/>
      <c r="G28" s="11"/>
      <c r="H28" s="11"/>
    </row>
    <row r="29" spans="2:8" outlineLevel="2" x14ac:dyDescent="0.4">
      <c r="B29" s="16"/>
      <c r="C29" s="34" t="s">
        <v>43</v>
      </c>
      <c r="D29" s="175"/>
      <c r="F29" s="11"/>
      <c r="G29" s="11"/>
      <c r="H29" s="11"/>
    </row>
    <row r="30" spans="2:8" outlineLevel="2" x14ac:dyDescent="0.4">
      <c r="B30" s="16"/>
      <c r="C30" s="33" t="s">
        <v>44</v>
      </c>
      <c r="D30" s="175"/>
      <c r="F30" s="11"/>
      <c r="G30" s="11"/>
      <c r="H30" s="11"/>
    </row>
    <row r="31" spans="2:8" outlineLevel="2" x14ac:dyDescent="0.4">
      <c r="B31" s="16"/>
      <c r="C31" s="34" t="s">
        <v>45</v>
      </c>
      <c r="D31" s="175"/>
      <c r="F31" s="11"/>
      <c r="G31" s="11"/>
      <c r="H31" s="11"/>
    </row>
    <row r="32" spans="2:8" outlineLevel="2" x14ac:dyDescent="0.4">
      <c r="B32" s="16"/>
      <c r="C32" s="34" t="s">
        <v>46</v>
      </c>
      <c r="D32" s="175"/>
      <c r="F32" s="11"/>
      <c r="G32" s="11"/>
      <c r="H32" s="11"/>
    </row>
    <row r="33" spans="2:8" outlineLevel="2" x14ac:dyDescent="0.4">
      <c r="B33" s="16"/>
      <c r="C33" s="33" t="s">
        <v>47</v>
      </c>
      <c r="D33" s="175"/>
      <c r="F33" s="11"/>
      <c r="G33" s="11"/>
      <c r="H33" s="11"/>
    </row>
    <row r="34" spans="2:8" outlineLevel="2" x14ac:dyDescent="0.4">
      <c r="B34" s="16"/>
      <c r="C34" s="34" t="s">
        <v>48</v>
      </c>
      <c r="D34" s="175"/>
      <c r="F34" s="11"/>
      <c r="G34" s="11"/>
      <c r="H34" s="11"/>
    </row>
    <row r="35" spans="2:8" outlineLevel="2" x14ac:dyDescent="0.4">
      <c r="B35" s="16"/>
      <c r="C35" s="34" t="s">
        <v>49</v>
      </c>
      <c r="D35" s="175"/>
      <c r="F35" s="11"/>
      <c r="G35" s="11"/>
      <c r="H35" s="11"/>
    </row>
    <row r="36" spans="2:8" outlineLevel="2" x14ac:dyDescent="0.4">
      <c r="B36" s="16"/>
      <c r="C36" s="34" t="s">
        <v>50</v>
      </c>
      <c r="D36" s="175"/>
      <c r="F36" s="11"/>
      <c r="G36" s="11"/>
      <c r="H36" s="11"/>
    </row>
    <row r="37" spans="2:8" outlineLevel="2" x14ac:dyDescent="0.4">
      <c r="B37" s="16"/>
      <c r="C37" s="34" t="s">
        <v>51</v>
      </c>
      <c r="D37" s="175"/>
      <c r="F37" s="11"/>
      <c r="G37" s="11"/>
      <c r="H37" s="11"/>
    </row>
    <row r="38" spans="2:8" outlineLevel="2" x14ac:dyDescent="0.4">
      <c r="B38" s="16"/>
      <c r="C38" s="33" t="s">
        <v>52</v>
      </c>
      <c r="D38" s="175"/>
      <c r="F38" s="11"/>
      <c r="G38" s="11"/>
      <c r="H38" s="11"/>
    </row>
    <row r="39" spans="2:8" outlineLevel="2" x14ac:dyDescent="0.4">
      <c r="B39" s="16"/>
      <c r="C39" s="34" t="s">
        <v>53</v>
      </c>
      <c r="D39" s="175"/>
      <c r="F39" s="11"/>
      <c r="G39" s="11"/>
      <c r="H39" s="11"/>
    </row>
    <row r="40" spans="2:8" outlineLevel="2" x14ac:dyDescent="0.4">
      <c r="B40" s="16"/>
      <c r="C40" s="35" t="s">
        <v>54</v>
      </c>
      <c r="D40" s="175"/>
      <c r="F40" s="11"/>
      <c r="G40" s="11"/>
      <c r="H40" s="11"/>
    </row>
    <row r="41" spans="2:8" ht="33" outlineLevel="1" x14ac:dyDescent="0.4">
      <c r="B41" s="12" t="s">
        <v>14</v>
      </c>
      <c r="C41" s="13" t="s">
        <v>66</v>
      </c>
      <c r="D41" s="14">
        <f>SUM(D42:D46)</f>
        <v>0</v>
      </c>
      <c r="F41" s="11"/>
      <c r="G41" s="11"/>
      <c r="H41" s="11"/>
    </row>
    <row r="42" spans="2:8" outlineLevel="2" x14ac:dyDescent="0.4">
      <c r="B42" s="16"/>
      <c r="C42" s="32" t="s">
        <v>55</v>
      </c>
      <c r="D42" s="37"/>
      <c r="E42" s="11" t="s">
        <v>179</v>
      </c>
      <c r="F42" s="11"/>
      <c r="G42" s="11"/>
      <c r="H42" s="11"/>
    </row>
    <row r="43" spans="2:8" outlineLevel="2" x14ac:dyDescent="0.4">
      <c r="B43" s="16"/>
      <c r="C43" s="34" t="s">
        <v>56</v>
      </c>
      <c r="D43" s="38"/>
      <c r="E43" s="11" t="s">
        <v>179</v>
      </c>
      <c r="F43" s="11"/>
      <c r="G43" s="11"/>
      <c r="H43" s="11"/>
    </row>
    <row r="44" spans="2:8" outlineLevel="2" x14ac:dyDescent="0.4">
      <c r="B44" s="16"/>
      <c r="C44" s="34" t="s">
        <v>57</v>
      </c>
      <c r="D44" s="38"/>
      <c r="E44" s="11" t="s">
        <v>179</v>
      </c>
      <c r="F44" s="11"/>
      <c r="G44" s="11"/>
      <c r="H44" s="11"/>
    </row>
    <row r="45" spans="2:8" outlineLevel="2" x14ac:dyDescent="0.4">
      <c r="B45" s="16"/>
      <c r="C45" s="34" t="s">
        <v>58</v>
      </c>
      <c r="D45" s="38"/>
      <c r="E45" s="11" t="s">
        <v>179</v>
      </c>
      <c r="F45" s="11"/>
      <c r="G45" s="11"/>
      <c r="H45" s="11"/>
    </row>
    <row r="46" spans="2:8" outlineLevel="2" x14ac:dyDescent="0.4">
      <c r="B46" s="16"/>
      <c r="C46" s="35" t="s">
        <v>59</v>
      </c>
      <c r="D46" s="39"/>
      <c r="E46" s="11" t="s">
        <v>179</v>
      </c>
      <c r="F46" s="11"/>
      <c r="G46" s="11"/>
      <c r="H46" s="11"/>
    </row>
    <row r="47" spans="2:8" ht="33" outlineLevel="1" x14ac:dyDescent="0.4">
      <c r="B47" s="12" t="s">
        <v>15</v>
      </c>
      <c r="C47" s="13" t="s">
        <v>174</v>
      </c>
      <c r="D47" s="14">
        <f>SUM(D48:D52)</f>
        <v>0</v>
      </c>
      <c r="F47" s="11"/>
      <c r="G47" s="11"/>
      <c r="H47" s="11"/>
    </row>
    <row r="48" spans="2:8" outlineLevel="2" x14ac:dyDescent="0.4">
      <c r="B48" s="16"/>
      <c r="C48" s="32" t="s">
        <v>60</v>
      </c>
      <c r="D48" s="37"/>
      <c r="E48" s="11" t="s">
        <v>179</v>
      </c>
      <c r="F48" s="11"/>
      <c r="G48" s="11"/>
      <c r="H48" s="11"/>
    </row>
    <row r="49" spans="2:8" outlineLevel="2" x14ac:dyDescent="0.4">
      <c r="B49" s="16"/>
      <c r="C49" s="34" t="s">
        <v>61</v>
      </c>
      <c r="D49" s="38"/>
      <c r="E49" s="11" t="s">
        <v>179</v>
      </c>
      <c r="F49" s="11"/>
      <c r="G49" s="11"/>
      <c r="H49" s="11"/>
    </row>
    <row r="50" spans="2:8" outlineLevel="2" x14ac:dyDescent="0.4">
      <c r="B50" s="16"/>
      <c r="C50" s="34" t="s">
        <v>62</v>
      </c>
      <c r="D50" s="38"/>
      <c r="E50" s="11" t="s">
        <v>179</v>
      </c>
      <c r="F50" s="11"/>
      <c r="G50" s="11"/>
      <c r="H50" s="11"/>
    </row>
    <row r="51" spans="2:8" outlineLevel="2" x14ac:dyDescent="0.4">
      <c r="B51" s="16"/>
      <c r="C51" s="34" t="s">
        <v>63</v>
      </c>
      <c r="D51" s="38"/>
      <c r="E51" s="11" t="s">
        <v>179</v>
      </c>
      <c r="F51" s="11"/>
      <c r="G51" s="11"/>
      <c r="H51" s="11"/>
    </row>
    <row r="52" spans="2:8" outlineLevel="2" x14ac:dyDescent="0.4">
      <c r="B52" s="16"/>
      <c r="C52" s="35" t="s">
        <v>64</v>
      </c>
      <c r="D52" s="39"/>
      <c r="E52" s="11" t="s">
        <v>179</v>
      </c>
      <c r="F52" s="11"/>
      <c r="G52" s="11"/>
      <c r="H52" s="11"/>
    </row>
    <row r="53" spans="2:8" ht="33" outlineLevel="1" x14ac:dyDescent="0.4">
      <c r="B53" s="12" t="s">
        <v>16</v>
      </c>
      <c r="C53" s="13" t="s">
        <v>17</v>
      </c>
      <c r="D53" s="14">
        <f>SUM(D54:D58)</f>
        <v>0</v>
      </c>
      <c r="F53" s="11"/>
      <c r="G53" s="11"/>
      <c r="H53" s="11"/>
    </row>
    <row r="54" spans="2:8" outlineLevel="2" x14ac:dyDescent="0.4">
      <c r="B54" s="16"/>
      <c r="C54" s="32" t="s">
        <v>67</v>
      </c>
      <c r="D54" s="37"/>
      <c r="E54" s="11" t="s">
        <v>179</v>
      </c>
      <c r="F54" s="11"/>
      <c r="G54" s="11"/>
      <c r="H54" s="11"/>
    </row>
    <row r="55" spans="2:8" outlineLevel="2" x14ac:dyDescent="0.4">
      <c r="B55" s="16"/>
      <c r="C55" s="34" t="s">
        <v>68</v>
      </c>
      <c r="D55" s="38"/>
      <c r="E55" s="11" t="s">
        <v>179</v>
      </c>
      <c r="F55" s="11"/>
      <c r="G55" s="11"/>
      <c r="H55" s="11"/>
    </row>
    <row r="56" spans="2:8" outlineLevel="2" x14ac:dyDescent="0.4">
      <c r="B56" s="16"/>
      <c r="C56" s="34" t="s">
        <v>69</v>
      </c>
      <c r="D56" s="38"/>
      <c r="E56" s="11" t="s">
        <v>179</v>
      </c>
      <c r="F56" s="11"/>
      <c r="G56" s="11"/>
      <c r="H56" s="11"/>
    </row>
    <row r="57" spans="2:8" outlineLevel="2" x14ac:dyDescent="0.4">
      <c r="B57" s="16"/>
      <c r="C57" s="34" t="s">
        <v>70</v>
      </c>
      <c r="D57" s="38"/>
      <c r="E57" s="11" t="s">
        <v>179</v>
      </c>
      <c r="F57" s="11"/>
      <c r="G57" s="11"/>
      <c r="H57" s="11"/>
    </row>
    <row r="58" spans="2:8" outlineLevel="2" x14ac:dyDescent="0.4">
      <c r="B58" s="16"/>
      <c r="C58" s="35" t="s">
        <v>71</v>
      </c>
      <c r="D58" s="39"/>
      <c r="E58" s="11" t="s">
        <v>179</v>
      </c>
      <c r="F58" s="11"/>
      <c r="G58" s="11"/>
      <c r="H58" s="11"/>
    </row>
    <row r="59" spans="2:8" ht="33" outlineLevel="1" x14ac:dyDescent="0.4">
      <c r="B59" s="12" t="s">
        <v>19</v>
      </c>
      <c r="C59" s="13" t="s">
        <v>18</v>
      </c>
      <c r="D59" s="14">
        <f>SUM(D60:D64)</f>
        <v>0</v>
      </c>
      <c r="F59" s="11"/>
      <c r="G59" s="11"/>
      <c r="H59" s="11"/>
    </row>
    <row r="60" spans="2:8" outlineLevel="2" x14ac:dyDescent="0.4">
      <c r="B60" s="16"/>
      <c r="C60" s="32" t="s">
        <v>72</v>
      </c>
      <c r="D60" s="37"/>
      <c r="E60" s="11" t="s">
        <v>179</v>
      </c>
      <c r="F60" s="11"/>
      <c r="G60" s="11"/>
      <c r="H60" s="11"/>
    </row>
    <row r="61" spans="2:8" outlineLevel="2" x14ac:dyDescent="0.4">
      <c r="B61" s="16"/>
      <c r="C61" s="34" t="s">
        <v>73</v>
      </c>
      <c r="D61" s="38"/>
      <c r="E61" s="11" t="s">
        <v>179</v>
      </c>
      <c r="F61" s="11"/>
      <c r="G61" s="11"/>
      <c r="H61" s="11"/>
    </row>
    <row r="62" spans="2:8" outlineLevel="2" x14ac:dyDescent="0.4">
      <c r="B62" s="16"/>
      <c r="C62" s="34" t="s">
        <v>74</v>
      </c>
      <c r="D62" s="38"/>
      <c r="E62" s="11" t="s">
        <v>179</v>
      </c>
      <c r="F62" s="11"/>
      <c r="G62" s="11"/>
      <c r="H62" s="11"/>
    </row>
    <row r="63" spans="2:8" outlineLevel="2" x14ac:dyDescent="0.4">
      <c r="B63" s="16"/>
      <c r="C63" s="34" t="s">
        <v>75</v>
      </c>
      <c r="D63" s="38"/>
      <c r="E63" s="11" t="s">
        <v>179</v>
      </c>
      <c r="F63" s="11"/>
      <c r="G63" s="11"/>
      <c r="H63" s="11"/>
    </row>
    <row r="64" spans="2:8" outlineLevel="2" x14ac:dyDescent="0.4">
      <c r="B64" s="16"/>
      <c r="C64" s="35" t="s">
        <v>76</v>
      </c>
      <c r="D64" s="39"/>
      <c r="E64" s="11" t="s">
        <v>179</v>
      </c>
      <c r="F64" s="11"/>
      <c r="G64" s="11"/>
      <c r="H64" s="11"/>
    </row>
    <row r="65" spans="2:9" outlineLevel="1" x14ac:dyDescent="0.4">
      <c r="B65" s="12" t="s">
        <v>21</v>
      </c>
      <c r="C65" s="13" t="s">
        <v>20</v>
      </c>
      <c r="D65" s="14">
        <f>SUM(D66:D70)</f>
        <v>0</v>
      </c>
      <c r="F65" s="11"/>
      <c r="G65" s="11"/>
      <c r="H65" s="11"/>
    </row>
    <row r="66" spans="2:9" outlineLevel="2" x14ac:dyDescent="0.4">
      <c r="B66" s="16"/>
      <c r="C66" s="32" t="s">
        <v>77</v>
      </c>
      <c r="D66" s="37"/>
      <c r="E66" s="11" t="s">
        <v>179</v>
      </c>
      <c r="F66" s="11"/>
      <c r="G66" s="11"/>
      <c r="H66" s="11"/>
    </row>
    <row r="67" spans="2:9" outlineLevel="2" x14ac:dyDescent="0.4">
      <c r="B67" s="16"/>
      <c r="C67" s="34" t="s">
        <v>78</v>
      </c>
      <c r="D67" s="38"/>
      <c r="E67" s="11" t="s">
        <v>179</v>
      </c>
      <c r="F67" s="11"/>
      <c r="G67" s="11"/>
      <c r="H67" s="11"/>
    </row>
    <row r="68" spans="2:9" outlineLevel="2" x14ac:dyDescent="0.4">
      <c r="B68" s="16"/>
      <c r="C68" s="34" t="s">
        <v>79</v>
      </c>
      <c r="D68" s="38"/>
      <c r="E68" s="11" t="s">
        <v>179</v>
      </c>
      <c r="F68" s="11"/>
      <c r="G68" s="11"/>
      <c r="H68" s="11"/>
    </row>
    <row r="69" spans="2:9" outlineLevel="2" x14ac:dyDescent="0.4">
      <c r="B69" s="16"/>
      <c r="C69" s="34" t="s">
        <v>80</v>
      </c>
      <c r="D69" s="38"/>
      <c r="E69" s="11" t="s">
        <v>179</v>
      </c>
      <c r="F69" s="11"/>
      <c r="G69" s="11"/>
      <c r="H69" s="11"/>
    </row>
    <row r="70" spans="2:9" outlineLevel="2" x14ac:dyDescent="0.4">
      <c r="B70" s="16"/>
      <c r="C70" s="35" t="s">
        <v>81</v>
      </c>
      <c r="D70" s="39"/>
      <c r="E70" s="11" t="s">
        <v>179</v>
      </c>
      <c r="F70" s="11"/>
      <c r="G70" s="11"/>
      <c r="H70" s="11"/>
    </row>
    <row r="71" spans="2:9" x14ac:dyDescent="0.4">
      <c r="B71" s="27" t="s">
        <v>82</v>
      </c>
      <c r="C71" s="27" t="s">
        <v>83</v>
      </c>
      <c r="D71" s="28">
        <f>D72+D125+D131+D137+D143+D149</f>
        <v>0</v>
      </c>
      <c r="E71" s="75">
        <f>Main!D20</f>
        <v>0</v>
      </c>
      <c r="F71" s="11"/>
      <c r="G71" s="11"/>
      <c r="H71" s="11"/>
    </row>
    <row r="72" spans="2:9" outlineLevel="1" x14ac:dyDescent="0.4">
      <c r="B72" s="12" t="s">
        <v>84</v>
      </c>
      <c r="C72" s="12" t="s">
        <v>178</v>
      </c>
      <c r="D72" s="14">
        <f>D73</f>
        <v>0</v>
      </c>
      <c r="F72" s="65"/>
      <c r="G72" s="11"/>
      <c r="H72" s="11"/>
    </row>
    <row r="73" spans="2:9" outlineLevel="2" x14ac:dyDescent="0.4">
      <c r="B73" s="16"/>
      <c r="C73" s="15" t="s">
        <v>22</v>
      </c>
      <c r="D73" s="175"/>
      <c r="E73" s="11" t="s">
        <v>179</v>
      </c>
      <c r="F73" s="65"/>
      <c r="G73" s="65"/>
      <c r="H73" s="65"/>
      <c r="I73" s="65"/>
    </row>
    <row r="74" spans="2:9" outlineLevel="2" x14ac:dyDescent="0.4">
      <c r="B74" s="16"/>
      <c r="C74" s="34" t="s">
        <v>90</v>
      </c>
      <c r="D74" s="175"/>
      <c r="F74" s="11"/>
      <c r="G74" s="11"/>
      <c r="H74" s="11"/>
    </row>
    <row r="75" spans="2:9" outlineLevel="2" x14ac:dyDescent="0.4">
      <c r="B75" s="16"/>
      <c r="C75" s="34" t="s">
        <v>91</v>
      </c>
      <c r="D75" s="175"/>
      <c r="F75" s="11"/>
      <c r="G75" s="11"/>
      <c r="H75" s="11"/>
    </row>
    <row r="76" spans="2:9" outlineLevel="2" x14ac:dyDescent="0.4">
      <c r="B76" s="16"/>
      <c r="C76" s="34" t="s">
        <v>92</v>
      </c>
      <c r="D76" s="175"/>
      <c r="F76" s="11"/>
      <c r="G76" s="11"/>
      <c r="H76" s="11"/>
    </row>
    <row r="77" spans="2:9" outlineLevel="2" x14ac:dyDescent="0.4">
      <c r="B77" s="16"/>
      <c r="C77" s="34" t="s">
        <v>93</v>
      </c>
      <c r="D77" s="175"/>
      <c r="F77" s="11"/>
      <c r="G77" s="11"/>
      <c r="H77" s="11"/>
    </row>
    <row r="78" spans="2:9" outlineLevel="2" x14ac:dyDescent="0.4">
      <c r="B78" s="16"/>
      <c r="C78" s="34" t="s">
        <v>94</v>
      </c>
      <c r="D78" s="175"/>
      <c r="F78" s="11"/>
      <c r="G78" s="11"/>
      <c r="H78" s="11"/>
    </row>
    <row r="79" spans="2:9" outlineLevel="2" x14ac:dyDescent="0.4">
      <c r="B79" s="16"/>
      <c r="C79" s="34" t="s">
        <v>95</v>
      </c>
      <c r="D79" s="175"/>
      <c r="F79" s="11"/>
      <c r="G79" s="11"/>
      <c r="H79" s="11"/>
    </row>
    <row r="80" spans="2:9" outlineLevel="2" x14ac:dyDescent="0.4">
      <c r="B80" s="16"/>
      <c r="C80" s="34" t="s">
        <v>96</v>
      </c>
      <c r="D80" s="175"/>
      <c r="F80" s="11"/>
      <c r="G80" s="11"/>
      <c r="H80" s="11"/>
    </row>
    <row r="81" spans="2:8" outlineLevel="2" x14ac:dyDescent="0.4">
      <c r="B81" s="16"/>
      <c r="C81" s="33" t="s">
        <v>41</v>
      </c>
      <c r="D81" s="175"/>
      <c r="F81" s="11"/>
      <c r="G81" s="11"/>
      <c r="H81" s="11"/>
    </row>
    <row r="82" spans="2:8" outlineLevel="2" x14ac:dyDescent="0.4">
      <c r="B82" s="16"/>
      <c r="C82" s="34" t="s">
        <v>97</v>
      </c>
      <c r="D82" s="175"/>
      <c r="F82" s="11"/>
      <c r="G82" s="11"/>
      <c r="H82" s="11"/>
    </row>
    <row r="83" spans="2:8" outlineLevel="2" x14ac:dyDescent="0.4">
      <c r="B83" s="16"/>
      <c r="C83" s="34" t="s">
        <v>98</v>
      </c>
      <c r="D83" s="175"/>
      <c r="F83" s="11"/>
      <c r="G83" s="11"/>
      <c r="H83" s="11"/>
    </row>
    <row r="84" spans="2:8" outlineLevel="2" x14ac:dyDescent="0.4">
      <c r="B84" s="16"/>
      <c r="C84" s="33" t="s">
        <v>44</v>
      </c>
      <c r="D84" s="175"/>
      <c r="F84" s="11"/>
      <c r="G84" s="11"/>
      <c r="H84" s="11"/>
    </row>
    <row r="85" spans="2:8" outlineLevel="2" x14ac:dyDescent="0.4">
      <c r="B85" s="16"/>
      <c r="C85" s="34" t="s">
        <v>99</v>
      </c>
      <c r="D85" s="175"/>
      <c r="F85" s="11"/>
      <c r="G85" s="11"/>
      <c r="H85" s="11"/>
    </row>
    <row r="86" spans="2:8" outlineLevel="2" x14ac:dyDescent="0.4">
      <c r="B86" s="16"/>
      <c r="C86" s="33" t="s">
        <v>47</v>
      </c>
      <c r="D86" s="175"/>
      <c r="F86" s="11"/>
      <c r="G86" s="11"/>
      <c r="H86" s="11"/>
    </row>
    <row r="87" spans="2:8" outlineLevel="2" x14ac:dyDescent="0.4">
      <c r="B87" s="16"/>
      <c r="C87" s="34" t="s">
        <v>173</v>
      </c>
      <c r="D87" s="175"/>
      <c r="F87" s="11"/>
      <c r="G87" s="11"/>
      <c r="H87" s="11"/>
    </row>
    <row r="88" spans="2:8" outlineLevel="2" x14ac:dyDescent="0.4">
      <c r="B88" s="16"/>
      <c r="C88" s="34" t="s">
        <v>100</v>
      </c>
      <c r="D88" s="175"/>
      <c r="F88" s="11"/>
      <c r="G88" s="11"/>
      <c r="H88" s="11"/>
    </row>
    <row r="89" spans="2:8" outlineLevel="2" x14ac:dyDescent="0.4">
      <c r="B89" s="16"/>
      <c r="C89" s="34" t="s">
        <v>101</v>
      </c>
      <c r="D89" s="175"/>
      <c r="F89" s="11"/>
      <c r="G89" s="11"/>
      <c r="H89" s="11"/>
    </row>
    <row r="90" spans="2:8" outlineLevel="2" x14ac:dyDescent="0.4">
      <c r="B90" s="16"/>
      <c r="C90" s="34" t="s">
        <v>102</v>
      </c>
      <c r="D90" s="175"/>
      <c r="F90" s="11"/>
      <c r="G90" s="11"/>
      <c r="H90" s="11"/>
    </row>
    <row r="91" spans="2:8" outlineLevel="2" x14ac:dyDescent="0.4">
      <c r="B91" s="16"/>
      <c r="C91" s="34" t="s">
        <v>103</v>
      </c>
      <c r="D91" s="175"/>
      <c r="F91" s="11"/>
      <c r="G91" s="11"/>
      <c r="H91" s="11"/>
    </row>
    <row r="92" spans="2:8" outlineLevel="2" x14ac:dyDescent="0.4">
      <c r="B92" s="16"/>
      <c r="C92" s="34" t="s">
        <v>104</v>
      </c>
      <c r="D92" s="175"/>
      <c r="F92" s="11"/>
      <c r="G92" s="11"/>
      <c r="H92" s="11"/>
    </row>
    <row r="93" spans="2:8" outlineLevel="2" x14ac:dyDescent="0.4">
      <c r="B93" s="16"/>
      <c r="C93" s="34" t="s">
        <v>105</v>
      </c>
      <c r="D93" s="175"/>
      <c r="F93" s="11"/>
      <c r="G93" s="11"/>
      <c r="H93" s="11"/>
    </row>
    <row r="94" spans="2:8" outlineLevel="2" x14ac:dyDescent="0.4">
      <c r="B94" s="16"/>
      <c r="C94" s="34" t="s">
        <v>106</v>
      </c>
      <c r="D94" s="175"/>
      <c r="F94" s="11"/>
      <c r="G94" s="11"/>
      <c r="H94" s="11"/>
    </row>
    <row r="95" spans="2:8" outlineLevel="2" x14ac:dyDescent="0.4">
      <c r="B95" s="16"/>
      <c r="C95" s="34" t="s">
        <v>107</v>
      </c>
      <c r="D95" s="175"/>
      <c r="F95" s="11"/>
      <c r="G95" s="11"/>
      <c r="H95" s="11"/>
    </row>
    <row r="96" spans="2:8" outlineLevel="2" x14ac:dyDescent="0.4">
      <c r="B96" s="16"/>
      <c r="C96" s="34" t="s">
        <v>108</v>
      </c>
      <c r="D96" s="175"/>
      <c r="F96" s="11"/>
      <c r="G96" s="11"/>
      <c r="H96" s="11"/>
    </row>
    <row r="97" spans="2:8" outlineLevel="2" x14ac:dyDescent="0.4">
      <c r="B97" s="16"/>
      <c r="C97" s="34" t="s">
        <v>109</v>
      </c>
      <c r="D97" s="175"/>
      <c r="F97" s="11"/>
      <c r="G97" s="11"/>
      <c r="H97" s="11"/>
    </row>
    <row r="98" spans="2:8" outlineLevel="2" x14ac:dyDescent="0.4">
      <c r="B98" s="16"/>
      <c r="C98" s="34" t="s">
        <v>110</v>
      </c>
      <c r="D98" s="175"/>
      <c r="F98" s="11"/>
      <c r="G98" s="11"/>
      <c r="H98" s="11"/>
    </row>
    <row r="99" spans="2:8" outlineLevel="2" x14ac:dyDescent="0.4">
      <c r="B99" s="16"/>
      <c r="C99" s="34" t="s">
        <v>111</v>
      </c>
      <c r="D99" s="175"/>
      <c r="F99" s="11"/>
      <c r="G99" s="11"/>
      <c r="H99" s="11"/>
    </row>
    <row r="100" spans="2:8" outlineLevel="2" x14ac:dyDescent="0.4">
      <c r="B100" s="16"/>
      <c r="C100" s="34" t="s">
        <v>112</v>
      </c>
      <c r="D100" s="175"/>
      <c r="F100" s="11"/>
      <c r="G100" s="11"/>
      <c r="H100" s="11"/>
    </row>
    <row r="101" spans="2:8" outlineLevel="2" x14ac:dyDescent="0.4">
      <c r="B101" s="16"/>
      <c r="C101" s="34" t="s">
        <v>113</v>
      </c>
      <c r="D101" s="175"/>
      <c r="F101" s="11"/>
      <c r="G101" s="11"/>
      <c r="H101" s="11"/>
    </row>
    <row r="102" spans="2:8" outlineLevel="2" x14ac:dyDescent="0.4">
      <c r="B102" s="16"/>
      <c r="C102" s="34" t="s">
        <v>114</v>
      </c>
      <c r="D102" s="175"/>
      <c r="F102" s="11"/>
      <c r="G102" s="11"/>
      <c r="H102" s="11"/>
    </row>
    <row r="103" spans="2:8" outlineLevel="2" x14ac:dyDescent="0.4">
      <c r="B103" s="16"/>
      <c r="C103" s="34" t="s">
        <v>115</v>
      </c>
      <c r="D103" s="175"/>
      <c r="F103" s="11"/>
      <c r="G103" s="11"/>
      <c r="H103" s="11"/>
    </row>
    <row r="104" spans="2:8" outlineLevel="2" x14ac:dyDescent="0.4">
      <c r="B104" s="16"/>
      <c r="C104" s="34" t="s">
        <v>116</v>
      </c>
      <c r="D104" s="175"/>
      <c r="F104" s="11"/>
      <c r="G104" s="11"/>
      <c r="H104" s="11"/>
    </row>
    <row r="105" spans="2:8" outlineLevel="2" x14ac:dyDescent="0.4">
      <c r="B105" s="16"/>
      <c r="C105" s="34" t="s">
        <v>117</v>
      </c>
      <c r="D105" s="175"/>
      <c r="F105" s="11"/>
      <c r="G105" s="11"/>
      <c r="H105" s="11"/>
    </row>
    <row r="106" spans="2:8" outlineLevel="2" x14ac:dyDescent="0.4">
      <c r="B106" s="16"/>
      <c r="C106" s="34" t="s">
        <v>118</v>
      </c>
      <c r="D106" s="175"/>
      <c r="F106" s="11"/>
      <c r="G106" s="11"/>
      <c r="H106" s="11"/>
    </row>
    <row r="107" spans="2:8" outlineLevel="2" x14ac:dyDescent="0.4">
      <c r="B107" s="16"/>
      <c r="C107" s="34" t="s">
        <v>119</v>
      </c>
      <c r="D107" s="175"/>
      <c r="F107" s="11"/>
      <c r="G107" s="11"/>
      <c r="H107" s="11"/>
    </row>
    <row r="108" spans="2:8" outlineLevel="2" x14ac:dyDescent="0.4">
      <c r="B108" s="16"/>
      <c r="C108" s="34" t="s">
        <v>120</v>
      </c>
      <c r="D108" s="175"/>
      <c r="F108" s="11"/>
      <c r="G108" s="11"/>
      <c r="H108" s="11"/>
    </row>
    <row r="109" spans="2:8" outlineLevel="2" x14ac:dyDescent="0.4">
      <c r="B109" s="16"/>
      <c r="C109" s="34" t="s">
        <v>121</v>
      </c>
      <c r="D109" s="175"/>
      <c r="F109" s="11"/>
      <c r="G109" s="11"/>
      <c r="H109" s="11"/>
    </row>
    <row r="110" spans="2:8" outlineLevel="2" x14ac:dyDescent="0.4">
      <c r="B110" s="16"/>
      <c r="C110" s="34" t="s">
        <v>122</v>
      </c>
      <c r="D110" s="175"/>
      <c r="F110" s="11"/>
      <c r="G110" s="11"/>
      <c r="H110" s="11"/>
    </row>
    <row r="111" spans="2:8" outlineLevel="2" x14ac:dyDescent="0.4">
      <c r="B111" s="16"/>
      <c r="C111" s="34" t="s">
        <v>123</v>
      </c>
      <c r="D111" s="175"/>
      <c r="F111" s="11"/>
      <c r="G111" s="11"/>
      <c r="H111" s="11"/>
    </row>
    <row r="112" spans="2:8" outlineLevel="2" x14ac:dyDescent="0.4">
      <c r="B112" s="16"/>
      <c r="C112" s="34" t="s">
        <v>124</v>
      </c>
      <c r="D112" s="175"/>
      <c r="F112" s="11"/>
      <c r="G112" s="11"/>
      <c r="H112" s="11"/>
    </row>
    <row r="113" spans="2:8" outlineLevel="2" x14ac:dyDescent="0.4">
      <c r="B113" s="16"/>
      <c r="C113" s="34" t="s">
        <v>125</v>
      </c>
      <c r="D113" s="175"/>
      <c r="F113" s="11"/>
      <c r="G113" s="11"/>
      <c r="H113" s="11"/>
    </row>
    <row r="114" spans="2:8" outlineLevel="2" x14ac:dyDescent="0.4">
      <c r="B114" s="16"/>
      <c r="C114" s="34" t="s">
        <v>126</v>
      </c>
      <c r="D114" s="175"/>
      <c r="F114" s="11"/>
      <c r="G114" s="11"/>
      <c r="H114" s="11"/>
    </row>
    <row r="115" spans="2:8" outlineLevel="2" x14ac:dyDescent="0.4">
      <c r="B115" s="16"/>
      <c r="C115" s="34" t="s">
        <v>127</v>
      </c>
      <c r="D115" s="175"/>
      <c r="F115" s="11"/>
      <c r="G115" s="11"/>
      <c r="H115" s="11"/>
    </row>
    <row r="116" spans="2:8" outlineLevel="2" x14ac:dyDescent="0.4">
      <c r="B116" s="16"/>
      <c r="C116" s="34" t="s">
        <v>128</v>
      </c>
      <c r="D116" s="175"/>
      <c r="F116" s="11"/>
      <c r="G116" s="11"/>
      <c r="H116" s="11"/>
    </row>
    <row r="117" spans="2:8" outlineLevel="2" x14ac:dyDescent="0.4">
      <c r="B117" s="16"/>
      <c r="C117" s="34" t="s">
        <v>129</v>
      </c>
      <c r="D117" s="175"/>
      <c r="F117" s="11"/>
      <c r="G117" s="11"/>
      <c r="H117" s="11"/>
    </row>
    <row r="118" spans="2:8" outlineLevel="2" x14ac:dyDescent="0.4">
      <c r="B118" s="16"/>
      <c r="C118" s="34" t="s">
        <v>130</v>
      </c>
      <c r="D118" s="175"/>
      <c r="F118" s="11"/>
      <c r="G118" s="11"/>
      <c r="H118" s="11"/>
    </row>
    <row r="119" spans="2:8" outlineLevel="2" x14ac:dyDescent="0.4">
      <c r="B119" s="16"/>
      <c r="C119" s="33" t="s">
        <v>52</v>
      </c>
      <c r="D119" s="175"/>
      <c r="F119" s="11"/>
      <c r="G119" s="11"/>
      <c r="H119" s="11"/>
    </row>
    <row r="120" spans="2:8" outlineLevel="2" x14ac:dyDescent="0.4">
      <c r="B120" s="16"/>
      <c r="C120" s="34" t="s">
        <v>131</v>
      </c>
      <c r="D120" s="175"/>
      <c r="F120" s="11"/>
      <c r="G120" s="11"/>
      <c r="H120" s="11"/>
    </row>
    <row r="121" spans="2:8" outlineLevel="2" x14ac:dyDescent="0.4">
      <c r="B121" s="16"/>
      <c r="C121" s="35" t="s">
        <v>132</v>
      </c>
      <c r="D121" s="175"/>
      <c r="F121" s="11"/>
      <c r="G121" s="11"/>
      <c r="H121" s="11"/>
    </row>
    <row r="122" spans="2:8" outlineLevel="2" x14ac:dyDescent="0.4">
      <c r="B122" s="16"/>
      <c r="C122" s="35" t="s">
        <v>176</v>
      </c>
      <c r="D122" s="175"/>
      <c r="F122" s="11"/>
      <c r="G122" s="11"/>
      <c r="H122" s="11"/>
    </row>
    <row r="123" spans="2:8" outlineLevel="2" x14ac:dyDescent="0.4">
      <c r="B123" s="16"/>
      <c r="C123" s="35" t="s">
        <v>133</v>
      </c>
      <c r="D123" s="175"/>
      <c r="F123" s="11"/>
      <c r="G123" s="11"/>
      <c r="H123" s="11"/>
    </row>
    <row r="124" spans="2:8" outlineLevel="2" x14ac:dyDescent="0.4">
      <c r="B124" s="16"/>
      <c r="C124" s="35" t="s">
        <v>134</v>
      </c>
      <c r="D124" s="175"/>
      <c r="F124" s="11"/>
      <c r="G124" s="11"/>
      <c r="H124" s="11"/>
    </row>
    <row r="125" spans="2:8" ht="33" outlineLevel="1" x14ac:dyDescent="0.4">
      <c r="B125" s="12" t="s">
        <v>85</v>
      </c>
      <c r="C125" s="13" t="s">
        <v>137</v>
      </c>
      <c r="D125" s="14">
        <f>SUM(D126:D130)</f>
        <v>0</v>
      </c>
      <c r="F125" s="11"/>
      <c r="G125" s="11"/>
      <c r="H125" s="11"/>
    </row>
    <row r="126" spans="2:8" outlineLevel="2" x14ac:dyDescent="0.4">
      <c r="B126" s="16"/>
      <c r="C126" s="32" t="s">
        <v>55</v>
      </c>
      <c r="D126" s="37"/>
      <c r="E126" s="11" t="s">
        <v>179</v>
      </c>
      <c r="F126" s="11"/>
      <c r="G126" s="11"/>
      <c r="H126" s="11"/>
    </row>
    <row r="127" spans="2:8" outlineLevel="2" x14ac:dyDescent="0.4">
      <c r="B127" s="16"/>
      <c r="C127" s="34" t="s">
        <v>56</v>
      </c>
      <c r="D127" s="38"/>
      <c r="E127" s="11" t="s">
        <v>179</v>
      </c>
      <c r="F127" s="11"/>
      <c r="G127" s="11"/>
      <c r="H127" s="11"/>
    </row>
    <row r="128" spans="2:8" outlineLevel="2" x14ac:dyDescent="0.4">
      <c r="B128" s="16"/>
      <c r="C128" s="34" t="s">
        <v>57</v>
      </c>
      <c r="D128" s="38"/>
      <c r="E128" s="11" t="s">
        <v>179</v>
      </c>
      <c r="F128" s="11"/>
      <c r="G128" s="11"/>
      <c r="H128" s="11"/>
    </row>
    <row r="129" spans="2:8" outlineLevel="2" x14ac:dyDescent="0.4">
      <c r="B129" s="16"/>
      <c r="C129" s="34" t="s">
        <v>58</v>
      </c>
      <c r="D129" s="38"/>
      <c r="E129" s="11" t="s">
        <v>179</v>
      </c>
      <c r="F129" s="11"/>
      <c r="G129" s="11"/>
      <c r="H129" s="11"/>
    </row>
    <row r="130" spans="2:8" outlineLevel="2" x14ac:dyDescent="0.4">
      <c r="B130" s="16"/>
      <c r="C130" s="35" t="s">
        <v>59</v>
      </c>
      <c r="D130" s="39"/>
      <c r="E130" s="11" t="s">
        <v>179</v>
      </c>
      <c r="F130" s="11"/>
      <c r="G130" s="11"/>
      <c r="H130" s="11"/>
    </row>
    <row r="131" spans="2:8" ht="33" outlineLevel="1" x14ac:dyDescent="0.4">
      <c r="B131" s="12" t="s">
        <v>86</v>
      </c>
      <c r="C131" s="13" t="s">
        <v>175</v>
      </c>
      <c r="D131" s="14">
        <f>SUM(D132:D136)</f>
        <v>0</v>
      </c>
      <c r="F131" s="11"/>
      <c r="G131" s="11"/>
      <c r="H131" s="11"/>
    </row>
    <row r="132" spans="2:8" outlineLevel="2" x14ac:dyDescent="0.4">
      <c r="B132" s="16"/>
      <c r="C132" s="32" t="s">
        <v>60</v>
      </c>
      <c r="D132" s="37"/>
      <c r="E132" s="11" t="s">
        <v>179</v>
      </c>
      <c r="F132" s="11"/>
      <c r="G132" s="11"/>
      <c r="H132" s="11"/>
    </row>
    <row r="133" spans="2:8" outlineLevel="2" x14ac:dyDescent="0.4">
      <c r="B133" s="16"/>
      <c r="C133" s="34" t="s">
        <v>61</v>
      </c>
      <c r="D133" s="38"/>
      <c r="E133" s="11" t="s">
        <v>179</v>
      </c>
      <c r="F133" s="11"/>
      <c r="G133" s="11"/>
      <c r="H133" s="11"/>
    </row>
    <row r="134" spans="2:8" outlineLevel="2" x14ac:dyDescent="0.4">
      <c r="B134" s="16"/>
      <c r="C134" s="34" t="s">
        <v>62</v>
      </c>
      <c r="D134" s="38"/>
      <c r="E134" s="11" t="s">
        <v>179</v>
      </c>
      <c r="F134" s="11"/>
      <c r="G134" s="11"/>
      <c r="H134" s="11"/>
    </row>
    <row r="135" spans="2:8" outlineLevel="2" x14ac:dyDescent="0.4">
      <c r="B135" s="16"/>
      <c r="C135" s="34" t="s">
        <v>63</v>
      </c>
      <c r="D135" s="38"/>
      <c r="E135" s="11" t="s">
        <v>179</v>
      </c>
      <c r="F135" s="11"/>
      <c r="G135" s="11"/>
      <c r="H135" s="11"/>
    </row>
    <row r="136" spans="2:8" outlineLevel="2" x14ac:dyDescent="0.4">
      <c r="B136" s="16"/>
      <c r="C136" s="35" t="s">
        <v>64</v>
      </c>
      <c r="D136" s="39"/>
      <c r="E136" s="11" t="s">
        <v>179</v>
      </c>
      <c r="F136" s="11"/>
      <c r="G136" s="11"/>
      <c r="H136" s="11"/>
    </row>
    <row r="137" spans="2:8" ht="33" outlineLevel="1" x14ac:dyDescent="0.4">
      <c r="B137" s="12" t="s">
        <v>87</v>
      </c>
      <c r="C137" s="13" t="s">
        <v>138</v>
      </c>
      <c r="D137" s="14">
        <f>SUM(D138:D142)</f>
        <v>0</v>
      </c>
      <c r="F137" s="11"/>
      <c r="G137" s="11"/>
      <c r="H137" s="11"/>
    </row>
    <row r="138" spans="2:8" outlineLevel="2" x14ac:dyDescent="0.4">
      <c r="B138" s="16"/>
      <c r="C138" s="32" t="s">
        <v>67</v>
      </c>
      <c r="D138" s="37"/>
      <c r="E138" s="11" t="s">
        <v>179</v>
      </c>
      <c r="F138" s="11"/>
      <c r="G138" s="11"/>
      <c r="H138" s="11"/>
    </row>
    <row r="139" spans="2:8" outlineLevel="2" x14ac:dyDescent="0.4">
      <c r="B139" s="16"/>
      <c r="C139" s="34" t="s">
        <v>68</v>
      </c>
      <c r="D139" s="38"/>
      <c r="E139" s="11" t="s">
        <v>179</v>
      </c>
      <c r="F139" s="11"/>
      <c r="G139" s="11"/>
      <c r="H139" s="11"/>
    </row>
    <row r="140" spans="2:8" outlineLevel="2" x14ac:dyDescent="0.4">
      <c r="B140" s="16"/>
      <c r="C140" s="34" t="s">
        <v>69</v>
      </c>
      <c r="D140" s="38"/>
      <c r="E140" s="11" t="s">
        <v>179</v>
      </c>
      <c r="F140" s="11"/>
      <c r="G140" s="11"/>
      <c r="H140" s="11"/>
    </row>
    <row r="141" spans="2:8" outlineLevel="2" x14ac:dyDescent="0.4">
      <c r="B141" s="16"/>
      <c r="C141" s="34" t="s">
        <v>70</v>
      </c>
      <c r="D141" s="38"/>
      <c r="E141" s="11" t="s">
        <v>179</v>
      </c>
      <c r="F141" s="11"/>
      <c r="G141" s="11"/>
      <c r="H141" s="11"/>
    </row>
    <row r="142" spans="2:8" outlineLevel="2" x14ac:dyDescent="0.4">
      <c r="B142" s="16"/>
      <c r="C142" s="35" t="s">
        <v>71</v>
      </c>
      <c r="D142" s="39"/>
      <c r="E142" s="11" t="s">
        <v>179</v>
      </c>
      <c r="F142" s="11"/>
      <c r="G142" s="11"/>
      <c r="H142" s="11"/>
    </row>
    <row r="143" spans="2:8" ht="33" outlineLevel="1" x14ac:dyDescent="0.4">
      <c r="B143" s="12" t="s">
        <v>88</v>
      </c>
      <c r="C143" s="13" t="s">
        <v>139</v>
      </c>
      <c r="D143" s="14">
        <f>SUM(D144:D148)</f>
        <v>0</v>
      </c>
      <c r="F143" s="11"/>
      <c r="G143" s="11"/>
      <c r="H143" s="11"/>
    </row>
    <row r="144" spans="2:8" outlineLevel="2" x14ac:dyDescent="0.4">
      <c r="B144" s="16"/>
      <c r="C144" s="32" t="s">
        <v>72</v>
      </c>
      <c r="D144" s="37"/>
      <c r="E144" s="11" t="s">
        <v>179</v>
      </c>
      <c r="F144" s="11"/>
      <c r="G144" s="11"/>
      <c r="H144" s="11"/>
    </row>
    <row r="145" spans="2:9" outlineLevel="2" x14ac:dyDescent="0.4">
      <c r="B145" s="16"/>
      <c r="C145" s="34" t="s">
        <v>73</v>
      </c>
      <c r="D145" s="38"/>
      <c r="E145" s="11" t="s">
        <v>179</v>
      </c>
      <c r="F145" s="11"/>
      <c r="G145" s="11"/>
      <c r="H145" s="11"/>
    </row>
    <row r="146" spans="2:9" outlineLevel="2" x14ac:dyDescent="0.4">
      <c r="B146" s="16"/>
      <c r="C146" s="34" t="s">
        <v>74</v>
      </c>
      <c r="D146" s="38"/>
      <c r="E146" s="11" t="s">
        <v>179</v>
      </c>
      <c r="F146" s="11"/>
      <c r="G146" s="11"/>
      <c r="H146" s="11"/>
    </row>
    <row r="147" spans="2:9" outlineLevel="2" x14ac:dyDescent="0.4">
      <c r="B147" s="16"/>
      <c r="C147" s="34" t="s">
        <v>75</v>
      </c>
      <c r="D147" s="38"/>
      <c r="E147" s="11" t="s">
        <v>179</v>
      </c>
      <c r="F147" s="11"/>
      <c r="G147" s="11"/>
      <c r="H147" s="11"/>
    </row>
    <row r="148" spans="2:9" outlineLevel="2" x14ac:dyDescent="0.4">
      <c r="B148" s="16"/>
      <c r="C148" s="35" t="s">
        <v>76</v>
      </c>
      <c r="D148" s="39"/>
      <c r="E148" s="11" t="s">
        <v>179</v>
      </c>
      <c r="F148" s="11"/>
      <c r="G148" s="11"/>
      <c r="H148" s="11"/>
    </row>
    <row r="149" spans="2:9" outlineLevel="1" x14ac:dyDescent="0.4">
      <c r="B149" s="12" t="s">
        <v>89</v>
      </c>
      <c r="C149" s="13" t="s">
        <v>140</v>
      </c>
      <c r="D149" s="14">
        <f>SUM(D150:D154)</f>
        <v>0</v>
      </c>
      <c r="F149" s="11"/>
      <c r="G149" s="11"/>
      <c r="H149" s="11"/>
    </row>
    <row r="150" spans="2:9" outlineLevel="2" x14ac:dyDescent="0.4">
      <c r="B150" s="16"/>
      <c r="C150" s="32" t="s">
        <v>77</v>
      </c>
      <c r="D150" s="37"/>
      <c r="E150" s="11" t="s">
        <v>179</v>
      </c>
      <c r="F150" s="11"/>
      <c r="G150" s="11"/>
      <c r="H150" s="11"/>
    </row>
    <row r="151" spans="2:9" outlineLevel="2" x14ac:dyDescent="0.4">
      <c r="B151" s="16"/>
      <c r="C151" s="34" t="s">
        <v>78</v>
      </c>
      <c r="D151" s="38"/>
      <c r="E151" s="11" t="s">
        <v>179</v>
      </c>
      <c r="F151" s="11"/>
      <c r="G151" s="11"/>
      <c r="H151" s="11"/>
    </row>
    <row r="152" spans="2:9" outlineLevel="2" x14ac:dyDescent="0.4">
      <c r="B152" s="16"/>
      <c r="C152" s="34" t="s">
        <v>79</v>
      </c>
      <c r="D152" s="38"/>
      <c r="E152" s="11" t="s">
        <v>179</v>
      </c>
      <c r="F152" s="11"/>
      <c r="G152" s="11"/>
      <c r="H152" s="11"/>
    </row>
    <row r="153" spans="2:9" outlineLevel="2" x14ac:dyDescent="0.4">
      <c r="B153" s="16"/>
      <c r="C153" s="34" t="s">
        <v>80</v>
      </c>
      <c r="D153" s="38"/>
      <c r="E153" s="11" t="s">
        <v>179</v>
      </c>
      <c r="F153" s="11"/>
      <c r="G153" s="11"/>
      <c r="H153" s="11"/>
    </row>
    <row r="154" spans="2:9" outlineLevel="2" x14ac:dyDescent="0.4">
      <c r="B154" s="16"/>
      <c r="C154" s="35" t="s">
        <v>81</v>
      </c>
      <c r="D154" s="39"/>
      <c r="E154" s="11" t="s">
        <v>179</v>
      </c>
      <c r="F154" s="11"/>
      <c r="G154" s="11"/>
      <c r="H154" s="11"/>
    </row>
    <row r="155" spans="2:9" x14ac:dyDescent="0.4">
      <c r="B155" s="27" t="s">
        <v>141</v>
      </c>
      <c r="C155" s="27" t="s">
        <v>148</v>
      </c>
      <c r="D155" s="28">
        <f>D156+D182+D188+D194+D200+D206</f>
        <v>0</v>
      </c>
      <c r="F155" s="11"/>
      <c r="G155" s="11"/>
      <c r="H155" s="11"/>
    </row>
    <row r="156" spans="2:9" outlineLevel="1" x14ac:dyDescent="0.4">
      <c r="B156" s="12" t="s">
        <v>142</v>
      </c>
      <c r="C156" s="12" t="s">
        <v>178</v>
      </c>
      <c r="D156" s="14">
        <f>D157</f>
        <v>0</v>
      </c>
      <c r="F156" s="11"/>
      <c r="G156" s="11"/>
      <c r="H156" s="11"/>
    </row>
    <row r="157" spans="2:9" outlineLevel="2" x14ac:dyDescent="0.4">
      <c r="B157" s="16"/>
      <c r="C157" s="15" t="s">
        <v>22</v>
      </c>
      <c r="D157" s="175"/>
      <c r="E157" s="11" t="s">
        <v>179</v>
      </c>
      <c r="F157" s="65"/>
      <c r="G157" s="65"/>
      <c r="H157" s="65"/>
      <c r="I157" s="65"/>
    </row>
    <row r="158" spans="2:9" outlineLevel="2" x14ac:dyDescent="0.4">
      <c r="B158" s="16"/>
      <c r="C158" s="34" t="s">
        <v>149</v>
      </c>
      <c r="D158" s="175"/>
      <c r="F158" s="11"/>
      <c r="G158" s="11"/>
      <c r="H158" s="11"/>
    </row>
    <row r="159" spans="2:9" outlineLevel="2" x14ac:dyDescent="0.4">
      <c r="B159" s="16"/>
      <c r="C159" s="34" t="s">
        <v>150</v>
      </c>
      <c r="D159" s="175"/>
      <c r="F159" s="11"/>
      <c r="G159" s="11"/>
      <c r="H159" s="11"/>
    </row>
    <row r="160" spans="2:9" ht="165" outlineLevel="2" x14ac:dyDescent="0.4">
      <c r="B160" s="16"/>
      <c r="C160" s="51" t="s">
        <v>151</v>
      </c>
      <c r="D160" s="175"/>
      <c r="F160" s="11"/>
      <c r="G160" s="11"/>
      <c r="H160" s="11"/>
    </row>
    <row r="161" spans="2:8" outlineLevel="2" x14ac:dyDescent="0.4">
      <c r="B161" s="16"/>
      <c r="C161" s="33" t="s">
        <v>41</v>
      </c>
      <c r="D161" s="175"/>
      <c r="F161" s="11"/>
      <c r="G161" s="11"/>
      <c r="H161" s="11"/>
    </row>
    <row r="162" spans="2:8" outlineLevel="2" x14ac:dyDescent="0.4">
      <c r="B162" s="16"/>
      <c r="C162" s="34" t="s">
        <v>152</v>
      </c>
      <c r="D162" s="175"/>
      <c r="F162" s="11"/>
      <c r="G162" s="11"/>
      <c r="H162" s="11"/>
    </row>
    <row r="163" spans="2:8" outlineLevel="2" x14ac:dyDescent="0.4">
      <c r="B163" s="16"/>
      <c r="C163" s="34" t="s">
        <v>153</v>
      </c>
      <c r="D163" s="175"/>
      <c r="F163" s="11"/>
      <c r="G163" s="11"/>
      <c r="H163" s="11"/>
    </row>
    <row r="164" spans="2:8" outlineLevel="2" x14ac:dyDescent="0.4">
      <c r="B164" s="16"/>
      <c r="C164" s="33" t="s">
        <v>44</v>
      </c>
      <c r="D164" s="175"/>
      <c r="F164" s="11"/>
      <c r="G164" s="11"/>
      <c r="H164" s="11"/>
    </row>
    <row r="165" spans="2:8" outlineLevel="2" x14ac:dyDescent="0.4">
      <c r="B165" s="16"/>
      <c r="C165" s="34" t="s">
        <v>154</v>
      </c>
      <c r="D165" s="175"/>
      <c r="F165" s="11"/>
      <c r="G165" s="11"/>
      <c r="H165" s="11"/>
    </row>
    <row r="166" spans="2:8" outlineLevel="2" x14ac:dyDescent="0.4">
      <c r="B166" s="16"/>
      <c r="C166" s="34" t="s">
        <v>155</v>
      </c>
      <c r="D166" s="175"/>
      <c r="F166" s="11"/>
      <c r="G166" s="11"/>
      <c r="H166" s="11"/>
    </row>
    <row r="167" spans="2:8" outlineLevel="2" x14ac:dyDescent="0.4">
      <c r="B167" s="16"/>
      <c r="C167" s="34" t="s">
        <v>156</v>
      </c>
      <c r="D167" s="175"/>
      <c r="F167" s="11"/>
      <c r="G167" s="11"/>
      <c r="H167" s="11"/>
    </row>
    <row r="168" spans="2:8" outlineLevel="2" x14ac:dyDescent="0.4">
      <c r="B168" s="16"/>
      <c r="C168" s="34" t="s">
        <v>157</v>
      </c>
      <c r="D168" s="175"/>
      <c r="F168" s="11"/>
      <c r="G168" s="11"/>
      <c r="H168" s="11"/>
    </row>
    <row r="169" spans="2:8" outlineLevel="2" x14ac:dyDescent="0.4">
      <c r="B169" s="16"/>
      <c r="C169" s="33" t="s">
        <v>47</v>
      </c>
      <c r="D169" s="175"/>
      <c r="F169" s="11"/>
      <c r="G169" s="11"/>
      <c r="H169" s="11"/>
    </row>
    <row r="170" spans="2:8" outlineLevel="2" x14ac:dyDescent="0.4">
      <c r="B170" s="16"/>
      <c r="C170" s="34" t="s">
        <v>158</v>
      </c>
      <c r="D170" s="175"/>
      <c r="F170" s="11"/>
      <c r="G170" s="11"/>
      <c r="H170" s="11"/>
    </row>
    <row r="171" spans="2:8" outlineLevel="2" x14ac:dyDescent="0.4">
      <c r="B171" s="16"/>
      <c r="C171" s="34" t="s">
        <v>159</v>
      </c>
      <c r="D171" s="175"/>
      <c r="F171" s="11"/>
      <c r="G171" s="11"/>
      <c r="H171" s="11"/>
    </row>
    <row r="172" spans="2:8" outlineLevel="2" x14ac:dyDescent="0.4">
      <c r="B172" s="16"/>
      <c r="C172" s="34" t="s">
        <v>160</v>
      </c>
      <c r="D172" s="175"/>
      <c r="F172" s="11"/>
      <c r="G172" s="11"/>
      <c r="H172" s="11"/>
    </row>
    <row r="173" spans="2:8" outlineLevel="2" x14ac:dyDescent="0.4">
      <c r="B173" s="16"/>
      <c r="C173" s="34" t="s">
        <v>161</v>
      </c>
      <c r="D173" s="175"/>
      <c r="F173" s="11"/>
      <c r="G173" s="11"/>
      <c r="H173" s="11"/>
    </row>
    <row r="174" spans="2:8" outlineLevel="2" x14ac:dyDescent="0.4">
      <c r="B174" s="16"/>
      <c r="C174" s="34" t="s">
        <v>162</v>
      </c>
      <c r="D174" s="175"/>
      <c r="F174" s="11"/>
      <c r="G174" s="11"/>
      <c r="H174" s="11"/>
    </row>
    <row r="175" spans="2:8" outlineLevel="2" x14ac:dyDescent="0.4">
      <c r="B175" s="16"/>
      <c r="C175" s="34" t="s">
        <v>163</v>
      </c>
      <c r="D175" s="175"/>
      <c r="F175" s="11"/>
      <c r="G175" s="11"/>
      <c r="H175" s="11"/>
    </row>
    <row r="176" spans="2:8" outlineLevel="2" x14ac:dyDescent="0.4">
      <c r="B176" s="16"/>
      <c r="C176" s="34" t="s">
        <v>164</v>
      </c>
      <c r="D176" s="175"/>
      <c r="F176" s="11"/>
      <c r="G176" s="11"/>
      <c r="H176" s="11"/>
    </row>
    <row r="177" spans="2:8" outlineLevel="2" x14ac:dyDescent="0.4">
      <c r="B177" s="16"/>
      <c r="C177" s="34" t="s">
        <v>165</v>
      </c>
      <c r="D177" s="175"/>
      <c r="F177" s="11"/>
      <c r="G177" s="11"/>
      <c r="H177" s="11"/>
    </row>
    <row r="178" spans="2:8" outlineLevel="2" x14ac:dyDescent="0.4">
      <c r="B178" s="16"/>
      <c r="C178" s="34" t="s">
        <v>177</v>
      </c>
      <c r="D178" s="175"/>
      <c r="F178" s="11"/>
      <c r="G178" s="11"/>
      <c r="H178" s="11"/>
    </row>
    <row r="179" spans="2:8" outlineLevel="2" x14ac:dyDescent="0.4">
      <c r="B179" s="16"/>
      <c r="C179" s="33" t="s">
        <v>52</v>
      </c>
      <c r="D179" s="175"/>
      <c r="F179" s="11"/>
      <c r="G179" s="11"/>
      <c r="H179" s="11"/>
    </row>
    <row r="180" spans="2:8" outlineLevel="2" x14ac:dyDescent="0.4">
      <c r="B180" s="16"/>
      <c r="C180" s="34" t="s">
        <v>135</v>
      </c>
      <c r="D180" s="175"/>
      <c r="F180" s="11"/>
      <c r="G180" s="11"/>
      <c r="H180" s="11"/>
    </row>
    <row r="181" spans="2:8" outlineLevel="2" x14ac:dyDescent="0.4">
      <c r="B181" s="16"/>
      <c r="C181" s="35" t="s">
        <v>136</v>
      </c>
      <c r="D181" s="175"/>
      <c r="F181" s="11"/>
      <c r="G181" s="11"/>
      <c r="H181" s="11"/>
    </row>
    <row r="182" spans="2:8" ht="33" outlineLevel="1" x14ac:dyDescent="0.4">
      <c r="B182" s="12" t="s">
        <v>143</v>
      </c>
      <c r="C182" s="13" t="s">
        <v>137</v>
      </c>
      <c r="D182" s="14">
        <f>SUM(D183:D187)</f>
        <v>0</v>
      </c>
      <c r="F182" s="11"/>
      <c r="G182" s="11"/>
      <c r="H182" s="11"/>
    </row>
    <row r="183" spans="2:8" outlineLevel="2" x14ac:dyDescent="0.4">
      <c r="B183" s="16"/>
      <c r="C183" s="32" t="s">
        <v>55</v>
      </c>
      <c r="D183" s="37"/>
      <c r="E183" s="11" t="s">
        <v>179</v>
      </c>
      <c r="F183" s="11"/>
      <c r="G183" s="11"/>
      <c r="H183" s="11"/>
    </row>
    <row r="184" spans="2:8" outlineLevel="2" x14ac:dyDescent="0.4">
      <c r="B184" s="16"/>
      <c r="C184" s="34" t="s">
        <v>56</v>
      </c>
      <c r="D184" s="38"/>
      <c r="E184" s="11" t="s">
        <v>179</v>
      </c>
      <c r="F184" s="11"/>
      <c r="G184" s="11"/>
      <c r="H184" s="11"/>
    </row>
    <row r="185" spans="2:8" outlineLevel="2" x14ac:dyDescent="0.4">
      <c r="B185" s="16"/>
      <c r="C185" s="34" t="s">
        <v>57</v>
      </c>
      <c r="D185" s="38"/>
      <c r="E185" s="11" t="s">
        <v>179</v>
      </c>
      <c r="F185" s="11"/>
      <c r="G185" s="11"/>
      <c r="H185" s="11"/>
    </row>
    <row r="186" spans="2:8" outlineLevel="2" x14ac:dyDescent="0.4">
      <c r="B186" s="16"/>
      <c r="C186" s="34" t="s">
        <v>58</v>
      </c>
      <c r="D186" s="38"/>
      <c r="E186" s="11" t="s">
        <v>179</v>
      </c>
      <c r="F186" s="11"/>
      <c r="G186" s="11"/>
      <c r="H186" s="11"/>
    </row>
    <row r="187" spans="2:8" outlineLevel="2" x14ac:dyDescent="0.4">
      <c r="B187" s="16"/>
      <c r="C187" s="35" t="s">
        <v>59</v>
      </c>
      <c r="D187" s="39"/>
      <c r="E187" s="11" t="s">
        <v>179</v>
      </c>
      <c r="F187" s="11"/>
      <c r="G187" s="11"/>
      <c r="H187" s="11"/>
    </row>
    <row r="188" spans="2:8" ht="33" outlineLevel="1" x14ac:dyDescent="0.4">
      <c r="B188" s="12" t="s">
        <v>144</v>
      </c>
      <c r="C188" s="13" t="s">
        <v>175</v>
      </c>
      <c r="D188" s="14">
        <f>SUM(D189:D193)</f>
        <v>0</v>
      </c>
      <c r="F188" s="11"/>
      <c r="G188" s="11"/>
      <c r="H188" s="11"/>
    </row>
    <row r="189" spans="2:8" outlineLevel="2" x14ac:dyDescent="0.4">
      <c r="B189" s="16"/>
      <c r="C189" s="32" t="s">
        <v>60</v>
      </c>
      <c r="D189" s="37"/>
      <c r="E189" s="11" t="s">
        <v>179</v>
      </c>
      <c r="F189" s="11"/>
      <c r="G189" s="11"/>
      <c r="H189" s="11"/>
    </row>
    <row r="190" spans="2:8" outlineLevel="2" x14ac:dyDescent="0.4">
      <c r="B190" s="16"/>
      <c r="C190" s="34" t="s">
        <v>61</v>
      </c>
      <c r="D190" s="38"/>
      <c r="E190" s="11" t="s">
        <v>179</v>
      </c>
      <c r="F190" s="11"/>
      <c r="G190" s="11"/>
      <c r="H190" s="11"/>
    </row>
    <row r="191" spans="2:8" outlineLevel="2" x14ac:dyDescent="0.4">
      <c r="B191" s="16"/>
      <c r="C191" s="34" t="s">
        <v>62</v>
      </c>
      <c r="D191" s="38"/>
      <c r="E191" s="11" t="s">
        <v>179</v>
      </c>
      <c r="F191" s="11"/>
      <c r="G191" s="11"/>
      <c r="H191" s="11"/>
    </row>
    <row r="192" spans="2:8" outlineLevel="2" x14ac:dyDescent="0.4">
      <c r="B192" s="16"/>
      <c r="C192" s="34" t="s">
        <v>63</v>
      </c>
      <c r="D192" s="38"/>
      <c r="E192" s="11" t="s">
        <v>179</v>
      </c>
      <c r="F192" s="11"/>
      <c r="G192" s="11"/>
      <c r="H192" s="11"/>
    </row>
    <row r="193" spans="2:8" outlineLevel="2" x14ac:dyDescent="0.4">
      <c r="B193" s="16"/>
      <c r="C193" s="35" t="s">
        <v>64</v>
      </c>
      <c r="D193" s="39"/>
      <c r="E193" s="11" t="s">
        <v>179</v>
      </c>
      <c r="F193" s="11"/>
      <c r="G193" s="11"/>
      <c r="H193" s="11"/>
    </row>
    <row r="194" spans="2:8" ht="33" outlineLevel="1" x14ac:dyDescent="0.4">
      <c r="B194" s="12" t="s">
        <v>145</v>
      </c>
      <c r="C194" s="13" t="s">
        <v>138</v>
      </c>
      <c r="D194" s="14">
        <f>SUM(D195:D199)</f>
        <v>0</v>
      </c>
      <c r="F194" s="11"/>
      <c r="G194" s="11"/>
      <c r="H194" s="11"/>
    </row>
    <row r="195" spans="2:8" outlineLevel="2" x14ac:dyDescent="0.4">
      <c r="B195" s="16"/>
      <c r="C195" s="32" t="s">
        <v>67</v>
      </c>
      <c r="D195" s="37"/>
      <c r="E195" s="11" t="s">
        <v>179</v>
      </c>
      <c r="F195" s="11"/>
      <c r="G195" s="11"/>
      <c r="H195" s="11"/>
    </row>
    <row r="196" spans="2:8" outlineLevel="2" x14ac:dyDescent="0.4">
      <c r="B196" s="16"/>
      <c r="C196" s="34" t="s">
        <v>68</v>
      </c>
      <c r="D196" s="38"/>
      <c r="E196" s="11" t="s">
        <v>179</v>
      </c>
      <c r="F196" s="11"/>
      <c r="G196" s="11"/>
      <c r="H196" s="11"/>
    </row>
    <row r="197" spans="2:8" outlineLevel="2" x14ac:dyDescent="0.4">
      <c r="B197" s="16"/>
      <c r="C197" s="34" t="s">
        <v>69</v>
      </c>
      <c r="D197" s="38"/>
      <c r="E197" s="11" t="s">
        <v>179</v>
      </c>
      <c r="F197" s="11"/>
      <c r="G197" s="11"/>
      <c r="H197" s="11"/>
    </row>
    <row r="198" spans="2:8" outlineLevel="2" x14ac:dyDescent="0.4">
      <c r="B198" s="16"/>
      <c r="C198" s="34" t="s">
        <v>70</v>
      </c>
      <c r="D198" s="38"/>
      <c r="E198" s="11" t="s">
        <v>179</v>
      </c>
      <c r="F198" s="11"/>
      <c r="G198" s="11"/>
      <c r="H198" s="11"/>
    </row>
    <row r="199" spans="2:8" outlineLevel="2" x14ac:dyDescent="0.4">
      <c r="B199" s="16"/>
      <c r="C199" s="35" t="s">
        <v>71</v>
      </c>
      <c r="D199" s="39"/>
      <c r="E199" s="11" t="s">
        <v>179</v>
      </c>
      <c r="F199" s="11"/>
      <c r="G199" s="11"/>
      <c r="H199" s="11"/>
    </row>
    <row r="200" spans="2:8" ht="33" outlineLevel="1" x14ac:dyDescent="0.4">
      <c r="B200" s="12" t="s">
        <v>146</v>
      </c>
      <c r="C200" s="13" t="s">
        <v>139</v>
      </c>
      <c r="D200" s="14">
        <f>SUM(D201:D205)</f>
        <v>0</v>
      </c>
      <c r="F200" s="11"/>
      <c r="G200" s="11"/>
      <c r="H200" s="11"/>
    </row>
    <row r="201" spans="2:8" outlineLevel="2" x14ac:dyDescent="0.4">
      <c r="B201" s="16"/>
      <c r="C201" s="32" t="s">
        <v>72</v>
      </c>
      <c r="D201" s="37"/>
      <c r="E201" s="11" t="s">
        <v>179</v>
      </c>
      <c r="F201" s="11"/>
      <c r="G201" s="11"/>
      <c r="H201" s="11"/>
    </row>
    <row r="202" spans="2:8" outlineLevel="2" x14ac:dyDescent="0.4">
      <c r="B202" s="16"/>
      <c r="C202" s="34" t="s">
        <v>73</v>
      </c>
      <c r="D202" s="38"/>
      <c r="E202" s="11" t="s">
        <v>179</v>
      </c>
      <c r="F202" s="11"/>
      <c r="G202" s="11"/>
      <c r="H202" s="11"/>
    </row>
    <row r="203" spans="2:8" outlineLevel="2" x14ac:dyDescent="0.4">
      <c r="B203" s="16"/>
      <c r="C203" s="34" t="s">
        <v>74</v>
      </c>
      <c r="D203" s="38"/>
      <c r="E203" s="11" t="s">
        <v>179</v>
      </c>
      <c r="F203" s="11"/>
      <c r="G203" s="11"/>
      <c r="H203" s="11"/>
    </row>
    <row r="204" spans="2:8" outlineLevel="2" x14ac:dyDescent="0.4">
      <c r="B204" s="16"/>
      <c r="C204" s="34" t="s">
        <v>75</v>
      </c>
      <c r="D204" s="38"/>
      <c r="E204" s="11" t="s">
        <v>179</v>
      </c>
      <c r="F204" s="11"/>
      <c r="G204" s="11"/>
      <c r="H204" s="11"/>
    </row>
    <row r="205" spans="2:8" outlineLevel="2" x14ac:dyDescent="0.4">
      <c r="B205" s="16"/>
      <c r="C205" s="35" t="s">
        <v>76</v>
      </c>
      <c r="D205" s="39"/>
      <c r="E205" s="11" t="s">
        <v>179</v>
      </c>
      <c r="F205" s="11"/>
      <c r="G205" s="11"/>
      <c r="H205" s="11"/>
    </row>
    <row r="206" spans="2:8" outlineLevel="1" x14ac:dyDescent="0.4">
      <c r="B206" s="12" t="s">
        <v>147</v>
      </c>
      <c r="C206" s="13" t="s">
        <v>140</v>
      </c>
      <c r="D206" s="14">
        <f>SUM(D207:D211)</f>
        <v>0</v>
      </c>
      <c r="F206" s="11"/>
      <c r="G206" s="11"/>
      <c r="H206" s="11"/>
    </row>
    <row r="207" spans="2:8" outlineLevel="2" x14ac:dyDescent="0.4">
      <c r="B207" s="16"/>
      <c r="C207" s="32" t="s">
        <v>77</v>
      </c>
      <c r="D207" s="37"/>
      <c r="E207" s="11" t="s">
        <v>179</v>
      </c>
      <c r="F207" s="11"/>
      <c r="G207" s="11"/>
      <c r="H207" s="11"/>
    </row>
    <row r="208" spans="2:8" outlineLevel="2" x14ac:dyDescent="0.4">
      <c r="B208" s="16"/>
      <c r="C208" s="34" t="s">
        <v>78</v>
      </c>
      <c r="D208" s="38"/>
      <c r="E208" s="11" t="s">
        <v>179</v>
      </c>
      <c r="F208" s="11"/>
      <c r="G208" s="11"/>
      <c r="H208" s="11"/>
    </row>
    <row r="209" spans="2:17" outlineLevel="2" x14ac:dyDescent="0.4">
      <c r="B209" s="16"/>
      <c r="C209" s="34" t="s">
        <v>79</v>
      </c>
      <c r="D209" s="38"/>
      <c r="E209" s="11" t="s">
        <v>179</v>
      </c>
      <c r="F209" s="11"/>
      <c r="G209" s="11"/>
      <c r="H209" s="11"/>
    </row>
    <row r="210" spans="2:17" outlineLevel="2" x14ac:dyDescent="0.4">
      <c r="B210" s="16"/>
      <c r="C210" s="34" t="s">
        <v>80</v>
      </c>
      <c r="D210" s="38"/>
      <c r="E210" s="11" t="s">
        <v>179</v>
      </c>
      <c r="F210" s="11"/>
      <c r="G210" s="11"/>
      <c r="H210" s="11"/>
    </row>
    <row r="211" spans="2:17" ht="17" outlineLevel="2" thickBot="1" x14ac:dyDescent="0.45">
      <c r="B211" s="16"/>
      <c r="C211" s="35" t="s">
        <v>81</v>
      </c>
      <c r="D211" s="39"/>
      <c r="E211" s="11" t="s">
        <v>179</v>
      </c>
      <c r="F211" s="11"/>
      <c r="G211" s="11"/>
      <c r="H211" s="11"/>
    </row>
    <row r="212" spans="2:17" s="29" customFormat="1" ht="17" thickTop="1" x14ac:dyDescent="0.4">
      <c r="B212" s="52"/>
      <c r="C212" s="52" t="s">
        <v>8</v>
      </c>
      <c r="D212" s="53">
        <f>D6+D71+D155</f>
        <v>0</v>
      </c>
      <c r="E212" s="62">
        <f>Main!D18</f>
        <v>0</v>
      </c>
      <c r="F212" s="63"/>
      <c r="G212" s="64"/>
      <c r="H212" s="64"/>
      <c r="I212" s="63"/>
      <c r="J212" s="63"/>
      <c r="K212" s="63"/>
      <c r="L212" s="63"/>
      <c r="M212" s="63"/>
      <c r="N212" s="63"/>
      <c r="O212" s="63"/>
      <c r="P212" s="63"/>
      <c r="Q212" s="63"/>
    </row>
    <row r="213" spans="2:17" x14ac:dyDescent="0.4">
      <c r="D213" s="30"/>
    </row>
    <row r="214" spans="2:17" ht="33.5" thickBot="1" x14ac:dyDescent="0.45">
      <c r="F214" s="46" t="s">
        <v>205</v>
      </c>
      <c r="G214" s="119" t="s">
        <v>6</v>
      </c>
      <c r="H214" s="47" t="s">
        <v>166</v>
      </c>
    </row>
    <row r="215" spans="2:17" ht="17" thickTop="1" x14ac:dyDescent="0.4">
      <c r="E215" s="70" t="s">
        <v>187</v>
      </c>
      <c r="F215" s="125">
        <v>0.5</v>
      </c>
      <c r="G215" s="69">
        <f>ROUND(Main!$D$7*'Price Breakdown'!F215,0)</f>
        <v>25</v>
      </c>
      <c r="H215" s="69">
        <f>IFERROR(ROUND(Main!D7*MIN('Price Breakdown'!212:212)/'Price Breakdown'!D212*F215,1),0)</f>
        <v>0</v>
      </c>
    </row>
    <row r="216" spans="2:17" x14ac:dyDescent="0.4">
      <c r="E216" s="72" t="s">
        <v>181</v>
      </c>
      <c r="F216" s="126">
        <v>0.4</v>
      </c>
      <c r="G216" s="71">
        <f>ROUND(Main!$D$7*'Price Breakdown'!F216,0)</f>
        <v>20</v>
      </c>
      <c r="H216" s="71">
        <f>IFERROR(ROUND(Main!$D$7*MIN('Price Breakdown'!$6:$6)/'Price Breakdown'!$D$6*F216,1),0)</f>
        <v>0</v>
      </c>
    </row>
    <row r="217" spans="2:17" ht="17" thickBot="1" x14ac:dyDescent="0.45">
      <c r="E217" s="72" t="s">
        <v>182</v>
      </c>
      <c r="F217" s="127">
        <f>F218-F215-F216</f>
        <v>9.9999999999999978E-2</v>
      </c>
      <c r="G217" s="73">
        <f>ROUND(Main!$D$7*'Price Breakdown'!F217,0)</f>
        <v>5</v>
      </c>
      <c r="H217" s="73">
        <f>IFERROR(ROUND(Main!$D$7*MIN('Price Breakdown'!$71:$71)/'Price Breakdown'!$D$71*F217,1),0)</f>
        <v>0</v>
      </c>
    </row>
    <row r="218" spans="2:17" ht="17" thickTop="1" x14ac:dyDescent="0.4">
      <c r="E218" s="68"/>
      <c r="F218" s="66">
        <v>1</v>
      </c>
      <c r="G218" s="67">
        <f>SUM(G215:G217)</f>
        <v>50</v>
      </c>
      <c r="H218" s="67">
        <f>SUM(H215:H217)</f>
        <v>0</v>
      </c>
    </row>
  </sheetData>
  <sheetProtection algorithmName="SHA-512" hashValue="uXJIutZq45ljyIuiCu2TNZ+wOWIH3i1Gq/I8HXLtcMQUcTjCfN7t6FYu7nDMteW1D+2lyzFh2HSKdh1lrD1xBw==" saltValue="1UVUSyKGGY+BhqwYhTH2Tg==" spinCount="100000" sheet="1" formatRows="0" selectLockedCells="1"/>
  <mergeCells count="3">
    <mergeCell ref="D8:D40"/>
    <mergeCell ref="D73:D124"/>
    <mergeCell ref="D157:D18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65D5A-755E-4019-8888-23CF09543ABE}">
  <sheetPr codeName="List3">
    <tabColor theme="4"/>
    <outlinePr summaryBelow="0"/>
  </sheetPr>
  <dimension ref="B1:S111"/>
  <sheetViews>
    <sheetView showGridLines="0" zoomScaleNormal="100" workbookViewId="0">
      <selection activeCell="R33" sqref="J33:R33"/>
    </sheetView>
  </sheetViews>
  <sheetFormatPr defaultColWidth="8.58203125" defaultRowHeight="16.5" outlineLevelRow="2" x14ac:dyDescent="0.4"/>
  <cols>
    <col min="1" max="1" width="8.58203125" style="11"/>
    <col min="2" max="2" width="104.83203125" style="11" customWidth="1"/>
    <col min="3" max="3" width="9.75" style="130" customWidth="1"/>
    <col min="4" max="4" width="7.6640625" style="146" bestFit="1" customWidth="1"/>
    <col min="5" max="5" width="24.75" style="22" customWidth="1"/>
    <col min="6" max="6" width="9.58203125" style="146" bestFit="1" customWidth="1"/>
    <col min="7" max="7" width="119.75" style="40" customWidth="1"/>
    <col min="8" max="9" width="8.58203125" style="11"/>
    <col min="10" max="10" width="20.33203125" style="11" customWidth="1"/>
    <col min="11" max="11" width="43.75" style="11" customWidth="1"/>
    <col min="12" max="12" width="20.33203125" style="11" customWidth="1"/>
    <col min="13" max="13" width="43.75" style="11" customWidth="1"/>
    <col min="14" max="14" width="20.33203125" style="11" customWidth="1"/>
    <col min="15" max="15" width="43.75" style="11" customWidth="1"/>
    <col min="16" max="16" width="20.33203125" style="11" customWidth="1"/>
    <col min="17" max="17" width="43.75" style="11" customWidth="1"/>
    <col min="18" max="18" width="20.33203125" style="11" customWidth="1"/>
    <col min="19" max="19" width="43.75" style="11" customWidth="1"/>
    <col min="20" max="16384" width="8.58203125" style="11"/>
  </cols>
  <sheetData>
    <row r="1" spans="2:19" x14ac:dyDescent="0.4">
      <c r="B1" s="21" t="s">
        <v>0</v>
      </c>
      <c r="E1" s="44"/>
    </row>
    <row r="2" spans="2:19" ht="17" thickBot="1" x14ac:dyDescent="0.45">
      <c r="B2" s="23" t="s">
        <v>1</v>
      </c>
      <c r="E2" s="44"/>
      <c r="G2" s="136"/>
    </row>
    <row r="3" spans="2:19" s="114" customFormat="1" ht="34" thickTop="1" thickBot="1" x14ac:dyDescent="0.45">
      <c r="B3" s="24" t="s">
        <v>189</v>
      </c>
      <c r="C3" s="131"/>
      <c r="D3" s="147"/>
      <c r="E3" s="115"/>
      <c r="F3" s="147"/>
      <c r="G3" s="137"/>
      <c r="J3" s="178" t="s">
        <v>211</v>
      </c>
      <c r="K3" s="179"/>
      <c r="L3" s="179"/>
      <c r="M3" s="179"/>
      <c r="N3" s="179"/>
      <c r="O3" s="179"/>
      <c r="P3" s="179"/>
      <c r="Q3" s="179"/>
      <c r="R3" s="179"/>
      <c r="S3" s="180"/>
    </row>
    <row r="4" spans="2:19" s="116" customFormat="1" ht="23.5" thickTop="1" x14ac:dyDescent="0.4">
      <c r="C4" s="132"/>
      <c r="D4" s="148"/>
      <c r="E4" s="117"/>
      <c r="F4" s="148"/>
      <c r="G4" s="118"/>
      <c r="J4" s="176" t="s">
        <v>206</v>
      </c>
      <c r="K4" s="177"/>
      <c r="L4" s="176" t="s">
        <v>207</v>
      </c>
      <c r="M4" s="177"/>
      <c r="N4" s="176" t="s">
        <v>208</v>
      </c>
      <c r="O4" s="177"/>
      <c r="P4" s="176" t="s">
        <v>209</v>
      </c>
      <c r="Q4" s="177"/>
      <c r="R4" s="176" t="s">
        <v>210</v>
      </c>
      <c r="S4" s="177"/>
    </row>
    <row r="5" spans="2:19" s="49" customFormat="1" x14ac:dyDescent="0.4">
      <c r="B5" s="45" t="s">
        <v>2</v>
      </c>
      <c r="C5" s="133" t="s">
        <v>204</v>
      </c>
      <c r="D5" s="149" t="s">
        <v>6</v>
      </c>
      <c r="E5" s="47" t="s">
        <v>218</v>
      </c>
      <c r="F5" s="155" t="s">
        <v>166</v>
      </c>
      <c r="G5" s="48" t="s">
        <v>192</v>
      </c>
      <c r="J5" s="108" t="s">
        <v>217</v>
      </c>
      <c r="K5" s="109" t="s">
        <v>192</v>
      </c>
      <c r="L5" s="108" t="s">
        <v>217</v>
      </c>
      <c r="M5" s="109" t="s">
        <v>192</v>
      </c>
      <c r="N5" s="108" t="s">
        <v>217</v>
      </c>
      <c r="O5" s="109" t="s">
        <v>192</v>
      </c>
      <c r="P5" s="108" t="s">
        <v>217</v>
      </c>
      <c r="Q5" s="109" t="s">
        <v>192</v>
      </c>
      <c r="R5" s="108" t="s">
        <v>217</v>
      </c>
      <c r="S5" s="109" t="s">
        <v>192</v>
      </c>
    </row>
    <row r="6" spans="2:19" ht="16.5" customHeight="1" x14ac:dyDescent="0.4">
      <c r="B6" s="27" t="s">
        <v>220</v>
      </c>
      <c r="C6" s="134"/>
      <c r="D6" s="150">
        <f>D7+D11+D28+D39+D51+D62+D65+D71+D76+D84+D91</f>
        <v>45</v>
      </c>
      <c r="E6" s="58" t="str">
        <f>IFERROR(AVERAGE(J6,L6,N6,P6,R6),"")</f>
        <v/>
      </c>
      <c r="F6" s="150">
        <f>F7+F11+F28+F39+F51+F62+F65+F71+F76+F84+F91</f>
        <v>0</v>
      </c>
      <c r="G6" s="41"/>
      <c r="J6" s="124"/>
      <c r="K6" s="113"/>
      <c r="L6" s="124"/>
      <c r="M6" s="113"/>
      <c r="N6" s="124"/>
      <c r="O6" s="113"/>
      <c r="P6" s="124"/>
      <c r="Q6" s="113"/>
      <c r="R6" s="124"/>
      <c r="S6" s="113"/>
    </row>
    <row r="7" spans="2:19" s="105" customFormat="1" outlineLevel="1" x14ac:dyDescent="0.4">
      <c r="B7" s="97" t="s">
        <v>221</v>
      </c>
      <c r="C7" s="135"/>
      <c r="D7" s="151">
        <f>SUM(D8)</f>
        <v>0.68702290076335881</v>
      </c>
      <c r="E7" s="98" t="str">
        <f>IFERROR(AVERAGE(J7,L7,N7,P7,R7),"")</f>
        <v/>
      </c>
      <c r="F7" s="151">
        <f>F8</f>
        <v>0</v>
      </c>
      <c r="G7" s="99"/>
      <c r="J7" s="121"/>
      <c r="K7" s="110"/>
      <c r="L7" s="121"/>
      <c r="M7" s="110"/>
      <c r="N7" s="121"/>
      <c r="O7" s="110"/>
      <c r="P7" s="121"/>
      <c r="Q7" s="110"/>
      <c r="R7" s="121"/>
      <c r="S7" s="110"/>
    </row>
    <row r="8" spans="2:19" s="29" customFormat="1" outlineLevel="2" x14ac:dyDescent="0.4">
      <c r="B8" s="157" t="s">
        <v>148</v>
      </c>
      <c r="C8" s="140"/>
      <c r="D8" s="152">
        <f>SUM(D9:D10)</f>
        <v>0.68702290076335881</v>
      </c>
      <c r="E8" s="141"/>
      <c r="F8" s="152">
        <f>SUM(F9:F10)</f>
        <v>0</v>
      </c>
      <c r="G8" s="142"/>
      <c r="J8" s="143"/>
      <c r="K8" s="144"/>
      <c r="L8" s="143"/>
      <c r="M8" s="144"/>
      <c r="N8" s="143"/>
      <c r="O8" s="144"/>
      <c r="P8" s="143"/>
      <c r="Q8" s="144"/>
      <c r="R8" s="143"/>
      <c r="S8" s="144"/>
    </row>
    <row r="9" spans="2:19" outlineLevel="2" x14ac:dyDescent="0.4">
      <c r="B9" s="158" t="s">
        <v>222</v>
      </c>
      <c r="C9" s="138">
        <v>0.3</v>
      </c>
      <c r="D9" s="153">
        <f>IFERROR(C9/(0.7*48+0.3*19)*Main!$D$9,0)</f>
        <v>0.34351145038167941</v>
      </c>
      <c r="E9" s="139" t="str">
        <f t="shared" ref="E9:E10" si="0">IFERROR(AVERAGE(J9,L9,N9,P9,R9),"")</f>
        <v/>
      </c>
      <c r="F9" s="156">
        <f>IFERROR(E9/5*C9/(0.7*48+0.3*19)*Main!$D$9,0)</f>
        <v>0</v>
      </c>
      <c r="G9" s="59"/>
      <c r="J9" s="122"/>
      <c r="K9" s="111"/>
      <c r="L9" s="122"/>
      <c r="M9" s="111"/>
      <c r="N9" s="122"/>
      <c r="O9" s="111"/>
      <c r="P9" s="122"/>
      <c r="Q9" s="111"/>
      <c r="R9" s="122"/>
      <c r="S9" s="111"/>
    </row>
    <row r="10" spans="2:19" ht="49.5" outlineLevel="2" x14ac:dyDescent="0.4">
      <c r="B10" s="159" t="s">
        <v>251</v>
      </c>
      <c r="C10" s="138">
        <v>0.3</v>
      </c>
      <c r="D10" s="153">
        <f>IFERROR(C10/(0.7*48+0.3*19)*Main!$D$9,0)</f>
        <v>0.34351145038167941</v>
      </c>
      <c r="E10" s="139" t="str">
        <f t="shared" si="0"/>
        <v/>
      </c>
      <c r="F10" s="156">
        <f>IFERROR(E10/5*C10/(0.7*48+0.3*19)*Main!$D$9,0)</f>
        <v>0</v>
      </c>
      <c r="G10" s="59"/>
      <c r="J10" s="122"/>
      <c r="K10" s="111"/>
      <c r="L10" s="122"/>
      <c r="M10" s="111"/>
      <c r="N10" s="122"/>
      <c r="O10" s="111"/>
      <c r="P10" s="122"/>
      <c r="Q10" s="111"/>
      <c r="R10" s="122"/>
      <c r="S10" s="111"/>
    </row>
    <row r="11" spans="2:19" s="106" customFormat="1" outlineLevel="1" x14ac:dyDescent="0.4">
      <c r="B11" s="97" t="s">
        <v>190</v>
      </c>
      <c r="C11" s="135"/>
      <c r="D11" s="151">
        <f>D12+D25</f>
        <v>10.305343511450381</v>
      </c>
      <c r="E11" s="98" t="str">
        <f t="shared" ref="E11:E91" si="1">IFERROR(AVERAGE(J11,L11,N11,P11,R11),"")</f>
        <v/>
      </c>
      <c r="F11" s="151">
        <f>F12+F25</f>
        <v>0</v>
      </c>
      <c r="G11" s="99"/>
      <c r="J11" s="169"/>
      <c r="K11" s="170"/>
      <c r="L11" s="169"/>
      <c r="M11" s="170"/>
      <c r="N11" s="169"/>
      <c r="O11" s="170"/>
      <c r="P11" s="169"/>
      <c r="Q11" s="170"/>
      <c r="R11" s="169"/>
      <c r="S11" s="170"/>
    </row>
    <row r="12" spans="2:19" s="29" customFormat="1" outlineLevel="2" x14ac:dyDescent="0.4">
      <c r="B12" s="157" t="s">
        <v>83</v>
      </c>
      <c r="C12" s="140"/>
      <c r="D12" s="152">
        <f>SUM(D13:D24)</f>
        <v>9.6183206106870234</v>
      </c>
      <c r="E12" s="141"/>
      <c r="F12" s="152">
        <f>SUM(F13:F24)</f>
        <v>0</v>
      </c>
      <c r="G12" s="142"/>
      <c r="J12" s="171"/>
      <c r="K12" s="172"/>
      <c r="L12" s="171"/>
      <c r="M12" s="172"/>
      <c r="N12" s="171"/>
      <c r="O12" s="172"/>
      <c r="P12" s="171"/>
      <c r="Q12" s="172"/>
      <c r="R12" s="171"/>
      <c r="S12" s="172"/>
    </row>
    <row r="13" spans="2:19" outlineLevel="2" x14ac:dyDescent="0.4">
      <c r="B13" s="160" t="s">
        <v>90</v>
      </c>
      <c r="C13" s="161">
        <v>0.7</v>
      </c>
      <c r="D13" s="153">
        <f>IFERROR(C13/(0.7*48+0.3*19)*Main!$D$9,0)</f>
        <v>0.80152671755725191</v>
      </c>
      <c r="E13" s="139" t="str">
        <f t="shared" ref="E13:E24" si="2">IFERROR(AVERAGE(J13,L13,N13,P13,R13),"")</f>
        <v/>
      </c>
      <c r="F13" s="156">
        <f>IFERROR(E13/5*C13/(0.7*48+0.3*19)*Main!$D$9,0)</f>
        <v>0</v>
      </c>
      <c r="G13" s="61"/>
      <c r="J13" s="122"/>
      <c r="K13" s="111"/>
      <c r="L13" s="122"/>
      <c r="M13" s="111"/>
      <c r="N13" s="122"/>
      <c r="O13" s="111"/>
      <c r="P13" s="122"/>
      <c r="Q13" s="111"/>
      <c r="R13" s="122"/>
      <c r="S13" s="111"/>
    </row>
    <row r="14" spans="2:19" outlineLevel="2" x14ac:dyDescent="0.4">
      <c r="B14" s="160" t="s">
        <v>223</v>
      </c>
      <c r="C14" s="161">
        <v>0.7</v>
      </c>
      <c r="D14" s="153">
        <f>IFERROR(C14/(0.7*48+0.3*19)*Main!$D$9,0)</f>
        <v>0.80152671755725191</v>
      </c>
      <c r="E14" s="139" t="str">
        <f t="shared" si="2"/>
        <v/>
      </c>
      <c r="F14" s="156">
        <f>IFERROR(E14/5*C14/(0.7*48+0.3*19)*Main!$D$9,0)</f>
        <v>0</v>
      </c>
      <c r="G14" s="61"/>
      <c r="J14" s="122"/>
      <c r="K14" s="111"/>
      <c r="L14" s="122"/>
      <c r="M14" s="111"/>
      <c r="N14" s="122"/>
      <c r="O14" s="111"/>
      <c r="P14" s="122"/>
      <c r="Q14" s="111"/>
      <c r="R14" s="122"/>
      <c r="S14" s="111"/>
    </row>
    <row r="15" spans="2:19" outlineLevel="2" x14ac:dyDescent="0.4">
      <c r="B15" s="160" t="s">
        <v>92</v>
      </c>
      <c r="C15" s="161">
        <v>0.7</v>
      </c>
      <c r="D15" s="153">
        <f>IFERROR(C15/(0.7*48+0.3*19)*Main!$D$9,0)</f>
        <v>0.80152671755725191</v>
      </c>
      <c r="E15" s="139" t="str">
        <f t="shared" si="2"/>
        <v/>
      </c>
      <c r="F15" s="156">
        <f>IFERROR(E15/5*C15/(0.7*48+0.3*19)*Main!$D$9,0)</f>
        <v>0</v>
      </c>
      <c r="G15" s="61"/>
      <c r="J15" s="122"/>
      <c r="K15" s="111"/>
      <c r="L15" s="122"/>
      <c r="M15" s="111"/>
      <c r="N15" s="122"/>
      <c r="O15" s="111"/>
      <c r="P15" s="122"/>
      <c r="Q15" s="111"/>
      <c r="R15" s="122"/>
      <c r="S15" s="111"/>
    </row>
    <row r="16" spans="2:19" outlineLevel="2" x14ac:dyDescent="0.4">
      <c r="B16" s="160" t="s">
        <v>224</v>
      </c>
      <c r="C16" s="161">
        <v>0.7</v>
      </c>
      <c r="D16" s="153">
        <f>IFERROR(C16/(0.7*48+0.3*19)*Main!$D$9,0)</f>
        <v>0.80152671755725191</v>
      </c>
      <c r="E16" s="139" t="str">
        <f t="shared" ref="E14:E24" si="3">IFERROR(AVERAGE(J16,L16,N16,P16,R16),"")</f>
        <v/>
      </c>
      <c r="F16" s="156">
        <f>IFERROR(E16/5*C16/(0.7*48+0.3*19)*Main!$D$9,0)</f>
        <v>0</v>
      </c>
      <c r="G16" s="61"/>
      <c r="J16" s="122"/>
      <c r="K16" s="111"/>
      <c r="L16" s="122"/>
      <c r="M16" s="111"/>
      <c r="N16" s="122"/>
      <c r="O16" s="111"/>
      <c r="P16" s="122"/>
      <c r="Q16" s="111"/>
      <c r="R16" s="122"/>
      <c r="S16" s="111"/>
    </row>
    <row r="17" spans="2:19" outlineLevel="2" x14ac:dyDescent="0.4">
      <c r="B17" s="160" t="s">
        <v>225</v>
      </c>
      <c r="C17" s="161">
        <v>0.7</v>
      </c>
      <c r="D17" s="153">
        <f>IFERROR(C17/(0.7*48+0.3*19)*Main!$D$9,0)</f>
        <v>0.80152671755725191</v>
      </c>
      <c r="E17" s="139" t="str">
        <f t="shared" ref="E17:E24" si="4">IFERROR(AVERAGE(J17,L17,N17,P17,R17),"")</f>
        <v/>
      </c>
      <c r="F17" s="156">
        <f>IFERROR(E17/5*C17/(0.7*48+0.3*19)*Main!$D$9,0)</f>
        <v>0</v>
      </c>
      <c r="G17" s="61"/>
      <c r="J17" s="122"/>
      <c r="K17" s="111"/>
      <c r="L17" s="122"/>
      <c r="M17" s="111"/>
      <c r="N17" s="122"/>
      <c r="O17" s="111"/>
      <c r="P17" s="122"/>
      <c r="Q17" s="111"/>
      <c r="R17" s="122"/>
      <c r="S17" s="111"/>
    </row>
    <row r="18" spans="2:19" outlineLevel="2" x14ac:dyDescent="0.4">
      <c r="B18" s="160" t="s">
        <v>226</v>
      </c>
      <c r="C18" s="161">
        <v>0.7</v>
      </c>
      <c r="D18" s="153">
        <f>IFERROR(C18/(0.7*48+0.3*19)*Main!$D$9,0)</f>
        <v>0.80152671755725191</v>
      </c>
      <c r="E18" s="139" t="str">
        <f t="shared" si="4"/>
        <v/>
      </c>
      <c r="F18" s="156">
        <f>IFERROR(E18/5*C18/(0.7*48+0.3*19)*Main!$D$9,0)</f>
        <v>0</v>
      </c>
      <c r="G18" s="61"/>
      <c r="J18" s="122"/>
      <c r="K18" s="111"/>
      <c r="L18" s="122"/>
      <c r="M18" s="111"/>
      <c r="N18" s="122"/>
      <c r="O18" s="111"/>
      <c r="P18" s="122"/>
      <c r="Q18" s="111"/>
      <c r="R18" s="122"/>
      <c r="S18" s="111"/>
    </row>
    <row r="19" spans="2:19" outlineLevel="2" x14ac:dyDescent="0.4">
      <c r="B19" s="160" t="s">
        <v>227</v>
      </c>
      <c r="C19" s="161">
        <v>0.7</v>
      </c>
      <c r="D19" s="153">
        <f>IFERROR(C19/(0.7*48+0.3*19)*Main!$D$9,0)</f>
        <v>0.80152671755725191</v>
      </c>
      <c r="E19" s="139" t="str">
        <f t="shared" si="4"/>
        <v/>
      </c>
      <c r="F19" s="156">
        <f>IFERROR(E19/5*C19/(0.7*48+0.3*19)*Main!$D$9,0)</f>
        <v>0</v>
      </c>
      <c r="G19" s="61"/>
      <c r="J19" s="122"/>
      <c r="K19" s="111"/>
      <c r="L19" s="122"/>
      <c r="M19" s="111"/>
      <c r="N19" s="122"/>
      <c r="O19" s="111"/>
      <c r="P19" s="122"/>
      <c r="Q19" s="111"/>
      <c r="R19" s="122"/>
      <c r="S19" s="111"/>
    </row>
    <row r="20" spans="2:19" outlineLevel="2" x14ac:dyDescent="0.4">
      <c r="B20" s="160" t="s">
        <v>228</v>
      </c>
      <c r="C20" s="161">
        <v>0.7</v>
      </c>
      <c r="D20" s="153">
        <f>IFERROR(C20/(0.7*48+0.3*19)*Main!$D$9,0)</f>
        <v>0.80152671755725191</v>
      </c>
      <c r="E20" s="139" t="str">
        <f t="shared" si="4"/>
        <v/>
      </c>
      <c r="F20" s="156">
        <f>IFERROR(E20/5*C20/(0.7*48+0.3*19)*Main!$D$9,0)</f>
        <v>0</v>
      </c>
      <c r="G20" s="61"/>
      <c r="J20" s="122"/>
      <c r="K20" s="111"/>
      <c r="L20" s="122"/>
      <c r="M20" s="111"/>
      <c r="N20" s="122"/>
      <c r="O20" s="111"/>
      <c r="P20" s="122"/>
      <c r="Q20" s="111"/>
      <c r="R20" s="122"/>
      <c r="S20" s="111"/>
    </row>
    <row r="21" spans="2:19" outlineLevel="2" x14ac:dyDescent="0.4">
      <c r="B21" s="160" t="s">
        <v>229</v>
      </c>
      <c r="C21" s="161">
        <v>0.7</v>
      </c>
      <c r="D21" s="153">
        <f>IFERROR(C21/(0.7*48+0.3*19)*Main!$D$9,0)</f>
        <v>0.80152671755725191</v>
      </c>
      <c r="E21" s="139" t="str">
        <f t="shared" si="4"/>
        <v/>
      </c>
      <c r="F21" s="156">
        <f>IFERROR(E21/5*C21/(0.7*48+0.3*19)*Main!$D$9,0)</f>
        <v>0</v>
      </c>
      <c r="G21" s="61"/>
      <c r="J21" s="122"/>
      <c r="K21" s="111"/>
      <c r="L21" s="122"/>
      <c r="M21" s="111"/>
      <c r="N21" s="122"/>
      <c r="O21" s="111"/>
      <c r="P21" s="122"/>
      <c r="Q21" s="111"/>
      <c r="R21" s="122"/>
      <c r="S21" s="111"/>
    </row>
    <row r="22" spans="2:19" outlineLevel="2" x14ac:dyDescent="0.4">
      <c r="B22" s="160" t="s">
        <v>230</v>
      </c>
      <c r="C22" s="161">
        <v>0.7</v>
      </c>
      <c r="D22" s="153">
        <f>IFERROR(C22/(0.7*48+0.3*19)*Main!$D$9,0)</f>
        <v>0.80152671755725191</v>
      </c>
      <c r="E22" s="139" t="str">
        <f t="shared" si="4"/>
        <v/>
      </c>
      <c r="F22" s="156">
        <f>IFERROR(E22/5*C22/(0.7*48+0.3*19)*Main!$D$9,0)</f>
        <v>0</v>
      </c>
      <c r="G22" s="61"/>
      <c r="J22" s="122"/>
      <c r="K22" s="111"/>
      <c r="L22" s="122"/>
      <c r="M22" s="111"/>
      <c r="N22" s="122"/>
      <c r="O22" s="111"/>
      <c r="P22" s="122"/>
      <c r="Q22" s="111"/>
      <c r="R22" s="122"/>
      <c r="S22" s="111"/>
    </row>
    <row r="23" spans="2:19" outlineLevel="2" x14ac:dyDescent="0.4">
      <c r="B23" s="160" t="s">
        <v>231</v>
      </c>
      <c r="C23" s="161">
        <v>0.7</v>
      </c>
      <c r="D23" s="153">
        <f>IFERROR(C23/(0.7*48+0.3*19)*Main!$D$9,0)</f>
        <v>0.80152671755725191</v>
      </c>
      <c r="E23" s="139" t="str">
        <f t="shared" si="4"/>
        <v/>
      </c>
      <c r="F23" s="156">
        <f>IFERROR(E23/5*C23/(0.7*48+0.3*19)*Main!$D$9,0)</f>
        <v>0</v>
      </c>
      <c r="G23" s="61"/>
      <c r="J23" s="122"/>
      <c r="K23" s="111"/>
      <c r="L23" s="122"/>
      <c r="M23" s="111"/>
      <c r="N23" s="122"/>
      <c r="O23" s="111"/>
      <c r="P23" s="122"/>
      <c r="Q23" s="111"/>
      <c r="R23" s="122"/>
      <c r="S23" s="111"/>
    </row>
    <row r="24" spans="2:19" outlineLevel="2" x14ac:dyDescent="0.4">
      <c r="B24" s="160" t="s">
        <v>232</v>
      </c>
      <c r="C24" s="161">
        <v>0.7</v>
      </c>
      <c r="D24" s="153">
        <f>IFERROR(C24/(0.7*48+0.3*19)*Main!$D$9,0)</f>
        <v>0.80152671755725191</v>
      </c>
      <c r="E24" s="139" t="str">
        <f t="shared" si="4"/>
        <v/>
      </c>
      <c r="F24" s="156">
        <f>IFERROR(E24/5*C24/(0.7*48+0.3*19)*Main!$D$9,0)</f>
        <v>0</v>
      </c>
      <c r="G24" s="61"/>
      <c r="J24" s="122"/>
      <c r="K24" s="111"/>
      <c r="L24" s="122"/>
      <c r="M24" s="111"/>
      <c r="N24" s="122"/>
      <c r="O24" s="111"/>
      <c r="P24" s="122"/>
      <c r="Q24" s="111"/>
      <c r="R24" s="122"/>
      <c r="S24" s="111"/>
    </row>
    <row r="25" spans="2:19" s="29" customFormat="1" outlineLevel="2" x14ac:dyDescent="0.4">
      <c r="B25" s="157" t="s">
        <v>148</v>
      </c>
      <c r="C25" s="140"/>
      <c r="D25" s="154">
        <f>SUM(D26:D27)</f>
        <v>0.68702290076335881</v>
      </c>
      <c r="E25" s="141"/>
      <c r="F25" s="152">
        <f>SUM(F26:F27)</f>
        <v>0</v>
      </c>
      <c r="G25" s="142"/>
      <c r="J25" s="171"/>
      <c r="K25" s="172"/>
      <c r="L25" s="171"/>
      <c r="M25" s="172"/>
      <c r="N25" s="171"/>
      <c r="O25" s="172"/>
      <c r="P25" s="171"/>
      <c r="Q25" s="172"/>
      <c r="R25" s="171"/>
      <c r="S25" s="172"/>
    </row>
    <row r="26" spans="2:19" outlineLevel="2" x14ac:dyDescent="0.4">
      <c r="B26" s="160" t="s">
        <v>233</v>
      </c>
      <c r="C26" s="161">
        <v>0.3</v>
      </c>
      <c r="D26" s="153">
        <f>IFERROR(C26/(0.7*48+0.3*19)*Main!$D$9,0)</f>
        <v>0.34351145038167941</v>
      </c>
      <c r="E26" s="139" t="str">
        <f t="shared" ref="E26:E27" si="5">IFERROR(AVERAGE(J26,L26,N26,P26,R26),"")</f>
        <v/>
      </c>
      <c r="F26" s="156">
        <f>IFERROR(E26/5*C26/(0.7*48+0.3*19)*Main!$D$9,0)</f>
        <v>0</v>
      </c>
      <c r="G26" s="61"/>
      <c r="J26" s="122"/>
      <c r="K26" s="111"/>
      <c r="L26" s="122"/>
      <c r="M26" s="111"/>
      <c r="N26" s="122"/>
      <c r="O26" s="111"/>
      <c r="P26" s="122"/>
      <c r="Q26" s="111"/>
      <c r="R26" s="122"/>
      <c r="S26" s="111"/>
    </row>
    <row r="27" spans="2:19" ht="82.5" outlineLevel="2" x14ac:dyDescent="0.4">
      <c r="B27" s="162" t="s">
        <v>252</v>
      </c>
      <c r="C27" s="161">
        <v>0.3</v>
      </c>
      <c r="D27" s="153">
        <f>IFERROR(C27/(0.7*48+0.3*19)*Main!$D$9,0)</f>
        <v>0.34351145038167941</v>
      </c>
      <c r="E27" s="139" t="str">
        <f t="shared" si="5"/>
        <v/>
      </c>
      <c r="F27" s="156">
        <f>IFERROR(E27/5*C27/(0.7*48+0.3*19)*Main!$D$9,0)</f>
        <v>0</v>
      </c>
      <c r="G27" s="61"/>
      <c r="J27" s="122"/>
      <c r="K27" s="111"/>
      <c r="L27" s="122"/>
      <c r="M27" s="111"/>
      <c r="N27" s="122"/>
      <c r="O27" s="111"/>
      <c r="P27" s="122"/>
      <c r="Q27" s="111"/>
      <c r="R27" s="122"/>
      <c r="S27" s="111"/>
    </row>
    <row r="28" spans="2:19" s="100" customFormat="1" outlineLevel="1" x14ac:dyDescent="0.4">
      <c r="B28" s="97" t="s">
        <v>191</v>
      </c>
      <c r="C28" s="135"/>
      <c r="D28" s="151">
        <f>D29+D35</f>
        <v>5.0381679389312986</v>
      </c>
      <c r="E28" s="98" t="str">
        <f t="shared" si="1"/>
        <v/>
      </c>
      <c r="F28" s="151">
        <f>F29+F35</f>
        <v>0</v>
      </c>
      <c r="G28" s="99"/>
      <c r="J28" s="169"/>
      <c r="K28" s="170"/>
      <c r="L28" s="169"/>
      <c r="M28" s="170"/>
      <c r="N28" s="169"/>
      <c r="O28" s="170"/>
      <c r="P28" s="169"/>
      <c r="Q28" s="170"/>
      <c r="R28" s="169"/>
      <c r="S28" s="170"/>
    </row>
    <row r="29" spans="2:19" s="29" customFormat="1" outlineLevel="2" x14ac:dyDescent="0.4">
      <c r="B29" s="157" t="s">
        <v>83</v>
      </c>
      <c r="C29" s="140"/>
      <c r="D29" s="152">
        <f>SUM(D30:D34)</f>
        <v>4.0076335877862599</v>
      </c>
      <c r="E29" s="141"/>
      <c r="F29" s="152">
        <f>SUM(F30:F34)</f>
        <v>0</v>
      </c>
      <c r="G29" s="142"/>
      <c r="J29" s="171"/>
      <c r="K29" s="172"/>
      <c r="L29" s="171"/>
      <c r="M29" s="172"/>
      <c r="N29" s="171"/>
      <c r="O29" s="172"/>
      <c r="P29" s="171"/>
      <c r="Q29" s="172"/>
      <c r="R29" s="171"/>
      <c r="S29" s="172"/>
    </row>
    <row r="30" spans="2:19" outlineLevel="2" x14ac:dyDescent="0.4">
      <c r="B30" s="160" t="s">
        <v>234</v>
      </c>
      <c r="C30" s="161">
        <v>0.7</v>
      </c>
      <c r="D30" s="153">
        <f>IFERROR(C30/(0.7*48+0.3*19)*Main!$D$9,0)</f>
        <v>0.80152671755725191</v>
      </c>
      <c r="E30" s="139" t="str">
        <f t="shared" ref="E30:E34" si="6">IFERROR(AVERAGE(J30,L30,N30,P30,R30),"")</f>
        <v/>
      </c>
      <c r="F30" s="156">
        <f>IFERROR(E30/5*C30/(0.7*48+0.3*19)*Main!$D$9,0)</f>
        <v>0</v>
      </c>
      <c r="G30" s="61"/>
      <c r="J30" s="122"/>
      <c r="K30" s="111"/>
      <c r="L30" s="122"/>
      <c r="M30" s="111"/>
      <c r="N30" s="122"/>
      <c r="O30" s="111"/>
      <c r="P30" s="122"/>
      <c r="Q30" s="111"/>
      <c r="R30" s="122"/>
      <c r="S30" s="111"/>
    </row>
    <row r="31" spans="2:19" outlineLevel="2" x14ac:dyDescent="0.4">
      <c r="B31" s="160" t="s">
        <v>235</v>
      </c>
      <c r="C31" s="161">
        <v>0.7</v>
      </c>
      <c r="D31" s="153">
        <f>IFERROR(C31/(0.7*48+0.3*19)*Main!$D$9,0)</f>
        <v>0.80152671755725191</v>
      </c>
      <c r="E31" s="139" t="str">
        <f t="shared" si="6"/>
        <v/>
      </c>
      <c r="F31" s="156">
        <f>IFERROR(E31/5*C31/(0.7*48+0.3*19)*Main!$D$9,0)</f>
        <v>0</v>
      </c>
      <c r="G31" s="61"/>
      <c r="J31" s="122"/>
      <c r="K31" s="111"/>
      <c r="L31" s="122"/>
      <c r="M31" s="111"/>
      <c r="N31" s="122"/>
      <c r="O31" s="111"/>
      <c r="P31" s="122"/>
      <c r="Q31" s="111"/>
      <c r="R31" s="122"/>
      <c r="S31" s="111"/>
    </row>
    <row r="32" spans="2:19" ht="66" outlineLevel="2" x14ac:dyDescent="0.4">
      <c r="B32" s="162" t="s">
        <v>253</v>
      </c>
      <c r="C32" s="161">
        <v>0.7</v>
      </c>
      <c r="D32" s="153">
        <f>IFERROR(C32/(0.7*48+0.3*19)*Main!$D$9,0)</f>
        <v>0.80152671755725191</v>
      </c>
      <c r="E32" s="139" t="str">
        <f t="shared" si="6"/>
        <v/>
      </c>
      <c r="F32" s="156">
        <f>IFERROR(E32/5*C32/(0.7*48+0.3*19)*Main!$D$9,0)</f>
        <v>0</v>
      </c>
      <c r="G32" s="61"/>
      <c r="J32" s="122"/>
      <c r="K32" s="111"/>
      <c r="L32" s="122"/>
      <c r="M32" s="111"/>
      <c r="N32" s="122"/>
      <c r="O32" s="111"/>
      <c r="P32" s="122"/>
      <c r="Q32" s="111"/>
      <c r="R32" s="122"/>
      <c r="S32" s="111"/>
    </row>
    <row r="33" spans="2:19" ht="66" outlineLevel="2" x14ac:dyDescent="0.4">
      <c r="B33" s="162" t="s">
        <v>254</v>
      </c>
      <c r="C33" s="161">
        <v>0.7</v>
      </c>
      <c r="D33" s="153">
        <f>IFERROR(C33/(0.7*48+0.3*19)*Main!$D$9,0)</f>
        <v>0.80152671755725191</v>
      </c>
      <c r="E33" s="139" t="str">
        <f t="shared" si="6"/>
        <v/>
      </c>
      <c r="F33" s="156">
        <f>IFERROR(E33/5*C33/(0.7*48+0.3*19)*Main!$D$9,0)</f>
        <v>0</v>
      </c>
      <c r="G33" s="61"/>
      <c r="J33" s="122"/>
      <c r="K33" s="111"/>
      <c r="L33" s="122"/>
      <c r="M33" s="111"/>
      <c r="N33" s="122"/>
      <c r="O33" s="111"/>
      <c r="P33" s="122"/>
      <c r="Q33" s="111"/>
      <c r="R33" s="122"/>
      <c r="S33" s="111"/>
    </row>
    <row r="34" spans="2:19" ht="49.5" outlineLevel="2" x14ac:dyDescent="0.4">
      <c r="B34" s="162" t="s">
        <v>255</v>
      </c>
      <c r="C34" s="161">
        <v>0.7</v>
      </c>
      <c r="D34" s="153">
        <f>IFERROR(C34/(0.7*48+0.3*19)*Main!$D$9,0)</f>
        <v>0.80152671755725191</v>
      </c>
      <c r="E34" s="139" t="str">
        <f t="shared" si="6"/>
        <v/>
      </c>
      <c r="F34" s="156">
        <f>IFERROR(E34/5*C34/(0.7*48+0.3*19)*Main!$D$9,0)</f>
        <v>0</v>
      </c>
      <c r="G34" s="61"/>
      <c r="J34" s="122"/>
      <c r="K34" s="111"/>
      <c r="L34" s="122"/>
      <c r="M34" s="111"/>
      <c r="N34" s="122"/>
      <c r="O34" s="111"/>
      <c r="P34" s="122"/>
      <c r="Q34" s="111"/>
      <c r="R34" s="122"/>
      <c r="S34" s="111"/>
    </row>
    <row r="35" spans="2:19" s="29" customFormat="1" outlineLevel="2" x14ac:dyDescent="0.4">
      <c r="B35" s="157" t="s">
        <v>148</v>
      </c>
      <c r="C35" s="140"/>
      <c r="D35" s="152">
        <f>SUM(D36:D38)</f>
        <v>1.0305343511450382</v>
      </c>
      <c r="E35" s="141"/>
      <c r="F35" s="152">
        <f>SUM(F36:F38)</f>
        <v>0</v>
      </c>
      <c r="G35" s="142"/>
      <c r="J35" s="171"/>
      <c r="K35" s="172"/>
      <c r="L35" s="171"/>
      <c r="M35" s="172"/>
      <c r="N35" s="171"/>
      <c r="O35" s="172"/>
      <c r="P35" s="171"/>
      <c r="Q35" s="172"/>
      <c r="R35" s="171"/>
      <c r="S35" s="172"/>
    </row>
    <row r="36" spans="2:19" outlineLevel="2" x14ac:dyDescent="0.4">
      <c r="B36" s="160" t="s">
        <v>236</v>
      </c>
      <c r="C36" s="161">
        <v>0.3</v>
      </c>
      <c r="D36" s="153">
        <f>IFERROR(C36/(0.7*48+0.3*19)*Main!$D$9,0)</f>
        <v>0.34351145038167941</v>
      </c>
      <c r="E36" s="139" t="str">
        <f t="shared" ref="E36:E38" si="7">IFERROR(AVERAGE(J36,L36,N36,P36,R36),"")</f>
        <v/>
      </c>
      <c r="F36" s="156">
        <f>IFERROR(E36/5*C36/(0.7*48+0.3*19)*Main!$D$9,0)</f>
        <v>0</v>
      </c>
      <c r="G36" s="61"/>
      <c r="J36" s="122"/>
      <c r="K36" s="111"/>
      <c r="L36" s="122"/>
      <c r="M36" s="111"/>
      <c r="N36" s="122"/>
      <c r="O36" s="111"/>
      <c r="P36" s="122"/>
      <c r="Q36" s="111"/>
      <c r="R36" s="122"/>
      <c r="S36" s="111"/>
    </row>
    <row r="37" spans="2:19" outlineLevel="2" x14ac:dyDescent="0.4">
      <c r="B37" s="160" t="s">
        <v>153</v>
      </c>
      <c r="C37" s="161">
        <v>0.3</v>
      </c>
      <c r="D37" s="153">
        <f>IFERROR(C37/(0.7*48+0.3*19)*Main!$D$9,0)</f>
        <v>0.34351145038167941</v>
      </c>
      <c r="E37" s="139" t="str">
        <f t="shared" si="7"/>
        <v/>
      </c>
      <c r="F37" s="156">
        <f>IFERROR(E37/5*C37/(0.7*48+0.3*19)*Main!$D$9,0)</f>
        <v>0</v>
      </c>
      <c r="G37" s="61"/>
      <c r="J37" s="122"/>
      <c r="K37" s="111"/>
      <c r="L37" s="122"/>
      <c r="M37" s="111"/>
      <c r="N37" s="122"/>
      <c r="O37" s="111"/>
      <c r="P37" s="122"/>
      <c r="Q37" s="111"/>
      <c r="R37" s="122"/>
      <c r="S37" s="111"/>
    </row>
    <row r="38" spans="2:19" outlineLevel="2" x14ac:dyDescent="0.4">
      <c r="B38" s="160" t="s">
        <v>237</v>
      </c>
      <c r="C38" s="161">
        <v>0.3</v>
      </c>
      <c r="D38" s="153">
        <f>IFERROR(C38/(0.7*48+0.3*19)*Main!$D$9,0)</f>
        <v>0.34351145038167941</v>
      </c>
      <c r="E38" s="139" t="str">
        <f t="shared" si="7"/>
        <v/>
      </c>
      <c r="F38" s="156">
        <f>IFERROR(E38/5*C38/(0.7*48+0.3*19)*Main!$D$9,0)</f>
        <v>0</v>
      </c>
      <c r="G38" s="61"/>
      <c r="J38" s="122"/>
      <c r="K38" s="111"/>
      <c r="L38" s="122"/>
      <c r="M38" s="111"/>
      <c r="N38" s="122"/>
      <c r="O38" s="111"/>
      <c r="P38" s="122"/>
      <c r="Q38" s="111"/>
      <c r="R38" s="122"/>
      <c r="S38" s="111"/>
    </row>
    <row r="39" spans="2:19" s="100" customFormat="1" outlineLevel="1" x14ac:dyDescent="0.4">
      <c r="B39" s="97" t="s">
        <v>238</v>
      </c>
      <c r="C39" s="135"/>
      <c r="D39" s="151">
        <f>D40+D45</f>
        <v>4.9236641221374047</v>
      </c>
      <c r="E39" s="98" t="str">
        <f t="shared" si="1"/>
        <v/>
      </c>
      <c r="F39" s="151">
        <f>F40+F45</f>
        <v>0</v>
      </c>
      <c r="G39" s="99"/>
      <c r="J39" s="169"/>
      <c r="K39" s="170"/>
      <c r="L39" s="169"/>
      <c r="M39" s="170"/>
      <c r="N39" s="169"/>
      <c r="O39" s="170"/>
      <c r="P39" s="169"/>
      <c r="Q39" s="170"/>
      <c r="R39" s="169"/>
      <c r="S39" s="170"/>
    </row>
    <row r="40" spans="2:19" s="29" customFormat="1" outlineLevel="2" x14ac:dyDescent="0.4">
      <c r="B40" s="157" t="s">
        <v>83</v>
      </c>
      <c r="C40" s="140"/>
      <c r="D40" s="152">
        <f>SUM(D41:D44)</f>
        <v>3.2061068702290076</v>
      </c>
      <c r="E40" s="141"/>
      <c r="F40" s="152">
        <f>SUM(F41:F44)</f>
        <v>0</v>
      </c>
      <c r="G40" s="142"/>
      <c r="J40" s="171"/>
      <c r="K40" s="172"/>
      <c r="L40" s="171"/>
      <c r="M40" s="172"/>
      <c r="N40" s="171"/>
      <c r="O40" s="172"/>
      <c r="P40" s="171"/>
      <c r="Q40" s="172"/>
      <c r="R40" s="171"/>
      <c r="S40" s="172"/>
    </row>
    <row r="41" spans="2:19" outlineLevel="2" x14ac:dyDescent="0.4">
      <c r="B41" s="160" t="s">
        <v>239</v>
      </c>
      <c r="C41" s="161">
        <v>0.7</v>
      </c>
      <c r="D41" s="153">
        <f>IFERROR(C41/(0.7*48+0.3*19)*Main!$D$9,0)</f>
        <v>0.80152671755725191</v>
      </c>
      <c r="E41" s="139" t="str">
        <f t="shared" ref="E41:E44" si="8">IFERROR(AVERAGE(J41,L41,N41,P41,R41),"")</f>
        <v/>
      </c>
      <c r="F41" s="156">
        <f>IFERROR(E41/5*C41/(0.7*48+0.3*19)*Main!$D$9,0)</f>
        <v>0</v>
      </c>
      <c r="G41" s="61"/>
      <c r="J41" s="122"/>
      <c r="K41" s="111"/>
      <c r="L41" s="122"/>
      <c r="M41" s="111"/>
      <c r="N41" s="122"/>
      <c r="O41" s="111"/>
      <c r="P41" s="122"/>
      <c r="Q41" s="111"/>
      <c r="R41" s="122"/>
      <c r="S41" s="111"/>
    </row>
    <row r="42" spans="2:19" outlineLevel="2" x14ac:dyDescent="0.4">
      <c r="B42" s="160" t="s">
        <v>240</v>
      </c>
      <c r="C42" s="161">
        <v>0.7</v>
      </c>
      <c r="D42" s="153">
        <f>IFERROR(C42/(0.7*48+0.3*19)*Main!$D$9,0)</f>
        <v>0.80152671755725191</v>
      </c>
      <c r="E42" s="139" t="str">
        <f t="shared" si="8"/>
        <v/>
      </c>
      <c r="F42" s="156">
        <f>IFERROR(E42/5*C42/(0.7*48+0.3*19)*Main!$D$9,0)</f>
        <v>0</v>
      </c>
      <c r="G42" s="61"/>
      <c r="J42" s="122"/>
      <c r="K42" s="111"/>
      <c r="L42" s="122"/>
      <c r="M42" s="111"/>
      <c r="N42" s="122"/>
      <c r="O42" s="111"/>
      <c r="P42" s="122"/>
      <c r="Q42" s="111"/>
      <c r="R42" s="122"/>
      <c r="S42" s="111"/>
    </row>
    <row r="43" spans="2:19" outlineLevel="2" x14ac:dyDescent="0.4">
      <c r="B43" s="160" t="s">
        <v>51</v>
      </c>
      <c r="C43" s="161">
        <v>0.7</v>
      </c>
      <c r="D43" s="153">
        <f>IFERROR(C43/(0.7*48+0.3*19)*Main!$D$9,0)</f>
        <v>0.80152671755725191</v>
      </c>
      <c r="E43" s="139" t="str">
        <f t="shared" si="8"/>
        <v/>
      </c>
      <c r="F43" s="156">
        <f>IFERROR(E43/5*C43/(0.7*48+0.3*19)*Main!$D$9,0)</f>
        <v>0</v>
      </c>
      <c r="G43" s="61"/>
      <c r="J43" s="122"/>
      <c r="K43" s="111"/>
      <c r="L43" s="122"/>
      <c r="M43" s="111"/>
      <c r="N43" s="122"/>
      <c r="O43" s="111"/>
      <c r="P43" s="122"/>
      <c r="Q43" s="111"/>
      <c r="R43" s="122"/>
      <c r="S43" s="111"/>
    </row>
    <row r="44" spans="2:19" outlineLevel="2" x14ac:dyDescent="0.4">
      <c r="B44" s="160" t="s">
        <v>241</v>
      </c>
      <c r="C44" s="161">
        <v>0.7</v>
      </c>
      <c r="D44" s="153">
        <f>IFERROR(C44/(0.7*48+0.3*19)*Main!$D$9,0)</f>
        <v>0.80152671755725191</v>
      </c>
      <c r="E44" s="139" t="str">
        <f t="shared" si="8"/>
        <v/>
      </c>
      <c r="F44" s="156">
        <f>IFERROR(E44/5*C44/(0.7*48+0.3*19)*Main!$D$9,0)</f>
        <v>0</v>
      </c>
      <c r="G44" s="61"/>
      <c r="J44" s="122"/>
      <c r="K44" s="111"/>
      <c r="L44" s="122"/>
      <c r="M44" s="111"/>
      <c r="N44" s="122"/>
      <c r="O44" s="111"/>
      <c r="P44" s="122"/>
      <c r="Q44" s="111"/>
      <c r="R44" s="122"/>
      <c r="S44" s="111"/>
    </row>
    <row r="45" spans="2:19" s="29" customFormat="1" outlineLevel="2" x14ac:dyDescent="0.4">
      <c r="B45" s="157" t="s">
        <v>148</v>
      </c>
      <c r="C45" s="140"/>
      <c r="D45" s="152">
        <f>SUM(D46:D50)</f>
        <v>1.717557251908397</v>
      </c>
      <c r="E45" s="141"/>
      <c r="F45" s="152">
        <f>SUM(F46:F50)</f>
        <v>0</v>
      </c>
      <c r="G45" s="142"/>
      <c r="J45" s="171"/>
      <c r="K45" s="172"/>
      <c r="L45" s="171"/>
      <c r="M45" s="172"/>
      <c r="N45" s="171"/>
      <c r="O45" s="172"/>
      <c r="P45" s="171"/>
      <c r="Q45" s="172"/>
      <c r="R45" s="171"/>
      <c r="S45" s="172"/>
    </row>
    <row r="46" spans="2:19" outlineLevel="2" x14ac:dyDescent="0.4">
      <c r="B46" s="160" t="s">
        <v>242</v>
      </c>
      <c r="C46" s="161">
        <v>0.3</v>
      </c>
      <c r="D46" s="153">
        <f>IFERROR(C46/(0.7*48+0.3*19)*Main!$D$9,0)</f>
        <v>0.34351145038167941</v>
      </c>
      <c r="E46" s="139" t="str">
        <f t="shared" ref="E46:E50" si="9">IFERROR(AVERAGE(J46,L46,N46,P46,R46),"")</f>
        <v/>
      </c>
      <c r="F46" s="156">
        <f>IFERROR(E46/5*C46/(0.7*48+0.3*19)*Main!$D$9,0)</f>
        <v>0</v>
      </c>
      <c r="G46" s="61"/>
      <c r="J46" s="122"/>
      <c r="K46" s="111"/>
      <c r="L46" s="122"/>
      <c r="M46" s="111"/>
      <c r="N46" s="122"/>
      <c r="O46" s="111"/>
      <c r="P46" s="122"/>
      <c r="Q46" s="111"/>
      <c r="R46" s="122"/>
      <c r="S46" s="111"/>
    </row>
    <row r="47" spans="2:19" outlineLevel="2" x14ac:dyDescent="0.4">
      <c r="B47" s="160" t="s">
        <v>243</v>
      </c>
      <c r="C47" s="161">
        <v>0.3</v>
      </c>
      <c r="D47" s="153">
        <f>IFERROR(C47/(0.7*48+0.3*19)*Main!$D$9,0)</f>
        <v>0.34351145038167941</v>
      </c>
      <c r="E47" s="139" t="str">
        <f t="shared" si="9"/>
        <v/>
      </c>
      <c r="F47" s="156">
        <f>IFERROR(E47/5*C47/(0.7*48+0.3*19)*Main!$D$9,0)</f>
        <v>0</v>
      </c>
      <c r="G47" s="61"/>
      <c r="J47" s="122"/>
      <c r="K47" s="111"/>
      <c r="L47" s="122"/>
      <c r="M47" s="111"/>
      <c r="N47" s="122"/>
      <c r="O47" s="111"/>
      <c r="P47" s="122"/>
      <c r="Q47" s="111"/>
      <c r="R47" s="122"/>
      <c r="S47" s="111"/>
    </row>
    <row r="48" spans="2:19" outlineLevel="2" x14ac:dyDescent="0.4">
      <c r="B48" s="160" t="s">
        <v>244</v>
      </c>
      <c r="C48" s="161">
        <v>0.3</v>
      </c>
      <c r="D48" s="153">
        <f>IFERROR(C48/(0.7*48+0.3*19)*Main!$D$9,0)</f>
        <v>0.34351145038167941</v>
      </c>
      <c r="E48" s="139" t="str">
        <f t="shared" si="9"/>
        <v/>
      </c>
      <c r="F48" s="156">
        <f>IFERROR(E48/5*C48/(0.7*48+0.3*19)*Main!$D$9,0)</f>
        <v>0</v>
      </c>
      <c r="G48" s="61"/>
      <c r="J48" s="122"/>
      <c r="K48" s="111"/>
      <c r="L48" s="122"/>
      <c r="M48" s="111"/>
      <c r="N48" s="122"/>
      <c r="O48" s="111"/>
      <c r="P48" s="122"/>
      <c r="Q48" s="111"/>
      <c r="R48" s="122"/>
      <c r="S48" s="111"/>
    </row>
    <row r="49" spans="2:19" outlineLevel="2" x14ac:dyDescent="0.4">
      <c r="B49" s="160" t="s">
        <v>157</v>
      </c>
      <c r="C49" s="161">
        <v>0.3</v>
      </c>
      <c r="D49" s="153">
        <f>IFERROR(C49/(0.7*48+0.3*19)*Main!$D$9,0)</f>
        <v>0.34351145038167941</v>
      </c>
      <c r="E49" s="139" t="str">
        <f t="shared" si="9"/>
        <v/>
      </c>
      <c r="F49" s="156">
        <f>IFERROR(E49/5*C49/(0.7*48+0.3*19)*Main!$D$9,0)</f>
        <v>0</v>
      </c>
      <c r="G49" s="61"/>
      <c r="J49" s="122"/>
      <c r="K49" s="111"/>
      <c r="L49" s="122"/>
      <c r="M49" s="111"/>
      <c r="N49" s="122"/>
      <c r="O49" s="111"/>
      <c r="P49" s="122"/>
      <c r="Q49" s="111"/>
      <c r="R49" s="122"/>
      <c r="S49" s="111"/>
    </row>
    <row r="50" spans="2:19" ht="33" outlineLevel="2" x14ac:dyDescent="0.4">
      <c r="B50" s="162" t="s">
        <v>256</v>
      </c>
      <c r="C50" s="161">
        <v>0.3</v>
      </c>
      <c r="D50" s="153">
        <f>IFERROR(C50/(0.7*48+0.3*19)*Main!$D$9,0)</f>
        <v>0.34351145038167941</v>
      </c>
      <c r="E50" s="139" t="str">
        <f t="shared" si="9"/>
        <v/>
      </c>
      <c r="F50" s="156">
        <f>IFERROR(E50/5*C50/(0.7*48+0.3*19)*Main!$D$9,0)</f>
        <v>0</v>
      </c>
      <c r="G50" s="61"/>
      <c r="J50" s="122"/>
      <c r="K50" s="111"/>
      <c r="L50" s="122"/>
      <c r="M50" s="111"/>
      <c r="N50" s="122"/>
      <c r="O50" s="111"/>
      <c r="P50" s="122"/>
      <c r="Q50" s="111"/>
      <c r="R50" s="122"/>
      <c r="S50" s="111"/>
    </row>
    <row r="51" spans="2:19" s="100" customFormat="1" outlineLevel="1" x14ac:dyDescent="0.4">
      <c r="B51" s="97" t="s">
        <v>193</v>
      </c>
      <c r="C51" s="135"/>
      <c r="D51" s="151">
        <f>D52+D57</f>
        <v>4.5801526717557248</v>
      </c>
      <c r="E51" s="98" t="str">
        <f t="shared" si="1"/>
        <v/>
      </c>
      <c r="F51" s="151">
        <f>F52+F57</f>
        <v>0</v>
      </c>
      <c r="G51" s="99"/>
      <c r="J51" s="169"/>
      <c r="K51" s="170"/>
      <c r="L51" s="169"/>
      <c r="M51" s="170"/>
      <c r="N51" s="169"/>
      <c r="O51" s="170"/>
      <c r="P51" s="169"/>
      <c r="Q51" s="170"/>
      <c r="R51" s="169"/>
      <c r="S51" s="170"/>
    </row>
    <row r="52" spans="2:19" s="29" customFormat="1" outlineLevel="2" x14ac:dyDescent="0.4">
      <c r="B52" s="157" t="s">
        <v>83</v>
      </c>
      <c r="C52" s="140"/>
      <c r="D52" s="152">
        <f>SUM(D53:D56)</f>
        <v>3.2061068702290076</v>
      </c>
      <c r="E52" s="141"/>
      <c r="F52" s="152">
        <f>SUM(F53:F56)</f>
        <v>0</v>
      </c>
      <c r="G52" s="142"/>
      <c r="J52" s="171"/>
      <c r="K52" s="172"/>
      <c r="L52" s="171"/>
      <c r="M52" s="172"/>
      <c r="N52" s="171"/>
      <c r="O52" s="172"/>
      <c r="P52" s="171"/>
      <c r="Q52" s="172"/>
      <c r="R52" s="171"/>
      <c r="S52" s="172"/>
    </row>
    <row r="53" spans="2:19" outlineLevel="2" x14ac:dyDescent="0.4">
      <c r="B53" s="160" t="s">
        <v>245</v>
      </c>
      <c r="C53" s="161">
        <v>0.7</v>
      </c>
      <c r="D53" s="153">
        <f>IFERROR(C53/(0.7*48+0.3*19)*Main!$D$9,0)</f>
        <v>0.80152671755725191</v>
      </c>
      <c r="E53" s="139" t="str">
        <f t="shared" ref="E53:E56" si="10">IFERROR(AVERAGE(J53,L53,N53,P53,R53),"")</f>
        <v/>
      </c>
      <c r="F53" s="156">
        <f>IFERROR(E53/5*C53/(0.7*48+0.3*19)*Main!$D$9,0)</f>
        <v>0</v>
      </c>
      <c r="G53" s="61"/>
      <c r="J53" s="122"/>
      <c r="K53" s="111"/>
      <c r="L53" s="122"/>
      <c r="M53" s="111"/>
      <c r="N53" s="122"/>
      <c r="O53" s="111"/>
      <c r="P53" s="122"/>
      <c r="Q53" s="111"/>
      <c r="R53" s="122"/>
      <c r="S53" s="111"/>
    </row>
    <row r="54" spans="2:19" ht="82.5" outlineLevel="2" x14ac:dyDescent="0.4">
      <c r="B54" s="162" t="s">
        <v>257</v>
      </c>
      <c r="C54" s="161">
        <v>0.7</v>
      </c>
      <c r="D54" s="153">
        <f>IFERROR(C54/(0.7*48+0.3*19)*Main!$D$9,0)</f>
        <v>0.80152671755725191</v>
      </c>
      <c r="E54" s="139" t="str">
        <f t="shared" si="10"/>
        <v/>
      </c>
      <c r="F54" s="156">
        <f>IFERROR(E54/5*C54/(0.7*48+0.3*19)*Main!$D$9,0)</f>
        <v>0</v>
      </c>
      <c r="G54" s="61"/>
      <c r="J54" s="122"/>
      <c r="K54" s="111"/>
      <c r="L54" s="122"/>
      <c r="M54" s="111"/>
      <c r="N54" s="122"/>
      <c r="O54" s="111"/>
      <c r="P54" s="122"/>
      <c r="Q54" s="111"/>
      <c r="R54" s="122"/>
      <c r="S54" s="111"/>
    </row>
    <row r="55" spans="2:19" outlineLevel="2" x14ac:dyDescent="0.4">
      <c r="B55" s="160" t="s">
        <v>246</v>
      </c>
      <c r="C55" s="161">
        <v>0.7</v>
      </c>
      <c r="D55" s="153">
        <f>IFERROR(C55/(0.7*48+0.3*19)*Main!$D$9,0)</f>
        <v>0.80152671755725191</v>
      </c>
      <c r="E55" s="139" t="str">
        <f t="shared" si="10"/>
        <v/>
      </c>
      <c r="F55" s="156">
        <f>IFERROR(E55/5*C55/(0.7*48+0.3*19)*Main!$D$9,0)</f>
        <v>0</v>
      </c>
      <c r="G55" s="61"/>
      <c r="J55" s="122"/>
      <c r="K55" s="111"/>
      <c r="L55" s="122"/>
      <c r="M55" s="111"/>
      <c r="N55" s="122"/>
      <c r="O55" s="111"/>
      <c r="P55" s="122"/>
      <c r="Q55" s="111"/>
      <c r="R55" s="122"/>
      <c r="S55" s="111"/>
    </row>
    <row r="56" spans="2:19" outlineLevel="2" x14ac:dyDescent="0.4">
      <c r="B56" s="160" t="s">
        <v>113</v>
      </c>
      <c r="C56" s="161">
        <v>0.7</v>
      </c>
      <c r="D56" s="153">
        <f>IFERROR(C56/(0.7*48+0.3*19)*Main!$D$9,0)</f>
        <v>0.80152671755725191</v>
      </c>
      <c r="E56" s="139" t="str">
        <f t="shared" si="10"/>
        <v/>
      </c>
      <c r="F56" s="156">
        <f>IFERROR(E56/5*C56/(0.7*48+0.3*19)*Main!$D$9,0)</f>
        <v>0</v>
      </c>
      <c r="G56" s="61"/>
      <c r="J56" s="122"/>
      <c r="K56" s="111"/>
      <c r="L56" s="122"/>
      <c r="M56" s="111"/>
      <c r="N56" s="122"/>
      <c r="O56" s="111"/>
      <c r="P56" s="122"/>
      <c r="Q56" s="111"/>
      <c r="R56" s="122"/>
      <c r="S56" s="111"/>
    </row>
    <row r="57" spans="2:19" s="29" customFormat="1" outlineLevel="2" x14ac:dyDescent="0.4">
      <c r="B57" s="157" t="s">
        <v>148</v>
      </c>
      <c r="C57" s="140"/>
      <c r="D57" s="152">
        <f>SUM(D58:D61)</f>
        <v>1.3740458015267176</v>
      </c>
      <c r="E57" s="141"/>
      <c r="F57" s="152">
        <f>SUM(F58:F61)</f>
        <v>0</v>
      </c>
      <c r="G57" s="142"/>
      <c r="J57" s="171"/>
      <c r="K57" s="172"/>
      <c r="L57" s="171"/>
      <c r="M57" s="172"/>
      <c r="N57" s="171"/>
      <c r="O57" s="172"/>
      <c r="P57" s="171"/>
      <c r="Q57" s="172"/>
      <c r="R57" s="171"/>
      <c r="S57" s="172"/>
    </row>
    <row r="58" spans="2:19" outlineLevel="2" x14ac:dyDescent="0.4">
      <c r="B58" s="160" t="s">
        <v>247</v>
      </c>
      <c r="C58" s="161">
        <v>0.3</v>
      </c>
      <c r="D58" s="153">
        <f>IFERROR(C58/(0.7*48+0.3*19)*Main!$D$9,0)</f>
        <v>0.34351145038167941</v>
      </c>
      <c r="E58" s="139" t="str">
        <f t="shared" ref="E58:E61" si="11">IFERROR(AVERAGE(J58,L58,N58,P58,R58),"")</f>
        <v/>
      </c>
      <c r="F58" s="156">
        <f>IFERROR(E58/5*C58/(0.7*48+0.3*19)*Main!$D$9,0)</f>
        <v>0</v>
      </c>
      <c r="G58" s="61"/>
      <c r="J58" s="122"/>
      <c r="K58" s="111"/>
      <c r="L58" s="122"/>
      <c r="M58" s="111"/>
      <c r="N58" s="122"/>
      <c r="O58" s="111"/>
      <c r="P58" s="122"/>
      <c r="Q58" s="111"/>
      <c r="R58" s="122"/>
      <c r="S58" s="111"/>
    </row>
    <row r="59" spans="2:19" outlineLevel="2" x14ac:dyDescent="0.4">
      <c r="B59" s="160" t="s">
        <v>248</v>
      </c>
      <c r="C59" s="161">
        <v>0.3</v>
      </c>
      <c r="D59" s="153">
        <f>IFERROR(C59/(0.7*48+0.3*19)*Main!$D$9,0)</f>
        <v>0.34351145038167941</v>
      </c>
      <c r="E59" s="139" t="str">
        <f t="shared" si="11"/>
        <v/>
      </c>
      <c r="F59" s="156">
        <f>IFERROR(E59/5*C59/(0.7*48+0.3*19)*Main!$D$9,0)</f>
        <v>0</v>
      </c>
      <c r="G59" s="61"/>
      <c r="J59" s="122"/>
      <c r="K59" s="111"/>
      <c r="L59" s="122"/>
      <c r="M59" s="111"/>
      <c r="N59" s="122"/>
      <c r="O59" s="111"/>
      <c r="P59" s="122"/>
      <c r="Q59" s="111"/>
      <c r="R59" s="122"/>
      <c r="S59" s="111"/>
    </row>
    <row r="60" spans="2:19" outlineLevel="2" x14ac:dyDescent="0.4">
      <c r="B60" s="160" t="s">
        <v>249</v>
      </c>
      <c r="C60" s="161">
        <v>0.3</v>
      </c>
      <c r="D60" s="153">
        <f>IFERROR(C60/(0.7*48+0.3*19)*Main!$D$9,0)</f>
        <v>0.34351145038167941</v>
      </c>
      <c r="E60" s="139" t="str">
        <f t="shared" si="11"/>
        <v/>
      </c>
      <c r="F60" s="156">
        <f>IFERROR(E60/5*C60/(0.7*48+0.3*19)*Main!$D$9,0)</f>
        <v>0</v>
      </c>
      <c r="G60" s="61"/>
      <c r="J60" s="122"/>
      <c r="K60" s="111"/>
      <c r="L60" s="122"/>
      <c r="M60" s="111"/>
      <c r="N60" s="122"/>
      <c r="O60" s="111"/>
      <c r="P60" s="122"/>
      <c r="Q60" s="111"/>
      <c r="R60" s="122"/>
      <c r="S60" s="111"/>
    </row>
    <row r="61" spans="2:19" outlineLevel="2" x14ac:dyDescent="0.4">
      <c r="B61" s="160" t="s">
        <v>250</v>
      </c>
      <c r="C61" s="161">
        <v>0.3</v>
      </c>
      <c r="D61" s="153">
        <f>IFERROR(C61/(0.7*48+0.3*19)*Main!$D$9,0)</f>
        <v>0.34351145038167941</v>
      </c>
      <c r="E61" s="139" t="str">
        <f t="shared" si="11"/>
        <v/>
      </c>
      <c r="F61" s="156">
        <f>IFERROR(E61/5*C61/(0.7*48+0.3*19)*Main!$D$9,0)</f>
        <v>0</v>
      </c>
      <c r="G61" s="61"/>
      <c r="J61" s="122"/>
      <c r="K61" s="111"/>
      <c r="L61" s="122"/>
      <c r="M61" s="111"/>
      <c r="N61" s="122"/>
      <c r="O61" s="111"/>
      <c r="P61" s="122"/>
      <c r="Q61" s="111"/>
      <c r="R61" s="122"/>
      <c r="S61" s="111"/>
    </row>
    <row r="62" spans="2:19" s="100" customFormat="1" outlineLevel="1" x14ac:dyDescent="0.4">
      <c r="B62" s="97" t="s">
        <v>194</v>
      </c>
      <c r="C62" s="135"/>
      <c r="D62" s="151">
        <f>D63</f>
        <v>0.80152671755725191</v>
      </c>
      <c r="E62" s="98" t="str">
        <f t="shared" si="1"/>
        <v/>
      </c>
      <c r="F62" s="151">
        <f>F63</f>
        <v>0</v>
      </c>
      <c r="G62" s="99"/>
      <c r="J62" s="169"/>
      <c r="K62" s="170"/>
      <c r="L62" s="169"/>
      <c r="M62" s="170"/>
      <c r="N62" s="169"/>
      <c r="O62" s="170"/>
      <c r="P62" s="169"/>
      <c r="Q62" s="170"/>
      <c r="R62" s="169"/>
      <c r="S62" s="170"/>
    </row>
    <row r="63" spans="2:19" s="29" customFormat="1" outlineLevel="2" x14ac:dyDescent="0.4">
      <c r="B63" s="157" t="s">
        <v>83</v>
      </c>
      <c r="C63" s="140"/>
      <c r="D63" s="152">
        <f>D64</f>
        <v>0.80152671755725191</v>
      </c>
      <c r="E63" s="141"/>
      <c r="F63" s="152">
        <f>F64</f>
        <v>0</v>
      </c>
      <c r="G63" s="142"/>
      <c r="J63" s="171"/>
      <c r="K63" s="172"/>
      <c r="L63" s="171"/>
      <c r="M63" s="172"/>
      <c r="N63" s="171"/>
      <c r="O63" s="172"/>
      <c r="P63" s="171"/>
      <c r="Q63" s="172"/>
      <c r="R63" s="171"/>
      <c r="S63" s="172"/>
    </row>
    <row r="64" spans="2:19" ht="99" outlineLevel="2" x14ac:dyDescent="0.4">
      <c r="B64" s="159" t="s">
        <v>258</v>
      </c>
      <c r="C64" s="161">
        <v>0.7</v>
      </c>
      <c r="D64" s="153">
        <f>IFERROR(C64/(0.7*48+0.3*19)*Main!$D$9,0)</f>
        <v>0.80152671755725191</v>
      </c>
      <c r="E64" s="139" t="str">
        <f t="shared" ref="E64" si="12">IFERROR(AVERAGE(J64,L64,N64,P64,R64),"")</f>
        <v/>
      </c>
      <c r="F64" s="156">
        <f>IFERROR(E64/5*C64/(0.7*48+0.3*19)*Main!$D$9,0)</f>
        <v>0</v>
      </c>
      <c r="G64" s="128"/>
      <c r="J64" s="122"/>
      <c r="K64" s="111"/>
      <c r="L64" s="122"/>
      <c r="M64" s="111"/>
      <c r="N64" s="122"/>
      <c r="O64" s="111"/>
      <c r="P64" s="122"/>
      <c r="Q64" s="111"/>
      <c r="R64" s="122"/>
      <c r="S64" s="111"/>
    </row>
    <row r="65" spans="2:19" s="100" customFormat="1" outlineLevel="1" x14ac:dyDescent="0.4">
      <c r="B65" s="97" t="s">
        <v>195</v>
      </c>
      <c r="C65" s="135"/>
      <c r="D65" s="151">
        <f>D66+D69</f>
        <v>1.9465648854961832</v>
      </c>
      <c r="E65" s="98" t="str">
        <f t="shared" si="1"/>
        <v/>
      </c>
      <c r="F65" s="151">
        <f>F66+F69</f>
        <v>0</v>
      </c>
      <c r="G65" s="99"/>
      <c r="J65" s="169"/>
      <c r="K65" s="170"/>
      <c r="L65" s="169"/>
      <c r="M65" s="170"/>
      <c r="N65" s="169"/>
      <c r="O65" s="170"/>
      <c r="P65" s="169"/>
      <c r="Q65" s="170"/>
      <c r="R65" s="169"/>
      <c r="S65" s="170"/>
    </row>
    <row r="66" spans="2:19" s="29" customFormat="1" outlineLevel="2" x14ac:dyDescent="0.4">
      <c r="B66" s="157" t="s">
        <v>83</v>
      </c>
      <c r="C66" s="140"/>
      <c r="D66" s="152">
        <f>SUM(D67:D68)</f>
        <v>1.6030534351145038</v>
      </c>
      <c r="E66" s="141"/>
      <c r="F66" s="152">
        <f>SUM(F67:F68)</f>
        <v>0</v>
      </c>
      <c r="G66" s="142"/>
      <c r="J66" s="171"/>
      <c r="K66" s="172"/>
      <c r="L66" s="171"/>
      <c r="M66" s="172"/>
      <c r="N66" s="171"/>
      <c r="O66" s="172"/>
      <c r="P66" s="171"/>
      <c r="Q66" s="172"/>
      <c r="R66" s="171"/>
      <c r="S66" s="172"/>
    </row>
    <row r="67" spans="2:19" ht="99" outlineLevel="2" x14ac:dyDescent="0.4">
      <c r="B67" s="159" t="s">
        <v>259</v>
      </c>
      <c r="C67" s="161">
        <v>0.7</v>
      </c>
      <c r="D67" s="153">
        <f>IFERROR(C67/(0.7*48+0.3*19)*Main!$D$9,0)</f>
        <v>0.80152671755725191</v>
      </c>
      <c r="E67" s="139" t="str">
        <f t="shared" ref="E67:E68" si="13">IFERROR(AVERAGE(J67,L67,N67,P67,R67),"")</f>
        <v/>
      </c>
      <c r="F67" s="156">
        <f>IFERROR(E67/5*C67/(0.7*48+0.3*19)*Main!$D$9,0)</f>
        <v>0</v>
      </c>
      <c r="G67" s="59"/>
      <c r="J67" s="122"/>
      <c r="K67" s="111"/>
      <c r="L67" s="122"/>
      <c r="M67" s="111"/>
      <c r="N67" s="122"/>
      <c r="O67" s="111"/>
      <c r="P67" s="122"/>
      <c r="Q67" s="111"/>
      <c r="R67" s="122"/>
      <c r="S67" s="111"/>
    </row>
    <row r="68" spans="2:19" outlineLevel="2" x14ac:dyDescent="0.4">
      <c r="B68" s="158" t="s">
        <v>260</v>
      </c>
      <c r="C68" s="161">
        <v>0.7</v>
      </c>
      <c r="D68" s="153">
        <f>IFERROR(C68/(0.7*48+0.3*19)*Main!$D$9,0)</f>
        <v>0.80152671755725191</v>
      </c>
      <c r="E68" s="139" t="str">
        <f t="shared" si="13"/>
        <v/>
      </c>
      <c r="F68" s="156">
        <f>IFERROR(E68/5*C68/(0.7*48+0.3*19)*Main!$D$9,0)</f>
        <v>0</v>
      </c>
      <c r="G68" s="59"/>
      <c r="J68" s="122"/>
      <c r="K68" s="111"/>
      <c r="L68" s="122"/>
      <c r="M68" s="111"/>
      <c r="N68" s="122"/>
      <c r="O68" s="111"/>
      <c r="P68" s="122"/>
      <c r="Q68" s="111"/>
      <c r="R68" s="122"/>
      <c r="S68" s="111"/>
    </row>
    <row r="69" spans="2:19" s="29" customFormat="1" outlineLevel="2" x14ac:dyDescent="0.4">
      <c r="B69" s="163" t="s">
        <v>148</v>
      </c>
      <c r="C69" s="164"/>
      <c r="D69" s="154">
        <f>D70</f>
        <v>0.34351145038167941</v>
      </c>
      <c r="E69" s="145"/>
      <c r="F69" s="154">
        <f>F70</f>
        <v>0</v>
      </c>
      <c r="G69" s="142"/>
      <c r="J69" s="171"/>
      <c r="K69" s="172"/>
      <c r="L69" s="171"/>
      <c r="M69" s="172"/>
      <c r="N69" s="171"/>
      <c r="O69" s="172"/>
      <c r="P69" s="171"/>
      <c r="Q69" s="172"/>
      <c r="R69" s="171"/>
      <c r="S69" s="172"/>
    </row>
    <row r="70" spans="2:19" outlineLevel="2" x14ac:dyDescent="0.4">
      <c r="B70" s="158" t="s">
        <v>261</v>
      </c>
      <c r="C70" s="161">
        <v>0.3</v>
      </c>
      <c r="D70" s="153">
        <f>IFERROR(C70/(0.7*48+0.3*19)*Main!$D$9,0)</f>
        <v>0.34351145038167941</v>
      </c>
      <c r="E70" s="139" t="str">
        <f t="shared" ref="E70" si="14">IFERROR(AVERAGE(J70,L70,N70,P70,R70),"")</f>
        <v/>
      </c>
      <c r="F70" s="156">
        <f>IFERROR(E70/5*C70/(0.7*48+0.3*19)*Main!$D$9,0)</f>
        <v>0</v>
      </c>
      <c r="G70" s="59"/>
      <c r="J70" s="122"/>
      <c r="K70" s="111"/>
      <c r="L70" s="122"/>
      <c r="M70" s="111"/>
      <c r="N70" s="122"/>
      <c r="O70" s="111"/>
      <c r="P70" s="122"/>
      <c r="Q70" s="111"/>
      <c r="R70" s="122"/>
      <c r="S70" s="111"/>
    </row>
    <row r="71" spans="2:19" s="101" customFormat="1" outlineLevel="1" x14ac:dyDescent="0.4">
      <c r="B71" s="97" t="s">
        <v>196</v>
      </c>
      <c r="C71" s="135">
        <f>SUM(C72:C75)</f>
        <v>2.0999999999999996</v>
      </c>
      <c r="D71" s="151">
        <f>D72</f>
        <v>2.4045801526717558</v>
      </c>
      <c r="E71" s="98" t="str">
        <f t="shared" si="1"/>
        <v/>
      </c>
      <c r="F71" s="151">
        <f>F72</f>
        <v>0</v>
      </c>
      <c r="G71" s="99"/>
      <c r="J71" s="169"/>
      <c r="K71" s="170"/>
      <c r="L71" s="169"/>
      <c r="M71" s="170"/>
      <c r="N71" s="169"/>
      <c r="O71" s="170"/>
      <c r="P71" s="169"/>
      <c r="Q71" s="170"/>
      <c r="R71" s="169"/>
      <c r="S71" s="170"/>
    </row>
    <row r="72" spans="2:19" s="29" customFormat="1" outlineLevel="2" x14ac:dyDescent="0.4">
      <c r="B72" s="157" t="s">
        <v>83</v>
      </c>
      <c r="C72" s="140"/>
      <c r="D72" s="152">
        <f>SUM(D73:D75)</f>
        <v>2.4045801526717558</v>
      </c>
      <c r="E72" s="141"/>
      <c r="F72" s="152">
        <f>SUM(F73:F75)</f>
        <v>0</v>
      </c>
      <c r="G72" s="142"/>
      <c r="J72" s="171"/>
      <c r="K72" s="172"/>
      <c r="L72" s="171"/>
      <c r="M72" s="172"/>
      <c r="N72" s="171"/>
      <c r="O72" s="172"/>
      <c r="P72" s="171"/>
      <c r="Q72" s="172"/>
      <c r="R72" s="171"/>
      <c r="S72" s="172"/>
    </row>
    <row r="73" spans="2:19" s="29" customFormat="1" ht="99" outlineLevel="2" x14ac:dyDescent="0.4">
      <c r="B73" s="162" t="s">
        <v>262</v>
      </c>
      <c r="C73" s="161">
        <v>0.7</v>
      </c>
      <c r="D73" s="153">
        <f>IFERROR(C73/(0.7*48+0.3*19)*Main!$D$9,0)</f>
        <v>0.80152671755725191</v>
      </c>
      <c r="E73" s="139" t="str">
        <f t="shared" ref="E73:E75" si="15">IFERROR(AVERAGE(J73,L73,N73,P73,R73),"")</f>
        <v/>
      </c>
      <c r="F73" s="156">
        <f>IFERROR(E73/5*C73/(0.7*48+0.3*19)*Main!$D$9,0)</f>
        <v>0</v>
      </c>
      <c r="G73" s="61"/>
      <c r="J73" s="122"/>
      <c r="K73" s="111"/>
      <c r="L73" s="122"/>
      <c r="M73" s="111"/>
      <c r="N73" s="122"/>
      <c r="O73" s="111"/>
      <c r="P73" s="122"/>
      <c r="Q73" s="111"/>
      <c r="R73" s="122"/>
      <c r="S73" s="111"/>
    </row>
    <row r="74" spans="2:19" s="29" customFormat="1" ht="66" outlineLevel="2" x14ac:dyDescent="0.4">
      <c r="B74" s="162" t="s">
        <v>263</v>
      </c>
      <c r="C74" s="161">
        <v>0.7</v>
      </c>
      <c r="D74" s="153">
        <f>IFERROR(C74/(0.7*48+0.3*19)*Main!$D$9,0)</f>
        <v>0.80152671755725191</v>
      </c>
      <c r="E74" s="139" t="str">
        <f t="shared" si="15"/>
        <v/>
      </c>
      <c r="F74" s="156">
        <f>IFERROR(E74/5*C74/(0.7*48+0.3*19)*Main!$D$9,0)</f>
        <v>0</v>
      </c>
      <c r="G74" s="61"/>
      <c r="J74" s="122"/>
      <c r="K74" s="111"/>
      <c r="L74" s="122"/>
      <c r="M74" s="111"/>
      <c r="N74" s="122"/>
      <c r="O74" s="111"/>
      <c r="P74" s="122"/>
      <c r="Q74" s="111"/>
      <c r="R74" s="122"/>
      <c r="S74" s="111"/>
    </row>
    <row r="75" spans="2:19" s="29" customFormat="1" ht="66" outlineLevel="2" x14ac:dyDescent="0.4">
      <c r="B75" s="162" t="s">
        <v>264</v>
      </c>
      <c r="C75" s="161">
        <v>0.7</v>
      </c>
      <c r="D75" s="153">
        <f>IFERROR(C75/(0.7*48+0.3*19)*Main!$D$9,0)</f>
        <v>0.80152671755725191</v>
      </c>
      <c r="E75" s="139" t="str">
        <f t="shared" si="15"/>
        <v/>
      </c>
      <c r="F75" s="156">
        <f>IFERROR(E75/5*C75/(0.7*48+0.3*19)*Main!$D$9,0)</f>
        <v>0</v>
      </c>
      <c r="G75" s="61"/>
      <c r="J75" s="122"/>
      <c r="K75" s="111"/>
      <c r="L75" s="122"/>
      <c r="M75" s="111"/>
      <c r="N75" s="122"/>
      <c r="O75" s="111"/>
      <c r="P75" s="122"/>
      <c r="Q75" s="111"/>
      <c r="R75" s="122"/>
      <c r="S75" s="111"/>
    </row>
    <row r="76" spans="2:19" s="101" customFormat="1" outlineLevel="1" x14ac:dyDescent="0.4">
      <c r="B76" s="97" t="s">
        <v>197</v>
      </c>
      <c r="C76" s="135"/>
      <c r="D76" s="151">
        <f>D77+D81</f>
        <v>3.0916030534351147</v>
      </c>
      <c r="E76" s="98" t="str">
        <f t="shared" si="1"/>
        <v/>
      </c>
      <c r="F76" s="151">
        <f>F77+F81</f>
        <v>0</v>
      </c>
      <c r="G76" s="99"/>
      <c r="J76" s="169"/>
      <c r="K76" s="170"/>
      <c r="L76" s="169"/>
      <c r="M76" s="170"/>
      <c r="N76" s="169"/>
      <c r="O76" s="170"/>
      <c r="P76" s="169"/>
      <c r="Q76" s="170"/>
      <c r="R76" s="169"/>
      <c r="S76" s="170"/>
    </row>
    <row r="77" spans="2:19" s="29" customFormat="1" outlineLevel="2" x14ac:dyDescent="0.4">
      <c r="B77" s="157" t="s">
        <v>83</v>
      </c>
      <c r="C77" s="140"/>
      <c r="D77" s="152">
        <f>SUM(D78:D80)</f>
        <v>2.4045801526717558</v>
      </c>
      <c r="E77" s="141"/>
      <c r="F77" s="152">
        <f>SUM(F78:F80)</f>
        <v>0</v>
      </c>
      <c r="G77" s="142"/>
      <c r="J77" s="171"/>
      <c r="K77" s="172"/>
      <c r="L77" s="171"/>
      <c r="M77" s="172"/>
      <c r="N77" s="171"/>
      <c r="O77" s="172"/>
      <c r="P77" s="171"/>
      <c r="Q77" s="172"/>
      <c r="R77" s="171"/>
      <c r="S77" s="172"/>
    </row>
    <row r="78" spans="2:19" outlineLevel="2" x14ac:dyDescent="0.4">
      <c r="B78" s="158" t="s">
        <v>131</v>
      </c>
      <c r="C78" s="161">
        <v>0.7</v>
      </c>
      <c r="D78" s="153">
        <f>IFERROR(C78/(0.7*48+0.3*19)*Main!$D$9,0)</f>
        <v>0.80152671755725191</v>
      </c>
      <c r="E78" s="139" t="str">
        <f t="shared" ref="E78:E80" si="16">IFERROR(AVERAGE(J78,L78,N78,P78,R78),"")</f>
        <v/>
      </c>
      <c r="F78" s="156">
        <f>IFERROR(E78/5*C78/(0.7*48+0.3*19)*Main!$D$9,0)</f>
        <v>0</v>
      </c>
      <c r="G78" s="59"/>
      <c r="J78" s="122"/>
      <c r="K78" s="111"/>
      <c r="L78" s="122"/>
      <c r="M78" s="111"/>
      <c r="N78" s="122"/>
      <c r="O78" s="111"/>
      <c r="P78" s="122"/>
      <c r="Q78" s="111"/>
      <c r="R78" s="122"/>
      <c r="S78" s="111"/>
    </row>
    <row r="79" spans="2:19" ht="66" outlineLevel="2" x14ac:dyDescent="0.4">
      <c r="B79" s="159" t="s">
        <v>265</v>
      </c>
      <c r="C79" s="161">
        <v>0.7</v>
      </c>
      <c r="D79" s="153">
        <f>IFERROR(C79/(0.7*48+0.3*19)*Main!$D$9,0)</f>
        <v>0.80152671755725191</v>
      </c>
      <c r="E79" s="139" t="str">
        <f t="shared" si="16"/>
        <v/>
      </c>
      <c r="F79" s="156">
        <f>IFERROR(E79/5*C79/(0.7*48+0.3*19)*Main!$D$9,0)</f>
        <v>0</v>
      </c>
      <c r="G79" s="59"/>
      <c r="J79" s="122"/>
      <c r="K79" s="111"/>
      <c r="L79" s="122"/>
      <c r="M79" s="111"/>
      <c r="N79" s="122"/>
      <c r="O79" s="111"/>
      <c r="P79" s="122"/>
      <c r="Q79" s="111"/>
      <c r="R79" s="122"/>
      <c r="S79" s="111"/>
    </row>
    <row r="80" spans="2:19" ht="33" outlineLevel="2" x14ac:dyDescent="0.4">
      <c r="B80" s="159" t="s">
        <v>266</v>
      </c>
      <c r="C80" s="161">
        <v>0.7</v>
      </c>
      <c r="D80" s="153">
        <f>IFERROR(C80/(0.7*48+0.3*19)*Main!$D$9,0)</f>
        <v>0.80152671755725191</v>
      </c>
      <c r="E80" s="139" t="str">
        <f t="shared" si="16"/>
        <v/>
      </c>
      <c r="F80" s="156">
        <f>IFERROR(E80/5*C80/(0.7*48+0.3*19)*Main!$D$9,0)</f>
        <v>0</v>
      </c>
      <c r="G80" s="59"/>
      <c r="J80" s="122"/>
      <c r="K80" s="111"/>
      <c r="L80" s="122"/>
      <c r="M80" s="111"/>
      <c r="N80" s="122"/>
      <c r="O80" s="111"/>
      <c r="P80" s="122"/>
      <c r="Q80" s="111"/>
      <c r="R80" s="122"/>
      <c r="S80" s="111"/>
    </row>
    <row r="81" spans="2:19" s="29" customFormat="1" outlineLevel="2" x14ac:dyDescent="0.4">
      <c r="B81" s="163" t="s">
        <v>148</v>
      </c>
      <c r="C81" s="164"/>
      <c r="D81" s="154">
        <f>SUM(D82:D83)</f>
        <v>0.68702290076335881</v>
      </c>
      <c r="E81" s="145"/>
      <c r="F81" s="154">
        <f>SUM(F82:F83)</f>
        <v>0</v>
      </c>
      <c r="G81" s="142"/>
      <c r="J81" s="171"/>
      <c r="K81" s="172"/>
      <c r="L81" s="171"/>
      <c r="M81" s="172"/>
      <c r="N81" s="171"/>
      <c r="O81" s="172"/>
      <c r="P81" s="171"/>
      <c r="Q81" s="172"/>
      <c r="R81" s="171"/>
      <c r="S81" s="172"/>
    </row>
    <row r="82" spans="2:19" outlineLevel="2" x14ac:dyDescent="0.4">
      <c r="B82" s="158" t="s">
        <v>135</v>
      </c>
      <c r="C82" s="161">
        <v>0.3</v>
      </c>
      <c r="D82" s="153">
        <f>IFERROR(C82/(0.7*48+0.3*19)*Main!$D$9,0)</f>
        <v>0.34351145038167941</v>
      </c>
      <c r="E82" s="139" t="str">
        <f t="shared" ref="E82:E83" si="17">IFERROR(AVERAGE(J82,L82,N82,P82,R82),"")</f>
        <v/>
      </c>
      <c r="F82" s="156">
        <f>IFERROR(E82/5*C82/(0.7*48+0.3*19)*Main!$D$9,0)</f>
        <v>0</v>
      </c>
      <c r="G82" s="59"/>
      <c r="J82" s="122"/>
      <c r="K82" s="111"/>
      <c r="L82" s="122"/>
      <c r="M82" s="111"/>
      <c r="N82" s="122"/>
      <c r="O82" s="111"/>
      <c r="P82" s="122"/>
      <c r="Q82" s="111"/>
      <c r="R82" s="122"/>
      <c r="S82" s="111"/>
    </row>
    <row r="83" spans="2:19" outlineLevel="2" x14ac:dyDescent="0.4">
      <c r="B83" s="158" t="s">
        <v>136</v>
      </c>
      <c r="C83" s="161">
        <v>0.3</v>
      </c>
      <c r="D83" s="153">
        <f>IFERROR(C83/(0.7*48+0.3*19)*Main!$D$9,0)</f>
        <v>0.34351145038167941</v>
      </c>
      <c r="E83" s="139" t="str">
        <f t="shared" si="17"/>
        <v/>
      </c>
      <c r="F83" s="156">
        <f>IFERROR(E83/5*C83/(0.7*48+0.3*19)*Main!$D$9,0)</f>
        <v>0</v>
      </c>
      <c r="G83" s="59"/>
      <c r="J83" s="122"/>
      <c r="K83" s="111"/>
      <c r="L83" s="122"/>
      <c r="M83" s="111"/>
      <c r="N83" s="122"/>
      <c r="O83" s="111"/>
      <c r="P83" s="122"/>
      <c r="Q83" s="111"/>
      <c r="R83" s="122"/>
      <c r="S83" s="111"/>
    </row>
    <row r="84" spans="2:19" s="100" customFormat="1" outlineLevel="1" x14ac:dyDescent="0.4">
      <c r="B84" s="97" t="s">
        <v>198</v>
      </c>
      <c r="C84" s="135"/>
      <c r="D84" s="151">
        <f>D85</f>
        <v>4.0076335877862599</v>
      </c>
      <c r="E84" s="98" t="str">
        <f t="shared" si="1"/>
        <v/>
      </c>
      <c r="F84" s="151">
        <f>F85</f>
        <v>0</v>
      </c>
      <c r="G84" s="99"/>
      <c r="J84" s="169"/>
      <c r="K84" s="170"/>
      <c r="L84" s="169"/>
      <c r="M84" s="170"/>
      <c r="N84" s="169"/>
      <c r="O84" s="170"/>
      <c r="P84" s="169"/>
      <c r="Q84" s="170"/>
      <c r="R84" s="169"/>
      <c r="S84" s="170"/>
    </row>
    <row r="85" spans="2:19" s="29" customFormat="1" outlineLevel="2" x14ac:dyDescent="0.4">
      <c r="B85" s="157" t="s">
        <v>83</v>
      </c>
      <c r="C85" s="140"/>
      <c r="D85" s="152">
        <f>SUM(D86:D90)</f>
        <v>4.0076335877862599</v>
      </c>
      <c r="E85" s="141"/>
      <c r="F85" s="152">
        <f>SUM(F86:F90)</f>
        <v>0</v>
      </c>
      <c r="G85" s="142"/>
      <c r="J85" s="171"/>
      <c r="K85" s="172"/>
      <c r="L85" s="171"/>
      <c r="M85" s="172"/>
      <c r="N85" s="171"/>
      <c r="O85" s="172"/>
      <c r="P85" s="171"/>
      <c r="Q85" s="172"/>
      <c r="R85" s="171"/>
      <c r="S85" s="172"/>
    </row>
    <row r="86" spans="2:19" s="29" customFormat="1" outlineLevel="2" x14ac:dyDescent="0.4">
      <c r="B86" s="160" t="s">
        <v>276</v>
      </c>
      <c r="C86" s="161">
        <v>0.7</v>
      </c>
      <c r="D86" s="153">
        <f>IFERROR(C86/(0.7*48+0.3*19)*Main!$D$9,0)</f>
        <v>0.80152671755725191</v>
      </c>
      <c r="E86" s="139" t="str">
        <f t="shared" ref="E86:E90" si="18">IFERROR(AVERAGE(J86,L86,N86,P86,R86),"")</f>
        <v/>
      </c>
      <c r="F86" s="156">
        <f>IFERROR(E86/5*C86/(0.7*48+0.3*19)*Main!$D$9,0)</f>
        <v>0</v>
      </c>
      <c r="G86" s="61"/>
      <c r="J86" s="122"/>
      <c r="K86" s="111"/>
      <c r="L86" s="122"/>
      <c r="M86" s="111"/>
      <c r="N86" s="122"/>
      <c r="O86" s="111"/>
      <c r="P86" s="122"/>
      <c r="Q86" s="111"/>
      <c r="R86" s="122"/>
      <c r="S86" s="111"/>
    </row>
    <row r="87" spans="2:19" s="29" customFormat="1" outlineLevel="2" x14ac:dyDescent="0.4">
      <c r="B87" s="160" t="s">
        <v>277</v>
      </c>
      <c r="C87" s="161">
        <v>0.7</v>
      </c>
      <c r="D87" s="153">
        <f>IFERROR(C87/(0.7*48+0.3*19)*Main!$D$9,0)</f>
        <v>0.80152671755725191</v>
      </c>
      <c r="E87" s="139" t="str">
        <f t="shared" si="18"/>
        <v/>
      </c>
      <c r="F87" s="156">
        <f>IFERROR(E87/5*C87/(0.7*48+0.3*19)*Main!$D$9,0)</f>
        <v>0</v>
      </c>
      <c r="G87" s="59"/>
      <c r="J87" s="122"/>
      <c r="K87" s="111"/>
      <c r="L87" s="122"/>
      <c r="M87" s="111"/>
      <c r="N87" s="122"/>
      <c r="O87" s="111"/>
      <c r="P87" s="122"/>
      <c r="Q87" s="111"/>
      <c r="R87" s="122"/>
      <c r="S87" s="111"/>
    </row>
    <row r="88" spans="2:19" s="29" customFormat="1" outlineLevel="2" x14ac:dyDescent="0.4">
      <c r="B88" s="160" t="s">
        <v>278</v>
      </c>
      <c r="C88" s="161">
        <v>0.7</v>
      </c>
      <c r="D88" s="153">
        <f>IFERROR(C88/(0.7*48+0.3*19)*Main!$D$9,0)</f>
        <v>0.80152671755725191</v>
      </c>
      <c r="E88" s="139" t="str">
        <f t="shared" si="18"/>
        <v/>
      </c>
      <c r="F88" s="156">
        <f>IFERROR(E88/5*C88/(0.7*48+0.3*19)*Main!$D$9,0)</f>
        <v>0</v>
      </c>
      <c r="G88" s="59"/>
      <c r="J88" s="122"/>
      <c r="K88" s="111"/>
      <c r="L88" s="122"/>
      <c r="M88" s="111"/>
      <c r="N88" s="122"/>
      <c r="O88" s="111"/>
      <c r="P88" s="122"/>
      <c r="Q88" s="111"/>
      <c r="R88" s="122"/>
      <c r="S88" s="111"/>
    </row>
    <row r="89" spans="2:19" s="29" customFormat="1" outlineLevel="2" x14ac:dyDescent="0.4">
      <c r="B89" s="160" t="s">
        <v>279</v>
      </c>
      <c r="C89" s="161">
        <v>0.7</v>
      </c>
      <c r="D89" s="153">
        <f>IFERROR(C89/(0.7*48+0.3*19)*Main!$D$9,0)</f>
        <v>0.80152671755725191</v>
      </c>
      <c r="E89" s="139" t="str">
        <f t="shared" si="18"/>
        <v/>
      </c>
      <c r="F89" s="156">
        <f>IFERROR(E89/5*C89/(0.7*48+0.3*19)*Main!$D$9,0)</f>
        <v>0</v>
      </c>
      <c r="G89" s="59"/>
      <c r="J89" s="122"/>
      <c r="K89" s="111"/>
      <c r="L89" s="122"/>
      <c r="M89" s="111"/>
      <c r="N89" s="122"/>
      <c r="O89" s="111"/>
      <c r="P89" s="122"/>
      <c r="Q89" s="111"/>
      <c r="R89" s="122"/>
      <c r="S89" s="111"/>
    </row>
    <row r="90" spans="2:19" s="29" customFormat="1" outlineLevel="2" x14ac:dyDescent="0.4">
      <c r="B90" s="165" t="s">
        <v>280</v>
      </c>
      <c r="C90" s="161">
        <v>0.7</v>
      </c>
      <c r="D90" s="153">
        <f>IFERROR(C90/(0.7*48+0.3*19)*Main!$D$9,0)</f>
        <v>0.80152671755725191</v>
      </c>
      <c r="E90" s="139" t="str">
        <f t="shared" si="18"/>
        <v/>
      </c>
      <c r="F90" s="156">
        <f>IFERROR(E90/5*C90/(0.7*48+0.3*19)*Main!$D$9,0)</f>
        <v>0</v>
      </c>
      <c r="G90" s="60"/>
      <c r="J90" s="122"/>
      <c r="K90" s="111"/>
      <c r="L90" s="122"/>
      <c r="M90" s="111"/>
      <c r="N90" s="122"/>
      <c r="O90" s="111"/>
      <c r="P90" s="122"/>
      <c r="Q90" s="111"/>
      <c r="R90" s="122"/>
      <c r="S90" s="111"/>
    </row>
    <row r="91" spans="2:19" s="100" customFormat="1" outlineLevel="1" x14ac:dyDescent="0.4">
      <c r="B91" s="97" t="s">
        <v>199</v>
      </c>
      <c r="C91" s="135"/>
      <c r="D91" s="151">
        <f>D92</f>
        <v>7.2137404580152671</v>
      </c>
      <c r="E91" s="98" t="str">
        <f t="shared" si="1"/>
        <v/>
      </c>
      <c r="F91" s="151">
        <f>F92</f>
        <v>0</v>
      </c>
      <c r="G91" s="99"/>
      <c r="J91" s="169"/>
      <c r="K91" s="170"/>
      <c r="L91" s="169"/>
      <c r="M91" s="170"/>
      <c r="N91" s="169"/>
      <c r="O91" s="170"/>
      <c r="P91" s="169"/>
      <c r="Q91" s="170"/>
      <c r="R91" s="169"/>
      <c r="S91" s="170"/>
    </row>
    <row r="92" spans="2:19" s="29" customFormat="1" outlineLevel="2" x14ac:dyDescent="0.4">
      <c r="B92" s="157" t="s">
        <v>83</v>
      </c>
      <c r="C92" s="140"/>
      <c r="D92" s="152">
        <f>SUM(D93:D101)</f>
        <v>7.2137404580152671</v>
      </c>
      <c r="E92" s="141"/>
      <c r="F92" s="152">
        <f>SUM(F93:F101)</f>
        <v>0</v>
      </c>
      <c r="G92" s="142"/>
      <c r="J92" s="171"/>
      <c r="K92" s="172"/>
      <c r="L92" s="171"/>
      <c r="M92" s="172"/>
      <c r="N92" s="171"/>
      <c r="O92" s="172"/>
      <c r="P92" s="171"/>
      <c r="Q92" s="172"/>
      <c r="R92" s="171"/>
      <c r="S92" s="172"/>
    </row>
    <row r="93" spans="2:19" outlineLevel="2" x14ac:dyDescent="0.4">
      <c r="B93" s="160" t="s">
        <v>281</v>
      </c>
      <c r="C93" s="161">
        <v>0.7</v>
      </c>
      <c r="D93" s="153">
        <f>IFERROR(C93/(0.7*48+0.3*19)*Main!$D$9,0)</f>
        <v>0.80152671755725191</v>
      </c>
      <c r="E93" s="139" t="str">
        <f t="shared" ref="E93:E101" si="19">IFERROR(AVERAGE(J93,L93,N93,P93,R93),"")</f>
        <v/>
      </c>
      <c r="F93" s="156">
        <f>IFERROR(E93/5*C93/(0.7*48+0.3*19)*Main!$D$9,0)</f>
        <v>0</v>
      </c>
      <c r="G93" s="61"/>
      <c r="J93" s="122"/>
      <c r="K93" s="111"/>
      <c r="L93" s="122"/>
      <c r="M93" s="111"/>
      <c r="N93" s="122"/>
      <c r="O93" s="111"/>
      <c r="P93" s="122"/>
      <c r="Q93" s="111"/>
      <c r="R93" s="122"/>
      <c r="S93" s="111"/>
    </row>
    <row r="94" spans="2:19" outlineLevel="2" x14ac:dyDescent="0.4">
      <c r="B94" s="160" t="s">
        <v>282</v>
      </c>
      <c r="C94" s="161">
        <v>0.7</v>
      </c>
      <c r="D94" s="153">
        <f>IFERROR(C94/(0.7*48+0.3*19)*Main!$D$9,0)</f>
        <v>0.80152671755725191</v>
      </c>
      <c r="E94" s="139" t="str">
        <f t="shared" si="19"/>
        <v/>
      </c>
      <c r="F94" s="156">
        <f>IFERROR(E94/5*C94/(0.7*48+0.3*19)*Main!$D$9,0)</f>
        <v>0</v>
      </c>
      <c r="G94" s="59"/>
      <c r="J94" s="122"/>
      <c r="K94" s="111"/>
      <c r="L94" s="122"/>
      <c r="M94" s="111"/>
      <c r="N94" s="122"/>
      <c r="O94" s="111"/>
      <c r="P94" s="122"/>
      <c r="Q94" s="111"/>
      <c r="R94" s="122"/>
      <c r="S94" s="111"/>
    </row>
    <row r="95" spans="2:19" outlineLevel="2" x14ac:dyDescent="0.4">
      <c r="B95" s="160" t="s">
        <v>283</v>
      </c>
      <c r="C95" s="161">
        <v>0.7</v>
      </c>
      <c r="D95" s="153">
        <f>IFERROR(C95/(0.7*48+0.3*19)*Main!$D$9,0)</f>
        <v>0.80152671755725191</v>
      </c>
      <c r="E95" s="139" t="str">
        <f t="shared" si="19"/>
        <v/>
      </c>
      <c r="F95" s="156">
        <f>IFERROR(E95/5*C95/(0.7*48+0.3*19)*Main!$D$9,0)</f>
        <v>0</v>
      </c>
      <c r="G95" s="59"/>
      <c r="J95" s="122"/>
      <c r="K95" s="111"/>
      <c r="L95" s="122"/>
      <c r="M95" s="111"/>
      <c r="N95" s="122"/>
      <c r="O95" s="111"/>
      <c r="P95" s="122"/>
      <c r="Q95" s="111"/>
      <c r="R95" s="122"/>
      <c r="S95" s="111"/>
    </row>
    <row r="96" spans="2:19" outlineLevel="2" x14ac:dyDescent="0.4">
      <c r="B96" s="160" t="s">
        <v>284</v>
      </c>
      <c r="C96" s="161">
        <v>0.7</v>
      </c>
      <c r="D96" s="153">
        <f>IFERROR(C96/(0.7*48+0.3*19)*Main!$D$9,0)</f>
        <v>0.80152671755725191</v>
      </c>
      <c r="E96" s="139" t="str">
        <f t="shared" si="19"/>
        <v/>
      </c>
      <c r="F96" s="156">
        <f>IFERROR(E96/5*C96/(0.7*48+0.3*19)*Main!$D$9,0)</f>
        <v>0</v>
      </c>
      <c r="G96" s="59"/>
      <c r="J96" s="122"/>
      <c r="K96" s="111"/>
      <c r="L96" s="122"/>
      <c r="M96" s="111"/>
      <c r="N96" s="122"/>
      <c r="O96" s="111"/>
      <c r="P96" s="122"/>
      <c r="Q96" s="111"/>
      <c r="R96" s="122"/>
      <c r="S96" s="111"/>
    </row>
    <row r="97" spans="2:19" outlineLevel="2" x14ac:dyDescent="0.4">
      <c r="B97" s="160" t="s">
        <v>285</v>
      </c>
      <c r="C97" s="161">
        <v>0.7</v>
      </c>
      <c r="D97" s="153">
        <f>IFERROR(C97/(0.7*48+0.3*19)*Main!$D$9,0)</f>
        <v>0.80152671755725191</v>
      </c>
      <c r="E97" s="139" t="str">
        <f t="shared" si="19"/>
        <v/>
      </c>
      <c r="F97" s="156">
        <f>IFERROR(E97/5*C97/(0.7*48+0.3*19)*Main!$D$9,0)</f>
        <v>0</v>
      </c>
      <c r="G97" s="59"/>
      <c r="J97" s="122"/>
      <c r="K97" s="111"/>
      <c r="L97" s="122"/>
      <c r="M97" s="111"/>
      <c r="N97" s="122"/>
      <c r="O97" s="111"/>
      <c r="P97" s="122"/>
      <c r="Q97" s="111"/>
      <c r="R97" s="122"/>
      <c r="S97" s="111"/>
    </row>
    <row r="98" spans="2:19" outlineLevel="2" x14ac:dyDescent="0.4">
      <c r="B98" s="160" t="s">
        <v>286</v>
      </c>
      <c r="C98" s="161">
        <v>0.7</v>
      </c>
      <c r="D98" s="153">
        <f>IFERROR(C98/(0.7*48+0.3*19)*Main!$D$9,0)</f>
        <v>0.80152671755725191</v>
      </c>
      <c r="E98" s="139" t="str">
        <f t="shared" si="19"/>
        <v/>
      </c>
      <c r="F98" s="156">
        <f>IFERROR(E98/5*C98/(0.7*48+0.3*19)*Main!$D$9,0)</f>
        <v>0</v>
      </c>
      <c r="G98" s="59"/>
      <c r="J98" s="122"/>
      <c r="K98" s="111"/>
      <c r="L98" s="122"/>
      <c r="M98" s="111"/>
      <c r="N98" s="122"/>
      <c r="O98" s="111"/>
      <c r="P98" s="122"/>
      <c r="Q98" s="111"/>
      <c r="R98" s="122"/>
      <c r="S98" s="111"/>
    </row>
    <row r="99" spans="2:19" outlineLevel="2" x14ac:dyDescent="0.4">
      <c r="B99" s="160" t="s">
        <v>287</v>
      </c>
      <c r="C99" s="161">
        <v>0.7</v>
      </c>
      <c r="D99" s="153">
        <f>IFERROR(C99/(0.7*48+0.3*19)*Main!$D$9,0)</f>
        <v>0.80152671755725191</v>
      </c>
      <c r="E99" s="139" t="str">
        <f t="shared" si="19"/>
        <v/>
      </c>
      <c r="F99" s="156">
        <f>IFERROR(E99/5*C99/(0.7*48+0.3*19)*Main!$D$9,0)</f>
        <v>0</v>
      </c>
      <c r="G99" s="59"/>
      <c r="J99" s="122"/>
      <c r="K99" s="111"/>
      <c r="L99" s="122"/>
      <c r="M99" s="111"/>
      <c r="N99" s="122"/>
      <c r="O99" s="111"/>
      <c r="P99" s="122"/>
      <c r="Q99" s="111"/>
      <c r="R99" s="122"/>
      <c r="S99" s="111"/>
    </row>
    <row r="100" spans="2:19" outlineLevel="2" x14ac:dyDescent="0.4">
      <c r="B100" s="160" t="s">
        <v>288</v>
      </c>
      <c r="C100" s="161">
        <v>0.7</v>
      </c>
      <c r="D100" s="153">
        <f>IFERROR(C100/(0.7*48+0.3*19)*Main!$D$9,0)</f>
        <v>0.80152671755725191</v>
      </c>
      <c r="E100" s="139" t="str">
        <f t="shared" si="19"/>
        <v/>
      </c>
      <c r="F100" s="156">
        <f>IFERROR(E100/5*C100/(0.7*48+0.3*19)*Main!$D$9,0)</f>
        <v>0</v>
      </c>
      <c r="G100" s="59"/>
      <c r="J100" s="122"/>
      <c r="K100" s="111"/>
      <c r="L100" s="122"/>
      <c r="M100" s="111"/>
      <c r="N100" s="122"/>
      <c r="O100" s="111"/>
      <c r="P100" s="122"/>
      <c r="Q100" s="111"/>
      <c r="R100" s="122"/>
      <c r="S100" s="111"/>
    </row>
    <row r="101" spans="2:19" s="100" customFormat="1" ht="17" outlineLevel="2" thickBot="1" x14ac:dyDescent="0.45">
      <c r="B101" s="165" t="s">
        <v>289</v>
      </c>
      <c r="C101" s="166">
        <v>0.7</v>
      </c>
      <c r="D101" s="167">
        <f>IFERROR(C101/(0.7*48+0.3*19)*Main!$D$9,0)</f>
        <v>0.80152671755725191</v>
      </c>
      <c r="E101" s="168" t="str">
        <f t="shared" si="19"/>
        <v/>
      </c>
      <c r="F101" s="167">
        <f>IFERROR(E101/5*C101/(0.7*48+0.3*19)*Main!$D$9,0)</f>
        <v>0</v>
      </c>
      <c r="G101" s="60"/>
      <c r="J101" s="123"/>
      <c r="K101" s="112"/>
      <c r="L101" s="123"/>
      <c r="M101" s="112"/>
      <c r="N101" s="123"/>
      <c r="O101" s="112"/>
      <c r="P101" s="123"/>
      <c r="Q101" s="112"/>
      <c r="R101" s="123"/>
      <c r="S101" s="112"/>
    </row>
    <row r="102" spans="2:19" ht="17" thickTop="1" x14ac:dyDescent="0.4">
      <c r="G102" s="44"/>
    </row>
    <row r="103" spans="2:19" x14ac:dyDescent="0.4">
      <c r="G103" s="44"/>
    </row>
    <row r="104" spans="2:19" ht="17" thickBot="1" x14ac:dyDescent="0.45">
      <c r="E104" s="102" t="s">
        <v>219</v>
      </c>
      <c r="F104" s="182" t="s">
        <v>200</v>
      </c>
      <c r="G104" s="182"/>
    </row>
    <row r="105" spans="2:19" ht="33.5" thickTop="1" x14ac:dyDescent="0.4">
      <c r="E105" s="129" t="s">
        <v>267</v>
      </c>
      <c r="F105" s="183" t="s">
        <v>272</v>
      </c>
      <c r="G105" s="183"/>
    </row>
    <row r="106" spans="2:19" ht="33" x14ac:dyDescent="0.4">
      <c r="E106" s="103" t="s">
        <v>268</v>
      </c>
      <c r="F106" s="184" t="s">
        <v>273</v>
      </c>
      <c r="G106" s="184"/>
    </row>
    <row r="107" spans="2:19" ht="33" x14ac:dyDescent="0.4">
      <c r="E107" s="103" t="s">
        <v>269</v>
      </c>
      <c r="F107" s="184" t="s">
        <v>275</v>
      </c>
      <c r="G107" s="184"/>
    </row>
    <row r="108" spans="2:19" ht="49.5" x14ac:dyDescent="0.4">
      <c r="E108" s="103" t="s">
        <v>270</v>
      </c>
      <c r="F108" s="184" t="s">
        <v>274</v>
      </c>
      <c r="G108" s="184"/>
    </row>
    <row r="109" spans="2:19" ht="33" x14ac:dyDescent="0.4">
      <c r="E109" s="104" t="s">
        <v>271</v>
      </c>
      <c r="F109" s="181" t="s">
        <v>290</v>
      </c>
      <c r="G109" s="181"/>
    </row>
    <row r="110" spans="2:19" x14ac:dyDescent="0.4">
      <c r="G110" s="44"/>
    </row>
    <row r="111" spans="2:19" x14ac:dyDescent="0.4">
      <c r="G111" s="44"/>
    </row>
  </sheetData>
  <sheetProtection algorithmName="SHA-512" hashValue="qQL9BxZa4GOYZLStxty5AMx0gxQaRtVrZbHUU2+N71rLotAS7prGjblxphrH+0Qjp5zShArjx0+9zxjNwJNqXg==" saltValue="ITG1LY5gqUj+kFHQVqY0LQ==" spinCount="100000" sheet="1" formatRows="0" selectLockedCells="1"/>
  <mergeCells count="12">
    <mergeCell ref="F109:G109"/>
    <mergeCell ref="F104:G104"/>
    <mergeCell ref="F105:G105"/>
    <mergeCell ref="F106:G106"/>
    <mergeCell ref="F107:G107"/>
    <mergeCell ref="F108:G108"/>
    <mergeCell ref="J4:K4"/>
    <mergeCell ref="L4:M4"/>
    <mergeCell ref="R4:S4"/>
    <mergeCell ref="J3:S3"/>
    <mergeCell ref="P4:Q4"/>
    <mergeCell ref="N4:O4"/>
  </mergeCells>
  <dataValidations count="1">
    <dataValidation type="list" allowBlank="1" showInputMessage="1" showErrorMessage="1" sqref="R7:R101 P7:P101 N7:N101 L7:L101 J7:J101" xr:uid="{991B7E91-E517-4A68-9ED9-F6CFDEB1B0F6}">
      <formula1>"0,2,3,4,5"</formula1>
    </dataValidation>
  </dataValidations>
  <pageMargins left="0.7" right="0.7" top="0.75" bottom="0.75" header="0.3" footer="0.3"/>
  <pageSetup paperSize="9" orientation="portrait" r:id="rId1"/>
  <ignoredErrors>
    <ignoredError sqref="E6:E7 D25:F25"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C3FFC-7381-4B4D-A664-D9B0132B5BB2}">
  <sheetPr codeName="List4">
    <tabColor theme="4"/>
    <outlinePr summaryBelow="0"/>
  </sheetPr>
  <dimension ref="B1:L18"/>
  <sheetViews>
    <sheetView showGridLines="0" zoomScaleNormal="100" workbookViewId="0">
      <selection activeCell="G13" sqref="G13:G14"/>
    </sheetView>
  </sheetViews>
  <sheetFormatPr defaultColWidth="8.58203125" defaultRowHeight="16.5" x14ac:dyDescent="0.4"/>
  <cols>
    <col min="1" max="2" width="8.58203125" style="11"/>
    <col min="3" max="3" width="89.5" style="11" customWidth="1"/>
    <col min="4" max="4" width="9.83203125" style="22" customWidth="1"/>
    <col min="5" max="5" width="7.08203125" style="22" customWidth="1"/>
    <col min="6" max="6" width="8.08203125" style="22" customWidth="1"/>
    <col min="7" max="7" width="13.33203125" style="22" customWidth="1"/>
    <col min="8" max="16384" width="8.58203125" style="11"/>
  </cols>
  <sheetData>
    <row r="1" spans="2:12" x14ac:dyDescent="0.4">
      <c r="B1" s="21" t="s">
        <v>0</v>
      </c>
    </row>
    <row r="2" spans="2:12" x14ac:dyDescent="0.4">
      <c r="B2" s="23" t="s">
        <v>1</v>
      </c>
    </row>
    <row r="3" spans="2:12" ht="33" x14ac:dyDescent="0.4">
      <c r="B3" s="24" t="s">
        <v>201</v>
      </c>
    </row>
    <row r="4" spans="2:12" x14ac:dyDescent="0.4">
      <c r="G4" s="44" t="s">
        <v>180</v>
      </c>
    </row>
    <row r="5" spans="2:12" ht="33" x14ac:dyDescent="0.4">
      <c r="B5" s="16"/>
      <c r="C5" s="25" t="s">
        <v>2</v>
      </c>
      <c r="D5" s="46" t="s">
        <v>205</v>
      </c>
      <c r="E5" s="120" t="s">
        <v>6</v>
      </c>
      <c r="F5" s="47" t="s">
        <v>166</v>
      </c>
      <c r="G5" s="47" t="s">
        <v>213</v>
      </c>
    </row>
    <row r="6" spans="2:12" x14ac:dyDescent="0.4">
      <c r="B6" s="27" t="s">
        <v>167</v>
      </c>
      <c r="C6" s="27" t="s">
        <v>168</v>
      </c>
      <c r="D6" s="43">
        <v>0.2</v>
      </c>
      <c r="E6" s="31">
        <f>D6*Main!$D$11</f>
        <v>1</v>
      </c>
      <c r="F6" s="31">
        <f>IF(G7&gt;E6,E6,G7)</f>
        <v>0</v>
      </c>
      <c r="G6" s="31"/>
    </row>
    <row r="7" spans="2:12" x14ac:dyDescent="0.4">
      <c r="B7" s="16"/>
      <c r="C7" s="16" t="s">
        <v>188</v>
      </c>
      <c r="D7" s="56"/>
      <c r="E7" s="57"/>
      <c r="F7" s="57"/>
      <c r="G7" s="187"/>
      <c r="H7" s="11" t="s">
        <v>179</v>
      </c>
    </row>
    <row r="8" spans="2:12" x14ac:dyDescent="0.4">
      <c r="B8" s="16"/>
      <c r="C8" s="16" t="s">
        <v>214</v>
      </c>
      <c r="D8" s="56"/>
      <c r="E8" s="57"/>
      <c r="F8" s="57"/>
      <c r="G8" s="187"/>
    </row>
    <row r="9" spans="2:12" x14ac:dyDescent="0.4">
      <c r="B9" s="27" t="s">
        <v>169</v>
      </c>
      <c r="C9" s="27" t="s">
        <v>170</v>
      </c>
      <c r="D9" s="43">
        <v>0.4</v>
      </c>
      <c r="E9" s="31">
        <f>D9*Main!$D$11</f>
        <v>2</v>
      </c>
      <c r="F9" s="31">
        <f>IF(G10&gt;E9,E9,G10)</f>
        <v>0</v>
      </c>
      <c r="G9" s="31"/>
      <c r="L9" s="96"/>
    </row>
    <row r="10" spans="2:12" x14ac:dyDescent="0.4">
      <c r="B10" s="16"/>
      <c r="C10" s="16" t="s">
        <v>188</v>
      </c>
      <c r="D10" s="56"/>
      <c r="E10" s="57"/>
      <c r="F10" s="57"/>
      <c r="G10" s="187"/>
      <c r="H10" s="11" t="s">
        <v>179</v>
      </c>
    </row>
    <row r="11" spans="2:12" x14ac:dyDescent="0.4">
      <c r="B11" s="16"/>
      <c r="C11" s="16" t="s">
        <v>214</v>
      </c>
      <c r="D11" s="56"/>
      <c r="E11" s="57"/>
      <c r="F11" s="57"/>
      <c r="G11" s="187"/>
    </row>
    <row r="12" spans="2:12" x14ac:dyDescent="0.4">
      <c r="B12" s="27" t="s">
        <v>171</v>
      </c>
      <c r="C12" s="27" t="s">
        <v>172</v>
      </c>
      <c r="D12" s="43">
        <v>0.4</v>
      </c>
      <c r="E12" s="31">
        <f>D12*Main!$D$11</f>
        <v>2</v>
      </c>
      <c r="F12" s="31">
        <f>IF(G13&gt;E12,E12,G13)</f>
        <v>0</v>
      </c>
      <c r="G12" s="31"/>
      <c r="L12" s="96"/>
    </row>
    <row r="13" spans="2:12" x14ac:dyDescent="0.4">
      <c r="B13" s="16"/>
      <c r="C13" s="16" t="s">
        <v>188</v>
      </c>
      <c r="D13" s="56"/>
      <c r="E13" s="57"/>
      <c r="F13" s="57"/>
      <c r="G13" s="185"/>
      <c r="H13" s="11" t="s">
        <v>179</v>
      </c>
    </row>
    <row r="14" spans="2:12" ht="17" thickBot="1" x14ac:dyDescent="0.45">
      <c r="B14" s="16"/>
      <c r="C14" s="16" t="s">
        <v>214</v>
      </c>
      <c r="D14" s="56"/>
      <c r="E14" s="57"/>
      <c r="F14" s="57"/>
      <c r="G14" s="186"/>
    </row>
    <row r="15" spans="2:12" s="29" customFormat="1" ht="17" thickTop="1" x14ac:dyDescent="0.4">
      <c r="B15" s="52"/>
      <c r="C15" s="52" t="s">
        <v>8</v>
      </c>
      <c r="D15" s="54">
        <f>D6+D9+D12</f>
        <v>1</v>
      </c>
      <c r="E15" s="55">
        <f>E6+E9+E12</f>
        <v>5</v>
      </c>
      <c r="F15" s="55">
        <f>F6+F9+F12</f>
        <v>0</v>
      </c>
      <c r="G15" s="55"/>
    </row>
    <row r="17" spans="2:2" x14ac:dyDescent="0.4">
      <c r="B17" s="29" t="s">
        <v>212</v>
      </c>
    </row>
    <row r="18" spans="2:2" x14ac:dyDescent="0.4">
      <c r="B18" s="29" t="s">
        <v>215</v>
      </c>
    </row>
  </sheetData>
  <sheetProtection algorithmName="SHA-512" hashValue="3nGJKGX2RNsj5U0MIv6TTAnV9IZZI4x6JV4MxJZJbaNEOl8nif9W6zHsEj0G5SCRh+nxQrIgmoFaF5HcyELcEA==" saltValue="7YMRi/jwRV77rjBGUhtxJA==" spinCount="100000" sheet="1" selectLockedCells="1"/>
  <mergeCells count="3">
    <mergeCell ref="G13:G14"/>
    <mergeCell ref="G10:G11"/>
    <mergeCell ref="G7:G8"/>
  </mergeCells>
  <pageMargins left="0.7" right="0.7" top="0.75" bottom="0.75" header="0.3" footer="0.3"/>
  <pageSetup paperSize="9" orientation="portrait" r:id="rId1"/>
  <ignoredErrors>
    <ignoredError sqref="E12 E9 E6"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C76B84AE1C89441879C401E0FE9783C" ma:contentTypeVersion="2" ma:contentTypeDescription="Ustvari nov dokument." ma:contentTypeScope="" ma:versionID="97331879a2673c140836f81fd276a975">
  <xsd:schema xmlns:xsd="http://www.w3.org/2001/XMLSchema" xmlns:xs="http://www.w3.org/2001/XMLSchema" xmlns:p="http://schemas.microsoft.com/office/2006/metadata/properties" xmlns:ns2="ef7682a4-b5cd-433e-b489-bfc88bdbd5a6" targetNamespace="http://schemas.microsoft.com/office/2006/metadata/properties" ma:root="true" ma:fieldsID="3794a280c01810173d97f410a774b1f1" ns2:_="">
    <xsd:import namespace="ef7682a4-b5cd-433e-b489-bfc88bdbd5a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7682a4-b5cd-433e-b489-bfc88bdbd5a6"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9A50CD-3E1B-4B68-92F8-55B4F5CB4E62}">
  <ds:schemaRefs>
    <ds:schemaRef ds:uri="http://schemas.microsoft.com/office/infopath/2007/PartnerControls"/>
    <ds:schemaRef ds:uri="http://purl.org/dc/dcmitype/"/>
    <ds:schemaRef ds:uri="ef7682a4-b5cd-433e-b489-bfc88bdbd5a6"/>
    <ds:schemaRef ds:uri="http://schemas.microsoft.com/office/2006/metadata/properties"/>
    <ds:schemaRef ds:uri="http://purl.org/dc/terms/"/>
    <ds:schemaRef ds:uri="http://purl.org/dc/elements/1.1/"/>
    <ds:schemaRef ds:uri="http://schemas.microsoft.com/office/2006/documentManagement/typ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54F260A9-E6B5-4F9E-BD5F-A8DD0E19A6EC}">
  <ds:schemaRefs>
    <ds:schemaRef ds:uri="http://schemas.microsoft.com/sharepoint/v3/contenttype/forms"/>
  </ds:schemaRefs>
</ds:datastoreItem>
</file>

<file path=customXml/itemProps3.xml><?xml version="1.0" encoding="utf-8"?>
<ds:datastoreItem xmlns:ds="http://schemas.openxmlformats.org/officeDocument/2006/customXml" ds:itemID="{A535EA52-D3EF-4FF6-ACD1-0CD7C7E12B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7682a4-b5cd-433e-b489-bfc88bdbd5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Main</vt:lpstr>
      <vt:lpstr>Price Breakdown</vt:lpstr>
      <vt:lpstr>Use Cases and Functionalities</vt:lpstr>
      <vt:lpstr>Project Teams</vt:lpstr>
    </vt:vector>
  </TitlesOfParts>
  <Company>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Koren</dc:creator>
  <cp:lastModifiedBy>Andrej Koren</cp:lastModifiedBy>
  <dcterms:created xsi:type="dcterms:W3CDTF">2025-01-15T08:24:32Z</dcterms:created>
  <dcterms:modified xsi:type="dcterms:W3CDTF">2025-07-10T05:48:33Z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0x0101004C76B84AE1C89441879C401E0FE9783C</vt:lpwstr>
  </property>
</Properties>
</file>