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intragen.gen-energija.si/kako/pregledpogodb/Javna naroila/2025/JN-S-012-2025-Position Tool/2. DOKUMENTACIJA V ZVEZI Z JN/GRADIVO/"/>
    </mc:Choice>
  </mc:AlternateContent>
  <xr:revisionPtr revIDLastSave="0" documentId="13_ncr:1_{9EC27C8C-3D45-452E-9BBC-187E3F88AF0C}" xr6:coauthVersionLast="47" xr6:coauthVersionMax="47" xr10:uidLastSave="{00000000-0000-0000-0000-000000000000}"/>
  <bookViews>
    <workbookView xWindow="-110" yWindow="-110" windowWidth="38620" windowHeight="21100" tabRatio="732" xr2:uid="{3414A5F3-28D3-4924-9D4A-BB7FAE240AFB}"/>
  </bookViews>
  <sheets>
    <sheet name="Main" sheetId="1" r:id="rId1"/>
    <sheet name="Use Case 1" sheetId="16" r:id="rId2"/>
    <sheet name="Use Case 2" sheetId="4" r:id="rId3"/>
    <sheet name="Use Case 3" sheetId="6" r:id="rId4"/>
    <sheet name="Use Case 4" sheetId="7" r:id="rId5"/>
    <sheet name="Use Case 5" sheetId="9" r:id="rId6"/>
    <sheet name="Use Case 6" sheetId="10" r:id="rId7"/>
    <sheet name="Use Case 7" sheetId="11" r:id="rId8"/>
    <sheet name="Use Case 8" sheetId="12" r:id="rId9"/>
    <sheet name="Use Case 9" sheetId="13" r:id="rId10"/>
    <sheet name="Use Case 10" sheetId="14" r:id="rId11"/>
    <sheet name="Use Case 11" sheetId="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7" i="11" l="1"/>
  <c r="N107" i="11" s="1"/>
  <c r="N106" i="11"/>
  <c r="K106" i="11"/>
  <c r="K105" i="11"/>
  <c r="N105" i="11" s="1"/>
  <c r="K104" i="11"/>
  <c r="N104" i="11" s="1"/>
  <c r="K103" i="11"/>
  <c r="N103" i="11" s="1"/>
  <c r="K102" i="11"/>
  <c r="N102" i="11" s="1"/>
  <c r="K101" i="11"/>
  <c r="N101" i="11" s="1"/>
  <c r="K74" i="11"/>
  <c r="N74" i="11" s="1"/>
  <c r="K73" i="11"/>
  <c r="N73" i="11" s="1"/>
  <c r="K72" i="11"/>
  <c r="N72" i="11" s="1"/>
  <c r="K71" i="11"/>
  <c r="N71" i="11" s="1"/>
  <c r="K70" i="11"/>
  <c r="N70" i="11" s="1"/>
  <c r="K69" i="11"/>
  <c r="N69" i="11" s="1"/>
  <c r="AF39" i="16"/>
  <c r="AI39" i="16" s="1"/>
  <c r="L42" i="11" l="1"/>
  <c r="L43" i="11" l="1" a="1"/>
  <c r="L43" i="11" s="1"/>
  <c r="N42" i="11"/>
  <c r="N43" i="11" s="1" a="1"/>
  <c r="N43" i="11" s="1"/>
  <c r="O42" i="11" l="1"/>
  <c r="O43" i="11" s="1" a="1"/>
  <c r="O43" i="11" s="1"/>
  <c r="V437" i="16" l="1"/>
  <c r="V435" i="16"/>
  <c r="V434" i="16"/>
  <c r="V433" i="16"/>
  <c r="AA402" i="16"/>
  <c r="AA401" i="16"/>
  <c r="AA397" i="16"/>
  <c r="AA396" i="16"/>
  <c r="T391" i="16"/>
  <c r="V391" i="16" s="1"/>
  <c r="V390" i="16"/>
  <c r="V389" i="16"/>
  <c r="V376" i="16"/>
  <c r="V375" i="16"/>
  <c r="T349" i="16"/>
  <c r="V349" i="16" s="1"/>
  <c r="T348" i="16"/>
  <c r="V348" i="16" s="1"/>
  <c r="T324" i="16"/>
  <c r="V324" i="16" s="1"/>
  <c r="T323" i="16"/>
  <c r="V323" i="16" s="1"/>
  <c r="T289" i="16"/>
  <c r="T288" i="16"/>
  <c r="T287" i="16"/>
  <c r="AC238" i="16"/>
  <c r="AC237" i="16"/>
  <c r="AC234" i="16"/>
  <c r="AC233" i="16"/>
  <c r="AC232" i="16"/>
  <c r="T227" i="16"/>
  <c r="X227" i="16" s="1"/>
  <c r="T226" i="16"/>
  <c r="X226" i="16" s="1"/>
  <c r="X225" i="16"/>
  <c r="X224" i="16"/>
  <c r="X223" i="16"/>
  <c r="T160" i="16"/>
  <c r="X160" i="16" s="1"/>
  <c r="T159" i="16"/>
  <c r="X159" i="16" s="1"/>
  <c r="T158" i="16"/>
  <c r="X158" i="16" s="1"/>
  <c r="T157" i="16"/>
  <c r="X157" i="16" s="1"/>
  <c r="T156" i="16"/>
  <c r="X156" i="16" s="1"/>
  <c r="T155" i="16"/>
  <c r="X155" i="16" s="1"/>
  <c r="T154" i="16"/>
  <c r="X154" i="16" s="1"/>
  <c r="T153" i="16"/>
  <c r="X153" i="16" s="1"/>
  <c r="T152" i="16"/>
  <c r="X152" i="16" s="1"/>
  <c r="T151" i="16"/>
  <c r="X151" i="16" s="1"/>
  <c r="T150" i="16"/>
  <c r="X150" i="16" s="1"/>
  <c r="T149" i="16"/>
  <c r="X149" i="16" s="1"/>
  <c r="T148" i="16"/>
  <c r="X148" i="16" s="1"/>
  <c r="T147" i="16"/>
  <c r="X147" i="16" s="1"/>
  <c r="T146" i="16"/>
  <c r="X146" i="16" s="1"/>
  <c r="T145" i="16"/>
  <c r="X145" i="16" s="1"/>
  <c r="T144" i="16"/>
  <c r="X144" i="16" s="1"/>
  <c r="T143" i="16"/>
  <c r="X143" i="16" s="1"/>
  <c r="T142" i="16"/>
  <c r="X142" i="16" s="1"/>
  <c r="T141" i="16"/>
  <c r="X141" i="16" s="1"/>
  <c r="T140" i="16"/>
  <c r="X140" i="16" s="1"/>
  <c r="T139" i="16"/>
  <c r="X139" i="16" s="1"/>
  <c r="T138" i="16"/>
  <c r="X138" i="16" s="1"/>
  <c r="T137" i="16"/>
  <c r="X137" i="16" s="1"/>
  <c r="T136" i="16"/>
  <c r="X136" i="16" s="1"/>
  <c r="T135" i="16"/>
  <c r="X135" i="16" s="1"/>
  <c r="T134" i="16"/>
  <c r="X134" i="16" s="1"/>
  <c r="T133" i="16"/>
  <c r="X133" i="16" s="1"/>
  <c r="T132" i="16"/>
  <c r="X132" i="16" s="1"/>
  <c r="T131" i="16"/>
  <c r="X131" i="16" s="1"/>
  <c r="T130" i="16"/>
  <c r="X130" i="16" s="1"/>
  <c r="T129" i="16"/>
  <c r="X129" i="16" s="1"/>
  <c r="T128" i="16"/>
  <c r="X128" i="16" s="1"/>
  <c r="T127" i="16"/>
  <c r="X127" i="16" s="1"/>
  <c r="T126" i="16"/>
  <c r="X126" i="16" s="1"/>
  <c r="T125" i="16"/>
  <c r="X125" i="16" s="1"/>
  <c r="H112" i="16"/>
  <c r="L111" i="16"/>
  <c r="I111" i="16"/>
  <c r="H111" i="16"/>
  <c r="L110" i="16"/>
  <c r="I110" i="16"/>
  <c r="H110" i="16"/>
  <c r="L109" i="16"/>
  <c r="I109" i="16"/>
  <c r="H109" i="16"/>
  <c r="L108" i="16"/>
  <c r="I108" i="16"/>
  <c r="H108" i="16"/>
  <c r="L107" i="16"/>
  <c r="I107" i="16"/>
  <c r="H107" i="16"/>
  <c r="T53" i="16"/>
  <c r="X53" i="16" s="1"/>
  <c r="R53" i="16"/>
  <c r="R54" i="16" s="1"/>
  <c r="R55" i="16" s="1"/>
  <c r="R56" i="16" s="1"/>
  <c r="R57" i="16" s="1"/>
  <c r="R58" i="16" s="1"/>
  <c r="R59" i="16" s="1"/>
  <c r="R60" i="16" s="1"/>
  <c r="R61" i="16" s="1"/>
  <c r="R62" i="16" s="1"/>
  <c r="R63" i="16" s="1"/>
  <c r="R64" i="16" s="1"/>
  <c r="R65" i="16" s="1"/>
  <c r="R66" i="16" s="1"/>
  <c r="R67" i="16" s="1"/>
  <c r="R68" i="16" s="1"/>
  <c r="R69" i="16" s="1"/>
  <c r="R70" i="16" s="1"/>
  <c r="R71" i="16" s="1"/>
  <c r="R72" i="16" s="1"/>
  <c r="R73" i="16" s="1"/>
  <c r="R74" i="16" s="1"/>
  <c r="R75" i="16" s="1"/>
  <c r="X52" i="16"/>
  <c r="AF35" i="16"/>
  <c r="AI35" i="16" s="1"/>
  <c r="AF34" i="16"/>
  <c r="AI34" i="16" s="1"/>
  <c r="AF33" i="16"/>
  <c r="AI33" i="16" s="1"/>
  <c r="AF32" i="16"/>
  <c r="AI32" i="16" s="1"/>
  <c r="AF31" i="16"/>
  <c r="AI31" i="16" s="1"/>
  <c r="AF30" i="16"/>
  <c r="AI30" i="16" s="1"/>
  <c r="AF29" i="16"/>
  <c r="AI29" i="16" s="1"/>
  <c r="AF28" i="16"/>
  <c r="AI28" i="16" s="1"/>
  <c r="AF27" i="16"/>
  <c r="AI27" i="16" s="1"/>
  <c r="AI26" i="16"/>
  <c r="AI25" i="16"/>
  <c r="AF24" i="16"/>
  <c r="AI24" i="16" s="1"/>
  <c r="L112" i="16" l="1"/>
  <c r="I112" i="16"/>
  <c r="T54" i="16"/>
  <c r="T55" i="16" l="1"/>
  <c r="X54" i="16"/>
  <c r="T56" i="16" l="1"/>
  <c r="X55" i="16"/>
  <c r="T57" i="16" l="1"/>
  <c r="X56" i="16"/>
  <c r="T58" i="16" l="1"/>
  <c r="X57" i="16"/>
  <c r="T59" i="16" l="1"/>
  <c r="X58" i="16"/>
  <c r="X59" i="16" l="1"/>
  <c r="T60" i="16"/>
  <c r="T61" i="16" l="1"/>
  <c r="X60" i="16"/>
  <c r="T62" i="16" l="1"/>
  <c r="X61" i="16"/>
  <c r="T63" i="16" l="1"/>
  <c r="X62" i="16"/>
  <c r="X63" i="16" l="1"/>
  <c r="T64" i="16"/>
  <c r="T65" i="16" l="1"/>
  <c r="X64" i="16"/>
  <c r="T66" i="16" l="1"/>
  <c r="X65" i="16"/>
  <c r="X66" i="16" l="1"/>
  <c r="T67" i="16"/>
  <c r="T68" i="16" l="1"/>
  <c r="X67" i="16"/>
  <c r="T69" i="16" l="1"/>
  <c r="X68" i="16"/>
  <c r="AC48" i="4"/>
  <c r="AF48" i="4" s="1"/>
  <c r="AC47" i="4"/>
  <c r="AF47" i="4" s="1"/>
  <c r="AF46" i="4"/>
  <c r="AC45" i="4"/>
  <c r="AF45" i="4" s="1"/>
  <c r="R45" i="4"/>
  <c r="AF44" i="4"/>
  <c r="AD43" i="4"/>
  <c r="AF43" i="4" s="1"/>
  <c r="AD42" i="4"/>
  <c r="AF42" i="4" s="1"/>
  <c r="AF41" i="4"/>
  <c r="AF40" i="4"/>
  <c r="AF39" i="4"/>
  <c r="AF38" i="4"/>
  <c r="AF37" i="4"/>
  <c r="AF36" i="4"/>
  <c r="AF35" i="4"/>
  <c r="AF34" i="4"/>
  <c r="AF33" i="4"/>
  <c r="AF32" i="4"/>
  <c r="AD31" i="4"/>
  <c r="AF31" i="4" s="1"/>
  <c r="AF30" i="4"/>
  <c r="AF29" i="4"/>
  <c r="AF28" i="4"/>
  <c r="AF27" i="4"/>
  <c r="AF26" i="4"/>
  <c r="T70" i="16" l="1"/>
  <c r="X69" i="16"/>
  <c r="T71" i="16" l="1"/>
  <c r="X70" i="16"/>
  <c r="T72" i="16" l="1"/>
  <c r="X71" i="16"/>
  <c r="T73" i="16" l="1"/>
  <c r="X72" i="16"/>
  <c r="T74" i="16" l="1"/>
  <c r="X73" i="16"/>
  <c r="T75" i="16" l="1"/>
  <c r="X75" i="16" s="1"/>
  <c r="X74"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<sst xmlns="http://schemas.openxmlformats.org/spreadsheetml/2006/main" count="6371" uniqueCount="2060">
  <si>
    <t>Confidential</t>
  </si>
  <si>
    <t>Set-up, support and maintenance of the ‘Position Tool Solution’ software</t>
  </si>
  <si>
    <t>Use Cases</t>
  </si>
  <si>
    <t xml:space="preserve">Scenario Description </t>
  </si>
  <si>
    <t xml:space="preserve">Expected Outcome </t>
  </si>
  <si>
    <t>Supporting Data</t>
  </si>
  <si>
    <t>Data Examples</t>
  </si>
  <si>
    <t>Use Case 2: Trades Life Cycle</t>
  </si>
  <si>
    <t>BSP Southpool Day-Ahead Auctins</t>
  </si>
  <si>
    <r>
      <t xml:space="preserve">d) Error Amendment
</t>
    </r>
    <r>
      <rPr>
        <sz val="11"/>
        <color theme="1"/>
        <rFont val="Barlow Condensed"/>
        <charset val="238"/>
      </rPr>
      <t>i) Demonstrate how trade amendments and trade updates are managed through the trade workflow process for example as part of the trade confirmation process, pre and post invoicing etc</t>
    </r>
  </si>
  <si>
    <r>
      <t xml:space="preserve">a) Trades Syncing
</t>
    </r>
    <r>
      <rPr>
        <sz val="11"/>
        <color theme="1"/>
        <rFont val="Barlow Condensed"/>
        <charset val="238"/>
      </rPr>
      <t xml:space="preserve">Vendor to explain how trades may be linked so updates to one trade are made to the other (and the deals are not flagged as 'internal') 
i) A buy trade with shaped delivery at one delivery point and a sell trade at another (but not a 'location swap'). All other parameters of the deal are the same (quantity, price, delivery period,...) but not company, counterparty and contract.
ii) If buy trade quantity is updated this is also reflected on the sell trade </t>
    </r>
  </si>
  <si>
    <r>
      <rPr>
        <b/>
        <sz val="11"/>
        <color theme="6"/>
        <rFont val="Barlow Black"/>
        <charset val="238"/>
      </rPr>
      <t xml:space="preserve">E) Trades Workflow
</t>
    </r>
    <r>
      <rPr>
        <sz val="11"/>
        <color theme="1"/>
        <rFont val="Barlow Condensed"/>
        <charset val="238"/>
      </rPr>
      <t>i) Please provide details of any trade lifecycle management (trade workflow) that can be modelled in the system. Show how this is set up and linked to security and access permissions
ii) Demonstrate what happens to a trade as it moves through the workflow process
iii) Vendor to show how configurable the trade lifecycle management process is, in terms of trade statuses and permissible activities and trade updates at each status</t>
    </r>
  </si>
  <si>
    <r>
      <rPr>
        <b/>
        <sz val="11"/>
        <color theme="6"/>
        <rFont val="Barlow Black"/>
        <charset val="238"/>
      </rPr>
      <t>A) Manual Trades Entry</t>
    </r>
    <r>
      <rPr>
        <b/>
        <sz val="11"/>
        <color theme="6"/>
        <rFont val="Barlow Condensed"/>
        <charset val="238"/>
      </rPr>
      <t xml:space="preserve">
</t>
    </r>
    <r>
      <rPr>
        <sz val="11"/>
        <color theme="1"/>
        <rFont val="Barlow Condensed"/>
        <charset val="238"/>
      </rPr>
      <t>i) The process of entering trades manually in the system is straightforward and intuitive
ii) Functionality exists to make the trade entry process as simple as possible, e.g. via the use of templates, validation, lists, filters etc
iii) The user is alerted to any validation errors as part of the trade entry process and before the trade is committed to the database</t>
    </r>
  </si>
  <si>
    <r>
      <rPr>
        <b/>
        <sz val="11"/>
        <color theme="6"/>
        <rFont val="Barlow Black"/>
        <charset val="238"/>
      </rPr>
      <t>B) Automated Trades Entry</t>
    </r>
    <r>
      <rPr>
        <b/>
        <sz val="11"/>
        <color theme="6"/>
        <rFont val="Barlow Condensed"/>
        <charset val="238"/>
      </rPr>
      <t xml:space="preserve">
</t>
    </r>
    <r>
      <rPr>
        <sz val="11"/>
        <color theme="1"/>
        <rFont val="Barlow Condensed"/>
        <charset val="238"/>
      </rPr>
      <t>i) It is possible to automate the import of trades from external venues or separate deal entry systems
ii) There is message hospital functionality where a user can review and trade messages that have failed to import correctly, fix issues and reprocess the deals</t>
    </r>
  </si>
  <si>
    <r>
      <t xml:space="preserve">d) Error Amendment
</t>
    </r>
    <r>
      <rPr>
        <sz val="11"/>
        <color theme="1"/>
        <rFont val="Barlow Condensed"/>
        <charset val="238"/>
      </rPr>
      <t>i) Clear view of how trades can be moved forward and backwards through the lifecycle in order to make amendments and scenarios where a trade must be cancelled and rebooked in order to make an amendment 
ii) Understanding of exact fields that are locked at each stage of the lifecycle / status
iii) Clear vendor demonstration of how trade amendments are handled as part of trade workflow</t>
    </r>
  </si>
  <si>
    <r>
      <t xml:space="preserve">c) Trades Versioning
</t>
    </r>
    <r>
      <rPr>
        <sz val="11"/>
        <color theme="1"/>
        <rFont val="Barlow Condensed"/>
        <charset val="238"/>
      </rPr>
      <t xml:space="preserve">i) By opening the relevant ticket, a user can interrogate the ticket's past, a clear view of trade history is shown within the trade and potentially previous versions of the trade can be shown
ii) Trades contain a version number or updated trade ID to identify which version of the trade the user is viewing 
iii) Vendor describes what causes a system to generate a new version, any changes or only specific fields and clear timestamp of the event
iv) Vendor has shown the audit view or data extraction functionality for audit trail interrogation and KPI metric generation </t>
    </r>
  </si>
  <si>
    <t xml:space="preserve">Use Case 3: Contract Management </t>
  </si>
  <si>
    <t>A) Master / General Agreements</t>
  </si>
  <si>
    <t>B) Internal Master Agreements</t>
  </si>
  <si>
    <t>C) Fees</t>
  </si>
  <si>
    <t>D) Confirmations</t>
  </si>
  <si>
    <r>
      <rPr>
        <b/>
        <sz val="11"/>
        <color theme="4"/>
        <rFont val="Barlow Condensed"/>
        <charset val="238"/>
      </rPr>
      <t>a) Configuration of Confirmation Templates</t>
    </r>
    <r>
      <rPr>
        <sz val="11"/>
        <color theme="1"/>
        <rFont val="Barlow Condensed"/>
        <charset val="238"/>
      </rPr>
      <t xml:space="preserve">
Vendor to show how: 
i) Confirmations templates can be configured in the system and linked to trade types, products, trades, contracts etc.
ii) Templates can be configured to include custom formatting and branding
iv) The confirmation status for a deal is recorded in the system and how this is linked to confirmation generation </t>
    </r>
  </si>
  <si>
    <r>
      <rPr>
        <b/>
        <sz val="11"/>
        <color theme="4"/>
        <rFont val="Barlow Condensed"/>
        <charset val="238"/>
      </rPr>
      <t>d) eSignature</t>
    </r>
    <r>
      <rPr>
        <sz val="11"/>
        <color theme="1"/>
        <rFont val="Barlow Condensed"/>
        <charset val="238"/>
      </rPr>
      <t xml:space="preserve">
Vendor to explain how esignatures may be added to confirmations, if this is possible either via a trade field or as part of the underlying template and if multiple signatures could be supported</t>
    </r>
  </si>
  <si>
    <r>
      <rPr>
        <b/>
        <sz val="11"/>
        <color theme="4"/>
        <rFont val="Barlow Condensed"/>
        <charset val="238"/>
      </rPr>
      <t>e) Document Storage</t>
    </r>
    <r>
      <rPr>
        <sz val="11"/>
        <color theme="1"/>
        <rFont val="Barlow Condensed"/>
        <charset val="238"/>
      </rPr>
      <t xml:space="preserve">
Vendor to demonstrate:
i) How a user can upload and store documents within the system linked to trades, counterparties, contracts etc
ii) If multiple versions of the same file can be stored 
iii) Alternatively vendor to demonstrate how the system can be integrated with a separate document management system</t>
    </r>
  </si>
  <si>
    <r>
      <rPr>
        <b/>
        <sz val="11"/>
        <color theme="4"/>
        <rFont val="Barlow Condensed"/>
        <charset val="238"/>
      </rPr>
      <t xml:space="preserve">b) Import / Export / Transmission Fee / Regulatory Fee </t>
    </r>
    <r>
      <rPr>
        <sz val="11"/>
        <color theme="1"/>
        <rFont val="Barlow Condensed"/>
        <charset val="238"/>
      </rPr>
      <t xml:space="preserve">
Vendor to explain how a fee may be added to a physical power trade where:
i) The power trade is a physical trade with a custom profile 
ii) The trade can be flagged to exclude it from position reporting 
iii) A fee is applied per unit for the custom profile </t>
    </r>
  </si>
  <si>
    <r>
      <rPr>
        <b/>
        <sz val="11"/>
        <color theme="4"/>
        <rFont val="Barlow Condensed"/>
        <charset val="238"/>
      </rPr>
      <t>a) Internal Master Agreements - contracts between multiple subsidiaries</t>
    </r>
    <r>
      <rPr>
        <sz val="11"/>
        <color theme="1"/>
        <rFont val="Barlow Condensed"/>
        <charset val="238"/>
      </rPr>
      <t xml:space="preserve">
i) Vendor to show how contracts can be created between internal counterparties / entities
examples which could be used for demonstration purposes:
  - Different countries
  - Different products
  - Different contract terms
  - contracts between parent company and subsidiaries
  - contracts between subsidiaries within country
  - contracts between subsidiaries on border</t>
    </r>
  </si>
  <si>
    <r>
      <rPr>
        <b/>
        <sz val="11"/>
        <color theme="4"/>
        <rFont val="Barlow Condensed"/>
        <charset val="238"/>
      </rPr>
      <t>a) Internal Master Agreements - contracts between multiple subsidiaries</t>
    </r>
    <r>
      <rPr>
        <sz val="11"/>
        <color theme="1"/>
        <rFont val="Barlow Condensed"/>
        <charset val="238"/>
      </rPr>
      <t xml:space="preserve">
i) Clear understanding of functionality related to internal contracts</t>
    </r>
  </si>
  <si>
    <r>
      <rPr>
        <b/>
        <sz val="11"/>
        <color theme="4"/>
        <rFont val="Barlow Condensed"/>
        <charset val="238"/>
      </rPr>
      <t>a) Configuration of Confirmation Templates</t>
    </r>
    <r>
      <rPr>
        <sz val="11"/>
        <color theme="1"/>
        <rFont val="Barlow Condensed"/>
        <charset val="238"/>
      </rPr>
      <t xml:space="preserve">
Clear understanding of how templates are configured within the system</t>
    </r>
  </si>
  <si>
    <r>
      <rPr>
        <b/>
        <sz val="11"/>
        <color theme="4"/>
        <rFont val="Barlow Condensed"/>
        <charset val="238"/>
      </rPr>
      <t>b) Confirmation Export / Send</t>
    </r>
    <r>
      <rPr>
        <sz val="11"/>
        <color theme="1"/>
        <rFont val="Barlow Condensed"/>
        <charset val="238"/>
      </rPr>
      <t xml:space="preserve">
Example of confirmation exported / sent from the system </t>
    </r>
  </si>
  <si>
    <r>
      <rPr>
        <b/>
        <sz val="11"/>
        <color theme="4"/>
        <rFont val="Barlow Condensed"/>
        <charset val="238"/>
      </rPr>
      <t>b) Confirmation Export / Send</t>
    </r>
    <r>
      <rPr>
        <sz val="11"/>
        <color theme="1"/>
        <rFont val="Barlow Condensed"/>
        <charset val="238"/>
      </rPr>
      <t xml:space="preserve">
Vendor to demonstrate how confirmations can be generated and sent to third parties by the system</t>
    </r>
  </si>
  <si>
    <r>
      <rPr>
        <b/>
        <sz val="11"/>
        <color theme="4"/>
        <rFont val="Barlow Condensed"/>
        <charset val="238"/>
      </rPr>
      <t>d) eSignature</t>
    </r>
    <r>
      <rPr>
        <sz val="11"/>
        <color theme="1"/>
        <rFont val="Barlow Condensed"/>
        <charset val="238"/>
      </rPr>
      <t xml:space="preserve">
Overview of how esignatures may be included within the system and added to confirmation templates</t>
    </r>
  </si>
  <si>
    <r>
      <rPr>
        <b/>
        <sz val="11"/>
        <color theme="4"/>
        <rFont val="Barlow Condensed"/>
        <charset val="238"/>
      </rPr>
      <t>e) Document Storage</t>
    </r>
    <r>
      <rPr>
        <sz val="11"/>
        <color theme="1"/>
        <rFont val="Barlow Condensed"/>
        <charset val="238"/>
      </rPr>
      <t xml:space="preserve">
Understanding of how documents can be stored and viewed within the system (or via integration with a separate document management system) and the technical implications of storing documents </t>
    </r>
  </si>
  <si>
    <r>
      <rPr>
        <b/>
        <sz val="11"/>
        <color theme="4"/>
        <rFont val="Barlow Condensed"/>
        <charset val="238"/>
      </rPr>
      <t>a) Configuration of Fees</t>
    </r>
    <r>
      <rPr>
        <sz val="11"/>
        <color theme="1"/>
        <rFont val="Barlow Condensed"/>
        <charset val="238"/>
      </rPr>
      <t xml:space="preserve">
i) Understanding on how the system is able capture more different fees on contract level
ii) Understanding on how the system is able to capture different fees on Counterparty (exchange, broker, clearing house, TSO…) level  </t>
    </r>
  </si>
  <si>
    <r>
      <rPr>
        <b/>
        <sz val="11"/>
        <color theme="4"/>
        <rFont val="Barlow Condensed"/>
        <charset val="238"/>
      </rPr>
      <t xml:space="preserve">b) Import / Export / Transmission Fee / Regulatory Fee </t>
    </r>
    <r>
      <rPr>
        <sz val="11"/>
        <color theme="1"/>
        <rFont val="Barlow Condensed"/>
        <charset val="238"/>
      </rPr>
      <t xml:space="preserve">
Understanding on if the system is able to calculate fees based on a custom profile </t>
    </r>
  </si>
  <si>
    <t>Use Case 4: Portfolio Management</t>
  </si>
  <si>
    <r>
      <rPr>
        <b/>
        <sz val="11"/>
        <color theme="4"/>
        <rFont val="Barlow Condensed"/>
        <charset val="238"/>
      </rPr>
      <t xml:space="preserve">a) System Valuations </t>
    </r>
    <r>
      <rPr>
        <sz val="11"/>
        <color theme="1"/>
        <rFont val="Barlow Condensed"/>
        <charset val="238"/>
      </rPr>
      <t xml:space="preserve">
i) Vendor to show how the system is able to run valuations for PnL and MtM for trades within the system
ii) Vendor to show how the system is able to run valuations for VaR for trades within the system (Optional)
ii) Vendor to explain how valuations can be  triggered by a user from within the system
iii) Vendor to explain how a user can apply a valuation curve to a trade and if valuations can be run using different curves for a single trade or portfolio on an Ad Hoc basis (eg a simulation)
iv) When performing a valuation how does the system notify the user of any valuation errors or warnings, e.g. if any expected prices are missing? </t>
    </r>
  </si>
  <si>
    <r>
      <rPr>
        <b/>
        <sz val="11"/>
        <color theme="4"/>
        <rFont val="Barlow Condensed"/>
        <charset val="238"/>
      </rPr>
      <t>b) EoD Batches</t>
    </r>
    <r>
      <rPr>
        <sz val="11"/>
        <color theme="1"/>
        <rFont val="Barlow Condensed"/>
        <charset val="238"/>
      </rPr>
      <t xml:space="preserve">
i) Vendor to demonstrate a typical end of day process and valuations, and any functionality related to the  scheduling of batches 
ii) Vendor to explain how a typical end of day process may be initiated and any controls within the system (eg Stop Trading signal to users) if appropriate </t>
    </r>
  </si>
  <si>
    <r>
      <rPr>
        <b/>
        <sz val="11"/>
        <color theme="4"/>
        <rFont val="Barlow Condensed"/>
        <charset val="238"/>
      </rPr>
      <t>b) EoD Batches</t>
    </r>
    <r>
      <rPr>
        <sz val="11"/>
        <color theme="1"/>
        <rFont val="Barlow Condensed"/>
        <charset val="238"/>
      </rPr>
      <t xml:space="preserve">
i) Clear understanding of how to manage batches and scheduling of EoD batches </t>
    </r>
  </si>
  <si>
    <t>Use Case 5: Data Management</t>
  </si>
  <si>
    <t>A) Manual Data / Curves Import / Export</t>
  </si>
  <si>
    <t>B) Automatic  Data / Curves Import / Export</t>
  </si>
  <si>
    <t>A) Different Product Granularity</t>
  </si>
  <si>
    <t>B) Export of Data to Scheduling System</t>
  </si>
  <si>
    <t>i) System supports real time integration with an external scheduling and nominations system</t>
  </si>
  <si>
    <t>i) System can capture and display various granularities in relation to quantity and pricing data. This includes anything from 15min to weekly products
ii) System can handle a change to the underlying market delivery periods - system handles changing of granularity</t>
  </si>
  <si>
    <r>
      <rPr>
        <b/>
        <sz val="11"/>
        <color theme="4"/>
        <rFont val="Barlow Condensed"/>
        <charset val="238"/>
      </rPr>
      <t>b) Master Agreements (master / general agreements) between in-house company and counterparty</t>
    </r>
    <r>
      <rPr>
        <sz val="11"/>
        <color theme="1"/>
        <rFont val="Barlow Condensed"/>
        <charset val="238"/>
      </rPr>
      <t xml:space="preserve">
i) Vendor to demonstrate how trading contracts can be set up in the system and how they may differ in relation to:
  - Different countries
  - Different products
  - Different contract terms (payment terms etc)
  - Same counterparty different subsidiaries (eg. 2 contracts with same counterparty, one with Slovenian and other Serbian entity)
 -  Different payment and settlement currencies 
ii) Vendor to demonstrate how to edit/update/create new and existing contracts, including how to add custom attributes to contracts</t>
    </r>
  </si>
  <si>
    <r>
      <rPr>
        <b/>
        <sz val="11"/>
        <color theme="4"/>
        <rFont val="Barlow Condensed"/>
        <charset val="238"/>
      </rPr>
      <t>d) Novations</t>
    </r>
    <r>
      <rPr>
        <sz val="11"/>
        <color theme="1"/>
        <rFont val="Barlow Condensed"/>
        <charset val="238"/>
      </rPr>
      <t xml:space="preserve">
i) Understanding of how contracts can be updated or changed and the downstream effect of changes within the system </t>
    </r>
  </si>
  <si>
    <t>A) Settlement and Clearing</t>
  </si>
  <si>
    <t>B) Payment Terms</t>
  </si>
  <si>
    <r>
      <rPr>
        <b/>
        <sz val="11"/>
        <color theme="4"/>
        <rFont val="Barlow Condensed"/>
        <charset val="238"/>
      </rPr>
      <t>b) Complex settlement and payment terms under the same contract</t>
    </r>
    <r>
      <rPr>
        <sz val="11"/>
        <color theme="1"/>
        <rFont val="Barlow Condensed"/>
        <charset val="238"/>
      </rPr>
      <t xml:space="preserve">
i) View of functionality related to contract terms and system flexibility</t>
    </r>
  </si>
  <si>
    <t>Use Case 8: Risk Management</t>
  </si>
  <si>
    <r>
      <rPr>
        <b/>
        <sz val="11"/>
        <color theme="4"/>
        <rFont val="Barlow Condensed"/>
        <charset val="238"/>
      </rPr>
      <t>a) Payment Rules</t>
    </r>
    <r>
      <rPr>
        <sz val="11"/>
        <color theme="1"/>
        <rFont val="Barlow Condensed"/>
        <charset val="238"/>
      </rPr>
      <t xml:space="preserve">
i) Vendor to show how the payment rules that were demonstrated as part of the Contract Management use case are reflected in the AR/AP invoice amounts and invoice documents that are generated by the system 
ii) Vendor to demonstrate how FX rates are applied to invoice amounts and any functionality related to assigning FX rates to payment and invoice dates (specifically where a trade may have a trade currency but different invoice currency)</t>
    </r>
  </si>
  <si>
    <r>
      <rPr>
        <b/>
        <sz val="11"/>
        <color theme="4"/>
        <rFont val="Barlow Condensed"/>
        <charset val="238"/>
      </rPr>
      <t>a) Payment Rules</t>
    </r>
    <r>
      <rPr>
        <sz val="11"/>
        <color theme="1"/>
        <rFont val="Barlow Condensed"/>
        <charset val="238"/>
      </rPr>
      <t xml:space="preserve">
i) Payment terms on invoices are accurate and follow system set rules and payment terms configured on contracts and trades (calendars, custom periods, manual payment terms)
ii) Invoices display correct FX, using the correct exchange amount</t>
    </r>
  </si>
  <si>
    <r>
      <rPr>
        <b/>
        <sz val="11"/>
        <color theme="4"/>
        <rFont val="Barlow Condensed"/>
        <charset val="238"/>
      </rPr>
      <t>a) AP/AR</t>
    </r>
    <r>
      <rPr>
        <sz val="11"/>
        <color theme="1"/>
        <rFont val="Barlow Condensed"/>
        <charset val="238"/>
      </rPr>
      <t xml:space="preserve">
i) Vendor to detail how Accounts Payable/Receivable objects are generated during the invoicing process
ii) Vendor to explain how AP/AR may be exported from the system and explain how integration to an ERP system may be achieved</t>
    </r>
  </si>
  <si>
    <r>
      <rPr>
        <b/>
        <sz val="11"/>
        <color theme="4"/>
        <rFont val="Barlow Condensed"/>
        <charset val="238"/>
      </rPr>
      <t>a) AP/AR</t>
    </r>
    <r>
      <rPr>
        <sz val="11"/>
        <color theme="1"/>
        <rFont val="Barlow Condensed"/>
        <charset val="238"/>
      </rPr>
      <t xml:space="preserve">
i) Clear understanding of how AP/AR is calculated and presented within the system </t>
    </r>
  </si>
  <si>
    <r>
      <rPr>
        <b/>
        <sz val="11"/>
        <color theme="4"/>
        <rFont val="Barlow Condensed"/>
        <charset val="238"/>
      </rPr>
      <t xml:space="preserve">d) Invoice Grouping  </t>
    </r>
    <r>
      <rPr>
        <sz val="11"/>
        <color theme="1"/>
        <rFont val="Barlow Condensed"/>
        <charset val="238"/>
      </rPr>
      <t xml:space="preserve">
i) It is possible to group settlement items by custom attributes for inclusion within a single invoice </t>
    </r>
  </si>
  <si>
    <t>A) Business Reports</t>
  </si>
  <si>
    <t>B) Regs Reports</t>
  </si>
  <si>
    <r>
      <rPr>
        <b/>
        <sz val="11"/>
        <color theme="4"/>
        <rFont val="Barlow Condensed"/>
        <charset val="238"/>
      </rPr>
      <t>a) Standard Industry Reporting</t>
    </r>
    <r>
      <rPr>
        <sz val="11"/>
        <color theme="1"/>
        <rFont val="Barlow Condensed"/>
        <charset val="238"/>
      </rPr>
      <t xml:space="preserve">
i) User is able to report under the required obligations
ii) It is possible for the system to hold all of the data required to support regulatory reporting and to export data (either via a report or an interface) 
ii) The regulatory reporting functionality of the system can take account of any trade amendments / cancellations that are done</t>
    </r>
  </si>
  <si>
    <t>Use Case 10: General Data Administration</t>
  </si>
  <si>
    <t>A) Rols and Rights Administration</t>
  </si>
  <si>
    <t>B) Company Data Administration</t>
  </si>
  <si>
    <t>C) Codelists Administration</t>
  </si>
  <si>
    <t>D) Trader Limit Management &amp; Alerts</t>
  </si>
  <si>
    <r>
      <rPr>
        <b/>
        <sz val="11"/>
        <color theme="4"/>
        <rFont val="Barlow Condensed"/>
        <charset val="238"/>
      </rPr>
      <t>a) Role based security</t>
    </r>
    <r>
      <rPr>
        <sz val="11"/>
        <color theme="1"/>
        <rFont val="Barlow Condensed"/>
        <charset val="238"/>
      </rPr>
      <t xml:space="preserve">
   i) Vendor to show how the system has functionality to assign a role to a particular user, which would grant or revoke access to certain areas (portfolios/views) or functions (deal creation, deal amendment, value restriction, etc.)
   ii) If Roles within the system are easily configurable and all areas/fields may be allowed/disallowed for a certain role
   iii) If there is no limit to the amount of type of roles that can be configured within the system
   iv) Vendor to explain how system has a clear way of viewing all current users, together with their:
      - Role profile (name of role)
      - Licenses attributed to that role
      - License expiry date
      - Start and end time of role
   v) If roles may be end-dated
   vi) Vendor to explain if the system can support windows 'single sign on' functionality</t>
    </r>
  </si>
  <si>
    <r>
      <rPr>
        <b/>
        <sz val="11"/>
        <color theme="4"/>
        <rFont val="Barlow Condensed"/>
        <charset val="238"/>
      </rPr>
      <t>a) Role based security</t>
    </r>
    <r>
      <rPr>
        <sz val="11"/>
        <color theme="1"/>
        <rFont val="Barlow Condensed"/>
        <charset val="238"/>
      </rPr>
      <t xml:space="preserve">
   i) Clear understanding of functionality regarding granting and revoking user permissions 
   ii) demonstration of how roles can be configured within the system
   iii) multiple roles with different configurations shown within the system
   iv) Vendor has shown the equivalent Admin user view showing users and rights assigned and associated functionality
   v) An example role is assigned an End data
   vi) Explanation of single sign on support if support </t>
    </r>
  </si>
  <si>
    <r>
      <rPr>
        <b/>
        <sz val="11"/>
        <color theme="4"/>
        <rFont val="Barlow Condensed"/>
        <charset val="238"/>
      </rPr>
      <t>b) Ability to handle calendars for countries and Counterparties (e.g. exchanges)</t>
    </r>
    <r>
      <rPr>
        <sz val="11"/>
        <color theme="1"/>
        <rFont val="Barlow Condensed"/>
        <charset val="238"/>
      </rPr>
      <t xml:space="preserve">
i) Vendor to provide an overview of how calendars can be configured within the system and demonstrate how these impact system calculations such as pricing days, payment days etc
ii) Vendor to show that when a calendar is updated the underlying trades associated with this calendar are also updated </t>
    </r>
  </si>
  <si>
    <r>
      <rPr>
        <b/>
        <sz val="11"/>
        <color theme="4"/>
        <rFont val="Barlow Condensed"/>
        <charset val="238"/>
      </rPr>
      <t>c) Portfolio overview in different time zones and with different DST options</t>
    </r>
    <r>
      <rPr>
        <sz val="11"/>
        <color theme="1"/>
        <rFont val="Barlow Condensed"/>
        <charset val="238"/>
      </rPr>
      <t xml:space="preserve">
i) Vendor to demonstrate how a user could view the portfolio on all markets in different time zones and easily shift between them
ii) If a user could be able to view the same deal in different time zones by choosing different time zone options
   ii.1) Deal is concluded in CET but user can easily switch to see this position in UTC
   ii.2) User should easily switch time zone for the whole portfolio regarding in which time zones deals are concluded (one deal in UTC without DST, other in CET with DST - the whole portfolio reviewed in CET)</t>
    </r>
  </si>
  <si>
    <r>
      <rPr>
        <b/>
        <sz val="11"/>
        <color theme="4"/>
        <rFont val="Barlow Condensed"/>
        <charset val="238"/>
      </rPr>
      <t>d) Handling DST (Daylight Saving Time) options in different time zones</t>
    </r>
    <r>
      <rPr>
        <sz val="11"/>
        <color theme="1"/>
        <rFont val="Barlow Condensed"/>
        <charset val="238"/>
      </rPr>
      <t xml:space="preserve">
i) Vendor to explain how DST is configured in the system and linked to different time zones
iii) How it is possible to correctly view, in the same report, trades that have different time zones, and time zones that do / do not have a DST</t>
    </r>
  </si>
  <si>
    <r>
      <rPr>
        <b/>
        <sz val="11"/>
        <color theme="4"/>
        <rFont val="Barlow Condensed"/>
        <charset val="238"/>
      </rPr>
      <t>a) Entering in different time zones and DST options</t>
    </r>
    <r>
      <rPr>
        <sz val="11"/>
        <color theme="1"/>
        <rFont val="Barlow Condensed"/>
        <charset val="238"/>
      </rPr>
      <t xml:space="preserve">
i) Vendor to demonstrate how to model trades in different time zones and different DST options
   - CET time zone
   - EET time zone
   - UTC time zone</t>
    </r>
  </si>
  <si>
    <r>
      <rPr>
        <b/>
        <sz val="11"/>
        <color theme="4"/>
        <rFont val="Barlow Condensed"/>
        <charset val="238"/>
      </rPr>
      <t>e) Creating / updating time zone data</t>
    </r>
    <r>
      <rPr>
        <sz val="11"/>
        <color theme="1"/>
        <rFont val="Barlow Condensed"/>
        <charset val="238"/>
      </rPr>
      <t xml:space="preserve">
i) Vendor to explain how a user is be able to easily update the time zone for a specific country in case of changes, eg. until 31.12.2024 EET time zone is used, after 01.01.2025 CET time zone is used</t>
    </r>
  </si>
  <si>
    <r>
      <rPr>
        <b/>
        <sz val="11"/>
        <color theme="4"/>
        <rFont val="Barlow Condensed"/>
        <charset val="238"/>
      </rPr>
      <t>f) Power Delivery Blocks</t>
    </r>
    <r>
      <rPr>
        <sz val="11"/>
        <color theme="1"/>
        <rFont val="Barlow Condensed"/>
        <charset val="238"/>
      </rPr>
      <t xml:space="preserve">
(i) Vendor to show how different delivery period blocks can be configured in the system. Is it possible to configure different blocks per market and to be able to configure custom blocks?
(ii) Show whether it is possible to configure the system such that the granularity of a price index can be set to be the same as the delivery blocks, e.g. a price index that contains 1 price for peak and a different price for off-peak for each delivery date in the price index</t>
    </r>
  </si>
  <si>
    <t>E) Handling of Different Time Zones and Calendars</t>
  </si>
  <si>
    <r>
      <rPr>
        <b/>
        <sz val="11"/>
        <color theme="4"/>
        <rFont val="Barlow Condensed"/>
        <charset val="238"/>
      </rPr>
      <t>b) Calendars</t>
    </r>
    <r>
      <rPr>
        <sz val="11"/>
        <color theme="1"/>
        <rFont val="Barlow Condensed"/>
        <charset val="238"/>
      </rPr>
      <t xml:space="preserve">
i) System can handle specific calendars for different countries, markets, products etc. The calendars are then used to set due dates, payment days etc.
ii) Any update to the calendar is reflected when trades are valued</t>
    </r>
  </si>
  <si>
    <t>Use Case 6: Scheduling Process</t>
  </si>
  <si>
    <t>3A - Master / General Agreements
3B - Internal Master Agreements
3C - Fees
3D - Confirmations
3E - Know Your Customer
3F - Financial Insurance</t>
  </si>
  <si>
    <t>Use Case 3: Contract Management</t>
  </si>
  <si>
    <t>Use Case 11: Technical View</t>
  </si>
  <si>
    <t>C) Process Notification</t>
  </si>
  <si>
    <t>5A - Manual Data / Curves Import / Export
5B - Automatic  Data / Curves Import / Export
5C - Process Notification</t>
  </si>
  <si>
    <t>6A - Different Product Granularity
6B - Export of Data to Scheduling System</t>
  </si>
  <si>
    <t>9A - Business Reports
9B - Regs Reports</t>
  </si>
  <si>
    <t>A ) Market / Price Risk</t>
  </si>
  <si>
    <t>B) Credit Risk</t>
  </si>
  <si>
    <t>C) Operational Risk</t>
  </si>
  <si>
    <t>E) Calculation of Value at Risk</t>
  </si>
  <si>
    <t>10A - Rols and Rights Administration
10B - Company Data Administration
10C - Codelists Administration
10D - Trader Limit Management &amp; Alerts
10E - Handling of Different Time Zones and Calendars</t>
  </si>
  <si>
    <t>A) Technical Solution</t>
  </si>
  <si>
    <r>
      <rPr>
        <b/>
        <sz val="11"/>
        <color theme="4"/>
        <rFont val="Barlow Condensed"/>
        <charset val="238"/>
      </rPr>
      <t>a) Technical Architecture</t>
    </r>
    <r>
      <rPr>
        <sz val="11"/>
        <color theme="1"/>
        <rFont val="Barlow Condensed"/>
        <charset val="238"/>
      </rPr>
      <t xml:space="preserve">
The vendor will provide a detailed overview of components, systems, and technologies for the proposed solution, documenting new, updated, reused components, and their interdependencies. The response should also specify whether components are standard, configurable, customized, or sourced/licensed from third parties. Any third-party licensing should be clearly outlined in the commercial response.
</t>
    </r>
    <r>
      <rPr>
        <b/>
        <sz val="11"/>
        <color theme="4"/>
        <rFont val="Barlow Condensed"/>
        <charset val="238"/>
      </rPr>
      <t>b) Functional Architecture</t>
    </r>
    <r>
      <rPr>
        <sz val="11"/>
        <color theme="1"/>
        <rFont val="Barlow Condensed"/>
        <charset val="238"/>
      </rPr>
      <t xml:space="preserve">
The vendor will describe which business capabilities each component implements and outline the logical entities mastered by each. Evidence of application logic reuse and adherence to service-oriented architecture (SOA) principles is required.
</t>
    </r>
    <r>
      <rPr>
        <b/>
        <sz val="11"/>
        <color theme="4"/>
        <rFont val="Barlow Condensed"/>
        <charset val="238"/>
      </rPr>
      <t>c) Information Architecture</t>
    </r>
    <r>
      <rPr>
        <sz val="11"/>
        <color theme="1"/>
        <rFont val="Barlow Condensed"/>
        <charset val="238"/>
      </rPr>
      <t xml:space="preserve">
The vendor will detail the information flow between components, including interface formats, protocols, data imports, and logical data models.
</t>
    </r>
    <r>
      <rPr>
        <b/>
        <sz val="11"/>
        <color theme="4"/>
        <rFont val="Barlow Condensed"/>
        <charset val="238"/>
      </rPr>
      <t>d) Environment Architecture</t>
    </r>
    <r>
      <rPr>
        <sz val="11"/>
        <color theme="1"/>
        <rFont val="Barlow Condensed"/>
        <charset val="238"/>
      </rPr>
      <t xml:space="preserve">
The vendor will map the technical architecture to physical technologies and platforms. It must include a description of user interface (UI), application logic, database load separation, and recovery capabilities.
</t>
    </r>
    <r>
      <rPr>
        <b/>
        <sz val="11"/>
        <color theme="4"/>
        <rFont val="Barlow Condensed"/>
        <charset val="238"/>
      </rPr>
      <t xml:space="preserve">e) Deployment and Configuration Management Approach </t>
    </r>
    <r>
      <rPr>
        <sz val="11"/>
        <color theme="1"/>
        <rFont val="Barlow Condensed"/>
        <charset val="238"/>
      </rPr>
      <t xml:space="preserve">
The vendor will detail required environments, how they will be managed, and the configuration management approach. It should also include deployment methods, the use of a ‘Golden’ environment principle, and environment replication.</t>
    </r>
  </si>
  <si>
    <t>B) Business Continuity</t>
  </si>
  <si>
    <t>GEN requires on-premises databases (priority SQL Server) and will consider a hosted solution, but with a requirement for a Business Continuity Plan. This plan must include recovery site locations, recovery timeframes (initial, interim, and long-term), and details of disaster insurance coverage.</t>
  </si>
  <si>
    <t>C) Communication</t>
  </si>
  <si>
    <t>The vendor will define the communication methods, supporting at least the following protocols such as: Mail sending with encryption and signing; API; AMQP protocol, etc.</t>
  </si>
  <si>
    <t>D) Interface Catalogue</t>
  </si>
  <si>
    <t>Vendor should indicate the interface solution, for example if there is already an out of the box solution, or if configuration is required and state if error handling is available. Furthermore, vendor should provide context to the assessment of the interface and advise if there are any known challenges to the interface described.</t>
  </si>
  <si>
    <t>E) Hardware</t>
  </si>
  <si>
    <t>F) Software</t>
  </si>
  <si>
    <t>The vendor will provide a comprehensive list of required modules, classify them as Standard, Configured, Developed, or Third-party, and detail the impact on future upgrades. The vendor must also ensure that the software can be installed automatically, with the necessary coordination for installation and configuration. It should include APIs, coding flexibility, and the ability to migrate and archive historical data. The vendor will specify the server technical properties and deployment method using GEN's hardware, including the use of Docker if applicable.</t>
  </si>
  <si>
    <t>G) Conceptual Architecture</t>
  </si>
  <si>
    <t>H) Conceptual data flow model</t>
  </si>
  <si>
    <t>I)  Security Architecture</t>
  </si>
  <si>
    <t>No data needed.</t>
  </si>
  <si>
    <t>•	The vendor is to detail all the hardware components recommended to run the proposed solution.
•	The vendor is to list the assumptions made with regards to the hardware necessary to support their proposed solution.
•	The vendor is to describe in detail the network architecture preferred, topology, traffic volumes, and capacity requirements.
•	The vendor is to identify, if applicable, any outsourced software and hardware required to implement the proposed solution.</t>
  </si>
  <si>
    <t>A detailed and clear technical solution, including component descriptions, dependencies, architecture, and any third-party licensing information.</t>
  </si>
  <si>
    <t>A comprehensive Business Continuity Plan detailing recovery procedures, site locations, and insurance coverage in case of disaster.</t>
  </si>
  <si>
    <t>A well-defined communication strategy supporting key protocols (mail, API, AMQP), ensuring effective data transfer.</t>
  </si>
  <si>
    <t>Clear assessment and description of interfaces, error handling, and potential challenges.</t>
  </si>
  <si>
    <t>A comprehensive software list, with module classifications, installation automation, and migration/archive plans. The solution must be flexible and compatible with GEN’s infrastructure.</t>
  </si>
  <si>
    <t>A well-defined conceptual architecture providing a high-level view of the solution.</t>
  </si>
  <si>
    <t>A trade data flow diagram representing all processes, inputs, and outputs in a clear and understandable way.</t>
  </si>
  <si>
    <t>Use Case 7: Settlement and Clearing Process</t>
  </si>
  <si>
    <t>Use Case 9: Reporting Process</t>
  </si>
  <si>
    <r>
      <rPr>
        <b/>
        <sz val="11"/>
        <color theme="4"/>
        <rFont val="Barlow Condensed"/>
        <charset val="238"/>
      </rPr>
      <t>b) Master Agreements (master / general agreements) between in-house company and counterparty</t>
    </r>
    <r>
      <rPr>
        <sz val="11"/>
        <color theme="1"/>
        <rFont val="Barlow Condensed"/>
        <charset val="238"/>
      </rPr>
      <t xml:space="preserve">
i-ii) Understanding of contract set up process and how amendments can be made </t>
    </r>
  </si>
  <si>
    <r>
      <rPr>
        <b/>
        <sz val="11"/>
        <color theme="4"/>
        <rFont val="Barlow Condensed"/>
        <charset val="238"/>
      </rPr>
      <t xml:space="preserve">c) EFET specifics </t>
    </r>
    <r>
      <rPr>
        <sz val="11"/>
        <color theme="1"/>
        <rFont val="Barlow Condensed"/>
        <charset val="238"/>
      </rPr>
      <t xml:space="preserve">
i) Understanding of EFET contracts within the system </t>
    </r>
  </si>
  <si>
    <r>
      <rPr>
        <b/>
        <sz val="11"/>
        <color theme="4"/>
        <rFont val="Barlow Condensed"/>
        <charset val="238"/>
      </rPr>
      <t>a) Cascading rules  for Different Clearing Houses</t>
    </r>
    <r>
      <rPr>
        <sz val="11"/>
        <color theme="1"/>
        <rFont val="Barlow Condensed"/>
        <charset val="238"/>
      </rPr>
      <t xml:space="preserve">
i) Vendor to demonstrate how it is possible to configure different cascading rules for different exchanges, products, venues etc within the system</t>
    </r>
  </si>
  <si>
    <r>
      <rPr>
        <b/>
        <sz val="11"/>
        <color theme="4"/>
        <rFont val="Barlow Condensed"/>
        <charset val="238"/>
      </rPr>
      <t>c) How are the new cascaded products created and how do these link to the parent?</t>
    </r>
    <r>
      <rPr>
        <sz val="11"/>
        <color theme="1"/>
        <rFont val="Barlow Condensed"/>
        <charset val="238"/>
      </rPr>
      <t xml:space="preserve">
i) Vendor to show how a cascaded trade is linked to the original parent trade</t>
    </r>
  </si>
  <si>
    <r>
      <rPr>
        <b/>
        <sz val="11"/>
        <color theme="4"/>
        <rFont val="Barlow Condensed"/>
        <charset val="238"/>
      </rPr>
      <t>d) Position Overviews</t>
    </r>
    <r>
      <rPr>
        <sz val="11"/>
        <color theme="1"/>
        <rFont val="Barlow Condensed"/>
        <charset val="238"/>
      </rPr>
      <t xml:space="preserve">
i) Vendor to demonstrate generic position views/reports before and after cascading </t>
    </r>
  </si>
  <si>
    <r>
      <rPr>
        <b/>
        <sz val="11"/>
        <color theme="6"/>
        <rFont val="Barlow Black"/>
        <charset val="238"/>
      </rPr>
      <t>C) Trades Pricing</t>
    </r>
    <r>
      <rPr>
        <b/>
        <sz val="11"/>
        <color theme="6"/>
        <rFont val="Barlow Condensed"/>
        <charset val="238"/>
      </rPr>
      <t xml:space="preserve">
</t>
    </r>
    <r>
      <rPr>
        <b/>
        <sz val="11"/>
        <color theme="4"/>
        <rFont val="Barlow Condensed"/>
        <charset val="238"/>
      </rPr>
      <t>a) Strip of Fixed Prices</t>
    </r>
    <r>
      <rPr>
        <b/>
        <sz val="11"/>
        <color theme="6"/>
        <rFont val="Barlow Condensed"/>
        <charset val="238"/>
      </rPr>
      <t xml:space="preserve">
</t>
    </r>
    <r>
      <rPr>
        <sz val="11"/>
        <color theme="1"/>
        <rFont val="Barlow Condensed"/>
        <charset val="238"/>
      </rPr>
      <t>i) Vendor to explain how a strip of fixed prices can be captured in the system and used to value a trade - the strip may have different prices for each delivery period or blocks of delivery periods with the same price
ii) Demonstrate how a user may model a trade with a strip of fixed prices in the system. How would this be different if the deal was for 1 week, 1 month, or 1 year
iii) Once the trade has been captured demonstrate how the fixed prices could be edited if needed</t>
    </r>
    <r>
      <rPr>
        <b/>
        <sz val="11"/>
        <color theme="6"/>
        <rFont val="Barlow Condensed"/>
        <charset val="238"/>
      </rPr>
      <t xml:space="preserve">
</t>
    </r>
    <r>
      <rPr>
        <b/>
        <sz val="11"/>
        <color theme="4"/>
        <rFont val="Barlow Condensed"/>
        <charset val="238"/>
      </rPr>
      <t>b) Complex Pricing Formula</t>
    </r>
    <r>
      <rPr>
        <b/>
        <sz val="11"/>
        <color theme="6"/>
        <rFont val="Barlow Condensed"/>
        <charset val="238"/>
      </rPr>
      <t xml:space="preserve">
</t>
    </r>
    <r>
      <rPr>
        <sz val="11"/>
        <color theme="1"/>
        <rFont val="Barlow Condensed"/>
        <charset val="238"/>
      </rPr>
      <t xml:space="preserve">i) Vendor to demonstrate how a complex pricing formula can be constructed in the system, linked to a trade and then used to value the deal. For example where a trade should be valued using a combination of multiple curves/indices 
ii) What functionality exists to enable the same complex pricing formula to be added to multiple deals
iii) Vendor to demonstrate how rounding can be set in the system for prices and formulas </t>
    </r>
  </si>
  <si>
    <t>2A - Manual Trades Entry
2B - Automated Trades Entry
2C - Trades Pricing
2D - Trades Timeseries
2E - Trades Workflow</t>
  </si>
  <si>
    <r>
      <rPr>
        <b/>
        <sz val="11"/>
        <color theme="4"/>
        <rFont val="Barlow Condensed"/>
        <charset val="238"/>
      </rPr>
      <t>a) Cascading rules  for Different Clearing Houses</t>
    </r>
    <r>
      <rPr>
        <sz val="11"/>
        <color theme="1"/>
        <rFont val="Barlow Condensed"/>
        <charset val="238"/>
      </rPr>
      <t xml:space="preserve">
Clear understanding of how cascading rules can be configured in the system</t>
    </r>
  </si>
  <si>
    <r>
      <rPr>
        <b/>
        <sz val="11"/>
        <color theme="4"/>
        <rFont val="Barlow Condensed"/>
        <charset val="238"/>
      </rPr>
      <t>b) How cascading is triggered and performed within the system?</t>
    </r>
    <r>
      <rPr>
        <sz val="11"/>
        <color theme="1"/>
        <rFont val="Barlow Condensed"/>
        <charset val="238"/>
      </rPr>
      <t xml:space="preserve">
i) Clear understanding of how the cascading process works within the system for different cascading rules / products</t>
    </r>
  </si>
  <si>
    <r>
      <rPr>
        <b/>
        <sz val="11"/>
        <color theme="4"/>
        <rFont val="Barlow Condensed"/>
        <charset val="238"/>
      </rPr>
      <t>c) How are the new cascaded products created and how do these link to the parent?</t>
    </r>
    <r>
      <rPr>
        <sz val="11"/>
        <color theme="1"/>
        <rFont val="Barlow Condensed"/>
        <charset val="238"/>
      </rPr>
      <t xml:space="preserve">
i) Understanding of how cascaded trades are linked to parents </t>
    </r>
  </si>
  <si>
    <r>
      <rPr>
        <b/>
        <sz val="11"/>
        <color theme="4"/>
        <rFont val="Barlow Condensed"/>
        <charset val="238"/>
      </rPr>
      <t>d) Position Overviews</t>
    </r>
    <r>
      <rPr>
        <sz val="11"/>
        <color theme="1"/>
        <rFont val="Barlow Condensed"/>
        <charset val="238"/>
      </rPr>
      <t xml:space="preserve">
i) Vendor can demonstrate how position views are updated once futures have been cascaded</t>
    </r>
  </si>
  <si>
    <t>i) Vendor to show how a user could enter a standard Vanilla Option of type (European, American, APO) into the system using the trade entry functionality.
ii) Vendor to show how the system then saves the trade(s) and is able to correctly value the options including determining if the option is in or out of the money
iii) Vendor to show, at option expiry how the system is able to determine if an option is in or at the money and automatically exercise this into the underlying futures/forward trade (both physical and financial settlement), 
iv) Where an option has expired and was exercised show how the option and exercised leg appear in MtM and PNL reporting
v) Show how/if the system is able to link the parent option trade to the child forward trade
vi) Vendor to show how if, prior to expiry, a physically settled option when in the money, affects position of the underlying commodity.
Notes: in order to show both an in the money option prior to expiry, at exercise and exercised option the system data will need to be updated - Vendor must demonstrate options at multiple dates within the trade life cycle</t>
  </si>
  <si>
    <t>A) Tickets Entry</t>
  </si>
  <si>
    <t>i) Vendor to demonstrate or explain how his solution supports ticket execution Emissions Allowances.</t>
  </si>
  <si>
    <t>i) Vendor to demonstrate or explain how his solution supports ticket execution inquiry certificates of origin of electricity.</t>
  </si>
  <si>
    <t>i) Vendor to demonstrate or explain how his solution supports ticket execution own auctions of certificates of origin of electricity.</t>
  </si>
  <si>
    <t>EPOS</t>
  </si>
  <si>
    <r>
      <t xml:space="preserve">A) Tickets Entry
</t>
    </r>
    <r>
      <rPr>
        <b/>
        <sz val="11"/>
        <color theme="4"/>
        <rFont val="Barlow Condensed"/>
        <charset val="238"/>
      </rPr>
      <t>a) Manual Ticket Entry</t>
    </r>
  </si>
  <si>
    <t>i) Vendor to show how a user could enter bilateral agreed Orders with between two contractual partners where GEN is the client.</t>
  </si>
  <si>
    <t>i) Vendor to show how a user could enter Ancillary Services - Black Start.</t>
  </si>
  <si>
    <t>i) Vendor to show how a user could enter Ancillary Services - Replacement Reserve (RR).</t>
  </si>
  <si>
    <t>i) Vendor to show how a user could enter Ancillary Services - Frequency Containment Reserves (FCR).</t>
  </si>
  <si>
    <t>i) Vendor to show how a user could enter Ancillary Services - Manual Frequency Restoration Reserve (mFRR).
Ii) Vendor to show if his solution supports Manually Activated Reserves Initiative (MARI).</t>
  </si>
  <si>
    <t>i) Vendor to show how a user could enter Ancillary Services - Automatic Frequency Restoration Reserve (aFRR).
Ii) Vendor to show if his solution supports Platform for the International Coordination of Automated Frequency Restoration and Stable System Operation (PICASSO).</t>
  </si>
  <si>
    <r>
      <rPr>
        <b/>
        <sz val="11"/>
        <color theme="6"/>
        <rFont val="Barlow Black"/>
        <charset val="238"/>
      </rPr>
      <t>C) Bid and Ask Offers</t>
    </r>
    <r>
      <rPr>
        <sz val="11"/>
        <color theme="1"/>
        <rFont val="Barlow Condensed"/>
        <charset val="238"/>
      </rPr>
      <t xml:space="preserve">
i) The system for connecting multiple bids/asks/offers to a single ticket is automated or simple and includes data validation. 
Ii) exporting data connected to a ticket or multiple tickets is user friendly. 
Iii) exported data is strucutred and requires minimal modifications for use in further analyses. </t>
    </r>
  </si>
  <si>
    <t>Description</t>
  </si>
  <si>
    <r>
      <rPr>
        <b/>
        <sz val="11"/>
        <color theme="6"/>
        <rFont val="Barlow Black"/>
        <charset val="238"/>
      </rPr>
      <t>C) Bid and Ask Offers</t>
    </r>
    <r>
      <rPr>
        <sz val="11"/>
        <color theme="1"/>
        <rFont val="Barlow Condensed"/>
        <charset val="238"/>
      </rPr>
      <t xml:space="preserve">
i) the vendor is to show how a multiple bids/asks/offers can be linked to a single ticket and how later on in the process the ticket can be linked to a trade. 
Ii) the vendor is to show how ticket lifecycle label changes when different actions are executed in the system.</t>
    </r>
  </si>
  <si>
    <t>1A - Tickets Entry
1B - Products
1C - Bid and Ask Offers
1D - Bot for Trading</t>
  </si>
  <si>
    <r>
      <rPr>
        <b/>
        <sz val="11"/>
        <color theme="6"/>
        <rFont val="Barlow Black"/>
        <charset val="238"/>
      </rPr>
      <t xml:space="preserve">A) Manual Trades Entry </t>
    </r>
    <r>
      <rPr>
        <b/>
        <sz val="11"/>
        <color rgb="FFFF0000"/>
        <rFont val="Barlow Black"/>
        <charset val="238"/>
      </rPr>
      <t>*</t>
    </r>
    <r>
      <rPr>
        <b/>
        <sz val="11"/>
        <color theme="6"/>
        <rFont val="Barlow Condensed"/>
        <charset val="238"/>
      </rPr>
      <t xml:space="preserve">
</t>
    </r>
    <r>
      <rPr>
        <sz val="11"/>
        <color theme="1"/>
        <rFont val="Barlow Condensed"/>
        <charset val="238"/>
      </rPr>
      <t>i) Demonstrate how a user would enter a standard physical power forward deal
ii) Provide details of any tools that are available to support the user when entering deals to minimise the number of fields that have to be entered, e.g. trade entry templates, 
iii) What validation can be applied prior to the trade being saved to ensure that trades are entered correctly, e.g. the system identifies the correct master agreement / contract based on the correct combination of company, counterparty, product etc</t>
    </r>
  </si>
  <si>
    <r>
      <rPr>
        <b/>
        <sz val="11"/>
        <color theme="6"/>
        <rFont val="Barlow Black"/>
        <charset val="238"/>
      </rPr>
      <t xml:space="preserve">B) Automated Trades Entry </t>
    </r>
    <r>
      <rPr>
        <b/>
        <sz val="11"/>
        <color rgb="FFFF0000"/>
        <rFont val="Barlow Black"/>
        <charset val="238"/>
      </rPr>
      <t>*</t>
    </r>
    <r>
      <rPr>
        <b/>
        <sz val="11"/>
        <color theme="6"/>
        <rFont val="Barlow Condensed"/>
        <charset val="238"/>
      </rPr>
      <t xml:space="preserve">
</t>
    </r>
    <r>
      <rPr>
        <sz val="11"/>
        <color theme="1"/>
        <rFont val="Barlow Condensed"/>
        <charset val="238"/>
      </rPr>
      <t>i) Vendor to demonstrate any out of the box connectors that exist for automating the import of deals from external venues, e.g. Trayport
ii) What configuration is required to support the use of these out of the box connectors?
Iii) Vendor to demonstrate any out of the box functionality that exists to import deals from a separate deal capture system, e.g. a trade import webservice / API
iv) How are any import failures handled? What alerts are raised to the user? How will users review messages that have failed and fix issues?</t>
    </r>
  </si>
  <si>
    <t>Use Case</t>
  </si>
  <si>
    <t>#1</t>
  </si>
  <si>
    <t>Certificates of Origin of Electricity Auctions</t>
  </si>
  <si>
    <t>Subject</t>
  </si>
  <si>
    <t>Certificates of Origin of Electricity Inquiry</t>
  </si>
  <si>
    <t>#2</t>
  </si>
  <si>
    <t>#3</t>
  </si>
  <si>
    <t>#4</t>
  </si>
  <si>
    <t>#5</t>
  </si>
  <si>
    <t>#6</t>
  </si>
  <si>
    <t>#7</t>
  </si>
  <si>
    <t>#8</t>
  </si>
  <si>
    <t>#9</t>
  </si>
  <si>
    <t>#10</t>
  </si>
  <si>
    <t>#11</t>
  </si>
  <si>
    <t>#12</t>
  </si>
  <si>
    <t>#13</t>
  </si>
  <si>
    <t>#14</t>
  </si>
  <si>
    <t>#15</t>
  </si>
  <si>
    <t>#16</t>
  </si>
  <si>
    <t>#17</t>
  </si>
  <si>
    <t>#18</t>
  </si>
  <si>
    <t>#19</t>
  </si>
  <si>
    <t>#20</t>
  </si>
  <si>
    <t>Physical Power Ancillary Services - Black Start</t>
  </si>
  <si>
    <t>Physical Power Ancillary Services - Frequency Restoration Reserves - Automatic Frequency Restoration Reserve (aFRR)</t>
  </si>
  <si>
    <t>Physical Power Ancillary Services - Frequency Restoration Reserves - Frequency Containment Reserves (FCR)</t>
  </si>
  <si>
    <t>Physical Power Ancillary Services - Frequency Restoration Reserves - Manual Frequency Restoration Reserve (mFRR)</t>
  </si>
  <si>
    <t>Physical Power Ancillary Services - Frequency Restoration Reserves - Replacement Reserve (RR)</t>
  </si>
  <si>
    <t>Physical Power Forward  Off-Organized Market Place Inquiry</t>
  </si>
  <si>
    <t>Physical Power Ancillary Services - Voltage Regulation and Reactive Energy</t>
  </si>
  <si>
    <t>Physical Power Forward Off-Organized Market Place Auctions / Tenders</t>
  </si>
  <si>
    <t>Physical Power Forward Off-Organized Market Place Internal Deals</t>
  </si>
  <si>
    <t>Physical Power Spot Organized Market Place Auction</t>
  </si>
  <si>
    <t>Physical Power Spot Organized Market Place Continues</t>
  </si>
  <si>
    <t>Counterparty</t>
  </si>
  <si>
    <t>Ticket ID</t>
  </si>
  <si>
    <t>Contract ID</t>
  </si>
  <si>
    <t>Trade ID</t>
  </si>
  <si>
    <t>Execution Type</t>
  </si>
  <si>
    <t>Comodity</t>
  </si>
  <si>
    <t>Settlement Method</t>
  </si>
  <si>
    <t>Marketplace</t>
  </si>
  <si>
    <t>Contract Types</t>
  </si>
  <si>
    <t>Company A</t>
  </si>
  <si>
    <t>Certificates of Origin of Electricity</t>
  </si>
  <si>
    <t>Emissions Allowances</t>
  </si>
  <si>
    <t>OTC</t>
  </si>
  <si>
    <t>Auction</t>
  </si>
  <si>
    <t>Inquiry</t>
  </si>
  <si>
    <t>Settlement</t>
  </si>
  <si>
    <t>Product by Delivery</t>
  </si>
  <si>
    <t>Product Load Type</t>
  </si>
  <si>
    <t>Baseload</t>
  </si>
  <si>
    <t>Excecution Date</t>
  </si>
  <si>
    <t>Production Asset</t>
  </si>
  <si>
    <t>HESS</t>
  </si>
  <si>
    <t>Direction</t>
  </si>
  <si>
    <t>Sell</t>
  </si>
  <si>
    <t>GoO Type</t>
  </si>
  <si>
    <t>EECS</t>
  </si>
  <si>
    <t>Issue Date</t>
  </si>
  <si>
    <t>Unit</t>
  </si>
  <si>
    <t>MWh</t>
  </si>
  <si>
    <t>Capacity</t>
  </si>
  <si>
    <t>Price</t>
  </si>
  <si>
    <t>Currency</t>
  </si>
  <si>
    <t>EUR</t>
  </si>
  <si>
    <t>Amount</t>
  </si>
  <si>
    <t>Issue Comment</t>
  </si>
  <si>
    <t>at the latest Cal24-H1</t>
  </si>
  <si>
    <t>Cal24</t>
  </si>
  <si>
    <t>Company B</t>
  </si>
  <si>
    <t>Cal25</t>
  </si>
  <si>
    <t>at the latest Cal25-Q1</t>
  </si>
  <si>
    <t>SEL</t>
  </si>
  <si>
    <t>EECS TÜV SÜD</t>
  </si>
  <si>
    <t>Buy</t>
  </si>
  <si>
    <t>Quantity</t>
  </si>
  <si>
    <t>Electricity Energy</t>
  </si>
  <si>
    <t>Forward</t>
  </si>
  <si>
    <t>Y25-Q4</t>
  </si>
  <si>
    <t>t</t>
  </si>
  <si>
    <t>S</t>
  </si>
  <si>
    <t>Y21/Y30</t>
  </si>
  <si>
    <t>Spread</t>
  </si>
  <si>
    <t>Option Style</t>
  </si>
  <si>
    <t>Option Type</t>
  </si>
  <si>
    <t>European</t>
  </si>
  <si>
    <t>Put</t>
  </si>
  <si>
    <t>Call</t>
  </si>
  <si>
    <t>Financial</t>
  </si>
  <si>
    <t>Futures</t>
  </si>
  <si>
    <t>Option</t>
  </si>
  <si>
    <t>Counterparty 1</t>
  </si>
  <si>
    <t>Counterparty 2</t>
  </si>
  <si>
    <t>Spot</t>
  </si>
  <si>
    <t xml:space="preserve"> Sleeve</t>
  </si>
  <si>
    <t>Swap</t>
  </si>
  <si>
    <t>Price Formula</t>
  </si>
  <si>
    <t>Cal26</t>
  </si>
  <si>
    <t>Offer ID</t>
  </si>
  <si>
    <t>Auction / Tedner</t>
  </si>
  <si>
    <t>Balance Scheme Openess</t>
  </si>
  <si>
    <t>Internal Deal</t>
  </si>
  <si>
    <t>NEK</t>
  </si>
  <si>
    <t>Open Contract</t>
  </si>
  <si>
    <t>Electricity Power</t>
  </si>
  <si>
    <t>MW</t>
  </si>
  <si>
    <t>OMP</t>
  </si>
  <si>
    <t>Y25-Q1</t>
  </si>
  <si>
    <t>TS</t>
  </si>
  <si>
    <t>r</t>
  </si>
  <si>
    <t>PSIPX</t>
  </si>
  <si>
    <t>PHUPX</t>
  </si>
  <si>
    <t>T2500008</t>
  </si>
  <si>
    <t>ELES</t>
  </si>
  <si>
    <t>SI</t>
  </si>
  <si>
    <t>Y26</t>
  </si>
  <si>
    <t>FW.INQ</t>
  </si>
  <si>
    <t>A000XXXO.SI</t>
  </si>
  <si>
    <t>A0000YYYY.SI</t>
  </si>
  <si>
    <t>Trader08</t>
  </si>
  <si>
    <t>PSellSI1=PdefinedSellSI1</t>
  </si>
  <si>
    <t>D2500008</t>
  </si>
  <si>
    <t>O2500008</t>
  </si>
  <si>
    <t>PHY</t>
  </si>
  <si>
    <t>T2500009</t>
  </si>
  <si>
    <t>Trader09</t>
  </si>
  <si>
    <t>B</t>
  </si>
  <si>
    <t>D2500009</t>
  </si>
  <si>
    <t>O2500009</t>
  </si>
  <si>
    <t>T2500010</t>
  </si>
  <si>
    <t>Trader10</t>
  </si>
  <si>
    <t>PSellSI1=PdefinedSellSI1-TS</t>
  </si>
  <si>
    <t>D2500010</t>
  </si>
  <si>
    <t>O2500010</t>
  </si>
  <si>
    <t>T2500012</t>
  </si>
  <si>
    <t>Trader12</t>
  </si>
  <si>
    <t>D2500012</t>
  </si>
  <si>
    <t>O2500012</t>
  </si>
  <si>
    <t>T2500081</t>
  </si>
  <si>
    <t>Trader81</t>
  </si>
  <si>
    <t>D2500081</t>
  </si>
  <si>
    <t>O2500081</t>
  </si>
  <si>
    <t>T2500310</t>
  </si>
  <si>
    <t>Y24-M04</t>
  </si>
  <si>
    <t>FW.ORD.SW</t>
  </si>
  <si>
    <t>Trader310</t>
  </si>
  <si>
    <t>PBuyHU1=PdefinedBuyHU1+(PSIPX-PHUPX)+TS</t>
  </si>
  <si>
    <t>D2500310</t>
  </si>
  <si>
    <t>O2500310</t>
  </si>
  <si>
    <t>T2500083</t>
  </si>
  <si>
    <t>FW.AUC</t>
  </si>
  <si>
    <t>Trader84</t>
  </si>
  <si>
    <t>D2500084</t>
  </si>
  <si>
    <t>O2500084</t>
  </si>
  <si>
    <t>Trader85</t>
  </si>
  <si>
    <t>D2500085</t>
  </si>
  <si>
    <t>O2500085</t>
  </si>
  <si>
    <t>Trader86</t>
  </si>
  <si>
    <t>D2500086</t>
  </si>
  <si>
    <t>O2500086</t>
  </si>
  <si>
    <t>Trader87</t>
  </si>
  <si>
    <t>D2500087</t>
  </si>
  <si>
    <t>O2500087</t>
  </si>
  <si>
    <t>Y25</t>
  </si>
  <si>
    <t>Trader88</t>
  </si>
  <si>
    <t>D2500088</t>
  </si>
  <si>
    <t>O2500088</t>
  </si>
  <si>
    <t>T2500020</t>
  </si>
  <si>
    <t>2025-2029</t>
  </si>
  <si>
    <t>Y25-Y29</t>
  </si>
  <si>
    <t>FW.nPPA</t>
  </si>
  <si>
    <t>Trader01</t>
  </si>
  <si>
    <t>D2500020</t>
  </si>
  <si>
    <t>O2500020</t>
  </si>
  <si>
    <t>T2500021</t>
  </si>
  <si>
    <t>Trader20</t>
  </si>
  <si>
    <t xml:space="preserve">if t&lt;= 11.12.2025 then 
        weightPrice = min("EEX-PXE SLOVENIAN POWER FUTURES Cal26"(t);105) 
else weightPrice = min("EEX-PXE SLOVENIAN POWER FUTURES Cal26"(11.12.2025);105) </t>
  </si>
  <si>
    <t>the price varies till 11.12.2025</t>
  </si>
  <si>
    <t>T2500022</t>
  </si>
  <si>
    <t>Y27</t>
  </si>
  <si>
    <t>Trader22</t>
  </si>
  <si>
    <t xml:space="preserve">if t &lt;= 10.12.2026 then 
        weightPrice = min("EEX-PXE SLOVENIAN POWER FUTURES Cal27"(t);105*(1+r)) 
else weightPrice = min("EEX-PXE SLOVENIAN POWER FUTURES Cal27"(10.12.2026);105*(1+r)) </t>
  </si>
  <si>
    <t>D2500022</t>
  </si>
  <si>
    <t>O2500022</t>
  </si>
  <si>
    <t>the price varies till 10.12.2026</t>
  </si>
  <si>
    <t>T2500023</t>
  </si>
  <si>
    <t>Y28</t>
  </si>
  <si>
    <t>Trader23</t>
  </si>
  <si>
    <t>if (t &lt;= 9.12.2027 - 90days) and (t in (Monday to Friday)) then 
         weightPrice = min("EEX-PXE SLOVENIAN POWER FUTURES Cal28"(t);105*((1+r)^2))
else if (9.12.2027 &gt; t &gt;=9.12.2027 - 90days) and (t in (Monday to Friday))
        while i in (9.12.2027 - 90days) to t
                   if i in (Monday to Friday)
                                n = n + 1
                               part1Price = part1Price + "EEX-PXE SLOVENIAN POWER FUTURES Cal28"(i)
        partAvgPrice = part1Price / n
        while j in t + 1 to 9.12.2027
                   if j in (Monday to Friday)
                                m = m + 1
        Avg1Price = (partAvgPrice * (n/(n+m))) + ("EEX-PXE SLOVENIAN POWER FUTURES Cal28"(t) * (m/(n+m))
        weightPrice = min(Avg1Price;105*((1+r)^2))
else 
        while i in (9.12.2027 - 90days) to 9.12.2027
                   if i in (Monday to Friday)
                                o = o + 1
                               part2Price = part1Price + "EEX-PXE SLOVENIAN POWER FUTURES Cal28"(i)
        Avg2Price = part2Price / o
         weightPrice = min(Avg2Price;105*((1+r)^2))</t>
  </si>
  <si>
    <t>D2500023</t>
  </si>
  <si>
    <t>O2500023</t>
  </si>
  <si>
    <t>the price varies till 9.12.2027</t>
  </si>
  <si>
    <t>T2500024</t>
  </si>
  <si>
    <t>Y29</t>
  </si>
  <si>
    <t>if (t &lt;= 14.12.2028 - 90days) and (t in (Monday to Friday)) then 
         weightPrice = min("EEX GERMAN POWER FUTURES Cal29"(t) + "EEX GERMAN POWER FUTURES Cal28"(t) -
                                                                                                                                                "EEX-PXE SLOVENIAN POWER FUTURES Cal28"(t);105*((1+r)^3))
else if (14.12.2028 &gt; t &gt;=14.12.2028 - 90days) and (t in (Monday to Friday))
        while i in (14.12.2028 - 90days) to t
                   if i in (Monday to Friday)
                                n = n + 1
                               part1Price = part1Price +"EEX GERMAN POWER FUTURES Cal29"(i) + "EEX GERMAN POWER FUTURES Cal28"(i) -
                                                                                                                                                "EEX-PXE SLOVENIAN POWER FUTURES Cal28"(i)
        partAvgPrice = part1Price / n
        while j in t + 1 to 14.12.2028
                   if j in (Monday to Friday)
                                m = m + 1
        Avg1Price = (partAvgPrice * (n/(n+m))) + (("EEX GERMAN POWER FUTURES Cal29"(t) + "EEX GERMAN POWER FUTURES Cal28"(t) -
                                                                                                                                                "EEX-PXE SLOVENIAN POWER FUTURES Cal28"(t)) * (m/(n+m))
        weightPrice = min(Avg1Price;105*((1+r)^3))
else 
        while i in (14.12.2028 - 90days) to 14.12.2028
                   if i in (Monday to Friday)
                                o = o + 1
                               part2Price = part1Price + "EEX GERMAN POWER FUTURES Cal29"(i) + "EEX GERMAN POWER FUTURES Cal28"(i) -
                                                                                                                                                "EEX-PXE SLOVENIAN POWER FUTURES Cal28"(i)
        Avg2Price = part2Price / o
         weightPrice = min(Avg2Price;105*((1+r)^3))</t>
  </si>
  <si>
    <t>D2500024</t>
  </si>
  <si>
    <t>O2500024</t>
  </si>
  <si>
    <t>the price varies till 14.12.2028</t>
  </si>
  <si>
    <t>T2500025</t>
  </si>
  <si>
    <t>if (t &lt;= 14.12.2028 - 90days) and (t in (Monday to Friday)) then 
         weightPrice = min("EEX GERMAN POWER FUTURES Cal29"(t) + "EEX GERMAN POWER FUTURES Cal28"(t) -
                                                                                                                                                "EEX-PXE SLOVENIAN POWER FUTURES Cal28"(t);105*((1+r)^3)) + TS
else if (14.12.2028 &gt; t &gt;=14.12.2028 - 90days) and (t in (Monday to Friday))
        while i in (14.12.2028 - 90days) to t
                   if i in (Monday to Friday)
                                n = n + 1
                               part1Price = part1Price +"EEX GERMAN POWER FUTURES Cal29"(i) + "EEX GERMAN POWER FUTURES Cal28"(i) -
                                                                                                                                                "EEX-PXE SLOVENIAN POWER FUTURES Cal28"(i)
        partAvgPrice = part1Price / n
        while j in t + 1 to 14.12.2028
                   if j in (Monday to Friday)
                                m = m + 1
        Avg1Price = (partAvgPrice * (n/(n+m))) + (("EEX GERMAN POWER FUTURES Cal29"(t) + "EEX GERMAN POWER FUTURES Cal28"(t) -
                                                                                                                                                "EEX-PXE SLOVENIAN POWER FUTURES Cal28"(t)) * (m/(n+m))
        weightPrice = min(Avg1Price;105*((1+r)^3)) + TS
else 
        while i in (14.12.2028 - 90days) to 14.12.2028
                   if i in (Monday to Friday)
                                o = o + 1
                               part2Price = part1Price + "EEX GERMAN POWER FUTURES Cal29"(i) + "EEX GERMAN POWER FUTURES Cal28"(i) -
                                                                                                                                                "EEX-PXE SLOVENIAN POWER FUTURES Cal28"(i)
        Avg2Price = part2Price / o
         weightPrice = min(Avg2Price;105*((1+r)^3)) + TS</t>
  </si>
  <si>
    <t>D2500025</t>
  </si>
  <si>
    <t>O2500025</t>
  </si>
  <si>
    <t>T2500026</t>
  </si>
  <si>
    <t>if (t &lt;= 14.12.2028 - 90days) and (t in (Monday to Friday)) then 
         weightPrice = max(min("EEX GERMAN POWER FUTURES Cal29"(t) + "EEX GERMAN POWER FUTURES Cal28"(t) -
                                                                                                                                                "EEX-PXE SLOVENIAN POWER FUTURES Cal28"(t);105*((1+r)^3));70*((1+r)^3)) + TS
else if (14.12.2028 &gt; t &gt;=14.12.2028 - 90days) and (t in (Monday to Friday))
        while i in (14.12.2028 - 90days) to t
                   if i in (Monday to Friday)
                                n = n + 1
                               part1Price = part1Price +"EEX GERMAN POWER FUTURES Cal29"(i) + "EEX GERMAN POWER FUTURES Cal28"(i) -
                                                                                                                                                "EEX-PXE SLOVENIAN POWER FUTURES Cal28"(i)
        partAvgPrice = part1Price / n
        while j in t + 1 to 14.12.2028
                   if j in (Monday to Friday)
                                m = m + 1
        Avg1Price = (partAvgPrice * (n/(n+m))) + (("EEX GERMAN POWER FUTURES Cal29"(t) + "EEX GERMAN POWER FUTURES Cal28"(t) -
                                                                                                                                                "EEX-PXE SLOVENIAN POWER FUTURES Cal28"(t)) * (m/(n+m))
        weightPrice = max(min(Avg1Price;105*((1+r)^3));70*((1+r)^3))  + TS
else 
        while i in (14.12.2028 - 90days) to 14.12.2028
                   if i in (Monday to Friday)
                                o = o + 1
                               part2Price = part1Price + "EEX GERMAN POWER FUTURES Cal29"(i) + "EEX GERMAN POWER FUTURES Cal28"(i) -
                                                                                                                                                "EEX-PXE SLOVENIAN POWER FUTURES Cal28"(i)
        Avg2Price = part2Price / o
         weightPrice = max(min(Avg2Price;105*((1+r)^3));70*((1+r)^3))  + TS</t>
  </si>
  <si>
    <t>T2500148</t>
  </si>
  <si>
    <t>MOtoFR</t>
  </si>
  <si>
    <t>Trader148</t>
  </si>
  <si>
    <t>D2500148</t>
  </si>
  <si>
    <t>O2500148</t>
  </si>
  <si>
    <t>Monday to Friday 9th hour block to 20th hour block</t>
  </si>
  <si>
    <t>T2500149</t>
  </si>
  <si>
    <t>D2500149</t>
  </si>
  <si>
    <t>O2500149</t>
  </si>
  <si>
    <t>1st hour block, 6th to 9th hour block,  20th to 24th hour block</t>
  </si>
  <si>
    <t>T2500150</t>
  </si>
  <si>
    <t>GoO</t>
  </si>
  <si>
    <t>D2500150</t>
  </si>
  <si>
    <t>O2500150</t>
  </si>
  <si>
    <t>guarantee of origin</t>
  </si>
  <si>
    <t>T2500189</t>
  </si>
  <si>
    <t>Y25-W2</t>
  </si>
  <si>
    <t>D2500189</t>
  </si>
  <si>
    <t>O2500189</t>
  </si>
  <si>
    <t>week</t>
  </si>
  <si>
    <t>T2500077</t>
  </si>
  <si>
    <t>Y25-M4</t>
  </si>
  <si>
    <t>Trader014</t>
  </si>
  <si>
    <t>D2500077</t>
  </si>
  <si>
    <t>O2500077</t>
  </si>
  <si>
    <t>WO april</t>
  </si>
  <si>
    <t>Company XY</t>
  </si>
  <si>
    <t>Commodity</t>
  </si>
  <si>
    <t>Area</t>
  </si>
  <si>
    <t>Area Market Reference</t>
  </si>
  <si>
    <t>Duration</t>
  </si>
  <si>
    <t>Year</t>
  </si>
  <si>
    <t>Quarter</t>
  </si>
  <si>
    <t>Month</t>
  </si>
  <si>
    <t>Week</t>
  </si>
  <si>
    <t>Long Term</t>
  </si>
  <si>
    <t>Middle Term</t>
  </si>
  <si>
    <t>Delivery Class</t>
  </si>
  <si>
    <t>Delivery Start Date</t>
  </si>
  <si>
    <t>Delivery End Date</t>
  </si>
  <si>
    <t>Delivery Annual</t>
  </si>
  <si>
    <t>Load Type</t>
  </si>
  <si>
    <t>Shape</t>
  </si>
  <si>
    <t>Period</t>
  </si>
  <si>
    <t>Days of the Week</t>
  </si>
  <si>
    <t>Resolution Units</t>
  </si>
  <si>
    <t>Portfolio Structure</t>
  </si>
  <si>
    <t>Hedging of Production Portfolio</t>
  </si>
  <si>
    <t>Optimization of Production Portfolio</t>
  </si>
  <si>
    <t>Market Participant ACE Code</t>
  </si>
  <si>
    <t>Other Market Participant ACE Code</t>
  </si>
  <si>
    <t>Trader ID</t>
  </si>
  <si>
    <t>Buyer ACE code</t>
  </si>
  <si>
    <t>Seller ACE Code</t>
  </si>
  <si>
    <t>Execution Date</t>
  </si>
  <si>
    <t>Comment</t>
  </si>
  <si>
    <t>Execution Process</t>
  </si>
  <si>
    <t>Import sources</t>
  </si>
  <si>
    <t>EEX</t>
  </si>
  <si>
    <t>HUDX</t>
  </si>
  <si>
    <t>Volue</t>
  </si>
  <si>
    <t>ENTSO-E</t>
  </si>
  <si>
    <t>BSP</t>
  </si>
  <si>
    <t>DE</t>
  </si>
  <si>
    <t>HU</t>
  </si>
  <si>
    <t>id</t>
  </si>
  <si>
    <t>qty</t>
  </si>
  <si>
    <t>T2400001</t>
  </si>
  <si>
    <t>2025-01-01 00:00:00.0000000</t>
  </si>
  <si>
    <t>2025-01-01 01:00:00.0000000</t>
  </si>
  <si>
    <t>2025-01-01 02:00:00.0000000</t>
  </si>
  <si>
    <t>2025-01-01 03:00:00.0000000</t>
  </si>
  <si>
    <t>2025-01-01 04:00:00.0000000</t>
  </si>
  <si>
    <t>2025-01-01 05:00:00.0000000</t>
  </si>
  <si>
    <t>2025-01-01 06:00:00.0000000</t>
  </si>
  <si>
    <t>2025-01-01 07:00:00.0000000</t>
  </si>
  <si>
    <t>2025-01-01 08:00:00.0000000</t>
  </si>
  <si>
    <t>2025-01-01 09:00:00.0000000</t>
  </si>
  <si>
    <t>2025-01-01 10:00:00.0000000</t>
  </si>
  <si>
    <t>2025-01-01 11:00:00.0000000</t>
  </si>
  <si>
    <t>2025-01-01 12:00:00.0000000</t>
  </si>
  <si>
    <t>2025-01-01 13:00:00.0000000</t>
  </si>
  <si>
    <t>2025-01-01 14:00:00.0000000</t>
  </si>
  <si>
    <t>2025-01-01 15:00:00.0000000</t>
  </si>
  <si>
    <t>2025-01-01 16:00:00.0000000</t>
  </si>
  <si>
    <t>2025-01-01 17:00:00.0000000</t>
  </si>
  <si>
    <t>2025-01-01 18:00:00.0000000</t>
  </si>
  <si>
    <t>2025-01-01 19:00:00.0000000</t>
  </si>
  <si>
    <t>2025-01-01 20:00:00.0000000</t>
  </si>
  <si>
    <t>2025-01-01 21:00:00.0000000</t>
  </si>
  <si>
    <t>2025-01-01 22:00:00.0000000</t>
  </si>
  <si>
    <t>2025-01-01 23:00:00.0000000</t>
  </si>
  <si>
    <t>2025-01-02 00:00:00.0000000</t>
  </si>
  <si>
    <t>2025-01-02 01:00:00.0000000</t>
  </si>
  <si>
    <t>2025-01-02 02:00:00.0000000</t>
  </si>
  <si>
    <t>2025-01-02 03:00:00.0000000</t>
  </si>
  <si>
    <t>2025-01-02 04:00:00.0000000</t>
  </si>
  <si>
    <t>2025-01-02 05:00:00.0000000</t>
  </si>
  <si>
    <t>2025-01-02 06:00:00.0000000</t>
  </si>
  <si>
    <t>2025-01-02 07:00:00.0000000</t>
  </si>
  <si>
    <t>2025-01-02 08:00:00.0000000</t>
  </si>
  <si>
    <t>2025-01-02 09:00:00.0000000</t>
  </si>
  <si>
    <t>2025-01-02 10:00:00.0000000</t>
  </si>
  <si>
    <t>2025-01-02 11:00:00.0000000</t>
  </si>
  <si>
    <t>2025-01-02 12:00:00.0000000</t>
  </si>
  <si>
    <t>2025-01-02 13:00:00.0000000</t>
  </si>
  <si>
    <t>2025-01-02 14:00:00.0000000</t>
  </si>
  <si>
    <t>2025-01-02 15:00:00.0000000</t>
  </si>
  <si>
    <t>2025-01-02 16:00:00.0000000</t>
  </si>
  <si>
    <t>2025-01-02 17:00:00.0000000</t>
  </si>
  <si>
    <t>2025-01-02 18:00:00.0000000</t>
  </si>
  <si>
    <t>2025-01-02 19:00:00.0000000</t>
  </si>
  <si>
    <t>2025-01-02 20:00:00.0000000</t>
  </si>
  <si>
    <t>2025-01-02 21:00:00.0000000</t>
  </si>
  <si>
    <t>2025-01-02 22:00:00.0000000</t>
  </si>
  <si>
    <t>2025-01-02 23:00:00.0000000</t>
  </si>
  <si>
    <t>2025-01-03 00:00:00.0000000</t>
  </si>
  <si>
    <t>2025-01-03 01:00:00.0000000</t>
  </si>
  <si>
    <t>2025-01-03 02:00:00.0000000</t>
  </si>
  <si>
    <t>2025-01-03 03:00:00.0000000</t>
  </si>
  <si>
    <t>2025-01-03 04:00:00.0000000</t>
  </si>
  <si>
    <t>2025-01-03 05:00:00.0000000</t>
  </si>
  <si>
    <t>2025-01-03 06:00:00.0000000</t>
  </si>
  <si>
    <t>2025-01-03 07:00:00.0000000</t>
  </si>
  <si>
    <t>2025-01-03 08:00:00.0000000</t>
  </si>
  <si>
    <t>2025-01-03 09:00:00.0000000</t>
  </si>
  <si>
    <t>2025-01-03 10:00:00.0000000</t>
  </si>
  <si>
    <t>2025-01-03 11:00:00.0000000</t>
  </si>
  <si>
    <t>2025-01-03 12:00:00.0000000</t>
  </si>
  <si>
    <t>2025-01-03 13:00:00.0000000</t>
  </si>
  <si>
    <t>2025-01-03 14:00:00.0000000</t>
  </si>
  <si>
    <t>2025-01-03 15:00:00.0000000</t>
  </si>
  <si>
    <t>2025-01-03 16:00:00.0000000</t>
  </si>
  <si>
    <t>2025-01-03 17:00:00.0000000</t>
  </si>
  <si>
    <t>2025-01-03 18:00:00.0000000</t>
  </si>
  <si>
    <t>2025-01-03 19:00:00.0000000</t>
  </si>
  <si>
    <t>2025-01-03 20:00:00.0000000</t>
  </si>
  <si>
    <t>2025-01-03 21:00:00.0000000</t>
  </si>
  <si>
    <t>2025-01-03 22:00:00.0000000</t>
  </si>
  <si>
    <t>2025-01-03 23:00:00.0000000</t>
  </si>
  <si>
    <t>2025-01-04 00:00:00.0000000</t>
  </si>
  <si>
    <t>2025-01-04 01:00:00.0000000</t>
  </si>
  <si>
    <t>2025-01-04 02:00:00.0000000</t>
  </si>
  <si>
    <t>2025-01-04 03:00:00.0000000</t>
  </si>
  <si>
    <t>2025-01-04 04:00:00.0000000</t>
  </si>
  <si>
    <t>2025-01-04 05:00:00.0000000</t>
  </si>
  <si>
    <t>2025-01-04 06:00:00.0000000</t>
  </si>
  <si>
    <t>2025-01-04 07:00:00.0000000</t>
  </si>
  <si>
    <t>2025-01-04 08:00:00.0000000</t>
  </si>
  <si>
    <t>2025-01-04 09:00:00.0000000</t>
  </si>
  <si>
    <t>2025-01-04 10:00:00.0000000</t>
  </si>
  <si>
    <t>2025-01-04 11:00:00.0000000</t>
  </si>
  <si>
    <t>2025-01-04 12:00:00.0000000</t>
  </si>
  <si>
    <t>2025-01-04 13:00:00.0000000</t>
  </si>
  <si>
    <t>2025-01-04 14:00:00.0000000</t>
  </si>
  <si>
    <t>2025-01-04 15:00:00.0000000</t>
  </si>
  <si>
    <t>2025-01-04 16:00:00.0000000</t>
  </si>
  <si>
    <t>2025-01-04 17:00:00.0000000</t>
  </si>
  <si>
    <t>2025-01-04 18:00:00.0000000</t>
  </si>
  <si>
    <t>2025-01-04 19:00:00.0000000</t>
  </si>
  <si>
    <t>2025-01-04 20:00:00.0000000</t>
  </si>
  <si>
    <t>2025-01-04 21:00:00.0000000</t>
  </si>
  <si>
    <t>2025-01-04 22:00:00.0000000</t>
  </si>
  <si>
    <t>2025-01-04 23:00:00.0000000</t>
  </si>
  <si>
    <t>2025-01-05 00:00:00.0000000</t>
  </si>
  <si>
    <t>2025-01-05 01:00:00.0000000</t>
  </si>
  <si>
    <t>2025-01-05 02:00:00.0000000</t>
  </si>
  <si>
    <t>2025-01-05 03:00:00.0000000</t>
  </si>
  <si>
    <t>2025-01-05 04:00:00.0000000</t>
  </si>
  <si>
    <t>2025-01-05 05:00:00.0000000</t>
  </si>
  <si>
    <t>2025-01-05 06:00:00.0000000</t>
  </si>
  <si>
    <t>2025-01-05 07:00:00.0000000</t>
  </si>
  <si>
    <t>2025-01-05 08:00:00.0000000</t>
  </si>
  <si>
    <t>2025-01-05 09:00:00.0000000</t>
  </si>
  <si>
    <t>2025-01-05 10:00:00.0000000</t>
  </si>
  <si>
    <t>2025-01-05 11:00:00.0000000</t>
  </si>
  <si>
    <t>2025-01-05 12:00:00.0000000</t>
  </si>
  <si>
    <t>2025-01-05 13:00:00.0000000</t>
  </si>
  <si>
    <t>2025-01-05 14:00:00.0000000</t>
  </si>
  <si>
    <t>2025-01-05 15:00:00.0000000</t>
  </si>
  <si>
    <t>2025-01-05 16:00:00.0000000</t>
  </si>
  <si>
    <t>2025-01-05 17:00:00.0000000</t>
  </si>
  <si>
    <t>2025-01-05 18:00:00.0000000</t>
  </si>
  <si>
    <t>2025-01-05 19:00:00.0000000</t>
  </si>
  <si>
    <t>2025-01-05 20:00:00.0000000</t>
  </si>
  <si>
    <t>2025-01-05 21:00:00.0000000</t>
  </si>
  <si>
    <t>2025-01-05 22:00:00.0000000</t>
  </si>
  <si>
    <t>2025-01-05 23:00:00.0000000</t>
  </si>
  <si>
    <t>2025-01-06 00:00:00.0000000</t>
  </si>
  <si>
    <t>2025-01-06 01:00:00.0000000</t>
  </si>
  <si>
    <t>2025-01-06 02:00:00.0000000</t>
  </si>
  <si>
    <t>2025-01-06 03:00:00.0000000</t>
  </si>
  <si>
    <t>2025-01-06 04:00:00.0000000</t>
  </si>
  <si>
    <t>2025-01-06 05:00:00.0000000</t>
  </si>
  <si>
    <t>2025-01-06 06:00:00.0000000</t>
  </si>
  <si>
    <t>2025-01-06 07:00:00.0000000</t>
  </si>
  <si>
    <t>2025-01-06 08:00:00.0000000</t>
  </si>
  <si>
    <t>2025-01-06 09:00:00.0000000</t>
  </si>
  <si>
    <t>2025-01-06 10:00:00.0000000</t>
  </si>
  <si>
    <t>2025-01-06 11:00:00.0000000</t>
  </si>
  <si>
    <t>2025-01-06 12:00:00.0000000</t>
  </si>
  <si>
    <t>2025-01-06 13:00:00.0000000</t>
  </si>
  <si>
    <t>2025-01-06 14:00:00.0000000</t>
  </si>
  <si>
    <t>2025-01-06 15:00:00.0000000</t>
  </si>
  <si>
    <t>2025-01-06 16:00:00.0000000</t>
  </si>
  <si>
    <t>2025-01-06 17:00:00.0000000</t>
  </si>
  <si>
    <t>2025-01-06 18:00:00.0000000</t>
  </si>
  <si>
    <t>2025-01-06 19:00:00.0000000</t>
  </si>
  <si>
    <t>2025-01-06 20:00:00.0000000</t>
  </si>
  <si>
    <t>2025-01-06 21:00:00.0000000</t>
  </si>
  <si>
    <t>2025-01-06 22:00:00.0000000</t>
  </si>
  <si>
    <t>2025-01-06 23:00:00.0000000</t>
  </si>
  <si>
    <t>2025-01-07 00:00:00.0000000</t>
  </si>
  <si>
    <t>2025-01-07 01:00:00.0000000</t>
  </si>
  <si>
    <t>2025-01-07 02:00:00.0000000</t>
  </si>
  <si>
    <t>2025-01-07 03:00:00.0000000</t>
  </si>
  <si>
    <t>2025-01-07 04:00:00.0000000</t>
  </si>
  <si>
    <t>2025-01-07 05:00:00.0000000</t>
  </si>
  <si>
    <t>2025-01-07 06:00:00.0000000</t>
  </si>
  <si>
    <t>2025-01-07 07:00:00.0000000</t>
  </si>
  <si>
    <t>2025-01-07 08:00:00.0000000</t>
  </si>
  <si>
    <t>2025-01-07 09:00:00.0000000</t>
  </si>
  <si>
    <t>2025-01-07 10:00:00.0000000</t>
  </si>
  <si>
    <t>2025-01-07 11:00:00.0000000</t>
  </si>
  <si>
    <t>2025-01-07 12:00:00.0000000</t>
  </si>
  <si>
    <t>2025-01-07 13:00:00.0000000</t>
  </si>
  <si>
    <t>2025-01-07 14:00:00.0000000</t>
  </si>
  <si>
    <t>2025-01-07 15:00:00.0000000</t>
  </si>
  <si>
    <t>2025-01-07 16:00:00.0000000</t>
  </si>
  <si>
    <t>2025-01-07 17:00:00.0000000</t>
  </si>
  <si>
    <t>2025-01-07 18:00:00.0000000</t>
  </si>
  <si>
    <t>2025-01-07 19:00:00.0000000</t>
  </si>
  <si>
    <t>2025-01-07 20:00:00.0000000</t>
  </si>
  <si>
    <t>2025-01-07 21:00:00.0000000</t>
  </si>
  <si>
    <t>2025-01-07 22:00:00.0000000</t>
  </si>
  <si>
    <t>2025-01-07 23:00:00.0000000</t>
  </si>
  <si>
    <t>2025-01-08 00:00:00.0000000</t>
  </si>
  <si>
    <t>2025-01-08 01:00:00.0000000</t>
  </si>
  <si>
    <t>2025-01-08 02:00:00.0000000</t>
  </si>
  <si>
    <t>2025-01-08 03:00:00.0000000</t>
  </si>
  <si>
    <t>2025-01-08 04:00:00.0000000</t>
  </si>
  <si>
    <t>2025-01-08 05:00:00.0000000</t>
  </si>
  <si>
    <t>2025-01-08 06:00:00.0000000</t>
  </si>
  <si>
    <t>2025-01-08 07:00:00.0000000</t>
  </si>
  <si>
    <t>2025-01-08 08:00:00.0000000</t>
  </si>
  <si>
    <t>2025-01-08 09:00:00.0000000</t>
  </si>
  <si>
    <t>2025-01-08 10:00:00.0000000</t>
  </si>
  <si>
    <t>2025-01-08 11:00:00.0000000</t>
  </si>
  <si>
    <t>2025-01-08 12:00:00.0000000</t>
  </si>
  <si>
    <t>2025-01-08 13:00:00.0000000</t>
  </si>
  <si>
    <t>2025-01-08 14:00:00.0000000</t>
  </si>
  <si>
    <t>2025-01-08 15:00:00.0000000</t>
  </si>
  <si>
    <t>2025-01-08 16:00:00.0000000</t>
  </si>
  <si>
    <t>2025-01-08 17:00:00.0000000</t>
  </si>
  <si>
    <t>2025-01-08 18:00:00.0000000</t>
  </si>
  <si>
    <t>2025-01-08 19:00:00.0000000</t>
  </si>
  <si>
    <t>2025-01-08 20:00:00.0000000</t>
  </si>
  <si>
    <t>2025-01-08 21:00:00.0000000</t>
  </si>
  <si>
    <t>2025-01-08 22:00:00.0000000</t>
  </si>
  <si>
    <t>2025-01-08 23:00:00.0000000</t>
  </si>
  <si>
    <t>2025-01-09 00:00:00.0000000</t>
  </si>
  <si>
    <t>2025-01-09 01:00:00.0000000</t>
  </si>
  <si>
    <t>2025-01-09 02:00:00.0000000</t>
  </si>
  <si>
    <t>2025-01-09 03:00:00.0000000</t>
  </si>
  <si>
    <t>2025-01-09 04:00:00.0000000</t>
  </si>
  <si>
    <t>2025-01-09 05:00:00.0000000</t>
  </si>
  <si>
    <t>2025-01-09 06:00:00.0000000</t>
  </si>
  <si>
    <t>2025-01-09 07:00:00.0000000</t>
  </si>
  <si>
    <t>2025-01-09 08:00:00.0000000</t>
  </si>
  <si>
    <t>2025-01-09 09:00:00.0000000</t>
  </si>
  <si>
    <t>2025-01-09 10:00:00.0000000</t>
  </si>
  <si>
    <t>2025-01-09 11:00:00.0000000</t>
  </si>
  <si>
    <t>2025-01-09 12:00:00.0000000</t>
  </si>
  <si>
    <t>2025-01-09 13:00:00.0000000</t>
  </si>
  <si>
    <t>2025-01-09 14:00:00.0000000</t>
  </si>
  <si>
    <t>2025-01-09 15:00:00.0000000</t>
  </si>
  <si>
    <t>2025-01-09 16:00:00.0000000</t>
  </si>
  <si>
    <t>2025-01-09 17:00:00.0000000</t>
  </si>
  <si>
    <t>2025-01-09 18:00:00.0000000</t>
  </si>
  <si>
    <t>2025-01-09 19:00:00.0000000</t>
  </si>
  <si>
    <t>2025-01-09 20:00:00.0000000</t>
  </si>
  <si>
    <t>2025-01-09 21:00:00.0000000</t>
  </si>
  <si>
    <t>2025-01-09 22:00:00.0000000</t>
  </si>
  <si>
    <t>2025-01-09 23:00:00.0000000</t>
  </si>
  <si>
    <t>2025-01-10 00:00:00.0000000</t>
  </si>
  <si>
    <t>2025-01-10 01:00:00.0000000</t>
  </si>
  <si>
    <t>2025-01-10 02:00:00.0000000</t>
  </si>
  <si>
    <t>2025-01-10 03:00:00.0000000</t>
  </si>
  <si>
    <t>2025-01-10 04:00:00.0000000</t>
  </si>
  <si>
    <t>2025-01-10 05:00:00.0000000</t>
  </si>
  <si>
    <t>2025-01-10 06:00:00.0000000</t>
  </si>
  <si>
    <t>2025-01-10 07:00:00.0000000</t>
  </si>
  <si>
    <t>2025-01-10 08:00:00.0000000</t>
  </si>
  <si>
    <t>2025-01-10 09:00:00.0000000</t>
  </si>
  <si>
    <t>2025-01-10 10:00:00.0000000</t>
  </si>
  <si>
    <t>2025-01-10 11:00:00.0000000</t>
  </si>
  <si>
    <t>2025-01-10 12:00:00.0000000</t>
  </si>
  <si>
    <t>2025-01-10 13:00:00.0000000</t>
  </si>
  <si>
    <t>2025-01-10 14:00:00.0000000</t>
  </si>
  <si>
    <t>2025-01-10 15:00:00.0000000</t>
  </si>
  <si>
    <t>2025-01-10 16:00:00.0000000</t>
  </si>
  <si>
    <t>2025-01-10 17:00:00.0000000</t>
  </si>
  <si>
    <t>2025-01-10 18:00:00.0000000</t>
  </si>
  <si>
    <t>2025-01-10 19:00:00.0000000</t>
  </si>
  <si>
    <t>2025-01-10 20:00:00.0000000</t>
  </si>
  <si>
    <t>2025-01-10 21:00:00.0000000</t>
  </si>
  <si>
    <t>2025-01-10 22:00:00.0000000</t>
  </si>
  <si>
    <t>2025-01-10 23:00:00.0000000</t>
  </si>
  <si>
    <t>2025-01-11 00:00:00.0000000</t>
  </si>
  <si>
    <t>2025-01-11 01:00:00.0000000</t>
  </si>
  <si>
    <t>2025-01-11 02:00:00.0000000</t>
  </si>
  <si>
    <t>2025-01-11 03:00:00.0000000</t>
  </si>
  <si>
    <t>2025-01-11 04:00:00.0000000</t>
  </si>
  <si>
    <t>2025-01-11 05:00:00.0000000</t>
  </si>
  <si>
    <t>2025-01-11 06:00:00.0000000</t>
  </si>
  <si>
    <t>2025-01-11 07:00:00.0000000</t>
  </si>
  <si>
    <t>2025-01-11 08:00:00.0000000</t>
  </si>
  <si>
    <t>2025-01-11 09:00:00.0000000</t>
  </si>
  <si>
    <t>2025-01-11 10:00:00.0000000</t>
  </si>
  <si>
    <t>2025-01-11 11:00:00.0000000</t>
  </si>
  <si>
    <t>2025-01-11 12:00:00.0000000</t>
  </si>
  <si>
    <t>2025-01-11 13:00:00.0000000</t>
  </si>
  <si>
    <t>2025-01-11 14:00:00.0000000</t>
  </si>
  <si>
    <t>2025-01-11 15:00:00.0000000</t>
  </si>
  <si>
    <t>2025-01-11 16:00:00.0000000</t>
  </si>
  <si>
    <t>2025-01-11 17:00:00.0000000</t>
  </si>
  <si>
    <t>2025-01-11 18:00:00.0000000</t>
  </si>
  <si>
    <t>2025-01-11 19:00:00.0000000</t>
  </si>
  <si>
    <t>2025-01-11 20:00:00.0000000</t>
  </si>
  <si>
    <t>2025-01-11 21:00:00.0000000</t>
  </si>
  <si>
    <t>2025-01-11 22:00:00.0000000</t>
  </si>
  <si>
    <t>2025-01-11 23:00:00.0000000</t>
  </si>
  <si>
    <t>2025-01-12 00:00:00.0000000</t>
  </si>
  <si>
    <t>2025-01-12 01:00:00.0000000</t>
  </si>
  <si>
    <t>2025-01-12 02:00:00.0000000</t>
  </si>
  <si>
    <t>2025-01-12 03:00:00.0000000</t>
  </si>
  <si>
    <t>2025-01-12 04:00:00.0000000</t>
  </si>
  <si>
    <t>2025-01-12 05:00:00.0000000</t>
  </si>
  <si>
    <t>2025-01-12 06:00:00.0000000</t>
  </si>
  <si>
    <t>2025-01-12 07:00:00.0000000</t>
  </si>
  <si>
    <t>2025-01-12 08:00:00.0000000</t>
  </si>
  <si>
    <t>2025-01-12 09:00:00.0000000</t>
  </si>
  <si>
    <t>2025-01-12 10:00:00.0000000</t>
  </si>
  <si>
    <t>2025-01-12 11:00:00.0000000</t>
  </si>
  <si>
    <t>2025-01-12 12:00:00.0000000</t>
  </si>
  <si>
    <t>2025-01-12 13:00:00.0000000</t>
  </si>
  <si>
    <t>2025-01-12 14:00:00.0000000</t>
  </si>
  <si>
    <t>2025-01-12 15:00:00.0000000</t>
  </si>
  <si>
    <t>2025-01-12 16:00:00.0000000</t>
  </si>
  <si>
    <t>2025-01-12 17:00:00.0000000</t>
  </si>
  <si>
    <t>2025-01-12 18:00:00.0000000</t>
  </si>
  <si>
    <t>2025-01-12 19:00:00.0000000</t>
  </si>
  <si>
    <t>2025-01-12 20:00:00.0000000</t>
  </si>
  <si>
    <t>2025-01-12 21:00:00.0000000</t>
  </si>
  <si>
    <t>2025-01-12 22:00:00.0000000</t>
  </si>
  <si>
    <t>2025-01-12 23:00:00.0000000</t>
  </si>
  <si>
    <t>2025-01-13 00:00:00.0000000</t>
  </si>
  <si>
    <t>2025-01-13 01:00:00.0000000</t>
  </si>
  <si>
    <t>2025-01-13 02:00:00.0000000</t>
  </si>
  <si>
    <t>2025-01-13 03:00:00.0000000</t>
  </si>
  <si>
    <t>2025-01-13 04:00:00.0000000</t>
  </si>
  <si>
    <t>2025-01-13 05:00:00.0000000</t>
  </si>
  <si>
    <t>2025-01-13 06:00:00.0000000</t>
  </si>
  <si>
    <t>2025-01-13 07:00:00.0000000</t>
  </si>
  <si>
    <t>2025-01-13 08:00:00.0000000</t>
  </si>
  <si>
    <t>2025-01-13 09:00:00.0000000</t>
  </si>
  <si>
    <t>2025-01-13 10:00:00.0000000</t>
  </si>
  <si>
    <t>2025-01-13 11:00:00.0000000</t>
  </si>
  <si>
    <t>2025-01-13 12:00:00.0000000</t>
  </si>
  <si>
    <t>2025-01-13 13:00:00.0000000</t>
  </si>
  <si>
    <t>2025-01-13 14:00:00.0000000</t>
  </si>
  <si>
    <t>2025-01-13 15:00:00.0000000</t>
  </si>
  <si>
    <t>2025-01-13 16:00:00.0000000</t>
  </si>
  <si>
    <t>2025-01-13 17:00:00.0000000</t>
  </si>
  <si>
    <t>2025-01-13 18:00:00.0000000</t>
  </si>
  <si>
    <t>2025-01-13 19:00:00.0000000</t>
  </si>
  <si>
    <t>2025-01-13 20:00:00.0000000</t>
  </si>
  <si>
    <t>2025-01-13 21:00:00.0000000</t>
  </si>
  <si>
    <t>2025-01-13 22:00:00.0000000</t>
  </si>
  <si>
    <t>2025-01-13 23:00:00.0000000</t>
  </si>
  <si>
    <t>2025-01-14 00:00:00.0000000</t>
  </si>
  <si>
    <t>2025-01-14 01:00:00.0000000</t>
  </si>
  <si>
    <t>2025-01-14 02:00:00.0000000</t>
  </si>
  <si>
    <t>2025-01-14 03:00:00.0000000</t>
  </si>
  <si>
    <t>2025-01-14 04:00:00.0000000</t>
  </si>
  <si>
    <t>2025-01-14 05:00:00.0000000</t>
  </si>
  <si>
    <t>2025-01-14 06:00:00.0000000</t>
  </si>
  <si>
    <t>2025-01-14 07:00:00.0000000</t>
  </si>
  <si>
    <t>2025-01-14 08:00:00.0000000</t>
  </si>
  <si>
    <t>2025-01-14 09:00:00.0000000</t>
  </si>
  <si>
    <t>2025-01-14 10:00:00.0000000</t>
  </si>
  <si>
    <t>2025-01-14 11:00:00.0000000</t>
  </si>
  <si>
    <t>2025-01-14 12:00:00.0000000</t>
  </si>
  <si>
    <t>2025-01-14 13:00:00.0000000</t>
  </si>
  <si>
    <t>2025-01-14 14:00:00.0000000</t>
  </si>
  <si>
    <t>2025-01-14 15:00:00.0000000</t>
  </si>
  <si>
    <t>2025-01-14 16:00:00.0000000</t>
  </si>
  <si>
    <t>2025-01-14 17:00:00.0000000</t>
  </si>
  <si>
    <t>2025-01-14 18:00:00.0000000</t>
  </si>
  <si>
    <t>2025-01-14 19:00:00.0000000</t>
  </si>
  <si>
    <t>2025-01-14 20:00:00.0000000</t>
  </si>
  <si>
    <t>2025-01-14 21:00:00.0000000</t>
  </si>
  <si>
    <t>2025-01-14 22:00:00.0000000</t>
  </si>
  <si>
    <t>2025-01-14 23:00:00.0000000</t>
  </si>
  <si>
    <t>2025-01-15 00:00:00.0000000</t>
  </si>
  <si>
    <t>2025-01-15 01:00:00.0000000</t>
  </si>
  <si>
    <t>2025-01-15 02:00:00.0000000</t>
  </si>
  <si>
    <t>2025-01-15 03:00:00.0000000</t>
  </si>
  <si>
    <t>2025-01-15 04:00:00.0000000</t>
  </si>
  <si>
    <t>2025-01-15 05:00:00.0000000</t>
  </si>
  <si>
    <t>2025-01-15 06:00:00.0000000</t>
  </si>
  <si>
    <t>2025-01-15 07:00:00.0000000</t>
  </si>
  <si>
    <t>2025-01-15 08:00:00.0000000</t>
  </si>
  <si>
    <t>2025-01-15 09:00:00.0000000</t>
  </si>
  <si>
    <t>2025-01-15 10:00:00.0000000</t>
  </si>
  <si>
    <t>2025-01-15 11:00:00.0000000</t>
  </si>
  <si>
    <t>2025-01-15 12:00:00.0000000</t>
  </si>
  <si>
    <t>2025-01-15 13:00:00.0000000</t>
  </si>
  <si>
    <t>2025-01-15 14:00:00.0000000</t>
  </si>
  <si>
    <t>2025-01-15 15:00:00.0000000</t>
  </si>
  <si>
    <t>2025-01-15 16:00:00.0000000</t>
  </si>
  <si>
    <t>2025-01-15 17:00:00.0000000</t>
  </si>
  <si>
    <t>2025-01-15 18:00:00.0000000</t>
  </si>
  <si>
    <t>2025-01-15 19:00:00.0000000</t>
  </si>
  <si>
    <t>2025-01-15 20:00:00.0000000</t>
  </si>
  <si>
    <t>2025-01-15 21:00:00.0000000</t>
  </si>
  <si>
    <t>2025-01-15 22:00:00.0000000</t>
  </si>
  <si>
    <t>2025-01-15 23:00:00.0000000</t>
  </si>
  <si>
    <t>2025-01-16 00:00:00.0000000</t>
  </si>
  <si>
    <t>2025-01-16 01:00:00.0000000</t>
  </si>
  <si>
    <t>2025-01-16 02:00:00.0000000</t>
  </si>
  <si>
    <t>2025-01-16 03:00:00.0000000</t>
  </si>
  <si>
    <t>2025-01-16 04:00:00.0000000</t>
  </si>
  <si>
    <t>2025-01-16 05:00:00.0000000</t>
  </si>
  <si>
    <t>2025-01-16 06:00:00.0000000</t>
  </si>
  <si>
    <t>2025-01-16 07:00:00.0000000</t>
  </si>
  <si>
    <t>2025-01-16 08:00:00.0000000</t>
  </si>
  <si>
    <t>2025-01-16 09:00:00.0000000</t>
  </si>
  <si>
    <t>2025-01-16 10:00:00.0000000</t>
  </si>
  <si>
    <t>2025-01-16 11:00:00.0000000</t>
  </si>
  <si>
    <t>2025-01-16 12:00:00.0000000</t>
  </si>
  <si>
    <t>2025-01-16 13:00:00.0000000</t>
  </si>
  <si>
    <t>2025-01-16 14:00:00.0000000</t>
  </si>
  <si>
    <t>2025-01-16 15:00:00.0000000</t>
  </si>
  <si>
    <t>2025-01-16 16:00:00.0000000</t>
  </si>
  <si>
    <t>2025-01-16 17:00:00.0000000</t>
  </si>
  <si>
    <t>2025-01-16 18:00:00.0000000</t>
  </si>
  <si>
    <t>2025-01-16 19:00:00.0000000</t>
  </si>
  <si>
    <t>2025-01-16 20:00:00.0000000</t>
  </si>
  <si>
    <t>2025-01-16 21:00:00.0000000</t>
  </si>
  <si>
    <t>2025-01-16 22:00:00.0000000</t>
  </si>
  <si>
    <t>2025-01-16 23:00:00.0000000</t>
  </si>
  <si>
    <t>2025-01-17 00:00:00.0000000</t>
  </si>
  <si>
    <t>2025-01-17 01:00:00.0000000</t>
  </si>
  <si>
    <t>2025-01-17 02:00:00.0000000</t>
  </si>
  <si>
    <t>2025-01-17 03:00:00.0000000</t>
  </si>
  <si>
    <t>2025-01-17 04:00:00.0000000</t>
  </si>
  <si>
    <t>2025-01-17 05:00:00.0000000</t>
  </si>
  <si>
    <t>2025-01-17 06:00:00.0000000</t>
  </si>
  <si>
    <t>2025-01-17 07:00:00.0000000</t>
  </si>
  <si>
    <t>2025-01-17 08:00:00.0000000</t>
  </si>
  <si>
    <t>2025-01-17 09:00:00.0000000</t>
  </si>
  <si>
    <t>2025-01-17 10:00:00.0000000</t>
  </si>
  <si>
    <t>2025-01-17 11:00:00.0000000</t>
  </si>
  <si>
    <t>2025-01-17 12:00:00.0000000</t>
  </si>
  <si>
    <t>2025-01-17 13:00:00.0000000</t>
  </si>
  <si>
    <t>2025-01-17 14:00:00.0000000</t>
  </si>
  <si>
    <t>2025-01-17 15:00:00.0000000</t>
  </si>
  <si>
    <t>2025-01-17 16:00:00.0000000</t>
  </si>
  <si>
    <t>2025-01-17 17:00:00.0000000</t>
  </si>
  <si>
    <t>2025-01-17 18:00:00.0000000</t>
  </si>
  <si>
    <t>2025-01-17 19:00:00.0000000</t>
  </si>
  <si>
    <t>2025-01-17 20:00:00.0000000</t>
  </si>
  <si>
    <t>2025-01-17 21:00:00.0000000</t>
  </si>
  <si>
    <t>2025-01-17 22:00:00.0000000</t>
  </si>
  <si>
    <t>2025-01-17 23:00:00.0000000</t>
  </si>
  <si>
    <t>2025-01-18 00:00:00.0000000</t>
  </si>
  <si>
    <t>2025-01-18 01:00:00.0000000</t>
  </si>
  <si>
    <t>2025-01-18 02:00:00.0000000</t>
  </si>
  <si>
    <t>2025-01-18 03:00:00.0000000</t>
  </si>
  <si>
    <t>2025-01-18 04:00:00.0000000</t>
  </si>
  <si>
    <t>2025-01-18 05:00:00.0000000</t>
  </si>
  <si>
    <t>2025-01-18 06:00:00.0000000</t>
  </si>
  <si>
    <t>2025-01-18 07:00:00.0000000</t>
  </si>
  <si>
    <t>2025-01-18 08:00:00.0000000</t>
  </si>
  <si>
    <t>2025-01-18 09:00:00.0000000</t>
  </si>
  <si>
    <t>2025-01-18 10:00:00.0000000</t>
  </si>
  <si>
    <t>2025-01-18 11:00:00.0000000</t>
  </si>
  <si>
    <t>2025-01-18 12:00:00.0000000</t>
  </si>
  <si>
    <t>2025-01-18 13:00:00.0000000</t>
  </si>
  <si>
    <t>2025-01-18 14:00:00.0000000</t>
  </si>
  <si>
    <t>2025-01-18 15:00:00.0000000</t>
  </si>
  <si>
    <t>2025-01-18 16:00:00.0000000</t>
  </si>
  <si>
    <t>2025-01-18 17:00:00.0000000</t>
  </si>
  <si>
    <t>2025-01-18 18:00:00.0000000</t>
  </si>
  <si>
    <t>2025-01-18 19:00:00.0000000</t>
  </si>
  <si>
    <t>2025-01-18 20:00:00.0000000</t>
  </si>
  <si>
    <t>2025-01-18 21:00:00.0000000</t>
  </si>
  <si>
    <t>2025-01-18 22:00:00.0000000</t>
  </si>
  <si>
    <t>2025-01-18 23:00:00.0000000</t>
  </si>
  <si>
    <t>2025-01-19 00:00:00.0000000</t>
  </si>
  <si>
    <t>2025-01-19 01:00:00.0000000</t>
  </si>
  <si>
    <t>2025-01-19 02:00:00.0000000</t>
  </si>
  <si>
    <t>2025-01-19 03:00:00.0000000</t>
  </si>
  <si>
    <t>2025-01-19 04:00:00.0000000</t>
  </si>
  <si>
    <t>2025-01-19 05:00:00.0000000</t>
  </si>
  <si>
    <t>2025-01-19 06:00:00.0000000</t>
  </si>
  <si>
    <t>2025-01-19 07:00:00.0000000</t>
  </si>
  <si>
    <t>2025-01-19 08:00:00.0000000</t>
  </si>
  <si>
    <t>2025-01-19 09:00:00.0000000</t>
  </si>
  <si>
    <t>2025-01-19 10:00:00.0000000</t>
  </si>
  <si>
    <t>2025-01-19 11:00:00.0000000</t>
  </si>
  <si>
    <t>2025-01-19 12:00:00.0000000</t>
  </si>
  <si>
    <t>2025-01-19 13:00:00.0000000</t>
  </si>
  <si>
    <t>2025-01-19 14:00:00.0000000</t>
  </si>
  <si>
    <t>2025-01-19 15:00:00.0000000</t>
  </si>
  <si>
    <t>2025-01-19 16:00:00.0000000</t>
  </si>
  <si>
    <t>2025-01-19 17:00:00.0000000</t>
  </si>
  <si>
    <t>2025-01-19 18:00:00.0000000</t>
  </si>
  <si>
    <t>2025-01-19 19:00:00.0000000</t>
  </si>
  <si>
    <t>2025-01-19 20:00:00.0000000</t>
  </si>
  <si>
    <t>2025-01-19 21:00:00.0000000</t>
  </si>
  <si>
    <t>2025-01-19 22:00:00.0000000</t>
  </si>
  <si>
    <t>2025-01-19 23:00:00.0000000</t>
  </si>
  <si>
    <t>2025-01-20 00:00:00.0000000</t>
  </si>
  <si>
    <t>2025-01-20 01:00:00.0000000</t>
  </si>
  <si>
    <t>2025-01-20 02:00:00.0000000</t>
  </si>
  <si>
    <t>2025-01-20 03:00:00.0000000</t>
  </si>
  <si>
    <t>2025-01-20 04:00:00.0000000</t>
  </si>
  <si>
    <t>2025-01-20 05:00:00.0000000</t>
  </si>
  <si>
    <t>2025-01-20 06:00:00.0000000</t>
  </si>
  <si>
    <t>2025-01-20 07:00:00.0000000</t>
  </si>
  <si>
    <t>2025-01-20 08:00:00.0000000</t>
  </si>
  <si>
    <t>2025-01-20 09:00:00.0000000</t>
  </si>
  <si>
    <t>2025-01-20 10:00:00.0000000</t>
  </si>
  <si>
    <t>2025-01-20 11:00:00.0000000</t>
  </si>
  <si>
    <t>2025-01-20 12:00:00.0000000</t>
  </si>
  <si>
    <t>2025-01-20 13:00:00.0000000</t>
  </si>
  <si>
    <t>2025-01-20 14:00:00.0000000</t>
  </si>
  <si>
    <t>2025-01-20 15:00:00.0000000</t>
  </si>
  <si>
    <t>2025-01-20 16:00:00.0000000</t>
  </si>
  <si>
    <t>2025-01-20 17:00:00.0000000</t>
  </si>
  <si>
    <t>2025-01-20 18:00:00.0000000</t>
  </si>
  <si>
    <t>2025-01-20 19:00:00.0000000</t>
  </si>
  <si>
    <t>2025-01-20 20:00:00.0000000</t>
  </si>
  <si>
    <t>2025-01-20 21:00:00.0000000</t>
  </si>
  <si>
    <t>2025-01-20 22:00:00.0000000</t>
  </si>
  <si>
    <t>2025-01-20 23:00:00.0000000</t>
  </si>
  <si>
    <t>2025-01-21 00:00:00.0000000</t>
  </si>
  <si>
    <t>2025-01-21 01:00:00.0000000</t>
  </si>
  <si>
    <t>2025-01-21 02:00:00.0000000</t>
  </si>
  <si>
    <t>2025-01-21 03:00:00.0000000</t>
  </si>
  <si>
    <t>2025-01-21 04:00:00.0000000</t>
  </si>
  <si>
    <t>2025-01-21 05:00:00.0000000</t>
  </si>
  <si>
    <t>2025-01-21 06:00:00.0000000</t>
  </si>
  <si>
    <t>2025-01-21 07:00:00.0000000</t>
  </si>
  <si>
    <t>2025-01-21 08:00:00.0000000</t>
  </si>
  <si>
    <t>2025-01-21 09:00:00.0000000</t>
  </si>
  <si>
    <t>2025-01-21 10:00:00.0000000</t>
  </si>
  <si>
    <t>2025-01-21 11:00:00.0000000</t>
  </si>
  <si>
    <t>2025-01-21 12:00:00.0000000</t>
  </si>
  <si>
    <t>2025-01-21 13:00:00.0000000</t>
  </si>
  <si>
    <t>2025-01-21 14:00:00.0000000</t>
  </si>
  <si>
    <t>2025-01-21 15:00:00.0000000</t>
  </si>
  <si>
    <t>2025-01-21 16:00:00.0000000</t>
  </si>
  <si>
    <t>2025-01-21 17:00:00.0000000</t>
  </si>
  <si>
    <t>2025-01-21 18:00:00.0000000</t>
  </si>
  <si>
    <t>2025-01-21 19:00:00.0000000</t>
  </si>
  <si>
    <t>2025-01-21 20:00:00.0000000</t>
  </si>
  <si>
    <t>2025-01-21 21:00:00.0000000</t>
  </si>
  <si>
    <t>2025-01-21 22:00:00.0000000</t>
  </si>
  <si>
    <t>2025-01-21 23:00:00.0000000</t>
  </si>
  <si>
    <t>2025-01-22 00:00:00.0000000</t>
  </si>
  <si>
    <t>2025-01-22 01:00:00.0000000</t>
  </si>
  <si>
    <t>2025-01-22 02:00:00.0000000</t>
  </si>
  <si>
    <t>2025-01-22 03:00:00.0000000</t>
  </si>
  <si>
    <t>2025-01-22 04:00:00.0000000</t>
  </si>
  <si>
    <t>2025-01-22 05:00:00.0000000</t>
  </si>
  <si>
    <t>2025-01-22 06:00:00.0000000</t>
  </si>
  <si>
    <t>2025-01-22 07:00:00.0000000</t>
  </si>
  <si>
    <t>2025-01-22 08:00:00.0000000</t>
  </si>
  <si>
    <t>2025-01-22 09:00:00.0000000</t>
  </si>
  <si>
    <t>2025-01-22 10:00:00.0000000</t>
  </si>
  <si>
    <t>2025-01-22 11:00:00.0000000</t>
  </si>
  <si>
    <t>2025-01-22 12:00:00.0000000</t>
  </si>
  <si>
    <t>2025-01-22 13:00:00.0000000</t>
  </si>
  <si>
    <t>2025-01-22 14:00:00.0000000</t>
  </si>
  <si>
    <t>2025-01-22 15:00:00.0000000</t>
  </si>
  <si>
    <t>2025-01-22 16:00:00.0000000</t>
  </si>
  <si>
    <t>2025-01-22 17:00:00.0000000</t>
  </si>
  <si>
    <t>2025-01-22 18:00:00.0000000</t>
  </si>
  <si>
    <t>2025-01-22 19:00:00.0000000</t>
  </si>
  <si>
    <t>2025-01-22 20:00:00.0000000</t>
  </si>
  <si>
    <t>2025-01-22 21:00:00.0000000</t>
  </si>
  <si>
    <t>2025-01-22 22:00:00.0000000</t>
  </si>
  <si>
    <t>2025-01-22 23:00:00.0000000</t>
  </si>
  <si>
    <t>2025-01-23 00:00:00.0000000</t>
  </si>
  <si>
    <t>2025-01-23 01:00:00.0000000</t>
  </si>
  <si>
    <t>2025-01-23 02:00:00.0000000</t>
  </si>
  <si>
    <t>2025-01-23 03:00:00.0000000</t>
  </si>
  <si>
    <t>2025-01-23 04:00:00.0000000</t>
  </si>
  <si>
    <t>2025-01-23 05:00:00.0000000</t>
  </si>
  <si>
    <t>2025-01-23 06:00:00.0000000</t>
  </si>
  <si>
    <t>2025-01-23 07:00:00.0000000</t>
  </si>
  <si>
    <t>2025-01-23 08:00:00.0000000</t>
  </si>
  <si>
    <t>2025-01-23 09:00:00.0000000</t>
  </si>
  <si>
    <t>2025-01-23 10:00:00.0000000</t>
  </si>
  <si>
    <t>2025-01-23 11:00:00.0000000</t>
  </si>
  <si>
    <t>2025-01-23 12:00:00.0000000</t>
  </si>
  <si>
    <t>2025-01-23 13:00:00.0000000</t>
  </si>
  <si>
    <t>2025-01-23 14:00:00.0000000</t>
  </si>
  <si>
    <t>2025-01-23 15:00:00.0000000</t>
  </si>
  <si>
    <t>2025-01-23 16:00:00.0000000</t>
  </si>
  <si>
    <t>2025-01-23 17:00:00.0000000</t>
  </si>
  <si>
    <t>2025-01-23 18:00:00.0000000</t>
  </si>
  <si>
    <t>2025-01-23 19:00:00.0000000</t>
  </si>
  <si>
    <t>2025-01-23 20:00:00.0000000</t>
  </si>
  <si>
    <t>2025-01-23 21:00:00.0000000</t>
  </si>
  <si>
    <t>2025-01-23 22:00:00.0000000</t>
  </si>
  <si>
    <t>2025-01-23 23:00:00.0000000</t>
  </si>
  <si>
    <t>2025-01-24 00:00:00.0000000</t>
  </si>
  <si>
    <t>2025-01-24 01:00:00.0000000</t>
  </si>
  <si>
    <t>2025-01-24 02:00:00.0000000</t>
  </si>
  <si>
    <t>2025-01-24 03:00:00.0000000</t>
  </si>
  <si>
    <t>2025-01-24 04:00:00.0000000</t>
  </si>
  <si>
    <t>2025-01-24 05:00:00.0000000</t>
  </si>
  <si>
    <t>2025-01-24 06:00:00.0000000</t>
  </si>
  <si>
    <t>2025-01-24 07:00:00.0000000</t>
  </si>
  <si>
    <t>2025-01-24 08:00:00.0000000</t>
  </si>
  <si>
    <t>2025-01-24 09:00:00.0000000</t>
  </si>
  <si>
    <t>2025-01-24 10:00:00.0000000</t>
  </si>
  <si>
    <t>2025-01-24 11:00:00.0000000</t>
  </si>
  <si>
    <t>2025-01-24 12:00:00.0000000</t>
  </si>
  <si>
    <t>2025-01-24 13:00:00.0000000</t>
  </si>
  <si>
    <t>2025-01-24 14:00:00.0000000</t>
  </si>
  <si>
    <t>2025-01-24 15:00:00.0000000</t>
  </si>
  <si>
    <t>2025-01-24 16:00:00.0000000</t>
  </si>
  <si>
    <t>2025-01-24 17:00:00.0000000</t>
  </si>
  <si>
    <t>2025-01-24 18:00:00.0000000</t>
  </si>
  <si>
    <t>2025-01-24 19:00:00.0000000</t>
  </si>
  <si>
    <t>2025-01-24 20:00:00.0000000</t>
  </si>
  <si>
    <t>2025-01-24 21:00:00.0000000</t>
  </si>
  <si>
    <t>2025-01-24 22:00:00.0000000</t>
  </si>
  <si>
    <t>2025-01-24 23:00:00.0000000</t>
  </si>
  <si>
    <t>2025-01-25 00:00:00.0000000</t>
  </si>
  <si>
    <t>2025-01-25 01:00:00.0000000</t>
  </si>
  <si>
    <t>2025-01-25 02:00:00.0000000</t>
  </si>
  <si>
    <t>2025-01-25 03:00:00.0000000</t>
  </si>
  <si>
    <t>2025-01-25 04:00:00.0000000</t>
  </si>
  <si>
    <t>2025-01-25 05:00:00.0000000</t>
  </si>
  <si>
    <t>2025-01-25 06:00:00.0000000</t>
  </si>
  <si>
    <t>2025-01-25 07:00:00.0000000</t>
  </si>
  <si>
    <t>2025-01-25 08:00:00.0000000</t>
  </si>
  <si>
    <t>2025-01-25 09:00:00.0000000</t>
  </si>
  <si>
    <t>2025-01-25 10:00:00.0000000</t>
  </si>
  <si>
    <t>2025-01-25 11:00:00.0000000</t>
  </si>
  <si>
    <t>2025-01-25 12:00:00.0000000</t>
  </si>
  <si>
    <t>2025-01-25 13:00:00.0000000</t>
  </si>
  <si>
    <t>2025-01-25 14:00:00.0000000</t>
  </si>
  <si>
    <t>2025-01-25 15:00:00.0000000</t>
  </si>
  <si>
    <t>2025-01-25 16:00:00.0000000</t>
  </si>
  <si>
    <t>2025-01-25 17:00:00.0000000</t>
  </si>
  <si>
    <t>2025-01-25 18:00:00.0000000</t>
  </si>
  <si>
    <t>2025-01-25 19:00:00.0000000</t>
  </si>
  <si>
    <t>2025-01-25 20:00:00.0000000</t>
  </si>
  <si>
    <t>2025-01-25 21:00:00.0000000</t>
  </si>
  <si>
    <t>2025-01-25 22:00:00.0000000</t>
  </si>
  <si>
    <t>2025-01-25 23:00:00.0000000</t>
  </si>
  <si>
    <t>2025-01-26 00:00:00.0000000</t>
  </si>
  <si>
    <t>2025-01-26 01:00:00.0000000</t>
  </si>
  <si>
    <t>2025-01-26 02:00:00.0000000</t>
  </si>
  <si>
    <t>2025-01-26 03:00:00.0000000</t>
  </si>
  <si>
    <t>2025-01-26 04:00:00.0000000</t>
  </si>
  <si>
    <t>2025-01-26 05:00:00.0000000</t>
  </si>
  <si>
    <t>2025-01-26 06:00:00.0000000</t>
  </si>
  <si>
    <t>2025-01-26 07:00:00.0000000</t>
  </si>
  <si>
    <t>2025-01-26 08:00:00.0000000</t>
  </si>
  <si>
    <t>2025-01-26 09:00:00.0000000</t>
  </si>
  <si>
    <t>2025-01-26 10:00:00.0000000</t>
  </si>
  <si>
    <t>2025-01-26 11:00:00.0000000</t>
  </si>
  <si>
    <t>2025-01-26 12:00:00.0000000</t>
  </si>
  <si>
    <t>2025-01-26 13:00:00.0000000</t>
  </si>
  <si>
    <t>2025-01-26 14:00:00.0000000</t>
  </si>
  <si>
    <t>2025-01-26 15:00:00.0000000</t>
  </si>
  <si>
    <t>2025-01-26 16:00:00.0000000</t>
  </si>
  <si>
    <t>2025-01-26 17:00:00.0000000</t>
  </si>
  <si>
    <t>2025-01-26 18:00:00.0000000</t>
  </si>
  <si>
    <t>2025-01-26 19:00:00.0000000</t>
  </si>
  <si>
    <t>2025-01-26 20:00:00.0000000</t>
  </si>
  <si>
    <t>2025-01-26 21:00:00.0000000</t>
  </si>
  <si>
    <t>2025-01-26 22:00:00.0000000</t>
  </si>
  <si>
    <t>2025-01-26 23:00:00.0000000</t>
  </si>
  <si>
    <t>2025-01-27 00:00:00.0000000</t>
  </si>
  <si>
    <t>2025-01-27 01:00:00.0000000</t>
  </si>
  <si>
    <t>2025-01-27 02:00:00.0000000</t>
  </si>
  <si>
    <t>2025-01-27 03:00:00.0000000</t>
  </si>
  <si>
    <t>2025-01-27 04:00:00.0000000</t>
  </si>
  <si>
    <t>2025-01-27 05:00:00.0000000</t>
  </si>
  <si>
    <t>2025-01-27 06:00:00.0000000</t>
  </si>
  <si>
    <t>2025-01-27 07:00:00.0000000</t>
  </si>
  <si>
    <t>2025-01-27 08:00:00.0000000</t>
  </si>
  <si>
    <t>2025-01-27 09:00:00.0000000</t>
  </si>
  <si>
    <t>2025-01-27 10:00:00.0000000</t>
  </si>
  <si>
    <t>2025-01-27 11:00:00.0000000</t>
  </si>
  <si>
    <t>2025-01-27 12:00:00.0000000</t>
  </si>
  <si>
    <t>2025-01-27 13:00:00.0000000</t>
  </si>
  <si>
    <t>2025-01-27 14:00:00.0000000</t>
  </si>
  <si>
    <t>2025-01-27 15:00:00.0000000</t>
  </si>
  <si>
    <t>2025-01-27 16:00:00.0000000</t>
  </si>
  <si>
    <t>2025-01-27 17:00:00.0000000</t>
  </si>
  <si>
    <t>2025-01-27 18:00:00.0000000</t>
  </si>
  <si>
    <t>2025-01-27 19:00:00.0000000</t>
  </si>
  <si>
    <t>2025-01-27 20:00:00.0000000</t>
  </si>
  <si>
    <t>2025-01-27 21:00:00.0000000</t>
  </si>
  <si>
    <t>2025-01-27 22:00:00.0000000</t>
  </si>
  <si>
    <t>2025-01-27 23:00:00.0000000</t>
  </si>
  <si>
    <t>2025-01-28 00:00:00.0000000</t>
  </si>
  <si>
    <t>2025-01-28 01:00:00.0000000</t>
  </si>
  <si>
    <t>2025-01-28 02:00:00.0000000</t>
  </si>
  <si>
    <t>2025-01-28 03:00:00.0000000</t>
  </si>
  <si>
    <t>2025-01-28 04:00:00.0000000</t>
  </si>
  <si>
    <t>2025-01-28 05:00:00.0000000</t>
  </si>
  <si>
    <t>2025-01-28 06:00:00.0000000</t>
  </si>
  <si>
    <t>2025-01-28 07:00:00.0000000</t>
  </si>
  <si>
    <t>2025-01-28 08:00:00.0000000</t>
  </si>
  <si>
    <t>2025-01-28 09:00:00.0000000</t>
  </si>
  <si>
    <t>2025-01-28 10:00:00.0000000</t>
  </si>
  <si>
    <t>2025-01-28 11:00:00.0000000</t>
  </si>
  <si>
    <t>2025-01-28 12:00:00.0000000</t>
  </si>
  <si>
    <t>2025-01-28 13:00:00.0000000</t>
  </si>
  <si>
    <t>2025-01-28 14:00:00.0000000</t>
  </si>
  <si>
    <t>2025-01-28 15:00:00.0000000</t>
  </si>
  <si>
    <t>2025-01-28 16:00:00.0000000</t>
  </si>
  <si>
    <t>2025-01-28 17:00:00.0000000</t>
  </si>
  <si>
    <t>2025-01-28 18:00:00.0000000</t>
  </si>
  <si>
    <t>2025-01-28 19:00:00.0000000</t>
  </si>
  <si>
    <t>2025-01-28 20:00:00.0000000</t>
  </si>
  <si>
    <t>2025-01-28 21:00:00.0000000</t>
  </si>
  <si>
    <t>2025-01-28 22:00:00.0000000</t>
  </si>
  <si>
    <t>2025-01-28 23:00:00.0000000</t>
  </si>
  <si>
    <t>2025-01-29 00:00:00.0000000</t>
  </si>
  <si>
    <t>2025-01-29 01:00:00.0000000</t>
  </si>
  <si>
    <t>2025-01-29 02:00:00.0000000</t>
  </si>
  <si>
    <t>2025-01-29 03:00:00.0000000</t>
  </si>
  <si>
    <t>2025-01-29 04:00:00.0000000</t>
  </si>
  <si>
    <t>2025-01-29 05:00:00.0000000</t>
  </si>
  <si>
    <t>2025-01-29 06:00:00.0000000</t>
  </si>
  <si>
    <t>2025-01-29 07:00:00.0000000</t>
  </si>
  <si>
    <t>2025-01-29 08:00:00.0000000</t>
  </si>
  <si>
    <t>2025-01-29 09:00:00.0000000</t>
  </si>
  <si>
    <t>2025-01-29 10:00:00.0000000</t>
  </si>
  <si>
    <t>2025-01-29 11:00:00.0000000</t>
  </si>
  <si>
    <t>2025-01-29 12:00:00.0000000</t>
  </si>
  <si>
    <t>2025-01-29 13:00:00.0000000</t>
  </si>
  <si>
    <t>2025-01-29 14:00:00.0000000</t>
  </si>
  <si>
    <t>2025-01-29 15:00:00.0000000</t>
  </si>
  <si>
    <t>2025-01-29 16:00:00.0000000</t>
  </si>
  <si>
    <t>2025-01-29 17:00:00.0000000</t>
  </si>
  <si>
    <t>2025-01-29 18:00:00.0000000</t>
  </si>
  <si>
    <t>2025-01-29 19:00:00.0000000</t>
  </si>
  <si>
    <t>2025-01-29 20:00:00.0000000</t>
  </si>
  <si>
    <t>2025-01-29 21:00:00.0000000</t>
  </si>
  <si>
    <t>2025-01-29 22:00:00.0000000</t>
  </si>
  <si>
    <t>2025-01-29 23:00:00.0000000</t>
  </si>
  <si>
    <t>2025-01-30 00:00:00.0000000</t>
  </si>
  <si>
    <t>2025-01-30 01:00:00.0000000</t>
  </si>
  <si>
    <t>2025-01-30 02:00:00.0000000</t>
  </si>
  <si>
    <t>2025-01-30 03:00:00.0000000</t>
  </si>
  <si>
    <t>2025-01-30 04:00:00.0000000</t>
  </si>
  <si>
    <t>2025-01-30 05:00:00.0000000</t>
  </si>
  <si>
    <t>2025-01-30 06:00:00.0000000</t>
  </si>
  <si>
    <t>2025-01-30 07:00:00.0000000</t>
  </si>
  <si>
    <t>2025-01-30 08:00:00.0000000</t>
  </si>
  <si>
    <t>2025-01-30 09:00:00.0000000</t>
  </si>
  <si>
    <t>2025-01-30 10:00:00.0000000</t>
  </si>
  <si>
    <t>2025-01-30 11:00:00.0000000</t>
  </si>
  <si>
    <t>2025-01-30 12:00:00.0000000</t>
  </si>
  <si>
    <t>2025-01-30 13:00:00.0000000</t>
  </si>
  <si>
    <t>2025-01-30 14:00:00.0000000</t>
  </si>
  <si>
    <t>2025-01-30 15:00:00.0000000</t>
  </si>
  <si>
    <t>2025-01-30 16:00:00.0000000</t>
  </si>
  <si>
    <t>2025-01-30 17:00:00.0000000</t>
  </si>
  <si>
    <t>2025-01-30 18:00:00.0000000</t>
  </si>
  <si>
    <t>2025-01-30 19:00:00.0000000</t>
  </si>
  <si>
    <t>2025-01-30 20:00:00.0000000</t>
  </si>
  <si>
    <t>2025-01-30 21:00:00.0000000</t>
  </si>
  <si>
    <t>2025-01-30 22:00:00.0000000</t>
  </si>
  <si>
    <t>2025-01-30 23:00:00.0000000</t>
  </si>
  <si>
    <t>2025-01-31 00:00:00.0000000</t>
  </si>
  <si>
    <t>2025-01-31 01:00:00.0000000</t>
  </si>
  <si>
    <t>2025-01-31 02:00:00.0000000</t>
  </si>
  <si>
    <t>2025-01-31 03:00:00.0000000</t>
  </si>
  <si>
    <t>2025-01-31 04:00:00.0000000</t>
  </si>
  <si>
    <t>2025-01-31 05:00:00.0000000</t>
  </si>
  <si>
    <t>2025-01-31 06:00:00.0000000</t>
  </si>
  <si>
    <t>2025-01-31 07:00:00.0000000</t>
  </si>
  <si>
    <t>2025-01-31 08:00:00.0000000</t>
  </si>
  <si>
    <t>2025-01-31 09:00:00.0000000</t>
  </si>
  <si>
    <t>2025-01-31 10:00:00.0000000</t>
  </si>
  <si>
    <t>2025-01-31 11:00:00.0000000</t>
  </si>
  <si>
    <t>2025-01-31 12:00:00.0000000</t>
  </si>
  <si>
    <t>2025-01-31 13:00:00.0000000</t>
  </si>
  <si>
    <t>2025-01-31 14:00:00.0000000</t>
  </si>
  <si>
    <t>2025-01-31 15:00:00.0000000</t>
  </si>
  <si>
    <t>2025-01-31 16:00:00.0000000</t>
  </si>
  <si>
    <t>2025-01-31 17:00:00.0000000</t>
  </si>
  <si>
    <t>2025-01-31 18:00:00.0000000</t>
  </si>
  <si>
    <t>2025-01-31 19:00:00.0000000</t>
  </si>
  <si>
    <t>2025-01-31 20:00:00.0000000</t>
  </si>
  <si>
    <t>2025-01-31 21:00:00.0000000</t>
  </si>
  <si>
    <t>2025-01-31 22:00:00.0000000</t>
  </si>
  <si>
    <t>2025-01-31 23:00:00.0000000</t>
  </si>
  <si>
    <t>2025-02-01 00:00:00.0000000</t>
  </si>
  <si>
    <t>2025-02-01 01:00:00.0000000</t>
  </si>
  <si>
    <t>2025-02-01 02:00:00.0000000</t>
  </si>
  <si>
    <t>2025-02-01 03:00:00.0000000</t>
  </si>
  <si>
    <t>2025-02-01 04:00:00.0000000</t>
  </si>
  <si>
    <t>2025-02-01 05:00:00.0000000</t>
  </si>
  <si>
    <t>2025-02-01 06:00:00.0000000</t>
  </si>
  <si>
    <t>2025-02-01 07:00:00.0000000</t>
  </si>
  <si>
    <t>2025-02-01 08:00:00.0000000</t>
  </si>
  <si>
    <t>2025-02-01 09:00:00.0000000</t>
  </si>
  <si>
    <t>2025-02-01 10:00:00.0000000</t>
  </si>
  <si>
    <t>2025-02-01 11:00:00.0000000</t>
  </si>
  <si>
    <t>2025-02-01 12:00:00.0000000</t>
  </si>
  <si>
    <t>2025-02-01 13:00:00.0000000</t>
  </si>
  <si>
    <t>2025-02-01 14:00:00.0000000</t>
  </si>
  <si>
    <t>2025-02-01 15:00:00.0000000</t>
  </si>
  <si>
    <t>2025-02-01 16:00:00.0000000</t>
  </si>
  <si>
    <t>2025-02-01 17:00:00.0000000</t>
  </si>
  <si>
    <t>2025-02-01 18:00:00.0000000</t>
  </si>
  <si>
    <t>2025-02-01 19:00:00.0000000</t>
  </si>
  <si>
    <t>2025-02-01 20:00:00.0000000</t>
  </si>
  <si>
    <t>2025-02-01 21:00:00.0000000</t>
  </si>
  <si>
    <t>2025-02-01 22:00:00.0000000</t>
  </si>
  <si>
    <t>2025-02-01 23:00:00.0000000</t>
  </si>
  <si>
    <t>2025-02-02 00:00:00.0000000</t>
  </si>
  <si>
    <t>2025-02-02 01:00:00.0000000</t>
  </si>
  <si>
    <t>2025-02-02 02:00:00.0000000</t>
  </si>
  <si>
    <t>2025-02-02 03:00:00.0000000</t>
  </si>
  <si>
    <t>2025-02-02 04:00:00.0000000</t>
  </si>
  <si>
    <t>2025-02-02 05:00:00.0000000</t>
  </si>
  <si>
    <t>2025-02-02 06:00:00.0000000</t>
  </si>
  <si>
    <t>2025-02-02 07:00:00.0000000</t>
  </si>
  <si>
    <t>2025-02-02 08:00:00.0000000</t>
  </si>
  <si>
    <t>2025-02-02 09:00:00.0000000</t>
  </si>
  <si>
    <t>2025-02-02 10:00:00.0000000</t>
  </si>
  <si>
    <t>2025-02-02 11:00:00.0000000</t>
  </si>
  <si>
    <t>2025-02-02 12:00:00.0000000</t>
  </si>
  <si>
    <t>2025-02-02 13:00:00.0000000</t>
  </si>
  <si>
    <t>2025-02-02 14:00:00.0000000</t>
  </si>
  <si>
    <t>2025-02-02 15:00:00.0000000</t>
  </si>
  <si>
    <t>2025-02-02 16:00:00.0000000</t>
  </si>
  <si>
    <t>2025-02-02 17:00:00.0000000</t>
  </si>
  <si>
    <t>2025-02-02 18:00:00.0000000</t>
  </si>
  <si>
    <t>2025-02-02 19:00:00.0000000</t>
  </si>
  <si>
    <t>2025-02-02 20:00:00.0000000</t>
  </si>
  <si>
    <t>2025-02-02 21:00:00.0000000</t>
  </si>
  <si>
    <t>2025-02-02 22:00:00.0000000</t>
  </si>
  <si>
    <t>2025-02-02 23:00:00.0000000</t>
  </si>
  <si>
    <t>2025-02-03 00:00:00.0000000</t>
  </si>
  <si>
    <t>2025-02-03 01:00:00.0000000</t>
  </si>
  <si>
    <t>2025-02-03 02:00:00.0000000</t>
  </si>
  <si>
    <t>2025-02-03 03:00:00.0000000</t>
  </si>
  <si>
    <t>2025-02-03 04:00:00.0000000</t>
  </si>
  <si>
    <t>2025-02-03 05:00:00.0000000</t>
  </si>
  <si>
    <t>2025-02-03 06:00:00.0000000</t>
  </si>
  <si>
    <t>2025-02-03 07:00:00.0000000</t>
  </si>
  <si>
    <t>2025-02-03 08:00:00.0000000</t>
  </si>
  <si>
    <t>2025-02-03 09:00:00.0000000</t>
  </si>
  <si>
    <t>2025-02-03 10:00:00.0000000</t>
  </si>
  <si>
    <t>2025-02-03 11:00:00.0000000</t>
  </si>
  <si>
    <t>2025-02-03 12:00:00.0000000</t>
  </si>
  <si>
    <t>2025-02-03 13:00:00.0000000</t>
  </si>
  <si>
    <t>2025-02-03 14:00:00.0000000</t>
  </si>
  <si>
    <t>2025-02-03 15:00:00.0000000</t>
  </si>
  <si>
    <t>2025-02-03 16:00:00.0000000</t>
  </si>
  <si>
    <t>2025-02-03 17:00:00.0000000</t>
  </si>
  <si>
    <t>2025-02-03 18:00:00.0000000</t>
  </si>
  <si>
    <t>2025-02-03 19:00:00.0000000</t>
  </si>
  <si>
    <t>2025-02-03 20:00:00.0000000</t>
  </si>
  <si>
    <t>2025-02-03 21:00:00.0000000</t>
  </si>
  <si>
    <t>2025-02-03 22:00:00.0000000</t>
  </si>
  <si>
    <t>2025-02-03 23:00:00.0000000</t>
  </si>
  <si>
    <t>2025-02-04 00:00:00.0000000</t>
  </si>
  <si>
    <t>2025-02-04 01:00:00.0000000</t>
  </si>
  <si>
    <t>2025-02-04 02:00:00.0000000</t>
  </si>
  <si>
    <t>2025-02-04 03:00:00.0000000</t>
  </si>
  <si>
    <t>2025-02-04 04:00:00.0000000</t>
  </si>
  <si>
    <t>2025-02-04 05:00:00.0000000</t>
  </si>
  <si>
    <t>2025-02-04 06:00:00.0000000</t>
  </si>
  <si>
    <t>2025-02-04 07:00:00.0000000</t>
  </si>
  <si>
    <t>2025-02-04 08:00:00.0000000</t>
  </si>
  <si>
    <t>2025-02-04 09:00:00.0000000</t>
  </si>
  <si>
    <t>2025-02-04 10:00:00.0000000</t>
  </si>
  <si>
    <t>2025-02-04 11:00:00.0000000</t>
  </si>
  <si>
    <t>2025-02-04 12:00:00.0000000</t>
  </si>
  <si>
    <t>2025-02-04 13:00:00.0000000</t>
  </si>
  <si>
    <t>2025-02-04 14:00:00.0000000</t>
  </si>
  <si>
    <t>2025-02-04 15:00:00.0000000</t>
  </si>
  <si>
    <t>2025-02-04 16:00:00.0000000</t>
  </si>
  <si>
    <t>2025-02-04 17:00:00.0000000</t>
  </si>
  <si>
    <t>2025-02-04 18:00:00.0000000</t>
  </si>
  <si>
    <t>2025-02-04 19:00:00.0000000</t>
  </si>
  <si>
    <t>2025-02-04 20:00:00.0000000</t>
  </si>
  <si>
    <t>2025-02-04 21:00:00.0000000</t>
  </si>
  <si>
    <t>2025-02-04 22:00:00.0000000</t>
  </si>
  <si>
    <t>2025-02-04 23:00:00.0000000</t>
  </si>
  <si>
    <t>2025-02-05 00:00:00.0000000</t>
  </si>
  <si>
    <t>2025-02-05 01:00:00.0000000</t>
  </si>
  <si>
    <t>2025-02-05 02:00:00.0000000</t>
  </si>
  <si>
    <t>2025-02-05 03:00:00.0000000</t>
  </si>
  <si>
    <t>2025-02-05 04:00:00.0000000</t>
  </si>
  <si>
    <t>2025-02-05 05:00:00.0000000</t>
  </si>
  <si>
    <t>2025-02-05 06:00:00.0000000</t>
  </si>
  <si>
    <t>2025-02-05 07:00:00.0000000</t>
  </si>
  <si>
    <t>2025-02-05 08:00:00.0000000</t>
  </si>
  <si>
    <t>2025-02-05 09:00:00.0000000</t>
  </si>
  <si>
    <t>2025-02-05 10:00:00.0000000</t>
  </si>
  <si>
    <t>2025-02-05 11:00:00.0000000</t>
  </si>
  <si>
    <t>2025-02-05 12:00:00.0000000</t>
  </si>
  <si>
    <t>2025-02-05 13:00:00.0000000</t>
  </si>
  <si>
    <t>2025-02-05 14:00:00.0000000</t>
  </si>
  <si>
    <t>2025-02-05 15:00:00.0000000</t>
  </si>
  <si>
    <t>2025-02-05 16:00:00.0000000</t>
  </si>
  <si>
    <t>2025-02-05 17:00:00.0000000</t>
  </si>
  <si>
    <t>2025-02-05 18:00:00.0000000</t>
  </si>
  <si>
    <t>2025-02-05 19:00:00.0000000</t>
  </si>
  <si>
    <t>2025-02-05 20:00:00.0000000</t>
  </si>
  <si>
    <t>2025-02-05 21:00:00.0000000</t>
  </si>
  <si>
    <t>2025-02-05 22:00:00.0000000</t>
  </si>
  <si>
    <t>2025-02-05 23:00:00.0000000</t>
  </si>
  <si>
    <t>2025-02-06 00:00:00.0000000</t>
  </si>
  <si>
    <t>2025-02-06 01:00:00.0000000</t>
  </si>
  <si>
    <t>2025-02-06 02:00:00.0000000</t>
  </si>
  <si>
    <t>2025-02-06 03:00:00.0000000</t>
  </si>
  <si>
    <t>2025-02-06 04:00:00.0000000</t>
  </si>
  <si>
    <t>2025-02-06 05:00:00.0000000</t>
  </si>
  <si>
    <t>2025-02-06 06:00:00.0000000</t>
  </si>
  <si>
    <t>2025-02-06 07:00:00.0000000</t>
  </si>
  <si>
    <t>2025-02-06 08:00:00.0000000</t>
  </si>
  <si>
    <t>2025-02-06 09:00:00.0000000</t>
  </si>
  <si>
    <t>2025-02-06 10:00:00.0000000</t>
  </si>
  <si>
    <t>2025-02-06 11:00:00.0000000</t>
  </si>
  <si>
    <t>2025-02-06 12:00:00.0000000</t>
  </si>
  <si>
    <t>2025-02-06 13:00:00.0000000</t>
  </si>
  <si>
    <t>2025-02-06 14:00:00.0000000</t>
  </si>
  <si>
    <t>2025-02-06 15:00:00.0000000</t>
  </si>
  <si>
    <t>2025-02-06 16:00:00.0000000</t>
  </si>
  <si>
    <t>2025-02-06 17:00:00.0000000</t>
  </si>
  <si>
    <t>2025-02-06 18:00:00.0000000</t>
  </si>
  <si>
    <t>2025-02-06 19:00:00.0000000</t>
  </si>
  <si>
    <t>2025-02-06 20:00:00.0000000</t>
  </si>
  <si>
    <t>2025-02-06 21:00:00.0000000</t>
  </si>
  <si>
    <t>2025-02-06 22:00:00.0000000</t>
  </si>
  <si>
    <t>2025-02-06 23:00:00.0000000</t>
  </si>
  <si>
    <t>2025-02-07 00:00:00.0000000</t>
  </si>
  <si>
    <t>2025-02-07 01:00:00.0000000</t>
  </si>
  <si>
    <t>2025-02-07 02:00:00.0000000</t>
  </si>
  <si>
    <t>2025-02-07 03:00:00.0000000</t>
  </si>
  <si>
    <t>2025-02-07 04:00:00.0000000</t>
  </si>
  <si>
    <t>2025-02-07 05:00:00.0000000</t>
  </si>
  <si>
    <t>2025-02-07 06:00:00.0000000</t>
  </si>
  <si>
    <t>2025-02-07 07:00:00.0000000</t>
  </si>
  <si>
    <t>2025-02-07 08:00:00.0000000</t>
  </si>
  <si>
    <t>2025-02-07 09:00:00.0000000</t>
  </si>
  <si>
    <t>2025-02-07 10:00:00.0000000</t>
  </si>
  <si>
    <t>2025-02-07 11:00:00.0000000</t>
  </si>
  <si>
    <t>2025-02-07 12:00:00.0000000</t>
  </si>
  <si>
    <t>2025-02-07 13:00:00.0000000</t>
  </si>
  <si>
    <t>2025-02-07 14:00:00.0000000</t>
  </si>
  <si>
    <t>2025-02-07 15:00:00.0000000</t>
  </si>
  <si>
    <t>2025-02-07 16:00:00.0000000</t>
  </si>
  <si>
    <t>2025-02-07 17:00:00.0000000</t>
  </si>
  <si>
    <t>2025-02-07 18:00:00.0000000</t>
  </si>
  <si>
    <t>2025-02-07 19:00:00.0000000</t>
  </si>
  <si>
    <t>2025-02-07 20:00:00.0000000</t>
  </si>
  <si>
    <t>2025-02-07 21:00:00.0000000</t>
  </si>
  <si>
    <t>2025-02-07 22:00:00.0000000</t>
  </si>
  <si>
    <t>2025-02-07 23:00:00.0000000</t>
  </si>
  <si>
    <t>2025-02-08 00:00:00.0000000</t>
  </si>
  <si>
    <t>2025-02-08 01:00:00.0000000</t>
  </si>
  <si>
    <t>2025-02-08 02:00:00.0000000</t>
  </si>
  <si>
    <t>2025-02-08 03:00:00.0000000</t>
  </si>
  <si>
    <t>2025-02-08 04:00:00.0000000</t>
  </si>
  <si>
    <t>2025-02-08 05:00:00.0000000</t>
  </si>
  <si>
    <t>2025-02-08 06:00:00.0000000</t>
  </si>
  <si>
    <t>2025-02-08 07:00:00.0000000</t>
  </si>
  <si>
    <t>2025-02-08 08:00:00.0000000</t>
  </si>
  <si>
    <t>2025-02-08 09:00:00.0000000</t>
  </si>
  <si>
    <t>2025-02-08 10:00:00.0000000</t>
  </si>
  <si>
    <t>2025-02-08 11:00:00.0000000</t>
  </si>
  <si>
    <t>2025-02-08 12:00:00.0000000</t>
  </si>
  <si>
    <t>2025-02-08 13:00:00.0000000</t>
  </si>
  <si>
    <t>2025-02-08 14:00:00.0000000</t>
  </si>
  <si>
    <t>2025-02-08 15:00:00.0000000</t>
  </si>
  <si>
    <t>2025-02-08 16:00:00.0000000</t>
  </si>
  <si>
    <t>2025-02-08 17:00:00.0000000</t>
  </si>
  <si>
    <t>2025-02-08 18:00:00.0000000</t>
  </si>
  <si>
    <t>2025-02-08 19:00:00.0000000</t>
  </si>
  <si>
    <t>2025-02-08 20:00:00.0000000</t>
  </si>
  <si>
    <t>2025-02-08 21:00:00.0000000</t>
  </si>
  <si>
    <t>2025-02-08 22:00:00.0000000</t>
  </si>
  <si>
    <t>2025-02-08 23:00:00.0000000</t>
  </si>
  <si>
    <t>2025-02-09 00:00:00.0000000</t>
  </si>
  <si>
    <t>2025-02-09 01:00:00.0000000</t>
  </si>
  <si>
    <t>2025-02-09 02:00:00.0000000</t>
  </si>
  <si>
    <t>2025-02-09 03:00:00.0000000</t>
  </si>
  <si>
    <t>2025-02-09 04:00:00.0000000</t>
  </si>
  <si>
    <t>2025-02-09 05:00:00.0000000</t>
  </si>
  <si>
    <t>2025-02-09 06:00:00.0000000</t>
  </si>
  <si>
    <t>2025-02-09 07:00:00.0000000</t>
  </si>
  <si>
    <t>2025-02-09 08:00:00.0000000</t>
  </si>
  <si>
    <t>2025-02-09 09:00:00.0000000</t>
  </si>
  <si>
    <t>2025-02-09 10:00:00.0000000</t>
  </si>
  <si>
    <t>2025-02-09 11:00:00.0000000</t>
  </si>
  <si>
    <t>2025-02-09 12:00:00.0000000</t>
  </si>
  <si>
    <t>2025-02-09 13:00:00.0000000</t>
  </si>
  <si>
    <t>2025-02-09 14:00:00.0000000</t>
  </si>
  <si>
    <t>2025-02-09 15:00:00.0000000</t>
  </si>
  <si>
    <t>2025-02-09 16:00:00.0000000</t>
  </si>
  <si>
    <t>2025-02-09 17:00:00.0000000</t>
  </si>
  <si>
    <t>2025-02-09 18:00:00.0000000</t>
  </si>
  <si>
    <t>2025-02-09 19:00:00.0000000</t>
  </si>
  <si>
    <t>2025-02-09 20:00:00.0000000</t>
  </si>
  <si>
    <t>2025-02-09 21:00:00.0000000</t>
  </si>
  <si>
    <t>2025-02-09 22:00:00.0000000</t>
  </si>
  <si>
    <t>2025-02-09 23:00:00.0000000</t>
  </si>
  <si>
    <t>2025-02-10 00:00:00.0000000</t>
  </si>
  <si>
    <t>2025-02-10 01:00:00.0000000</t>
  </si>
  <si>
    <t>2025-02-10 02:00:00.0000000</t>
  </si>
  <si>
    <t>2025-02-10 03:00:00.0000000</t>
  </si>
  <si>
    <t>2025-02-10 04:00:00.0000000</t>
  </si>
  <si>
    <t>2025-02-10 05:00:00.0000000</t>
  </si>
  <si>
    <t>2025-02-10 06:00:00.0000000</t>
  </si>
  <si>
    <t>2025-02-10 07:00:00.0000000</t>
  </si>
  <si>
    <t>2025-02-10 08:00:00.0000000</t>
  </si>
  <si>
    <t>2025-02-10 09:00:00.0000000</t>
  </si>
  <si>
    <t>2025-02-10 10:00:00.0000000</t>
  </si>
  <si>
    <t>2025-02-10 11:00:00.0000000</t>
  </si>
  <si>
    <t>2025-02-10 12:00:00.0000000</t>
  </si>
  <si>
    <t>2025-02-10 13:00:00.0000000</t>
  </si>
  <si>
    <t>2025-02-10 14:00:00.0000000</t>
  </si>
  <si>
    <t>2025-02-10 15:00:00.0000000</t>
  </si>
  <si>
    <t>2025-02-10 16:00:00.0000000</t>
  </si>
  <si>
    <t>2025-02-10 17:00:00.0000000</t>
  </si>
  <si>
    <t>2025-02-10 18:00:00.0000000</t>
  </si>
  <si>
    <t>2025-02-10 19:00:00.0000000</t>
  </si>
  <si>
    <t>2025-02-10 20:00:00.0000000</t>
  </si>
  <si>
    <t>2025-02-10 21:00:00.0000000</t>
  </si>
  <si>
    <t>2025-02-10 22:00:00.0000000</t>
  </si>
  <si>
    <t>2025-02-10 23:00:00.0000000</t>
  </si>
  <si>
    <t>2025-02-11 00:00:00.0000000</t>
  </si>
  <si>
    <t>2025-02-11 01:00:00.0000000</t>
  </si>
  <si>
    <t>2025-02-11 02:00:00.0000000</t>
  </si>
  <si>
    <t>2025-02-11 03:00:00.0000000</t>
  </si>
  <si>
    <t>2025-02-11 04:00:00.0000000</t>
  </si>
  <si>
    <t>2025-02-11 05:00:00.0000000</t>
  </si>
  <si>
    <t>2025-02-11 06:00:00.0000000</t>
  </si>
  <si>
    <t>2025-02-11 07:00:00.0000000</t>
  </si>
  <si>
    <t>2025-02-11 08:00:00.0000000</t>
  </si>
  <si>
    <t>2025-02-11 09:00:00.0000000</t>
  </si>
  <si>
    <t>2025-02-11 10:00:00.0000000</t>
  </si>
  <si>
    <t>2025-02-11 11:00:00.0000000</t>
  </si>
  <si>
    <t>2025-02-11 12:00:00.0000000</t>
  </si>
  <si>
    <t>2025-02-11 13:00:00.0000000</t>
  </si>
  <si>
    <t>2025-02-11 14:00:00.0000000</t>
  </si>
  <si>
    <t>2025-02-11 15:00:00.0000000</t>
  </si>
  <si>
    <t>Interval End Time UTC</t>
  </si>
  <si>
    <t>Table 1</t>
  </si>
  <si>
    <t>Table 1 in Table 2</t>
  </si>
  <si>
    <t>i) Vendor to show how a user could enter Ancillary Services - Voltage Regulation and Reactive Energy</t>
  </si>
  <si>
    <t>i) Vendor to show how a user could enter bilateral agreed as Inquiry.</t>
  </si>
  <si>
    <t>i) Vendor to show how a user could enter bilateral agreed as Sleeve.</t>
  </si>
  <si>
    <t>i) Vendor to show how a user could enter bilateral agreed as Spread.</t>
  </si>
  <si>
    <t>i) Vendor to show how a user could enter own auctions of electricity.</t>
  </si>
  <si>
    <t>i) Vendor to show how a user could enter internal deals.</t>
  </si>
  <si>
    <t>i) Vendor to show how a user could enter bilateral agreed as Swap.</t>
  </si>
  <si>
    <t>Picture 1</t>
  </si>
  <si>
    <t>i) Vendor is to show entery PPAs deals as are are concluded between a producer and an industrial costumer; with direct line or grid connection; as single buyer or cluster; technology (Wind, Solar, Hydro, Nuclear, Hybrid).</t>
  </si>
  <si>
    <r>
      <rPr>
        <b/>
        <sz val="11"/>
        <color theme="4"/>
        <rFont val="Barlow Condensed"/>
        <charset val="238"/>
      </rPr>
      <t>e) Initial Margin</t>
    </r>
    <r>
      <rPr>
        <sz val="11"/>
        <color theme="1"/>
        <rFont val="Barlow Condensed"/>
        <charset val="238"/>
      </rPr>
      <t xml:space="preserve">
i) It is possible to calculate initial margin for different exchanges within the system</t>
    </r>
  </si>
  <si>
    <r>
      <rPr>
        <b/>
        <sz val="11"/>
        <color theme="4"/>
        <rFont val="Barlow Condensed"/>
        <charset val="238"/>
      </rPr>
      <t xml:space="preserve">f) Variation Margin </t>
    </r>
    <r>
      <rPr>
        <sz val="11"/>
        <color theme="1"/>
        <rFont val="Barlow Condensed"/>
        <charset val="238"/>
      </rPr>
      <t xml:space="preserve">
i) It is possible to calculate variation margin for different exchanges within the system</t>
    </r>
  </si>
  <si>
    <t>i) Portfolio strategies that are actively integrated into the system should be displayed.</t>
  </si>
  <si>
    <t>i) Vendor to demonstrate support for market collaterals (issued and received, validity period, amount).
ii) Vendor to demonstrate overview of actual exposure.
iii) Vendor to demonstrate support for market specifics and partner relationships.</t>
  </si>
  <si>
    <t>i) Vendor to demonstrate support for alerts for mandatory tasks (contract changes, nominations, other business processes).
ii) Vendor to demonstrate support for mandatory reporting (regulators, customs, invoices).
iii) Vendor to demonstrate support for partner exposure limits (based on actual exposure).</t>
  </si>
  <si>
    <t>8A - Market / Price Risk
8B - Credit Risk
8C - Operational Risk
8D - Calculation of Value at Risk</t>
  </si>
  <si>
    <t>i) Vendor to demonstrate how the system supports cash flows from different trades.</t>
  </si>
  <si>
    <t>i) Vendor to demonstrate does the system support portfolio planning to be done within the system.
ii) Vendor to demonstrate does the system support importing portfolio plans.
iii) Vendor to demonstrate how the system supports changes done to the plan and multiple version of plans.</t>
  </si>
  <si>
    <t>i) Vendor to demonstrate any MtM explained functionality.</t>
  </si>
  <si>
    <r>
      <rPr>
        <b/>
        <sz val="11"/>
        <color theme="4"/>
        <rFont val="Barlow Condensed"/>
        <charset val="238"/>
      </rPr>
      <t>f) Variation Margin</t>
    </r>
    <r>
      <rPr>
        <sz val="11"/>
        <color theme="1"/>
        <rFont val="Barlow Condensed"/>
        <charset val="238"/>
      </rPr>
      <t xml:space="preserve">
i) Vendor to demonstrate how variation margin can be calculated by the system</t>
    </r>
  </si>
  <si>
    <r>
      <rPr>
        <b/>
        <sz val="11"/>
        <color theme="4"/>
        <rFont val="Barlow Condensed"/>
        <charset val="238"/>
      </rPr>
      <t>e) Initial Margin</t>
    </r>
    <r>
      <rPr>
        <sz val="11"/>
        <color theme="1"/>
        <rFont val="Barlow Condensed"/>
        <charset val="238"/>
      </rPr>
      <t xml:space="preserve">
i) Vendor to demonstrate how initial margin can be calculated by the system</t>
    </r>
  </si>
  <si>
    <r>
      <rPr>
        <b/>
        <sz val="11"/>
        <color theme="4"/>
        <rFont val="Barlow Condensed"/>
        <charset val="238"/>
      </rPr>
      <t>a) System Valuations</t>
    </r>
    <r>
      <rPr>
        <sz val="11"/>
        <color theme="1"/>
        <rFont val="Barlow Condensed"/>
        <charset val="238"/>
      </rPr>
      <t xml:space="preserve">
i) System shows valuation for PnL and MtM.
ii) System shows valuation for VaR.
ii) Valuations can be triggered on demand.
iii) Valuation curves may be added to a trade and valuations can be run using different curves for a single trade or portfolio
iv) It is possible to configure alerts within the system to notify the user when a valuation has been performed and missing prices or price data that has failed validation have been used (or would have been used if they had not failed validation) when performing the valuation </t>
    </r>
  </si>
  <si>
    <t>i) The display should be in graphical and tabular form.</t>
  </si>
  <si>
    <t>i) Portfolio planning to be done within the system.
ii) The solution supports importing portfolio plans.
Iii) The solution supports multiple version of plans.</t>
  </si>
  <si>
    <r>
      <rPr>
        <b/>
        <sz val="11"/>
        <color theme="4"/>
        <rFont val="Barlow Condensed"/>
        <charset val="238"/>
      </rPr>
      <t>b) How cascading is triggered and performed within the system?</t>
    </r>
    <r>
      <rPr>
        <sz val="11"/>
        <color theme="1"/>
        <rFont val="Barlow Condensed"/>
        <charset val="238"/>
      </rPr>
      <t xml:space="preserve">
Vendor to demonstrate how the cascading process is triggered within the system, for example (see Table 1)
i) cascading of financial deals with cascading before the delivery
ii) cascading of financial deals with cascading at the time when the deal is concluded (eg. ICE has immediate cascading)
iii) cascading of physical deals</t>
    </r>
  </si>
  <si>
    <r>
      <rPr>
        <b/>
        <sz val="11"/>
        <color theme="4"/>
        <rFont val="Barlow Condensed"/>
        <charset val="238"/>
      </rPr>
      <t>a) Standard Master Agreements</t>
    </r>
    <r>
      <rPr>
        <sz val="11"/>
        <color theme="1"/>
        <rFont val="Barlow Condensed"/>
        <charset val="238"/>
      </rPr>
      <t xml:space="preserve">
i) Understanding of standard master contract.</t>
    </r>
  </si>
  <si>
    <t>i) Vendor to demonstrate how is general information about your company administered.</t>
  </si>
  <si>
    <t>i) Vendor to demonstrate how is general codelists administered.</t>
  </si>
  <si>
    <t>i) Defined location for Company Data.</t>
  </si>
  <si>
    <t>i) Defined location for Codelists.</t>
  </si>
  <si>
    <t>A complete hardware recommendation (physical/vertical server, Cores, GB RAM, GB Disk) with assumptions and details on required network architecture and outsourced hardware.</t>
  </si>
  <si>
    <t>Payment terms</t>
  </si>
  <si>
    <t>Insurance</t>
  </si>
  <si>
    <t>EFET CONTRACT</t>
  </si>
  <si>
    <t>MASTER</t>
  </si>
  <si>
    <t>GEN energija</t>
  </si>
  <si>
    <t>In the context of EFET contracts, annexes and confirmations will also be signed</t>
  </si>
  <si>
    <t>PARTY B_1</t>
  </si>
  <si>
    <t>ACTIVE</t>
  </si>
  <si>
    <t>SIGNED</t>
  </si>
  <si>
    <t>ANNEX</t>
  </si>
  <si>
    <t>CONFIRMATION</t>
  </si>
  <si>
    <t>Electricity</t>
  </si>
  <si>
    <t>PARTY B</t>
  </si>
  <si>
    <t>In the context of this contracts, annexes</t>
  </si>
  <si>
    <t>Purchase and Sale of Electricity</t>
  </si>
  <si>
    <t>is there possibility to set reminder a few days before Certificates need to be issued?</t>
  </si>
  <si>
    <t>Name</t>
  </si>
  <si>
    <t>Metodology</t>
  </si>
  <si>
    <t>BSP - Slovenian Electricity Day-ahead Market</t>
  </si>
  <si>
    <t>Transaction fees</t>
  </si>
  <si>
    <t>EUR/MWh</t>
  </si>
  <si>
    <t>BSP - Slovenian Electricity Intraday Market</t>
  </si>
  <si>
    <t>Auction system technical fees</t>
  </si>
  <si>
    <t>Auction and Continuous system technical fees</t>
  </si>
  <si>
    <t>Clearing portal</t>
  </si>
  <si>
    <t>EFET PARTY B</t>
  </si>
  <si>
    <t>BORZEN</t>
  </si>
  <si>
    <t>Regulatory fees</t>
  </si>
  <si>
    <t>GEN/24/2022-E D31/2025</t>
  </si>
  <si>
    <t>confirmation</t>
  </si>
  <si>
    <t>Payment due date</t>
  </si>
  <si>
    <t>Specifies when the payment must be made (e.g., upon receipt, within 30 days, within 15 days).</t>
  </si>
  <si>
    <t>30 days from invoice issuance</t>
  </si>
  <si>
    <t>30 days from receipt of invoice</t>
  </si>
  <si>
    <t>Special features</t>
  </si>
  <si>
    <t>invoice e-mail</t>
  </si>
  <si>
    <t>On which e-mail should invoices be send</t>
  </si>
  <si>
    <t>MONTHLY</t>
  </si>
  <si>
    <t>Reporting quantity (MWh) and amount (€) of purchase and sale of electricity</t>
  </si>
  <si>
    <t>Trade Data - deal entry, approval, confirmation and invoice</t>
  </si>
  <si>
    <t>Counterparty1</t>
  </si>
  <si>
    <t>Counterparty2</t>
  </si>
  <si>
    <t>Buy/Sell</t>
  </si>
  <si>
    <t>Venue</t>
  </si>
  <si>
    <t>Market</t>
  </si>
  <si>
    <t>Block</t>
  </si>
  <si>
    <t>Period Start</t>
  </si>
  <si>
    <t>Period End</t>
  </si>
  <si>
    <t>Trade Date</t>
  </si>
  <si>
    <t>Power</t>
  </si>
  <si>
    <t>Volume</t>
  </si>
  <si>
    <t>Bilateral</t>
  </si>
  <si>
    <t>15/60MTU</t>
  </si>
  <si>
    <t>Shaped</t>
  </si>
  <si>
    <t>Annual Service Price</t>
  </si>
  <si>
    <t>Electricity Module</t>
  </si>
  <si>
    <t>Area 2</t>
  </si>
  <si>
    <t>Area 3</t>
  </si>
  <si>
    <t>TEB PB6</t>
  </si>
  <si>
    <t>HE Mavčiče AG2</t>
  </si>
  <si>
    <t>Unit2</t>
  </si>
  <si>
    <t>xy EUR/Year</t>
  </si>
  <si>
    <t>xz EUR/Year</t>
  </si>
  <si>
    <t>The seller and the buyer agree that the price of the service of providing the ability to start without an electricity module power source is zy EUR/year. The prices of the service by individual areas and electricity module are listed in the table below.</t>
  </si>
  <si>
    <t>The price for the electricity produced from the implementation of the  electricity module start-up without an external power source is determined as the 14-day average of the achieved hourly prices for the day ahead SIPX (electricity index on the electricity exchange market in Slovenia) before the activation of the  electricity module start-up without an external power source.</t>
  </si>
  <si>
    <t>14-day average</t>
  </si>
  <si>
    <t>annual contract</t>
  </si>
  <si>
    <t>Bids and Allocations</t>
  </si>
  <si>
    <t>Automatic frequency restoration reserve - UP</t>
  </si>
  <si>
    <t/>
  </si>
  <si>
    <t>Delivery period</t>
  </si>
  <si>
    <t>Requirements
[MW]</t>
  </si>
  <si>
    <t>Service Provider</t>
  </si>
  <si>
    <t>Contract Identification</t>
  </si>
  <si>
    <t>Bid Quantity
[MW]</t>
  </si>
  <si>
    <t>Bid Price
[EUR/MWh]</t>
  </si>
  <si>
    <t>Awarded Quantity
[MW]</t>
  </si>
  <si>
    <t>Price
[EUR/MWh]</t>
  </si>
  <si>
    <t>Value
[EUR]</t>
  </si>
  <si>
    <t>28.03.2025</t>
  </si>
  <si>
    <t>20250328_D_T42BUI55RGBLUVCZSJR5K2M7</t>
  </si>
  <si>
    <t>TOTAL</t>
  </si>
  <si>
    <t>Automatic frequency restoration reserve - DOWN</t>
  </si>
  <si>
    <t>Value</t>
  </si>
  <si>
    <t>15MTU</t>
  </si>
  <si>
    <r>
      <t>Frequency containment reserve</t>
    </r>
    <r>
      <rPr>
        <sz val="11"/>
        <color rgb="FF000000"/>
        <rFont val="Calibri"/>
        <family val="2"/>
        <charset val="238"/>
      </rPr>
      <t xml:space="preserve"> - UP and DOWN</t>
    </r>
  </si>
  <si>
    <t>Bid Price
[EUR/MW/Product]</t>
  </si>
  <si>
    <t>Price
[EUR/MW/Product]</t>
  </si>
  <si>
    <t>00:00-04:00</t>
  </si>
  <si>
    <t>20250122_D_SX4H5EHUUJRAOHEATZVEF56U</t>
  </si>
  <si>
    <t>04:00-08:00</t>
  </si>
  <si>
    <t>20250122_D_KDSIS5XTI7KIAXRSOB4OGVDJ</t>
  </si>
  <si>
    <t>08:00-12:00</t>
  </si>
  <si>
    <t>20250122_D_L5YNSYD7NDFAHRK3UTMJTUAG</t>
  </si>
  <si>
    <t>12:00-16:00</t>
  </si>
  <si>
    <t>20250122_D_NU5XVOOEWYPNMWW2KFKXNFAW</t>
  </si>
  <si>
    <t>16:00-20:00</t>
  </si>
  <si>
    <t>20250122_D_F3EGNXNMXJXJC2JPNKZU2RDI</t>
  </si>
  <si>
    <t>20:00-00:00</t>
  </si>
  <si>
    <t>20250122_D_QEFUPQ5R2LGIWX7KEKGOKHMX</t>
  </si>
  <si>
    <t>GEN</t>
  </si>
  <si>
    <t>system balancing provider conditions - price</t>
  </si>
  <si>
    <t>15MTU =	15 min  or  60MTU =	1 hour</t>
  </si>
  <si>
    <r>
      <t>Manual frequency restoration reserve</t>
    </r>
    <r>
      <rPr>
        <sz val="11"/>
        <color rgb="FF000000"/>
        <rFont val="Calibri"/>
        <family val="2"/>
        <charset val="238"/>
      </rPr>
      <t xml:space="preserve"> - UP</t>
    </r>
  </si>
  <si>
    <t>25.03.2025</t>
  </si>
  <si>
    <t>20250325_D_SXNZBVD2L7YBRBZAQHFIEN52</t>
  </si>
  <si>
    <r>
      <t>Manual frequency restoration reserve</t>
    </r>
    <r>
      <rPr>
        <sz val="11"/>
        <color rgb="FF000000"/>
        <rFont val="Calibri"/>
        <family val="2"/>
        <charset val="238"/>
      </rPr>
      <t xml:space="preserve"> - DOWN</t>
    </r>
  </si>
  <si>
    <t>20250325_D_PNBJHRABOLJPSACUWQPG7NLD</t>
  </si>
  <si>
    <t>aFRR energy offers</t>
  </si>
  <si>
    <t>mFRR energy offers</t>
  </si>
  <si>
    <t xml:space="preserve">ComTrader 6.18.108 </t>
  </si>
  <si>
    <t>M7-SouthPool production</t>
  </si>
  <si>
    <t>API user</t>
  </si>
  <si>
    <t>60MTU</t>
  </si>
  <si>
    <t>Pay as bid</t>
  </si>
  <si>
    <t>UsrCode</t>
  </si>
  <si>
    <t>UsrName</t>
  </si>
  <si>
    <t>B/S</t>
  </si>
  <si>
    <t>Ctrct</t>
  </si>
  <si>
    <t>TmZn</t>
  </si>
  <si>
    <t>Qty</t>
  </si>
  <si>
    <t>Prc</t>
  </si>
  <si>
    <t>State</t>
  </si>
  <si>
    <t>Accnt</t>
  </si>
  <si>
    <t>P/O</t>
  </si>
  <si>
    <t>Phase</t>
  </si>
  <si>
    <t>TradeID</t>
  </si>
  <si>
    <t>OrdrID</t>
  </si>
  <si>
    <t>Exe Time</t>
  </si>
  <si>
    <t>Text</t>
  </si>
  <si>
    <t>StlmntState</t>
  </si>
  <si>
    <t>StlmntInfo</t>
  </si>
  <si>
    <t>Recall Req</t>
  </si>
  <si>
    <t>Self</t>
  </si>
  <si>
    <t>Znesek</t>
  </si>
  <si>
    <t>TRD002</t>
  </si>
  <si>
    <t>20241111 15:00-20241111 16:00</t>
  </si>
  <si>
    <t>CET</t>
  </si>
  <si>
    <t>ACTI</t>
  </si>
  <si>
    <t>P</t>
  </si>
  <si>
    <t>O</t>
  </si>
  <si>
    <t>BALA</t>
  </si>
  <si>
    <t>ACKN</t>
  </si>
  <si>
    <t>No</t>
  </si>
  <si>
    <t>API001</t>
  </si>
  <si>
    <t>20241111 12:00-20241111 13:00</t>
  </si>
  <si>
    <t>S_18311_7ddc58a5-6cfa-4d59-9f24-669752cd9f3f</t>
  </si>
  <si>
    <t>TRD001</t>
  </si>
  <si>
    <t>20240108 10:00-20240108 11:00</t>
  </si>
  <si>
    <t>INIT</t>
  </si>
  <si>
    <t>TRD005</t>
  </si>
  <si>
    <t>20240210 13:00-20240210 14:00</t>
  </si>
  <si>
    <t>S_16243_d5031ca0-2e48-47d9-88cd-036a630f2a84</t>
  </si>
  <si>
    <t>20241018 15:45-20241018 16:00</t>
  </si>
  <si>
    <t>Delivery Date</t>
  </si>
  <si>
    <t>Delivery from (UTC)</t>
  </si>
  <si>
    <t>Delivery to (UTC)</t>
  </si>
  <si>
    <t>Buy or sell</t>
  </si>
  <si>
    <t>Market Area</t>
  </si>
  <si>
    <t>Market Segment</t>
  </si>
  <si>
    <t>TraderCode</t>
  </si>
  <si>
    <t>SELL</t>
  </si>
  <si>
    <t>Intraday-Balancing</t>
  </si>
  <si>
    <t>GNYEX-SI-------1</t>
  </si>
  <si>
    <t>Intraday</t>
  </si>
  <si>
    <t>28XELES-GEN----R</t>
  </si>
  <si>
    <t>BUY</t>
  </si>
  <si>
    <t>Balancing market - ELES-SI</t>
  </si>
  <si>
    <t>15MTU =	15 min  or  Month</t>
  </si>
  <si>
    <t>MVArh</t>
  </si>
  <si>
    <t>EUR/MVArh</t>
  </si>
  <si>
    <t>ETS (EPEX Trading System) , MATS (Market Auction Trading System)</t>
  </si>
  <si>
    <t>marginal price</t>
  </si>
  <si>
    <t>Portfolio: GENER-TB01</t>
  </si>
  <si>
    <t>Total Schedule</t>
  </si>
  <si>
    <t>Linear Schedule</t>
  </si>
  <si>
    <t>Block Schedule</t>
  </si>
  <si>
    <t>Scalable Complex Schedule</t>
  </si>
  <si>
    <t>Period (cet/cest)</t>
  </si>
  <si>
    <t>MCP (EUR/MWh)</t>
  </si>
  <si>
    <t>MCV (MW)</t>
  </si>
  <si>
    <t>Net</t>
  </si>
  <si>
    <t>Purchase</t>
  </si>
  <si>
    <t>Sale</t>
  </si>
  <si>
    <t>00 - 01</t>
  </si>
  <si>
    <t>DayAhead</t>
  </si>
  <si>
    <t>GENER-TB01</t>
  </si>
  <si>
    <t>01 - 02</t>
  </si>
  <si>
    <t>02 - 03</t>
  </si>
  <si>
    <t>03 - 04</t>
  </si>
  <si>
    <t>04 - 05</t>
  </si>
  <si>
    <t>05 - 06</t>
  </si>
  <si>
    <t>06 - 07</t>
  </si>
  <si>
    <t>07 - 08</t>
  </si>
  <si>
    <t>08 - 09</t>
  </si>
  <si>
    <t>09 - 10</t>
  </si>
  <si>
    <t>10 - 11</t>
  </si>
  <si>
    <t>11 - 12</t>
  </si>
  <si>
    <t>12 - 13</t>
  </si>
  <si>
    <t>13 - 14</t>
  </si>
  <si>
    <t>14 - 15</t>
  </si>
  <si>
    <t>15 - 16</t>
  </si>
  <si>
    <t>16 - 17</t>
  </si>
  <si>
    <t>17 - 18</t>
  </si>
  <si>
    <t>18 - 19</t>
  </si>
  <si>
    <t>19 - 20</t>
  </si>
  <si>
    <t>20 - 21</t>
  </si>
  <si>
    <t>21 - 22</t>
  </si>
  <si>
    <t>22 - 23</t>
  </si>
  <si>
    <t>23 - 00</t>
  </si>
  <si>
    <t>Sum/Avg</t>
  </si>
  <si>
    <t>01-24 (Baseload)</t>
  </si>
  <si>
    <t>09-20 (Peakload)</t>
  </si>
  <si>
    <t>01-08 (Off-Peak 1)</t>
  </si>
  <si>
    <t>21-24 (Off-Peak 2)</t>
  </si>
  <si>
    <t>01-08 &amp; 21-24 (Off-Peak)</t>
  </si>
  <si>
    <t>AUCTION market - ELES-SI</t>
  </si>
  <si>
    <t>v</t>
  </si>
  <si>
    <t>20250324 14:00-20250324 15:00</t>
  </si>
  <si>
    <t>CONT</t>
  </si>
  <si>
    <t>S_20105_3229d493-1185-4a25-a097-a51b405c9e16</t>
  </si>
  <si>
    <t>20250324 15:00-20250324 16:00</t>
  </si>
  <si>
    <t>S_20106_1f7405bc-475f-4588-8503-46f4b21226e9</t>
  </si>
  <si>
    <t>20250318 11:15-20250318 11:30</t>
  </si>
  <si>
    <t>S_19991_537d04f6-43a7-4eee-9cb4-e772dda845e4</t>
  </si>
  <si>
    <t>Continues market - ELES-SI</t>
  </si>
  <si>
    <t>Continues market - ELES-Xbid</t>
  </si>
  <si>
    <t>BSP Southpool Intraday Auctins</t>
  </si>
  <si>
    <t>SI-IDA2</t>
  </si>
  <si>
    <t>Crida2</t>
  </si>
  <si>
    <t>a)</t>
  </si>
  <si>
    <t>b)</t>
  </si>
  <si>
    <t>15MTU = 15 min or 60MTU = 1 hour</t>
  </si>
  <si>
    <t>ETS (60MTU), MATS (15/60MTU) - 15MTU = 15 min or 60MTU = 1 hour</t>
  </si>
  <si>
    <t>Label</t>
  </si>
  <si>
    <t>Table 1: Master/ General Agreements</t>
  </si>
  <si>
    <t>Validity Start Annual</t>
  </si>
  <si>
    <t>Sequence A</t>
  </si>
  <si>
    <t>Sequence B</t>
  </si>
  <si>
    <t>Sequence C</t>
  </si>
  <si>
    <t>Title</t>
  </si>
  <si>
    <t>Class of Agreement</t>
  </si>
  <si>
    <t>Other Participant ID</t>
  </si>
  <si>
    <t>Primary Participant ID</t>
  </si>
  <si>
    <t>Subject of Agreement</t>
  </si>
  <si>
    <t>Create Date</t>
  </si>
  <si>
    <t>Create By</t>
  </si>
  <si>
    <t>Status</t>
  </si>
  <si>
    <t>Electricity and Certificates of Origin of Electricity</t>
  </si>
  <si>
    <t>Reminder</t>
  </si>
  <si>
    <t>GEN/123/2024-E</t>
  </si>
  <si>
    <t>EFET CONTRACT - Addition 1</t>
  </si>
  <si>
    <t>EFET CONTRACT - Addition 1 - Attachment 1.2 (Confirmation)</t>
  </si>
  <si>
    <t>EFET CONTRACT - Addition 1 - Attachment 5 (Confirmation)</t>
  </si>
  <si>
    <t>GEN/123/2024-E - Addition 1</t>
  </si>
  <si>
    <t>GEN/123/2024-E - Addition 2 - Attachment 1.2 (Confirmation)</t>
  </si>
  <si>
    <t>GEN/123/2024-E - Attachment 5  (Confirmation)</t>
  </si>
  <si>
    <t>GEN/321/2023-E</t>
  </si>
  <si>
    <t>GEN/321/2023-E - Addition 1</t>
  </si>
  <si>
    <t>GEN/12/2024-E</t>
  </si>
  <si>
    <t>GEN/12/2024-E  - Addition 1</t>
  </si>
  <si>
    <t>Type</t>
  </si>
  <si>
    <t>Table 3:  FEES - they can be included with an extra information in individual contracts (annexes)</t>
  </si>
  <si>
    <t>Table 2:  Internal Master Agreements</t>
  </si>
  <si>
    <t>fee EUR/MWh</t>
  </si>
  <si>
    <t>fee EUR/YEAR</t>
  </si>
  <si>
    <t>fee of the sum of all transactions EUR/MWh</t>
  </si>
  <si>
    <t>Table 4:  Confirmations - they are based on MASTER agreements and on annexes</t>
  </si>
  <si>
    <t>i) Mandatory supporting document
ii) Company profile
iii) Key financials
iv) Invoicing and bank information</t>
  </si>
  <si>
    <t>i) Vendor to demonstrate any mandatory supporting document
ii) Vendor to define at a high level Company profile
iii) Vendor to define at a high level Key financials
iv) Vendor to define at a high level Invoicing and bank information</t>
  </si>
  <si>
    <t>Vendor to show how: 
i) YEAR: Year for which individual financial insurance is valid.
ii) TO WHOM: Determine who issues the individual financial insurance. Is it GEN or another partner?
iii) QUANTITY:  Number of individual insurance
iv) TYPE OF INSURANCE: Type and number of each financial insurance
v) DATE: Date of issue
vi) CONTRACT: Here we primarily refer to the contract number, which serves as the legal basis for the issued individual financial insurance.
vii) VALUE: The value of individual financial insurance
viii) VALIDITY: Validity of individual financial insurance
ix) DATE OF RETURN: is there possibility to set reminder a few days before a date of return?</t>
  </si>
  <si>
    <t>Completed data for YEAR, TO WHOM, QUANTITY, TYPE OF INSURANCE, DATE,  CONTRACT, VALUE, VALIDITY,  DATE OF RETURN.</t>
  </si>
  <si>
    <t>Table 1 - 4</t>
  </si>
  <si>
    <t>Table 1 : Cascading of Futures</t>
  </si>
  <si>
    <t>Table 1: Trades Entry and Trades Pricing</t>
  </si>
  <si>
    <t>Table 2: Trades Timeseries</t>
  </si>
  <si>
    <t>Type of Data</t>
  </si>
  <si>
    <t>Import Method</t>
  </si>
  <si>
    <t>Source Type</t>
  </si>
  <si>
    <t>External</t>
  </si>
  <si>
    <t>Internal</t>
  </si>
  <si>
    <t>Planned production</t>
  </si>
  <si>
    <t>price forward curve (PFC)</t>
  </si>
  <si>
    <t>Manual/Automatic</t>
  </si>
  <si>
    <t>Realized measurement data</t>
  </si>
  <si>
    <t>Actual</t>
  </si>
  <si>
    <t>Forecast</t>
  </si>
  <si>
    <t>Quantities</t>
  </si>
  <si>
    <t>Power market data - Futures</t>
  </si>
  <si>
    <t>Multi-commodity data provider that enables API access</t>
  </si>
  <si>
    <t>Spot price provider</t>
  </si>
  <si>
    <t>Realized measurement data of the GEN production portfolio</t>
  </si>
  <si>
    <t>Planned of the GEN production portfolio</t>
  </si>
  <si>
    <t xml:space="preserve">snapshoot of price forward curve (PFC) </t>
  </si>
  <si>
    <t>Table 1: Examples of Data Source</t>
  </si>
  <si>
    <r>
      <t>Day-Ahead Auction</t>
    </r>
    <r>
      <rPr>
        <sz val="11"/>
        <color theme="1"/>
        <rFont val="Barlow"/>
        <family val="2"/>
        <charset val="238"/>
        <scheme val="minor"/>
      </rPr>
      <t xml:space="preserve"> – Trading hourly and 15-minute MTUs in the single European SDAC market</t>
    </r>
  </si>
  <si>
    <t>ETS Client (ADEX Trader Client), new GUI for MATS (online version)</t>
  </si>
  <si>
    <t>API user at MATS will enable easier connectivity and better integration</t>
  </si>
  <si>
    <t>From ETS - export for 28.3.2025</t>
  </si>
  <si>
    <t>From ADEX Data Portal (BSP Data portal) - export for 28.3.2025</t>
  </si>
  <si>
    <r>
      <t>INTRADAY Auction</t>
    </r>
    <r>
      <rPr>
        <sz val="11"/>
        <color theme="1"/>
        <rFont val="Barlow"/>
        <family val="2"/>
        <charset val="238"/>
        <scheme val="minor"/>
      </rPr>
      <t xml:space="preserve"> – Trading 15-minute MTUs in the single European SDAC market</t>
    </r>
  </si>
  <si>
    <t xml:space="preserve">ETS and MATS (15MTU) - 15MTU =	 15 min </t>
  </si>
  <si>
    <t>From ETS - data only for the past 7 days</t>
  </si>
  <si>
    <r>
      <t>Continuous Intraday Trading</t>
    </r>
    <r>
      <rPr>
        <sz val="11"/>
        <color theme="1"/>
        <rFont val="Barlow"/>
        <family val="2"/>
        <charset val="238"/>
        <scheme val="minor"/>
      </rPr>
      <t xml:space="preserve"> – Real-time trading with instant bid matching</t>
    </r>
  </si>
  <si>
    <t>From Com Trader - export for these trades</t>
  </si>
  <si>
    <t>Company API user</t>
  </si>
  <si>
    <t>From ADEX Data Portal (BSP Data portal) - export for these trades</t>
  </si>
  <si>
    <t>Trader02</t>
  </si>
  <si>
    <t>Vendor is to demonstrate:
i) Can the system identify duplicate entries and send a notification about it? 
ii) Does the system send a notification, when an automated or manual export or import of data fails?
iii) Does the system enable some kind of logging, so that in the case of failure of automated or manual export or import of data, the logs tell us, what was the cause of the failure?</t>
  </si>
  <si>
    <t>Issuance Order</t>
  </si>
  <si>
    <t>2880</t>
  </si>
  <si>
    <t>Item</t>
  </si>
  <si>
    <t>Trade xyz - addition</t>
  </si>
  <si>
    <t>Date of Issue</t>
  </si>
  <si>
    <t>Tax Type</t>
  </si>
  <si>
    <t>Tax</t>
  </si>
  <si>
    <t>Value with Tax</t>
  </si>
  <si>
    <t>Payment Deadline</t>
  </si>
  <si>
    <t>Due date</t>
  </si>
  <si>
    <t>Sum</t>
  </si>
  <si>
    <t>30 days</t>
  </si>
  <si>
    <t>Table 1: Examples of Settlement and Clearing</t>
  </si>
  <si>
    <t>Table 2: Payment Terms</t>
  </si>
  <si>
    <t>Where possible vendor to show how invoice amounts can be mapped to a template and an invoice document can be generated from the system.</t>
  </si>
  <si>
    <t>Accounting period: from 01.03.2024 to 15.03.2024</t>
  </si>
  <si>
    <r>
      <t xml:space="preserve">Does the system allow for the detection of non-working days? In the event that the payment is due on weekend, or non-working day, the contract states that in such a case, the invoice must be paid the day </t>
    </r>
    <r>
      <rPr>
        <b/>
        <sz val="11"/>
        <color theme="1"/>
        <rFont val="Barlow Condensed"/>
        <charset val="238"/>
      </rPr>
      <t>before</t>
    </r>
    <r>
      <rPr>
        <sz val="11"/>
        <color theme="1"/>
        <rFont val="Barlow Condensed"/>
        <charset val="238"/>
      </rPr>
      <t xml:space="preserve"> the non-working day.</t>
    </r>
  </si>
  <si>
    <r>
      <t xml:space="preserve">Does the system allow for the detection of non-working days? In the event that the payment is due on weekend, or non-working days, the contract states that in such a case, the invoice must be paid the first day </t>
    </r>
    <r>
      <rPr>
        <b/>
        <sz val="11"/>
        <color theme="1"/>
        <rFont val="Barlow Condensed"/>
        <charset val="238"/>
      </rPr>
      <t>after</t>
    </r>
    <r>
      <rPr>
        <sz val="11"/>
        <color theme="1"/>
        <rFont val="Barlow Condensed"/>
        <charset val="238"/>
      </rPr>
      <t xml:space="preserve"> the non-working day.</t>
    </r>
  </si>
  <si>
    <t>Table 1 - 2</t>
  </si>
  <si>
    <t>Table 1: Regulatory Reports</t>
  </si>
  <si>
    <t>Excise Tax</t>
  </si>
  <si>
    <t>Summary Report</t>
  </si>
  <si>
    <t>Reporting quantity (MWh) and amount (€) of purchase and sale of electricity
Externally URL: https://www.epos-de.gov.si/</t>
  </si>
  <si>
    <t>Selected data on request.</t>
  </si>
  <si>
    <t>i)  Prepared periodic reports.
ii) Use of functionality drill-down methods such as BI solutions.</t>
  </si>
  <si>
    <t xml:space="preserve">i) Clear understanding of the vendor's approach to secure authentication, authorization, audit trails, and monitoring. The solution should demonstrate how it prevents unauthorized data changes through controls like encryption, referential integrity, and safeguards against malicious data from systems or user interfaces.
ii) Clear understanding of functionality regarding granting and revoking user permissions 
iii) demonstration of how roles can be configured within the system
iv) multiple roles with different configurations shown within the system
v) Vendor has shown the equivalent Admin user view showing users and rights assigned and associated functionality
vi) An example role is assigned an End data
vii) Explanation of single sign on support if support </t>
  </si>
  <si>
    <r>
      <t>i) Clear understanding of the vendor's approach to secure authentication, authorization, audit trails, and monitoring. The solution should demonstrate how it prevents unauthorized data changes through controls like encryption, referential integrity, and safeguards against malicious data from systems or user interfaces.</t>
    </r>
    <r>
      <rPr>
        <sz val="11"/>
        <color rgb="FFFF0000"/>
        <rFont val="Barlow Condensed"/>
        <charset val="238"/>
      </rPr>
      <t xml:space="preserve"> </t>
    </r>
    <r>
      <rPr>
        <sz val="11"/>
        <color theme="1"/>
        <rFont val="Barlow Condensed"/>
        <charset val="238"/>
      </rPr>
      <t xml:space="preserve">ii) Clear understanding of functionality regarding granting and revoking user permissions 
iii) demonstration of how roles can be configured within the system
iv) multiple roles with different configurations shown within the system
v) Vendor has shown the equivalent Admin user view showing users and rights assigned and associated functionality
vi) An example role is assigned an End data
vii) Explanation of single sign on support if support </t>
    </r>
  </si>
  <si>
    <t>Multi Cal</t>
  </si>
  <si>
    <t>*Specific formula</t>
  </si>
  <si>
    <t>Closed Contract</t>
  </si>
  <si>
    <t>PSellDE=PdefinedSellDE+(PSIPX-PDE_PHELIX)</t>
  </si>
  <si>
    <r>
      <rPr>
        <b/>
        <sz val="11"/>
        <color theme="4"/>
        <rFont val="Barlow Condensed"/>
        <charset val="238"/>
      </rPr>
      <t>a) Standard Master Agreements</t>
    </r>
    <r>
      <rPr>
        <sz val="11"/>
        <color theme="1"/>
        <rFont val="Barlow Condensed"/>
        <charset val="238"/>
      </rPr>
      <t xml:space="preserve">
i) Vendor to demonstrate what standard types of contracts does it have (like EFET, PPA, RECS, LFC, etc.)</t>
    </r>
  </si>
  <si>
    <r>
      <rPr>
        <b/>
        <sz val="11"/>
        <color theme="4"/>
        <rFont val="Barlow Condensed"/>
        <charset val="238"/>
      </rPr>
      <t xml:space="preserve">d) EFET specifics </t>
    </r>
    <r>
      <rPr>
        <sz val="11"/>
        <color theme="1"/>
        <rFont val="Barlow Condensed"/>
        <charset val="238"/>
      </rPr>
      <t xml:space="preserve">
i) Vendor to explain how a standard EFET contract may be configured within the system </t>
    </r>
  </si>
  <si>
    <r>
      <rPr>
        <b/>
        <sz val="11"/>
        <color theme="4"/>
        <rFont val="Barlow Condensed"/>
        <charset val="238"/>
      </rPr>
      <t>e) Novations</t>
    </r>
    <r>
      <rPr>
        <sz val="11"/>
        <color theme="1"/>
        <rFont val="Barlow Condensed"/>
        <charset val="238"/>
      </rPr>
      <t xml:space="preserve">
i) Understanding of how contracts can be updated or changed and the downstream effect of changes within the system </t>
    </r>
  </si>
  <si>
    <t>i) Positions based on portfolio structure can be viewed based on different granularities.
ii) Financial position can be viewed based on different granularities
iii) Demo confirms that it is possible to disaggregate exposure to underlying, for example where a commodity deal for delivery in one market is priced using the spot price for the power exchange of a different market it is possible to disaggregate this exposure and report it to the user</t>
  </si>
  <si>
    <t>i) Vendor to demonstrate any PnL explained functionality.
ii) Vendor to demonstrate simulating corresponding profits and losses according to the portfolio structure.</t>
  </si>
  <si>
    <t>i-ii) PnL is shown as a breakdown of changes (amendment, price movement etc)</t>
  </si>
  <si>
    <r>
      <rPr>
        <b/>
        <sz val="11"/>
        <color theme="4"/>
        <rFont val="Barlow Condensed"/>
        <charset val="238"/>
      </rPr>
      <t>a) Configuration of Fees</t>
    </r>
    <r>
      <rPr>
        <sz val="11"/>
        <color theme="1"/>
        <rFont val="Barlow Condensed"/>
        <charset val="238"/>
      </rPr>
      <t xml:space="preserve">
i) Vendor to demonstrate any standard broker fee functionality and how the fee is applied to the trade
ii) Demonstrate if it is possible to configure fees at a contract level rather than a trade level
ii) Show how it is possible to capture multiple fees on trade level - broker fee, clearing house fee, transaction fee and support for template matrix  (price list).</t>
    </r>
  </si>
  <si>
    <t>HUPX</t>
  </si>
  <si>
    <t>CEGH</t>
  </si>
  <si>
    <t>Gas price provider</t>
  </si>
  <si>
    <t>ICE</t>
  </si>
  <si>
    <t>Multi-commodity data provider</t>
  </si>
  <si>
    <t>i) Vendor to demonstrate how to calcucalte Value at Risk (VaR) for Market / Price Risk, Credit Risk and Operational Risk.</t>
  </si>
  <si>
    <t>i) Show price curve forecast based on input price curves and signals.</t>
  </si>
  <si>
    <t>i-iii) The display must be a way of managing credit risk.</t>
  </si>
  <si>
    <t>i-iii) The display must be a way of managing operational risk.</t>
  </si>
  <si>
    <t>i-iii) Vendor to demonstrate calculation method of VaR.</t>
  </si>
  <si>
    <r>
      <rPr>
        <b/>
        <sz val="11"/>
        <color theme="4"/>
        <rFont val="Barlow Condensed"/>
        <charset val="238"/>
      </rPr>
      <t>d) Error handling</t>
    </r>
    <r>
      <rPr>
        <sz val="11"/>
        <color theme="1"/>
        <rFont val="Barlow Condensed"/>
        <charset val="238"/>
      </rPr>
      <t xml:space="preserve">
i) Vendor is to demonstrate how tickets can be amended and the audit trail of changes to a specific ticket. 
Ii) Vendor is to show how the software aids to minimize the possibility for errors when entering the ticket. </t>
    </r>
  </si>
  <si>
    <r>
      <rPr>
        <b/>
        <sz val="11"/>
        <color theme="4"/>
        <rFont val="Barlow Condensed"/>
        <charset val="238"/>
      </rPr>
      <t>b) Automated Ticket Entry</t>
    </r>
    <r>
      <rPr>
        <sz val="11"/>
        <color theme="1"/>
        <rFont val="Barlow Condensed"/>
        <charset val="238"/>
      </rPr>
      <t xml:space="preserve">
i) Vendor is to provide all possibilites for connecting with external market place organizers for the purpose for automating the ticket entry process  (BSP, Xbid, Trayport joule, EEX, HUDX, ...)
ii) Vendor is to provide a detailed description of the configuration needed for such connections. 
iii) Vendor is to list and describe all connections to external sources that are available (API, webservice).</t>
    </r>
  </si>
  <si>
    <t>iv) Vendor is to demonstrate how failures in ticket capture are handled.</t>
  </si>
  <si>
    <r>
      <t xml:space="preserve">c) Ticket Lifecycle
</t>
    </r>
    <r>
      <rPr>
        <sz val="11"/>
        <color theme="1"/>
        <rFont val="Barlow Condensed"/>
        <charset val="238"/>
      </rPr>
      <t xml:space="preserve">i) vendor is to demonstrate how ticket lifecycle labeling is handled  (e.g. whether the ticket was confirmed and turned into a deal and later a trade, or in cases when the ticket was rejected).
ii) vendor is to demonstrate how tickets are connected to trades later in the process. </t>
    </r>
  </si>
  <si>
    <r>
      <t xml:space="preserve">i) The process of entering tickets manually in the system is straightforward and intuitive.
ii) Functionality exists to make the tickt entry process as simple as possible, e.g. via the use of templates, validations, lists, filters etc.
iii) The user is alerted to any validation errors as part of the ticket entry process and before the trade is committed to the database.
</t>
    </r>
    <r>
      <rPr>
        <b/>
        <sz val="11"/>
        <color theme="4"/>
        <rFont val="Barlow Condensed"/>
        <charset val="238"/>
      </rPr>
      <t>b) Automated Ticket Entry</t>
    </r>
    <r>
      <rPr>
        <sz val="11"/>
        <color theme="1"/>
        <rFont val="Barlow Condensed"/>
        <charset val="238"/>
      </rPr>
      <t xml:space="preserve">
i) It is possible to automate the import of tickets from external venues or separate deal entry systems.
ii) There is message hospital functionality where a user can review imports that have failed to import correctly, fix issues and reprocess the deals.
iii) There is an option to automate ticket entry from external venues. 
iv) import automation offers process logs and import failure alerts.
</t>
    </r>
    <r>
      <rPr>
        <b/>
        <sz val="11"/>
        <color theme="4"/>
        <rFont val="Barlow Condensed"/>
        <charset val="238"/>
      </rPr>
      <t>c) Ticket Lifecycle</t>
    </r>
    <r>
      <rPr>
        <sz val="11"/>
        <color theme="1"/>
        <rFont val="Barlow Condensed"/>
        <charset val="238"/>
      </rPr>
      <t xml:space="preserve">
i) it is possible to confgure different workflows with different ticket statuses (including ticket, product, offer and the transaction phases of trades).
Ii) ticket status is clearly visible and searching thourgh different tickets is user friendly and intuitive. 
Iii) the system enables filtering and views by different statuses. 
Iv) the  system offers the option to lock the ticket (disable the option to change lifecycle status).
v) the system enables status changes based on user roles and permissions. 
</t>
    </r>
    <r>
      <rPr>
        <b/>
        <sz val="11"/>
        <color theme="4"/>
        <rFont val="Barlow Condensed"/>
        <charset val="238"/>
      </rPr>
      <t>d) Error handling</t>
    </r>
    <r>
      <rPr>
        <sz val="11"/>
        <color theme="1"/>
        <rFont val="Barlow Condensed"/>
        <charset val="238"/>
      </rPr>
      <t xml:space="preserve">
i) At the end the buyer should have a clear understanding how tickets are moved forward and backward through different workflow stages, how ticket statues are changed and how amendments to each ticket are made. The system should be clear and intuitive
ii) amendment rights should be clearly defined by user roles. 
iii) audit trail of all changes should be clear, understandable and strucutred. 
iv) the vendor has a clear understanding of which import field should be enabled/disabled based on ticket status. </t>
    </r>
  </si>
  <si>
    <r>
      <rPr>
        <b/>
        <sz val="11"/>
        <color theme="6"/>
        <rFont val="Barlow Black"/>
        <charset val="238"/>
      </rPr>
      <t>B) Products</t>
    </r>
    <r>
      <rPr>
        <b/>
        <sz val="11"/>
        <color theme="4"/>
        <rFont val="Barlow Condensed"/>
        <charset val="238"/>
      </rPr>
      <t xml:space="preserve">
a) Product by Commodity</t>
    </r>
    <r>
      <rPr>
        <sz val="11"/>
        <color theme="1"/>
        <rFont val="Barlow Condensed"/>
        <charset val="238"/>
      </rPr>
      <t xml:space="preserve">
i) vendor offers solutions for entering tickets for all products connected to the listed commodities. 
ii) ticket entry process is adapted for each commodity and each product. 
iii) there is data validation in place for all products
</t>
    </r>
    <r>
      <rPr>
        <b/>
        <sz val="11"/>
        <color theme="4"/>
        <rFont val="Barlow Condensed"/>
        <charset val="238"/>
      </rPr>
      <t>b) Shape of the Products, Load Types</t>
    </r>
    <r>
      <rPr>
        <sz val="11"/>
        <color theme="1"/>
        <rFont val="Barlow Condensed"/>
        <charset val="238"/>
      </rPr>
      <t xml:space="preserve">
i) the system enables standard load types for electricity products  on different granularities. 
ii) the system enables import/generation of custom load types with different import granularities. 
iii) import/generation process is efficient and restricted with user roles.
iiii) all product time series are imported in UTC but the system offers masks for different time zones. 
</t>
    </r>
    <r>
      <rPr>
        <b/>
        <sz val="11"/>
        <color theme="4"/>
        <rFont val="Barlow Condensed"/>
        <charset val="238"/>
      </rPr>
      <t>c) Products by Delivery</t>
    </r>
    <r>
      <rPr>
        <sz val="11"/>
        <color theme="1"/>
        <rFont val="Barlow Condensed"/>
        <charset val="238"/>
      </rPr>
      <t xml:space="preserve">
i) The system offers  different timestamp metadata based on the commodity and products connected to the commodity. 
ii) the system includes all timestamp metadata that are required for trading with that product. 
iii) the system enables adding custom timestamp metadata. </t>
    </r>
  </si>
  <si>
    <r>
      <t xml:space="preserve">c) Trades Versioning
</t>
    </r>
    <r>
      <rPr>
        <sz val="11"/>
        <color theme="1"/>
        <rFont val="Barlow Condensed"/>
        <charset val="238"/>
      </rPr>
      <t>i) Vendor to detail how the system can record each version of the ticket, from opening, through to any amendments and up to the closure of the ticket, so the user has the option to look back in time and see the ticket's progress, vendor to demonstrate trade versioning within the system
ii) If a user is easily able to see the trade version, with a clear marker if the trade shown is not the current version
iii) If the system should save a version of the trade whenever a change is made to the trade, specifically the core economics of the trade are made
iv) How the system could allow the user to extract data or view within the system data relating to the number of trade amendments in a given time range and the types of changes made (for operational efficiency metrics)</t>
    </r>
  </si>
  <si>
    <r>
      <rPr>
        <b/>
        <sz val="11"/>
        <color theme="6"/>
        <rFont val="Barlow Black"/>
        <charset val="238"/>
      </rPr>
      <t>C) Pricing</t>
    </r>
    <r>
      <rPr>
        <b/>
        <sz val="11"/>
        <color theme="6"/>
        <rFont val="Barlow Condensed"/>
        <charset val="238"/>
      </rPr>
      <t xml:space="preserve">
</t>
    </r>
    <r>
      <rPr>
        <b/>
        <sz val="11"/>
        <color theme="4"/>
        <rFont val="Barlow Condensed"/>
        <charset val="238"/>
      </rPr>
      <t>a) Strip of Fixed Prices</t>
    </r>
    <r>
      <rPr>
        <b/>
        <sz val="11"/>
        <color theme="6"/>
        <rFont val="Barlow Condensed"/>
        <charset val="238"/>
      </rPr>
      <t xml:space="preserve">
</t>
    </r>
    <r>
      <rPr>
        <sz val="11"/>
        <color theme="1"/>
        <rFont val="Barlow Condensed"/>
        <charset val="238"/>
      </rPr>
      <t xml:space="preserve">i) It is possible to capture a strip of fixed prices against a deal
ii) A strip of fixed prices can be captured in the system and linked to a deal by the user within a reasonable number of process steps. 
iii) It is possible for the user to update the prices on the deal for a specific delivery period. When the user needs to update a bigger dataset the process for doing this is reasonable, will not lead to manual errors being created and can be completed in reasonable time. Once updated the deal data can be retrieved in the GUI in reasonable time
</t>
    </r>
    <r>
      <rPr>
        <b/>
        <sz val="11"/>
        <color theme="4"/>
        <rFont val="Barlow Condensed"/>
        <charset val="238"/>
      </rPr>
      <t>b) Complex Pricing Formula</t>
    </r>
    <r>
      <rPr>
        <b/>
        <sz val="11"/>
        <color theme="6"/>
        <rFont val="Barlow Condensed"/>
        <charset val="238"/>
      </rPr>
      <t xml:space="preserve">
</t>
    </r>
    <r>
      <rPr>
        <sz val="11"/>
        <color theme="1"/>
        <rFont val="Barlow Condensed"/>
        <charset val="238"/>
      </rPr>
      <t>i) It is possible for a user to create a complex formula within the system
ii) Once a complex formula or price curve that is linked to other price curves has been created in the system it is possible to link this to multiple deals</t>
    </r>
  </si>
  <si>
    <r>
      <rPr>
        <b/>
        <sz val="11"/>
        <color theme="6"/>
        <rFont val="Barlow Black"/>
        <charset val="238"/>
      </rPr>
      <t xml:space="preserve">E) Trades Workflow
</t>
    </r>
    <r>
      <rPr>
        <sz val="11"/>
        <color theme="1"/>
        <rFont val="Barlow Condensed"/>
        <charset val="238"/>
      </rPr>
      <t>i) It is possible to configure or model trade workflow in the system and it is clearly visible to the user what status the trade is currently in. Being able to move trades through the different lifecycle events is intrinsically linked to the security and permissions model that can be set up in the system. Trade workflow should also include the confirmation and invoice lifecycles 
ii) It is possible to 'lock down' trades as they go through the trade lifecycle. When a trade is 'locked down' (cannot be edited by the user) is configurable
iii) At the end of the demo we should understand the configuration options that are available and any limitations that exist</t>
    </r>
  </si>
  <si>
    <r>
      <rPr>
        <b/>
        <sz val="11"/>
        <color theme="4"/>
        <rFont val="Barlow Condensed"/>
        <charset val="238"/>
      </rPr>
      <t>c) Custom Master Agreements</t>
    </r>
    <r>
      <rPr>
        <sz val="11"/>
        <color theme="1"/>
        <rFont val="Barlow Condensed"/>
        <charset val="238"/>
      </rPr>
      <t xml:space="preserve">
i) Vendor to demonstrate entry of custom master agreements.</t>
    </r>
  </si>
  <si>
    <t>i) Vendor to demonstrate monitoring portfolio position evolution, reviewing positions based on portfolio structure and displaying the hierarchy of the portfolio structure, drilling down into the data.
ii) Vendor to demonstrate standard functionalities related to viewing financial positions within the system including how to view positions on certain attributes (time, product, country). (see options use case for option positions)
iii) Demonstrate whether it is possible to disaggregate exposure to underlying, for example where a commodity deal for delivery in one market is priced using the spot price for the power exchange of a different market, e.g. commodity deal delivers in Slovenia but is priced using the HUPX spot price</t>
  </si>
  <si>
    <t>i) Vendor to demonstrate how the solution handles portfolio strategies.
ii) Vendor to demonstrate how are these strategies included in the portfolio structure.
iii) Vendor to demonstrate whether these strategies allow for the input of methodologies and how it incorporates them into the solution.
iv) Vendor to demonstrate are these strategies included the life cycle.</t>
  </si>
  <si>
    <r>
      <rPr>
        <b/>
        <sz val="11"/>
        <color theme="4"/>
        <rFont val="Barlow Condensed"/>
        <charset val="238"/>
      </rPr>
      <t>a) Entering in different time zones and DST options</t>
    </r>
    <r>
      <rPr>
        <sz val="11"/>
        <color theme="1"/>
        <rFont val="Barlow Condensed"/>
        <charset val="238"/>
      </rPr>
      <t xml:space="preserve">
i) System can process data in different time zones</t>
    </r>
  </si>
  <si>
    <r>
      <rPr>
        <b/>
        <sz val="11"/>
        <color theme="4"/>
        <rFont val="Barlow Condensed"/>
        <charset val="238"/>
      </rPr>
      <t>a) Manual Ticket Entry</t>
    </r>
    <r>
      <rPr>
        <sz val="11"/>
        <color theme="1"/>
        <rFont val="Barlow Condensed"/>
        <charset val="238"/>
      </rPr>
      <t xml:space="preserve">
i)  Vendor explain whether his solution supports ticket entry with templates.
ii) Based on the table below, the vednor must demonstrate the process of entering a ticket for different commodities and products connected to the commodity. 
Iii) The vednor is to provide details of any tools in place that support the user to minimize the possiblity of mistakes and validate the entered data.</t>
    </r>
  </si>
  <si>
    <t>i) The solution includes functionality to enable validation and notification.</t>
  </si>
  <si>
    <r>
      <rPr>
        <b/>
        <sz val="11"/>
        <color theme="4"/>
        <rFont val="Barlow Condensed"/>
        <charset val="238"/>
      </rPr>
      <t>b) Complex Settlement and Payment Terms under the same Contract</t>
    </r>
    <r>
      <rPr>
        <sz val="11"/>
        <color theme="1"/>
        <rFont val="Barlow Condensed"/>
        <charset val="238"/>
      </rPr>
      <t xml:space="preserve">
i) Vendor to explain how complex contract terms may be included within the system, examples of what may be shown are:
  - multiple invoicing dates, eg. invoice date on the 2nd, 10th and 20th of the month
  - multiple FX rates for payment
  - correlation between payment date and FX rates - different rate used on different payment dates etc.
  - complex payment terms (multiple conditions under one contract)
  - prepayment then 3 payments within a month
  - how payment terms are linked to holiday calendars
ii) Vendor to show how contract currency can be set and the impact on position views and valuations
iii) Vendor to explain/demonstrate how a setting the payment term on a trade may override the master agreement payment terms 
iv) Vendor to explain how the trade and contract creation processes differ when a Long Form Confirmation is required (i.e. there is no master agreement)</t>
    </r>
  </si>
  <si>
    <r>
      <t xml:space="preserve">b) Trades Tagging and Flagging
</t>
    </r>
    <r>
      <rPr>
        <sz val="11"/>
        <color theme="1"/>
        <rFont val="Barlow Condensed"/>
        <charset val="238"/>
      </rPr>
      <t>i) Vendor to show how trades may be linked in the system, for example as part of a trading or hedging strategy, to separate  portfolios, by book, by portfolio etc 
ii) Vendor to explain how trades can be linked / flagged in multiple different ways, for instance a trade is both a hedge and part of a geographical swap strategy (tagging trades using multiple attributes)</t>
    </r>
  </si>
  <si>
    <t>fee EUR/transaction</t>
  </si>
  <si>
    <t>EFET PARTY C</t>
  </si>
  <si>
    <t>Contractual fees</t>
  </si>
  <si>
    <t>A) Roles and Rights Administration</t>
  </si>
  <si>
    <r>
      <rPr>
        <b/>
        <sz val="11"/>
        <color theme="4"/>
        <rFont val="Barlow Condensed"/>
        <charset val="238"/>
      </rPr>
      <t xml:space="preserve">c) Invoice Document Generation </t>
    </r>
    <r>
      <rPr>
        <sz val="11"/>
        <color theme="1"/>
        <rFont val="Barlow Condensed"/>
        <charset val="238"/>
      </rPr>
      <t xml:space="preserve">
i) Where possible vendor to show how invoice amounts, quantities, contracts... can be mapped to a template and an invoice document can be generated from the system </t>
    </r>
  </si>
  <si>
    <r>
      <rPr>
        <b/>
        <sz val="11"/>
        <color theme="4"/>
        <rFont val="Barlow Condensed"/>
        <charset val="238"/>
      </rPr>
      <t xml:space="preserve">d) Invoice Grouping  </t>
    </r>
    <r>
      <rPr>
        <sz val="11"/>
        <color theme="1"/>
        <rFont val="Barlow Condensed"/>
        <charset val="238"/>
      </rPr>
      <t xml:space="preserve">
i) Vendor to demonstrate if it is possible to bring custom attributes into the invoicing / settlements view and to be able to group amounts by the custom attribute for inclusion within a single invoice document.</t>
    </r>
  </si>
  <si>
    <r>
      <t xml:space="preserve">A) Manual Data / Curves Import / Export
</t>
    </r>
    <r>
      <rPr>
        <sz val="11"/>
        <color theme="1"/>
        <rFont val="Barlow Condensed"/>
        <charset val="238"/>
      </rPr>
      <t>i) Vendor is to demonstrate ability to create, edit and search for curves.
ii) Vendor is to demonstrate visual value representation.
iii) Vendor is to demonstrate filtering by commodity and time zone adjustment option.</t>
    </r>
  </si>
  <si>
    <t>iv) Vendor is to demonstrate how client can manually import or export actual/forecast/measured price/quantities data, including operational forecasts of takeover and delivery for measuring points, which belong to the GEN balancing group.
v) Vendor presents templates for import and export of data.</t>
  </si>
  <si>
    <t>i) The solution includes functionality to enable manual format for import and export  for actual/forecast/measured price/quantities data.</t>
  </si>
  <si>
    <t>i) What functionality exists to automate the import of new and updated data from an external data library or external market data provider?
ii) Demonstrate what validation can be applied within the solution to check that all required data has been received.
iii) What alerts can be created in the system to notify the user when data has failed validation.
iv) Vendor to explain how date may be exported (in different files for each index) from the system, or how a user may view data used within a trade
v) Vendor to explain how the data can be manually changed in the system.</t>
  </si>
  <si>
    <t>i) The solution includes the functionality to enable connection to an external pricing library, mapping of curves is a configuration process rather than involving coding.
ii) Validation exists (or can be configured) to notify the user when expected data has not been received. When running valuations the system will flag where data is missing (or older than expected)
iii) It is possible to configure alerts within the system to notify the user when a price or price data has failed validation 
iv) Prices can be exported from the system
v) Prices can be manually updated from within the system 
vi) all imports are versioned and can easily be accessed</t>
  </si>
  <si>
    <t>Selected data on request,
template ENTSO-E standard format.</t>
  </si>
  <si>
    <t>Picture 1 and selected data on request.</t>
  </si>
  <si>
    <t>11A - Technical Solution
11B - Business Continuity
11C - Communication
11D - Interface Catalogue
11E - Hardware
11F - Software
11G - Conceptual Architecture
11H - Conceptual data flow model
11I  - Security Architecture</t>
  </si>
  <si>
    <t>A) Portfolio Structure and Portfolio Strategies</t>
  </si>
  <si>
    <t>b) Portfolio Strategies</t>
  </si>
  <si>
    <t>B) Position Views</t>
  </si>
  <si>
    <t>C) End of Day Process and Valuations</t>
  </si>
  <si>
    <t>D) Profit and Loss Views</t>
  </si>
  <si>
    <t>E) Cashflow Views</t>
  </si>
  <si>
    <t>A) Portfolio Structure and  Portfolio Strategies</t>
  </si>
  <si>
    <r>
      <rPr>
        <b/>
        <sz val="11"/>
        <color theme="4"/>
        <rFont val="Barlow Condensed"/>
        <charset val="238"/>
      </rPr>
      <t>a) Portfolio Structure</t>
    </r>
    <r>
      <rPr>
        <sz val="11"/>
        <color theme="1"/>
        <rFont val="Barlow Condensed"/>
        <charset val="238"/>
      </rPr>
      <t xml:space="preserve">
i) The portfolio should be organized with an appropriate portfolio hierarchy.
ii) It must be clarified how the portfolio structure is included in the solution, especially for the needs of strategies, limit orders, etc.</t>
    </r>
  </si>
  <si>
    <t>i) Vendor to demonstrate how its solution allows the client to produce periodic reports without coding.
Ii) Vendor to demonstrate how its solution enables the creation of ad-hoc reports using drill-down methods such as BI solutions.
Iii) Vendor to demonstrate how daily changes can be tracked and visualisation (List of entered or changed trades for a selected date or date range.; Ability to filter out daily changeable trades or less important changes; Support for snapshot reports with differences.)</t>
  </si>
  <si>
    <r>
      <rPr>
        <b/>
        <sz val="11"/>
        <color theme="4"/>
        <rFont val="Barlow Condensed"/>
        <charset val="238"/>
      </rPr>
      <t xml:space="preserve">c) Invoice Document Generation </t>
    </r>
    <r>
      <rPr>
        <sz val="11"/>
        <color theme="1"/>
        <rFont val="Barlow Condensed"/>
        <charset val="238"/>
      </rPr>
      <t xml:space="preserve">
i) Invoice documents can be generated from the system, using a predetermined template, with correct amounts, quantities, deal numbers in XML form adaptable to internal ERP standards. </t>
    </r>
  </si>
  <si>
    <t>REMIT Table 1 Report</t>
  </si>
  <si>
    <t>REMIT Table 2 Report</t>
  </si>
  <si>
    <t>DAILY</t>
  </si>
  <si>
    <r>
      <rPr>
        <b/>
        <sz val="11"/>
        <color theme="6"/>
        <rFont val="Barlow Black"/>
        <charset val="238"/>
      </rPr>
      <t>D) Bot for Trading</t>
    </r>
    <r>
      <rPr>
        <sz val="11"/>
        <color theme="1"/>
        <rFont val="Barlow Condensed"/>
        <charset val="238"/>
      </rPr>
      <t xml:space="preserve">
i)  Vendor explain whether his solution supports the Bots for trading.
Ii) Vendor is to show whether the solution's Bots can automatically execute buy and sell orders based on predefined strategies and flexible trades.
iii) Vendor is to show  whether advanced algorithms recognize patterns on charts, such as candlesticks and trends, which helps predict future price movements.
iv) Vendor is to show whether it allows testing trading strategies on historical data to verify their effectiveness.
v) Vendor is to show  whether bots analyze market data in real time, allowing for quick and informed decisions.
vi) Vendor is to show  whether they include risk management features such as stop-loss and take-profit order settings.</t>
    </r>
  </si>
  <si>
    <r>
      <rPr>
        <b/>
        <sz val="11"/>
        <color theme="4"/>
        <rFont val="Barlow Condensed"/>
        <charset val="238"/>
      </rPr>
      <t>c) eConfirmation Functionality</t>
    </r>
    <r>
      <rPr>
        <sz val="11"/>
        <color theme="1"/>
        <rFont val="Barlow Condensed"/>
        <charset val="238"/>
      </rPr>
      <t xml:space="preserve">
Vendor to provide an overview of any in-built eConfirmation functionality including associated processes and error handling</t>
    </r>
  </si>
  <si>
    <r>
      <rPr>
        <b/>
        <sz val="11"/>
        <color theme="4"/>
        <rFont val="Barlow Condensed"/>
        <charset val="238"/>
      </rPr>
      <t>f) Complex Confirmations</t>
    </r>
    <r>
      <rPr>
        <sz val="11"/>
        <color theme="1"/>
        <rFont val="Barlow Condensed"/>
        <charset val="238"/>
      </rPr>
      <t xml:space="preserve">
Vendor to define at a high level how confirmations may be generated: (this may be completed outside of the system)
i) For long term contracts where the quantities are updated daily and so need to be confirmed each day with the partner
ii) The same as (i) but where the contract is confirmed each month</t>
    </r>
  </si>
  <si>
    <t>E) Know Your Customer</t>
  </si>
  <si>
    <t>F) Financial Insurance</t>
  </si>
  <si>
    <r>
      <rPr>
        <b/>
        <sz val="11"/>
        <color theme="4"/>
        <rFont val="Barlow Condensed"/>
        <charset val="238"/>
      </rPr>
      <t>c) eConfirmation Functionality</t>
    </r>
    <r>
      <rPr>
        <sz val="11"/>
        <color theme="1"/>
        <rFont val="Barlow Condensed"/>
        <charset val="238"/>
      </rPr>
      <t xml:space="preserve">
Overview of e-confirmation functionality if available </t>
    </r>
  </si>
  <si>
    <r>
      <rPr>
        <b/>
        <sz val="11"/>
        <color theme="4"/>
        <rFont val="Barlow Condensed"/>
        <charset val="238"/>
      </rPr>
      <t>f) Complex Confirmations</t>
    </r>
    <r>
      <rPr>
        <sz val="11"/>
        <color theme="1"/>
        <rFont val="Barlow Condensed"/>
        <charset val="238"/>
      </rPr>
      <t xml:space="preserve">
Overview of how complex confirmations may be generated, partially or in full within the system if appropriate </t>
    </r>
  </si>
  <si>
    <t>B) Support for Different Product Granularity
i) Vendor to explain if it is possible to capture trades in the system that have various granularity of quantity and pricing data:
   a) 15 min products
   b) 30 min products
   c) hourly products
   d) daily products
   e) weekly products
   f) monthly products
   g) quarterly products
   h) yearly products
ii) Vendor to demonstrate how the system may show a breakdown of time-periods in position view
   a) User should be able to see breakdown of values in different granularities
iii) Vendor to explain how the system would handle a change to the underlying market delivery periods (e.g. changing from 1 hour to 15 min granularity)?</t>
  </si>
  <si>
    <r>
      <rPr>
        <b/>
        <sz val="11"/>
        <color theme="4"/>
        <rFont val="Barlow Condensed"/>
        <charset val="238"/>
      </rPr>
      <t>b) Invoicing</t>
    </r>
    <r>
      <rPr>
        <sz val="11"/>
        <color theme="1"/>
        <rFont val="Barlow Condensed"/>
        <charset val="238"/>
      </rPr>
      <t xml:space="preserve">
i) Vendor to detail how an invoice can be generated in the system for a single or multiple trades.</t>
    </r>
  </si>
  <si>
    <r>
      <rPr>
        <b/>
        <sz val="11"/>
        <color theme="4"/>
        <rFont val="Barlow Condensed"/>
        <charset val="238"/>
      </rPr>
      <t>b) Invoicing</t>
    </r>
    <r>
      <rPr>
        <sz val="11"/>
        <color theme="1"/>
        <rFont val="Barlow Condensed"/>
        <charset val="238"/>
      </rPr>
      <t xml:space="preserve">
i) Invoices can be generated without issues, which have the right amounts</t>
    </r>
  </si>
  <si>
    <r>
      <rPr>
        <b/>
        <sz val="11"/>
        <color theme="4"/>
        <rFont val="Barlow Condensed"/>
        <charset val="238"/>
      </rPr>
      <t>a) Standard Industry Reporting</t>
    </r>
    <r>
      <rPr>
        <sz val="11"/>
        <color theme="1"/>
        <rFont val="Barlow Condensed"/>
        <charset val="238"/>
      </rPr>
      <t xml:space="preserve">
i) Vendor to demonstrate how the system can support reporting under the following regulations and the process that a user would complete for: 
   1) National Regulatory Reporting for Energy Activity Providers (EPOS)
   2) National Tax Reporting
   3) Regulation on Energy Market Integrity and Transparency (REMIT)
   4) The European Market Infrastructure Regulation (EMIR)
   5) Markets in Financial Instruments Directive (MiFID II)</t>
    </r>
  </si>
  <si>
    <r>
      <rPr>
        <b/>
        <sz val="11"/>
        <color theme="4"/>
        <rFont val="Barlow Condensed"/>
        <charset val="238"/>
      </rPr>
      <t>b) Functionalities</t>
    </r>
    <r>
      <rPr>
        <sz val="11"/>
        <color theme="1"/>
        <rFont val="Barlow Condensed"/>
        <charset val="238"/>
      </rPr>
      <t xml:space="preserve">
i) Vendor to demonstrate if the system has functionality to create UTI codes based on different algorithms (EFET net EMIR UTI generator, ACER REMIT UTI generator)</t>
    </r>
  </si>
  <si>
    <r>
      <rPr>
        <b/>
        <sz val="11"/>
        <color theme="4"/>
        <rFont val="Barlow Condensed"/>
        <charset val="238"/>
      </rPr>
      <t>c) Non-standard reporting</t>
    </r>
    <r>
      <rPr>
        <sz val="11"/>
        <color theme="1"/>
        <rFont val="Barlow Condensed"/>
        <charset val="238"/>
      </rPr>
      <t xml:space="preserve">
i) Vendor to explain how views/reports can be configured to export data for non standard reporting - this could be an extract of data to excel for:
  - Reporting on behalf of the counterparty (EMIR, REMIT).  
ii) Vendor to explain how to check/compare the data reported on our behalf by OMPs with data in the system (REMIT reporting).</t>
    </r>
  </si>
  <si>
    <r>
      <rPr>
        <b/>
        <sz val="11"/>
        <color theme="4"/>
        <rFont val="Barlow Condensed"/>
        <charset val="238"/>
      </rPr>
      <t>b) Functionalities</t>
    </r>
    <r>
      <rPr>
        <sz val="11"/>
        <color theme="1"/>
        <rFont val="Barlow Condensed"/>
        <charset val="238"/>
      </rPr>
      <t xml:space="preserve">
Ii) System is able to generate UTI for reporting purposes. </t>
    </r>
  </si>
  <si>
    <r>
      <rPr>
        <b/>
        <sz val="11"/>
        <color theme="4"/>
        <rFont val="Barlow Condensed"/>
        <charset val="238"/>
      </rPr>
      <t>c) Non-standard reporting</t>
    </r>
    <r>
      <rPr>
        <sz val="11"/>
        <color theme="1"/>
        <rFont val="Barlow Condensed"/>
        <charset val="238"/>
      </rPr>
      <t xml:space="preserve">
i) User is able to report on behalf of counterparty (EMIR, REMIT)
ii) User is able to see and check the data reported by OMPs on our behalf.</t>
    </r>
  </si>
  <si>
    <r>
      <rPr>
        <b/>
        <sz val="11"/>
        <color theme="4"/>
        <rFont val="Barlow Condensed"/>
        <charset val="238"/>
      </rPr>
      <t>a) Setting of Trader Limits</t>
    </r>
    <r>
      <rPr>
        <sz val="11"/>
        <color theme="1"/>
        <rFont val="Barlow Condensed"/>
        <charset val="238"/>
      </rPr>
      <t xml:space="preserve">
i) Vendor to demonstrate how the solution could set limits per users and groups of users
ii) How the system could allow users to set limits at a position, MtM and VaR level, Limits per traders, per portfolio
iii) If the solution could allow limits to be set for groups of users or for a group of markets, products and entities as well as limits per period (limit x for month ahead, limit y for greater than 1 month ahead)
iv) If the system has an admin view/report showing all limits and allow a user (with the required security access) to quickly update limits 
v) What alerts are generated or control reports to notify users when limits are breached</t>
    </r>
  </si>
  <si>
    <r>
      <rPr>
        <b/>
        <sz val="11"/>
        <color theme="4"/>
        <rFont val="Barlow Condensed"/>
        <charset val="238"/>
      </rPr>
      <t>b) Trader Limit Management &amp; Alerts</t>
    </r>
    <r>
      <rPr>
        <sz val="11"/>
        <color theme="1"/>
        <rFont val="Barlow Condensed"/>
        <charset val="238"/>
      </rPr>
      <t xml:space="preserve">
Vendor to explain:
i) If there is a standard report showing limit utilisation 
ii) If the system has a way of informing a user, both actively (alert messages) or passively (user manually identifying limit utilisation) of both limit breaches and limit utilisation 
iii) If the system has an alerting functionality to warn users when a certain percentage of a limit is reached (eg 80%)</t>
    </r>
  </si>
  <si>
    <r>
      <rPr>
        <b/>
        <sz val="11"/>
        <color theme="4"/>
        <rFont val="Barlow Condensed"/>
        <charset val="238"/>
      </rPr>
      <t>a) Setting of Trader Limits</t>
    </r>
    <r>
      <rPr>
        <sz val="11"/>
        <color theme="1"/>
        <rFont val="Barlow Condensed"/>
        <charset val="238"/>
      </rPr>
      <t xml:space="preserve">
i) System allows setting trader limits on different levels
ii) Trader limits are customizable</t>
    </r>
  </si>
  <si>
    <r>
      <rPr>
        <b/>
        <sz val="11"/>
        <color theme="4"/>
        <rFont val="Barlow Condensed"/>
        <charset val="238"/>
      </rPr>
      <t>b) Trader Limit Management &amp; Alerts</t>
    </r>
    <r>
      <rPr>
        <sz val="11"/>
        <color theme="1"/>
        <rFont val="Barlow Condensed"/>
        <charset val="238"/>
      </rPr>
      <t xml:space="preserve">
i) System produces a report on limit utilisation
ii) System alerts user when near trade limit</t>
    </r>
  </si>
  <si>
    <t>Use Case 1: Trading Process and Tickets Entry</t>
  </si>
  <si>
    <t xml:space="preserve">Use Case 1: Trading Process and Tickets Entry	</t>
  </si>
  <si>
    <t>Physical</t>
  </si>
  <si>
    <r>
      <rPr>
        <b/>
        <sz val="11"/>
        <color theme="6"/>
        <rFont val="Barlow Black"/>
        <charset val="238"/>
      </rPr>
      <t>D) Generate Trades Timeseries</t>
    </r>
    <r>
      <rPr>
        <b/>
        <sz val="11"/>
        <color theme="6"/>
        <rFont val="Barlow Condensed"/>
        <charset val="238"/>
      </rPr>
      <t xml:space="preserve">
</t>
    </r>
    <r>
      <rPr>
        <sz val="11"/>
        <color theme="1"/>
        <rFont val="Barlow Condensed"/>
        <charset val="238"/>
      </rPr>
      <t>i) Created timeseries for scheduling purposes taking into consideration DST and different granularities (15 min MTU).
ii) Created timeseries for REMIT and Settlement purposes.</t>
    </r>
    <r>
      <rPr>
        <b/>
        <sz val="11"/>
        <color theme="6"/>
        <rFont val="Barlow Condensed"/>
        <charset val="238"/>
      </rPr>
      <t xml:space="preserve">
</t>
    </r>
    <r>
      <rPr>
        <sz val="11"/>
        <color theme="1"/>
        <rFont val="Barlow Condensed"/>
        <charset val="238"/>
      </rPr>
      <t>iii) Created timeseries of specific trades.</t>
    </r>
  </si>
  <si>
    <r>
      <t xml:space="preserve">b) Trades Tagging and Flagging
</t>
    </r>
    <r>
      <rPr>
        <sz val="11"/>
        <color theme="1"/>
        <rFont val="Barlow Condensed"/>
        <charset val="238"/>
      </rPr>
      <t>i) Vendor to show how trades may be linked in the system, for example as part of a trading or hedging strategy, to separate diferent trading portfolios, by book, by portfolio etc 
ii) Vendor to explain how trades can be linked / flagged in multiple different ways, for instance a trade is both a hedge and part of a geographical swap strategy (tagging trades using multiple attributes)</t>
    </r>
  </si>
  <si>
    <r>
      <rPr>
        <b/>
        <sz val="11"/>
        <color theme="6"/>
        <rFont val="Barlow Black"/>
        <charset val="238"/>
      </rPr>
      <t>D) Trades Timeseries</t>
    </r>
    <r>
      <rPr>
        <b/>
        <sz val="11"/>
        <color theme="6"/>
        <rFont val="Barlow Condensed"/>
        <charset val="238"/>
      </rPr>
      <t xml:space="preserve">
</t>
    </r>
    <r>
      <rPr>
        <sz val="11"/>
        <color theme="1"/>
        <rFont val="Barlow Condensed"/>
        <charset val="238"/>
      </rPr>
      <t>i) Vendor to demonstrate how to automatically generate and update extended timeseries from trades, equipping them with capacities, quantities, prices, and amounts.
ii) Vendor to demonstrate how to automatically generate and update aggregated timeseries from trades, equipping them with capacities, quantities, prices, and amounts.
iii) Vendor to demonstrate how to manually generate timeseries from trades, equipping them with capacities, quantities, prices, and amounts.</t>
    </r>
  </si>
  <si>
    <r>
      <rPr>
        <b/>
        <sz val="11"/>
        <color theme="4"/>
        <rFont val="Barlow Condensed"/>
        <charset val="238"/>
      </rPr>
      <t>a) Portfolio Structure</t>
    </r>
    <r>
      <rPr>
        <sz val="11"/>
        <color theme="1"/>
        <rFont val="Barlow Condensed"/>
        <charset val="238"/>
      </rPr>
      <t xml:space="preserve">
i) Vendor to demonstrate how the portfolios could be modelled with multi Portfolio structure (e.g., books and folders/activity, categories/strategies).
Ii) Vendor to demonstrate how the limit orders within the trade books of the portfolio structure are handled.</t>
    </r>
  </si>
  <si>
    <t>F) Market to Market Views</t>
  </si>
  <si>
    <t>G) Portfolio Planning</t>
  </si>
  <si>
    <t>7A - Settlement and Clearing
7B - Payment Terms
7C - Cascading of Futures Views</t>
  </si>
  <si>
    <t>4A - Portfolio Structure and Portfolio Strategies
4B - Position Views
4C - End of Day Process and Valuations
4D - Profit and Loss Views
4E - Cashflow Views
4F - Market to Market Views
4G - Portfolio Planning</t>
  </si>
  <si>
    <t>C) Cascading of Futures Views</t>
  </si>
  <si>
    <t>Table 2: Examples of Metadata of Data Source</t>
  </si>
  <si>
    <t>To support this use case the vendor should pre-populate the following physical power deals in the system: 5000 baseload deals, 5000 block deals, 100 shaped deals that have delivery periods of 1 year.
i) Vendor to demonstrate how a user would view the position for the trades above in the system by quarter hourly, by counterparty, by buy/sell, over the next year
ii) During the demo enter a new power block deal, retun the report to see the update this new deal has had on the position
iii) During the demo update one of the shaped deals, rerun report and show updated position - update to the position is done by a user via the GUI
iv) During the demo update one of the shaped deals, rerun report and show updated position - update to the position is done by backend upload file
v) During the demo generate and export schedules data to ENTSO-E standard formats (like XML).</t>
  </si>
  <si>
    <t>i) Vendor to demonstrate position valuation based on imported for price forward curve (PFC).</t>
  </si>
  <si>
    <t>REMIT standard XML reporting quantity (MWh) and amount (€)</t>
  </si>
  <si>
    <t>REMIT specific XML reporting quantity (MWh) and amount (€)</t>
  </si>
  <si>
    <t>Source</t>
  </si>
  <si>
    <t>DataID</t>
  </si>
  <si>
    <t>ExternalCode</t>
  </si>
  <si>
    <t>DataType</t>
  </si>
  <si>
    <t>DataCategory</t>
  </si>
  <si>
    <t>CategoryType</t>
  </si>
  <si>
    <t>CurveType</t>
  </si>
  <si>
    <t>PeriodType</t>
  </si>
  <si>
    <t>LoadType</t>
  </si>
  <si>
    <t>DeliveryDate</t>
  </si>
  <si>
    <t>ENTSO-E Transparency</t>
  </si>
  <si>
    <t>NULL</t>
  </si>
  <si>
    <t>Slovenia</t>
  </si>
  <si>
    <t>Prices</t>
  </si>
  <si>
    <t>SPOT</t>
  </si>
  <si>
    <t>Point</t>
  </si>
  <si>
    <t>Day Ahead</t>
  </si>
  <si>
    <t>Day</t>
  </si>
  <si>
    <t>Hour/Block Hours</t>
  </si>
  <si>
    <r>
      <rPr>
        <b/>
        <sz val="11"/>
        <color theme="6"/>
        <rFont val="Barlow Black"/>
        <charset val="238"/>
      </rPr>
      <t>D) Bot for Trading</t>
    </r>
    <r>
      <rPr>
        <sz val="11"/>
        <color theme="1"/>
        <rFont val="Barlow Condensed"/>
        <charset val="238"/>
      </rPr>
      <t xml:space="preserve">
i)  Bots for trading.
Ii) Automated trading 
iii) Pattern recognition 
iv) Backtesting.
v) Real-time data analysis.
vi) Risk management features such as stop-loss and take-profit order settings.</t>
    </r>
  </si>
  <si>
    <r>
      <rPr>
        <b/>
        <sz val="11"/>
        <color theme="6"/>
        <rFont val="Barlow Black"/>
        <charset val="238"/>
      </rPr>
      <t>B) Products</t>
    </r>
    <r>
      <rPr>
        <sz val="11"/>
        <color theme="1"/>
        <rFont val="Barlow Condensed"/>
        <charset val="238"/>
      </rPr>
      <t xml:space="preserve">
</t>
    </r>
    <r>
      <rPr>
        <b/>
        <sz val="11"/>
        <color theme="4"/>
        <rFont val="Barlow Condensed"/>
        <charset val="238"/>
      </rPr>
      <t>a) Product by Commodity</t>
    </r>
    <r>
      <rPr>
        <sz val="11"/>
        <color theme="1"/>
        <rFont val="Barlow Condensed"/>
        <charset val="238"/>
      </rPr>
      <t xml:space="preserve">
i) vendor explain whether his solution supports the product of Electricity Energy.
ii) vendor explain whether his solution supports the product of Electricity Power.
iii) vendor explain whether his solution supports the product of Electricity Ancillary Services.
iv) vendor explain whether his solution supports the product of Guarantees of Origin of Electricity.
v) vendor explain whether his solution supports the product of Emissions Allowances.
</t>
    </r>
    <r>
      <rPr>
        <b/>
        <sz val="11"/>
        <color theme="4"/>
        <rFont val="Barlow Condensed"/>
        <charset val="238"/>
      </rPr>
      <t xml:space="preserve">b) Shape of the Products, Load Types
</t>
    </r>
    <r>
      <rPr>
        <sz val="11"/>
        <color theme="1"/>
        <rFont val="Barlow Condensed"/>
        <charset val="238"/>
      </rPr>
      <t xml:space="preserve">i) The vendor is to demonstrate how different load types (baseload, peakload, off-peak, shaped) are handled in the system.
ii) The vendor is to demonstrate how custom (shaped) load types can be inserted in the system by the user. 
</t>
    </r>
    <r>
      <rPr>
        <b/>
        <sz val="11"/>
        <color theme="4"/>
        <rFont val="Barlow Condensed"/>
        <charset val="238"/>
      </rPr>
      <t>c) Products by Delivery</t>
    </r>
    <r>
      <rPr>
        <sz val="11"/>
        <color theme="1"/>
        <rFont val="Barlow Condensed"/>
        <charset val="238"/>
      </rPr>
      <t xml:space="preserve">
i) the vednor is to demonstrate how the system supports metadata timestamps according to commodity type (delivery period for Electricity-Energy, Issue date for GoO, delivery date for GoO).
</t>
    </r>
    <r>
      <rPr>
        <b/>
        <sz val="11"/>
        <color theme="4"/>
        <rFont val="Barlow Condensed"/>
        <charset val="238"/>
      </rPr>
      <t>d) Product Metadata</t>
    </r>
    <r>
      <rPr>
        <sz val="11"/>
        <color theme="1"/>
        <rFont val="Barlow Condensed"/>
        <charset val="238"/>
      </rPr>
      <t xml:space="preserve">
i) vendor is to demonstrate how the system supports labeling of products (e.g. for electircity: Market Place, Settlement Method / Instrument, Currency, Unit,  Area, Contract Type).
ii) vendor is to demonstrate how the user is able to manually add labels to tickets for specific products. </t>
    </r>
  </si>
  <si>
    <t>Financial Power Futures Organized Market Place</t>
  </si>
  <si>
    <t>Physical Power Forward  Off-Organized Market Place Options</t>
  </si>
  <si>
    <t>Physical Power Forward Off-Organized Market Place  Sleeve</t>
  </si>
  <si>
    <t>Physical Power Forward Off-Organized Market Place  Spread</t>
  </si>
  <si>
    <t>Physical Power Forward Off-Organized Market Place Swap</t>
  </si>
  <si>
    <t>Physical Power Forward Purchase Agreement</t>
  </si>
  <si>
    <t>1. FINANCIAL TRADES: get financial trades from SQL database</t>
  </si>
  <si>
    <t>deal_id</t>
  </si>
  <si>
    <t>labelId</t>
  </si>
  <si>
    <t>deliveryStartDate</t>
  </si>
  <si>
    <t>deliveryEndDate</t>
  </si>
  <si>
    <t>duration_id</t>
  </si>
  <si>
    <t>areaMarketReference_id</t>
  </si>
  <si>
    <t>totalCapacity</t>
  </si>
  <si>
    <t>totalQuantity</t>
  </si>
  <si>
    <t>weightPrice</t>
  </si>
  <si>
    <t>weightPriceFormula</t>
  </si>
  <si>
    <t>totalAmount</t>
  </si>
  <si>
    <t>dateOfTheTradeForUti</t>
  </si>
  <si>
    <t>label</t>
  </si>
  <si>
    <t>buySellIndicator_id</t>
  </si>
  <si>
    <t>loadType_id</t>
  </si>
  <si>
    <t>D2500001</t>
  </si>
  <si>
    <t>T2500001</t>
  </si>
  <si>
    <t>Y</t>
  </si>
  <si>
    <t>EL_Y25_PL_C_XBIL_10YSI-ELES-----O</t>
  </si>
  <si>
    <t>BL</t>
  </si>
  <si>
    <t>D2500002</t>
  </si>
  <si>
    <t>T2500002</t>
  </si>
  <si>
    <t>PL</t>
  </si>
  <si>
    <t>D2500003</t>
  </si>
  <si>
    <t>T2500003</t>
  </si>
  <si>
    <t>EL_Y26_PL_C_XBIL_10YSI-ELES-----O</t>
  </si>
  <si>
    <t>D2500004</t>
  </si>
  <si>
    <t>T2500004</t>
  </si>
  <si>
    <t>Q</t>
  </si>
  <si>
    <t>EL_Y25-Q3_BL_C_XBIL_10YSI-ELES-----O</t>
  </si>
  <si>
    <t>D2500005</t>
  </si>
  <si>
    <t>T2500005</t>
  </si>
  <si>
    <t>M</t>
  </si>
  <si>
    <t>EL_Y25-M10_BL_C_XBIL_10YSI-ELES-----O</t>
  </si>
  <si>
    <t>D2500006</t>
  </si>
  <si>
    <t>T2500006</t>
  </si>
  <si>
    <t>W</t>
  </si>
  <si>
    <t>EL_Y25-W26_BL_C_XBIL_10YSI-ELES-----O</t>
  </si>
  <si>
    <t>Selected Date</t>
  </si>
  <si>
    <t>expected value</t>
  </si>
  <si>
    <t>2.CASCADING OF TRADES: on last business day before start of delivery</t>
  </si>
  <si>
    <t>For deal with deal_id D2500002, the last business day is 2025/06/30, but cascading is done only for trades with duration_id 'Y' (yearly) and 'Q' (quarterly)</t>
  </si>
  <si>
    <t>*--&gt;</t>
  </si>
  <si>
    <t>On 2025/06/30 no cascading is done for the above financial trades</t>
  </si>
  <si>
    <t>On 2025/12/31, which is the last business day before start of delivery for trade with deal_id D2500001, cascading process needs to be done for this deal</t>
  </si>
  <si>
    <t>State of financial trades after cascading is shown in table below (year --&gt; Q1, Q2, Q3, Q4 and then also Q1 -&gt; M1, M2, M3)</t>
  </si>
  <si>
    <t>PBuyDE=PdefinedBuyIT+(PSIPX-PGMEPUN)-TS6</t>
  </si>
  <si>
    <t>EL_Y26-M01_PL_C_XBIL_10YSI-ELES-----O</t>
  </si>
  <si>
    <t>PBuyDE=PdefinedBuyIT+(PSIPX-PGMEPUN)-TS7</t>
  </si>
  <si>
    <t>EL_Y26-M02_PL_C_XBIL_10YSI-ELES-----O</t>
  </si>
  <si>
    <t>PBuyDE=PdefinedBuyIT+(PSIPX-PGMEPUN)-TS8</t>
  </si>
  <si>
    <t>EL_Y26-M03_PL_C_XBIL_10YSI-ELES-----O</t>
  </si>
  <si>
    <t>PBuyDE=PdefinedBuyIT+(PSIPX-PGMEPUN)-TS9</t>
  </si>
  <si>
    <t>EL_Y26-Q2_PL_C_XBIL_10YSI-ELES-----O</t>
  </si>
  <si>
    <t>PBuyDE=PdefinedBuyIT+(PSIPX-PGMEPUN)-TS10</t>
  </si>
  <si>
    <t>EL_Y26-Q3_PL_C_XBIL_10YSI-ELES-----O</t>
  </si>
  <si>
    <t>PBuyDE=PdefinedBuyIT+(PSIPX-PGMEPUN)-TS11</t>
  </si>
  <si>
    <t>EL_Y26-Q4_PL_C_XBIL_10YSI-ELES-----O</t>
  </si>
  <si>
    <t>EL_Y25-M07_BL_C_XBIL_10YSI-ELES-----O</t>
  </si>
  <si>
    <t>3. Definition of SPAN_pro_code (SPAN code defined in SPAN tool according to loadyType_id, areaMarketReference_id and duration_id) and SPAN_date_code (represents delivery start) for every trade from step 2:</t>
  </si>
  <si>
    <t>4. Preparation of position file for SPAN tool</t>
  </si>
  <si>
    <t>5. Download and extract zip file with ABN AMRO prices</t>
  </si>
  <si>
    <t>source of prices: https://public.eex-group.com/ecc/risk-management/reports-files/index.html</t>
  </si>
  <si>
    <t>6. Use of SPAN Risk Manager tool to calculate initial margin</t>
  </si>
  <si>
    <t>Table 2: Examples of Cascading of Futures</t>
  </si>
  <si>
    <t>REMIT Table 2 XML Example</t>
  </si>
  <si>
    <t>&lt;?xml version="1.0" encoding="utf-8"?&gt;</t>
  </si>
  <si>
    <t>&lt;REMITTable2 xmlns="http://www.acer.europa.eu/REMIT/REMITTable2_V1.xsd" xmlns:xsi="http://www.w3.org/2001/XMLSchema"&gt;</t>
  </si>
  <si>
    <t>    &lt;reportingEntityID&gt;</t>
  </si>
  <si>
    <t>    &lt;/reportingEntityID&gt;</t>
  </si>
  <si>
    <t>    &lt;TradeList&gt;</t>
  </si>
  <si>
    <t>        &lt;nonStandardContractReport&gt;</t>
  </si>
  <si>
    <t>            &lt;RecordSeqNumber&gt;1&lt;/RecordSeqNumber&gt;</t>
  </si>
  <si>
    <t>            &lt;idOfMarketParticipant&gt;</t>
  </si>
  <si>
    <t>            &lt;/idOfMarketParticipant&gt;</t>
  </si>
  <si>
    <t>            &lt;otherMarketParticipant&gt;</t>
  </si>
  <si>
    <t>            &lt;/otherMarketParticipant&gt;</t>
  </si>
  <si>
    <t>            &lt;tradingCapacity&gt;P&lt;/tradingCapacity&gt;</t>
  </si>
  <si>
    <t>            &lt;buySellIndicator&gt;B&lt;/buySellIndicator&gt;</t>
  </si>
  <si>
    <t>            &lt;contractType&gt;FW&lt;/contractType&gt;</t>
  </si>
  <si>
    <t>            &lt;energyCommodity&gt;EL&lt;/energyCommodity&gt;</t>
  </si>
  <si>
    <t>            &lt;priceOrPriceFormula&gt;</t>
  </si>
  <si>
    <t>                &lt;priceFormula&gt;pogodbeni znesek / nacrtovana proizvodnja&lt;/priceFormula&gt;</t>
  </si>
  <si>
    <t>            &lt;/priceOrPriceFormula&gt;</t>
  </si>
  <si>
    <t>            &lt;volumeOptionality&gt;V&lt;/volumeOptionality&gt;</t>
  </si>
  <si>
    <t>            &lt;settlementMethod&gt;P&lt;/settlementMethod&gt;</t>
  </si>
  <si>
    <t>            &lt;deliveryPointOrZone&gt;10YSI-ELES-----O&lt;/deliveryPointOrZone&gt;</t>
  </si>
  <si>
    <t>            &lt;deliveryStartDate&gt;2023-01-01&lt;/deliveryStartDate&gt;</t>
  </si>
  <si>
    <t>            &lt;deliveryEndDate&gt;2023-12-31&lt;/deliveryEndDate&gt;</t>
  </si>
  <si>
    <t>            &lt;loadType&gt;OT&lt;/loadType&gt;</t>
  </si>
  <si>
    <t>            &lt;actionType&gt;N&lt;/actionType&gt;</t>
  </si>
  <si>
    <t>        &lt;/nonStandardContractReport&gt;</t>
  </si>
  <si>
    <t>    &lt;/TradeList&gt;&lt;/REMITTable2&gt;</t>
  </si>
  <si>
    <t>        &lt;ace&gt;egf34534&lt;/ace&gt;</t>
  </si>
  <si>
    <t>                &lt;ace&gt;fgtetd46tzgdfgI&lt;/ace&gt;</t>
  </si>
  <si>
    <t>                &lt;ace&gt;645645zgfhgffhI&lt;/ace&gt;</t>
  </si>
  <si>
    <t>            &lt;contractDate&gt;2022-01-11&lt;/contractDate&gt;</t>
  </si>
  <si>
    <t>REMIT Table 1 XML Example</t>
  </si>
  <si>
    <t>&lt;REMITTable1 xmlns:xsi="http://www.w3.org/2001/XMLSchema-instance" xmlns:xsd="http://www.w3.org/2001/XMLSchema" xmlns="http://www.acer.europa.eu/REMIT/REMITTable1_V2.xsd"&gt;</t>
  </si>
  <si>
    <t>    &lt;contractList&gt;</t>
  </si>
  <si>
    <t>        &lt;contract&gt;</t>
  </si>
  <si>
    <t>            &lt;contractId&gt;NA&lt;/contractId&gt;</t>
  </si>
  <si>
    <t>            &lt;contractName&gt;EXECUTION&lt;/contractName&gt;</t>
  </si>
  <si>
    <t>            &lt;organisedMarketPlaceIdentifier&gt;</t>
  </si>
  <si>
    <t>                &lt;bil&gt;XBIL&lt;/bil&gt;</t>
  </si>
  <si>
    <t>            &lt;/organisedMarketPlaceIdentifier&gt;</t>
  </si>
  <si>
    <t>            &lt;contractTradingHours&gt;</t>
  </si>
  <si>
    <t>                &lt;startTime&gt;00:00:00Z&lt;/startTime&gt;</t>
  </si>
  <si>
    <t>                &lt;endTime&gt;24:00:00Z&lt;/endTime&gt;</t>
  </si>
  <si>
    <t>            &lt;/contractTradingHours&gt;</t>
  </si>
  <si>
    <t>            &lt;deliveryEndDate&gt;2023-01-31&lt;/deliveryEndDate&gt;</t>
  </si>
  <si>
    <t>            &lt;deliveryProfile&gt;</t>
  </si>
  <si>
    <t>                &lt;loadDeliveryStartTime&gt;00:00:00&lt;/loadDeliveryStartTime&gt;</t>
  </si>
  <si>
    <t>                &lt;loadDeliveryEndTime&gt;00:00:00&lt;/loadDeliveryEndTime&gt;</t>
  </si>
  <si>
    <t>            &lt;/deliveryProfile&gt;</t>
  </si>
  <si>
    <t>        &lt;/contract&gt;</t>
  </si>
  <si>
    <t>    &lt;/contractList&gt;</t>
  </si>
  <si>
    <t>        &lt;TradeReport&gt;</t>
  </si>
  <si>
    <t>            &lt;traderID&gt;</t>
  </si>
  <si>
    <t>            &lt;/traderID&gt;</t>
  </si>
  <si>
    <t>            &lt;contractInfo&gt;</t>
  </si>
  <si>
    <t>                &lt;contractId&gt;NA&lt;/contractId&gt;</t>
  </si>
  <si>
    <t>            &lt;/contractInfo&gt;</t>
  </si>
  <si>
    <t>            &lt;transactionTime&gt;2023-02-03T05:55:00Z&lt;/transactionTime&gt;</t>
  </si>
  <si>
    <t>            &lt;uniqueTransactionIdentifier&gt;</t>
  </si>
  <si>
    <t>                &lt;uniqueTransactionIdentifier&gt;2O1lOzzWuIyZkR63QktEXhRAjiK4coAbJVLmNqHdkJ001&lt;/uniqueTransactionIdentifier&gt;</t>
  </si>
  <si>
    <t>            &lt;/uniqueTransactionIdentifier&gt;</t>
  </si>
  <si>
    <t>            &lt;priceDetails&gt;</t>
  </si>
  <si>
    <t>                &lt;price&gt;0.00000&lt;/price&gt;</t>
  </si>
  <si>
    <t>                &lt;priceCurrency&gt;EUR&lt;/priceCurrency&gt;</t>
  </si>
  <si>
    <t>            &lt;/priceDetails&gt;</t>
  </si>
  <si>
    <t>            &lt;notionalAmountDetails&gt;</t>
  </si>
  <si>
    <t>                &lt;notionalAmount&gt;0.00000&lt;/notionalAmount&gt;</t>
  </si>
  <si>
    <t>                &lt;notionalCurrency&gt;EUR&lt;/notionalCurrency&gt;</t>
  </si>
  <si>
    <t>            &lt;/notionalAmountDetails&gt;</t>
  </si>
  <si>
    <t>            &lt;totalNotionalContractQuantity&gt;</t>
  </si>
  <si>
    <t>                &lt;value&gt;0.00000&lt;/value&gt;</t>
  </si>
  <si>
    <t>                &lt;unit&gt;MWh&lt;/unit&gt;</t>
  </si>
  <si>
    <t>            &lt;/totalNotionalContractQuantity&gt;</t>
  </si>
  <si>
    <t>        &lt;/TradeReport&gt;</t>
  </si>
  <si>
    <t>    &lt;/TradeList&gt;&lt;/REMITTable1&gt;</t>
  </si>
  <si>
    <t>        &lt;ace&gt;egf34534.SI&lt;/ace&gt;</t>
  </si>
  <si>
    <t>                &lt;traderIdForMarketParticipant&gt;TraderXYZ&lt;/traderIdForMarketParticipant&gt;</t>
  </si>
  <si>
    <t>            &lt;contractId&gt;test name1&lt;/contractId&gt;</t>
  </si>
  <si>
    <t>            &lt;linkedTransactionId&gt;test name1&lt;/linkedTransactionId&gt;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</si>
</sst>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yyyy\-mm\-dd;@"/>
    <numFmt numFmtId="165" formatCode="yyyy\-mm\-dd\ hh:mm"/>
    <numFmt numFmtId="166" formatCode="[$-1010424]dd\.mm\.yyyy"/>
    <numFmt numFmtId="167" formatCode="&quot;&quot;#,##0.00"/>
    <numFmt numFmtId="168" formatCode="&quot;&quot;#,##0"/>
    <numFmt numFmtId="169" formatCode="0.000"/>
    <numFmt numFmtId="170" formatCode="###0.000"/>
    <numFmt numFmtId="171" formatCode="dd\.mm\.yyyy\ hh:mm:ss\'\T\'"/>
    <numFmt numFmtId="172" formatCode="[$-9]yyyy\-mm\-dd"/>
    <numFmt numFmtId="173" formatCode="[$-9]yyyy\-mm\-dd\ hh:mm"/>
    <numFmt numFmtId="174" formatCode="[$-9]yyyy\-mm\-dd\ hh:mm:ss"/>
    <numFmt numFmtId="175" formatCode="#,##0.00################;[Red]\-#,##0.00################"/>
    <numFmt numFmtId="176" formatCode="#,##0.0################;[Red]\-#,##0.0################"/>
  </numFmts>
  <fonts count="45" x14ac:knownFonts="1">
    <font>
      <sz val="11"/>
      <color theme="1"/>
      <name val="Barlow"/>
      <family val="2"/>
      <charset val="238"/>
      <scheme val="minor"/>
    </font>
    <font>
      <sz val="11"/>
      <color theme="1"/>
      <name val="Barlow Condensed"/>
      <charset val="238"/>
    </font>
    <font>
      <i/>
      <sz val="11"/>
      <color theme="1"/>
      <name val="Barlow Condensed"/>
      <charset val="238"/>
    </font>
    <font>
      <b/>
      <sz val="11"/>
      <color theme="4"/>
      <name val="Barlow Black"/>
      <charset val="238"/>
    </font>
    <font>
      <b/>
      <sz val="22"/>
      <color theme="6"/>
      <name val="Barlow Black"/>
      <charset val="238"/>
    </font>
    <font>
      <b/>
      <sz val="11"/>
      <color theme="0"/>
      <name val="Barlow Condensed"/>
      <charset val="238"/>
    </font>
    <font>
      <b/>
      <sz val="11"/>
      <color theme="4"/>
      <name val="Barlow Condensed"/>
      <charset val="238"/>
    </font>
    <font>
      <b/>
      <sz val="11"/>
      <color theme="6"/>
      <name val="Barlow Condensed"/>
      <charset val="238"/>
    </font>
    <font>
      <b/>
      <sz val="11"/>
      <color theme="6"/>
      <name val="Barlow Black"/>
      <charset val="238"/>
    </font>
    <font>
      <b/>
      <sz val="11"/>
      <color rgb="FFFF0000"/>
      <name val="Barlow Black"/>
      <charset val="238"/>
    </font>
    <font>
      <b/>
      <sz val="22"/>
      <color theme="0"/>
      <name val="Barlow Condensed"/>
      <charset val="238"/>
    </font>
    <font>
      <sz val="22"/>
      <color theme="1"/>
      <name val="Barlow Condensed"/>
      <charset val="238"/>
    </font>
    <font>
      <sz val="11"/>
      <color rgb="FFFF0000"/>
      <name val="Barlow Condensed"/>
      <charset val="238"/>
    </font>
    <font>
      <sz val="11"/>
      <color theme="6"/>
      <name val="Barlow Black"/>
      <charset val="238"/>
    </font>
    <font>
      <b/>
      <sz val="11"/>
      <color theme="1"/>
      <name val="Barlow Condensed"/>
      <charset val="238"/>
    </font>
    <font>
      <sz val="8"/>
      <name val="Barlow"/>
      <family val="2"/>
      <charset val="238"/>
      <scheme val="minor"/>
    </font>
    <font>
      <b/>
      <sz val="11"/>
      <color theme="1"/>
      <name val="Barlow"/>
      <family val="2"/>
      <charset val="238"/>
      <scheme val="minor"/>
    </font>
    <font>
      <sz val="11"/>
      <color theme="0"/>
      <name val="Barlow"/>
      <family val="2"/>
      <charset val="238"/>
      <scheme val="minor"/>
    </font>
    <font>
      <b/>
      <sz val="22"/>
      <color theme="1"/>
      <name val="Barlow Condensed"/>
      <charset val="238"/>
    </font>
    <font>
      <sz val="11"/>
      <color theme="6"/>
      <name val="Barlow"/>
      <family val="2"/>
      <charset val="238"/>
      <scheme val="minor"/>
    </font>
    <font>
      <b/>
      <sz val="11"/>
      <color rgb="FF3F3F3F"/>
      <name val="Barlow"/>
      <family val="2"/>
      <charset val="238"/>
      <scheme val="minor"/>
    </font>
    <font>
      <b/>
      <sz val="11"/>
      <color theme="7"/>
      <name val="Barlow"/>
      <family val="2"/>
      <scheme val="minor"/>
    </font>
    <font>
      <b/>
      <sz val="10"/>
      <color theme="0"/>
      <name val="Calibri"/>
      <family val="2"/>
      <charset val="238"/>
    </font>
    <font>
      <sz val="10"/>
      <color theme="1"/>
      <name val="Calibri"/>
      <family val="2"/>
    </font>
    <font>
      <b/>
      <sz val="14"/>
      <color rgb="FF3F3F3F"/>
      <name val="Barlow"/>
      <family val="2"/>
      <charset val="238"/>
      <scheme val="minor"/>
    </font>
    <font>
      <sz val="11"/>
      <color indexed="8"/>
      <name val="Barlow"/>
      <family val="2"/>
      <scheme val="minor"/>
    </font>
    <font>
      <b/>
      <sz val="11"/>
      <color rgb="FF000000"/>
      <name val="Calibri"/>
      <family val="2"/>
      <charset val="238"/>
    </font>
    <font>
      <sz val="11"/>
      <name val="Calibri"/>
      <family val="2"/>
      <charset val="238"/>
    </font>
    <font>
      <sz val="11"/>
      <color rgb="FF000000"/>
      <name val="Calibri"/>
      <family val="2"/>
      <charset val="238"/>
    </font>
    <font>
      <sz val="10"/>
      <color rgb="FF000000"/>
      <name val="Calibri"/>
      <family val="2"/>
      <charset val="238"/>
    </font>
    <font>
      <sz val="11"/>
      <color theme="1"/>
      <name val="Barlow"/>
      <family val="2"/>
      <charset val="238"/>
      <scheme val="minor"/>
    </font>
    <font>
      <sz val="11"/>
      <color rgb="FF006100"/>
      <name val="Barlow"/>
      <family val="2"/>
      <charset val="238"/>
      <scheme val="minor"/>
    </font>
    <font>
      <b/>
      <sz val="10"/>
      <color theme="1"/>
      <name val="Calibri"/>
      <family val="2"/>
      <charset val="238"/>
    </font>
    <font>
      <b/>
      <sz val="11"/>
      <color rgb="FF006100"/>
      <name val="Barlow"/>
      <family val="2"/>
      <scheme val="minor"/>
    </font>
    <font>
      <b/>
      <sz val="11"/>
      <name val="Calibri"/>
      <family val="2"/>
      <charset val="238"/>
    </font>
    <font>
      <sz val="11"/>
      <color theme="1"/>
      <name val="Barlow"/>
      <family val="2"/>
      <scheme val="minor"/>
    </font>
    <font>
      <b/>
      <sz val="11"/>
      <color theme="1"/>
      <name val="Barlow"/>
      <charset val="238"/>
      <scheme val="minor"/>
    </font>
    <font>
      <b/>
      <sz val="11"/>
      <color theme="1"/>
      <name val="Barlow"/>
      <family val="2"/>
      <scheme val="minor"/>
    </font>
    <font>
      <b/>
      <sz val="11"/>
      <color theme="0"/>
      <name val="Barlow"/>
      <family val="2"/>
      <charset val="238"/>
      <scheme val="minor"/>
    </font>
    <font>
      <b/>
      <sz val="11"/>
      <color theme="0"/>
      <name val="Barlow"/>
      <charset val="238"/>
      <scheme val="minor"/>
    </font>
    <font>
      <b/>
      <sz val="11"/>
      <color theme="0"/>
      <name val="Barlow"/>
      <charset val="238"/>
      <scheme val="major"/>
    </font>
    <font>
      <b/>
      <sz val="11"/>
      <color theme="0"/>
      <name val="Barlow"/>
      <family val="2"/>
      <scheme val="minor"/>
    </font>
    <font>
      <sz val="11"/>
      <color theme="0"/>
      <name val="Barlow Condensed"/>
      <charset val="238"/>
    </font>
    <font>
      <sz val="11"/>
      <color theme="6"/>
      <name val="Barlow Condensed"/>
      <charset val="238"/>
    </font>
    <font>
      <sz val="11"/>
      <color rgb="FFFF0000"/>
      <name val="Barlow"/>
      <family val="2"/>
      <charset val="238"/>
      <scheme val="minor"/>
    </font>
  </fonts>
  <fills count="20">
    <fill>
      <patternFill patternType="none"/>
    </fill>
    <fill>
      <patternFill patternType="gray125"/>
    </fill>
    <fill>
      <patternFill patternType="solid">
        <fgColor theme="6"/>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2F2F2"/>
      </patternFill>
    </fill>
    <fill>
      <patternFill patternType="solid">
        <fgColor rgb="FF315E7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E6E6E6"/>
      </patternFill>
    </fill>
    <fill>
      <patternFill patternType="solid">
        <fgColor rgb="FFB4C6E7"/>
      </patternFill>
    </fill>
    <fill>
      <patternFill patternType="solid">
        <fgColor rgb="FFC6EFCE"/>
      </patternFill>
    </fill>
    <fill>
      <patternFill patternType="solid">
        <fgColor theme="2" tint="0.79998168889431442"/>
        <bgColor indexed="64"/>
      </patternFill>
    </fill>
    <fill>
      <patternFill patternType="solid">
        <fgColor theme="7"/>
        <bgColor indexed="64"/>
      </patternFill>
    </fill>
    <fill>
      <patternFill patternType="solid">
        <fgColor theme="4" tint="0.79998168889431442"/>
        <bgColor indexed="64"/>
      </patternFill>
    </fill>
    <fill>
      <patternFill patternType="solid">
        <fgColor theme="4"/>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s>
  <borders count="68">
    <border>
      <left/>
      <right/>
      <top/>
      <bottom/>
      <diagonal/>
    </border>
    <border>
      <left style="thick">
        <color theme="6"/>
      </left>
      <right/>
      <top style="thick">
        <color theme="6"/>
      </top>
      <bottom style="thick">
        <color theme="6"/>
      </bottom>
      <diagonal/>
    </border>
    <border>
      <left/>
      <right/>
      <top style="thick">
        <color theme="6"/>
      </top>
      <bottom style="thick">
        <color theme="6"/>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theme="4" tint="0.39997558519241921"/>
      </bottom>
      <diagonal/>
    </border>
    <border>
      <left/>
      <right/>
      <top style="thin">
        <color theme="4" tint="0.39997558519241921"/>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top/>
      <bottom/>
      <diagonal/>
    </border>
    <border>
      <left/>
      <right style="thin">
        <color indexed="64"/>
      </right>
      <top/>
      <bottom/>
      <diagonal/>
    </border>
    <border>
      <left style="medium">
        <color rgb="FF000000"/>
      </left>
      <right/>
      <top style="medium">
        <color rgb="FF000000"/>
      </top>
      <bottom style="medium">
        <color rgb="FF000000"/>
      </bottom>
      <diagonal/>
    </border>
    <border>
      <left style="thin">
        <color theme="4" tint="0.39997558519241921"/>
      </left>
      <right/>
      <top/>
      <bottom style="thin">
        <color theme="4" tint="0.39997558519241921"/>
      </bottom>
      <diagonal/>
    </border>
    <border>
      <left/>
      <right style="thin">
        <color theme="4" tint="0.39997558519241921"/>
      </right>
      <top/>
      <bottom style="thin">
        <color theme="4" tint="0.39997558519241921"/>
      </bottom>
      <diagonal/>
    </border>
    <border>
      <left/>
      <right/>
      <top style="thin">
        <color indexed="64"/>
      </top>
      <bottom/>
      <diagonal/>
    </border>
  </borders>
  <cellStyleXfs count="7">
    <xf numFmtId="0" fontId="0" fillId="0" borderId="0"/>
    <xf numFmtId="0" fontId="20" fillId="6" borderId="26" applyNumberFormat="0" applyAlignment="0" applyProtection="0"/>
    <xf numFmtId="0" fontId="25" fillId="0" borderId="0"/>
    <xf numFmtId="0" fontId="31" fillId="12" borderId="0" applyNumberFormat="0" applyBorder="0" applyAlignment="0" applyProtection="0"/>
    <xf numFmtId="0" fontId="30" fillId="0" borderId="0"/>
    <xf numFmtId="0" fontId="35" fillId="0" borderId="0"/>
    <xf numFmtId="43" fontId="30" fillId="0" borderId="0" applyFont="0" applyFill="0" applyBorder="0" applyAlignment="0" applyProtection="0"/>
  </cellStyleXfs>
  <cellXfs count="473">
    <xf numFmtId="0" fontId="0" fillId="0" borderId="0" xfId="0"/>
    <xf numFmtId="0" fontId="1" fillId="0" borderId="0" xfId="0" applyFont="1"/>
    <xf numFmtId="0" fontId="3" fillId="0" borderId="0" xfId="0" applyFont="1"/>
    <xf numFmtId="0" fontId="4" fillId="0" borderId="0" xfId="0" applyFont="1"/>
    <xf numFmtId="0" fontId="1" fillId="0" borderId="0" xfId="0" applyFont="1" applyAlignment="1">
      <alignment wrapText="1"/>
    </xf>
    <xf numFmtId="0" fontId="1" fillId="0" borderId="3" xfId="0" applyFont="1" applyBorder="1"/>
    <xf numFmtId="0" fontId="5" fillId="2" borderId="3" xfId="0" applyFont="1" applyFill="1" applyBorder="1" applyAlignment="1">
      <alignment horizontal="center"/>
    </xf>
    <xf numFmtId="0" fontId="1" fillId="0" borderId="3" xfId="0" applyFont="1" applyBorder="1" applyAlignment="1">
      <alignment wrapText="1"/>
    </xf>
    <xf numFmtId="0" fontId="7" fillId="0" borderId="3" xfId="0" applyFont="1" applyBorder="1" applyAlignment="1">
      <alignment wrapText="1"/>
    </xf>
    <xf numFmtId="0" fontId="8" fillId="0" borderId="7" xfId="0" applyFont="1" applyBorder="1" applyAlignment="1">
      <alignment wrapText="1"/>
    </xf>
    <xf numFmtId="0" fontId="1" fillId="0" borderId="9" xfId="0" applyFont="1" applyBorder="1" applyAlignment="1">
      <alignment wrapText="1"/>
    </xf>
    <xf numFmtId="0" fontId="1" fillId="0" borderId="8" xfId="0" applyFont="1" applyBorder="1" applyAlignment="1">
      <alignment wrapText="1"/>
    </xf>
    <xf numFmtId="0" fontId="6" fillId="0" borderId="9" xfId="0" applyFont="1" applyBorder="1" applyAlignment="1">
      <alignment wrapText="1"/>
    </xf>
    <xf numFmtId="0" fontId="5" fillId="2" borderId="9" xfId="0" applyFont="1" applyFill="1" applyBorder="1" applyAlignment="1">
      <alignment horizontal="center" vertical="center"/>
    </xf>
    <xf numFmtId="0" fontId="7" fillId="0" borderId="7" xfId="0" applyFont="1" applyBorder="1" applyAlignment="1">
      <alignment wrapText="1"/>
    </xf>
    <xf numFmtId="0" fontId="6" fillId="0" borderId="8" xfId="0" applyFont="1" applyBorder="1" applyAlignment="1">
      <alignment wrapText="1"/>
    </xf>
    <xf numFmtId="0" fontId="8" fillId="0" borderId="7" xfId="0" applyFont="1" applyBorder="1"/>
    <xf numFmtId="0" fontId="1" fillId="0" borderId="8" xfId="0" applyFont="1" applyBorder="1"/>
    <xf numFmtId="0" fontId="11" fillId="0" borderId="0" xfId="0" applyFont="1"/>
    <xf numFmtId="0" fontId="13" fillId="0" borderId="7" xfId="0" applyFont="1" applyBorder="1"/>
    <xf numFmtId="0" fontId="5" fillId="2" borderId="9" xfId="0" applyFont="1" applyFill="1" applyBorder="1" applyAlignment="1">
      <alignment horizontal="center" vertical="center"/>
    </xf>
    <xf numFmtId="0" fontId="0" fillId="0" borderId="0" xfId="0" applyFont="1"/>
    <xf numFmtId="0" fontId="13" fillId="0" borderId="7" xfId="0" applyFont="1" applyBorder="1" applyAlignment="1">
      <alignment wrapText="1"/>
    </xf>
    <xf numFmtId="0" fontId="2" fillId="0" borderId="0" xfId="0" applyFont="1" applyAlignment="1">
      <alignment horizontal="left"/>
    </xf>
    <xf numFmtId="0" fontId="11" fillId="0" borderId="0" xfId="0" applyFont="1" applyAlignment="1">
      <alignment wrapText="1"/>
    </xf>
    <xf numFmtId="0" fontId="1" fillId="0" borderId="10" xfId="0" applyFont="1" applyBorder="1" applyAlignment="1">
      <alignment wrapText="1"/>
    </xf>
    <xf numFmtId="0" fontId="14" fillId="0" borderId="0" xfId="0" applyFont="1"/>
    <xf numFmtId="0" fontId="1" fillId="0" borderId="0" xfId="0" applyFont="1" applyAlignment="1">
      <alignment horizontal="center"/>
    </xf>
    <xf numFmtId="0" fontId="11" fillId="0" borderId="0" xfId="0" applyFont="1" applyAlignment="1">
      <alignment horizontal="center"/>
    </xf>
    <xf numFmtId="0" fontId="11" fillId="0" borderId="0" xfId="0" applyFont="1" applyAlignment="1">
      <alignment horizontal="center" wrapText="1"/>
    </xf>
    <xf numFmtId="0" fontId="1"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xf>
    <xf numFmtId="164" fontId="11" fillId="0" borderId="0" xfId="0" applyNumberFormat="1" applyFont="1"/>
    <xf numFmtId="164" fontId="1" fillId="0" borderId="0" xfId="0" applyNumberFormat="1" applyFont="1"/>
    <xf numFmtId="164" fontId="11" fillId="0" borderId="0" xfId="0" applyNumberFormat="1" applyFont="1" applyAlignment="1">
      <alignment horizontal="center"/>
    </xf>
    <xf numFmtId="164" fontId="1" fillId="0" borderId="0" xfId="0" applyNumberFormat="1" applyFont="1" applyAlignment="1">
      <alignment horizontal="center"/>
    </xf>
    <xf numFmtId="4" fontId="11" fillId="0" borderId="0" xfId="0" applyNumberFormat="1" applyFont="1" applyAlignment="1">
      <alignment horizontal="center"/>
    </xf>
    <xf numFmtId="4" fontId="1" fillId="0" borderId="0" xfId="0" applyNumberFormat="1" applyFont="1" applyAlignment="1">
      <alignment horizontal="center"/>
    </xf>
    <xf numFmtId="4" fontId="11" fillId="0" borderId="0" xfId="0" applyNumberFormat="1" applyFont="1" applyAlignment="1">
      <alignment horizontal="right"/>
    </xf>
    <xf numFmtId="4" fontId="1" fillId="0" borderId="0" xfId="0" applyNumberFormat="1" applyFont="1" applyAlignment="1">
      <alignment horizontal="right"/>
    </xf>
    <xf numFmtId="3" fontId="11" fillId="0" borderId="0" xfId="0" applyNumberFormat="1" applyFont="1" applyAlignment="1">
      <alignment horizontal="right"/>
    </xf>
    <xf numFmtId="3" fontId="1" fillId="0" borderId="0" xfId="0" applyNumberFormat="1" applyFont="1" applyAlignment="1">
      <alignment horizontal="right"/>
    </xf>
    <xf numFmtId="0" fontId="1" fillId="0" borderId="10" xfId="0" applyFont="1" applyBorder="1" applyAlignment="1">
      <alignment horizontal="center"/>
    </xf>
    <xf numFmtId="0" fontId="1" fillId="0" borderId="10" xfId="0" applyFont="1" applyBorder="1" applyAlignment="1">
      <alignment horizontal="center" wrapText="1"/>
    </xf>
    <xf numFmtId="164" fontId="1" fillId="0" borderId="10" xfId="0" applyNumberFormat="1" applyFont="1" applyBorder="1" applyAlignment="1">
      <alignment horizontal="center"/>
    </xf>
    <xf numFmtId="3" fontId="1" fillId="0" borderId="10" xfId="0" applyNumberFormat="1" applyFont="1" applyBorder="1" applyAlignment="1">
      <alignment horizontal="right"/>
    </xf>
    <xf numFmtId="4" fontId="1" fillId="0" borderId="10" xfId="0" applyNumberFormat="1" applyFont="1" applyBorder="1" applyAlignment="1">
      <alignment horizontal="right"/>
    </xf>
    <xf numFmtId="0" fontId="1" fillId="0" borderId="0" xfId="0" applyFont="1" applyAlignment="1">
      <alignment vertical="top"/>
    </xf>
    <xf numFmtId="0" fontId="1" fillId="0" borderId="11" xfId="0" applyFont="1" applyBorder="1" applyAlignment="1">
      <alignment wrapText="1"/>
    </xf>
    <xf numFmtId="0" fontId="14" fillId="0" borderId="12" xfId="0" applyFont="1" applyBorder="1" applyAlignment="1">
      <alignment vertical="top"/>
    </xf>
    <xf numFmtId="0" fontId="1" fillId="0" borderId="20" xfId="0" applyFont="1" applyBorder="1" applyAlignment="1">
      <alignment horizontal="center" wrapText="1"/>
    </xf>
    <xf numFmtId="0" fontId="1" fillId="0" borderId="15" xfId="0" applyFont="1" applyBorder="1" applyAlignment="1">
      <alignment horizontal="center"/>
    </xf>
    <xf numFmtId="0" fontId="1" fillId="0" borderId="15" xfId="0" applyFont="1" applyBorder="1" applyAlignment="1">
      <alignment horizontal="center" wrapText="1"/>
    </xf>
    <xf numFmtId="164" fontId="1" fillId="0" borderId="15" xfId="0" applyNumberFormat="1" applyFont="1" applyBorder="1" applyAlignment="1">
      <alignment horizontal="center"/>
    </xf>
    <xf numFmtId="3" fontId="1" fillId="0" borderId="15" xfId="0" applyNumberFormat="1" applyFont="1" applyBorder="1" applyAlignment="1">
      <alignment horizontal="right"/>
    </xf>
    <xf numFmtId="4" fontId="1" fillId="0" borderId="15" xfId="0" applyNumberFormat="1" applyFont="1" applyBorder="1" applyAlignment="1">
      <alignment horizontal="right"/>
    </xf>
    <xf numFmtId="4" fontId="1" fillId="0" borderId="17" xfId="0" applyNumberFormat="1" applyFont="1" applyBorder="1" applyAlignment="1">
      <alignment horizontal="right"/>
    </xf>
    <xf numFmtId="4" fontId="1" fillId="0" borderId="22" xfId="0" applyNumberFormat="1" applyFont="1" applyBorder="1" applyAlignment="1">
      <alignment horizontal="right"/>
    </xf>
    <xf numFmtId="0" fontId="1" fillId="0" borderId="20" xfId="0" applyFont="1" applyBorder="1" applyAlignment="1">
      <alignment horizontal="center"/>
    </xf>
    <xf numFmtId="164" fontId="1" fillId="0" borderId="20" xfId="0" applyNumberFormat="1" applyFont="1" applyBorder="1" applyAlignment="1">
      <alignment horizontal="center"/>
    </xf>
    <xf numFmtId="3" fontId="1" fillId="0" borderId="20" xfId="0" applyNumberFormat="1" applyFont="1" applyBorder="1" applyAlignment="1">
      <alignment horizontal="right"/>
    </xf>
    <xf numFmtId="4" fontId="1" fillId="0" borderId="20" xfId="0" applyNumberFormat="1" applyFont="1" applyBorder="1" applyAlignment="1">
      <alignment horizontal="right"/>
    </xf>
    <xf numFmtId="4" fontId="1" fillId="0" borderId="21" xfId="0" applyNumberFormat="1" applyFont="1" applyBorder="1" applyAlignment="1">
      <alignment horizontal="right"/>
    </xf>
    <xf numFmtId="0" fontId="14" fillId="0" borderId="24" xfId="0" applyFont="1" applyBorder="1" applyAlignment="1">
      <alignment vertical="top"/>
    </xf>
    <xf numFmtId="0" fontId="1" fillId="0" borderId="24" xfId="0" applyFont="1" applyBorder="1" applyAlignment="1">
      <alignment wrapText="1"/>
    </xf>
    <xf numFmtId="0" fontId="1" fillId="0" borderId="24" xfId="0" applyFont="1" applyBorder="1" applyAlignment="1">
      <alignment horizontal="center"/>
    </xf>
    <xf numFmtId="0" fontId="1" fillId="0" borderId="24" xfId="0" applyFont="1" applyBorder="1" applyAlignment="1">
      <alignment horizontal="center" wrapText="1"/>
    </xf>
    <xf numFmtId="164" fontId="1" fillId="0" borderId="24" xfId="0" applyNumberFormat="1" applyFont="1" applyBorder="1" applyAlignment="1">
      <alignment horizontal="center"/>
    </xf>
    <xf numFmtId="3" fontId="1" fillId="0" borderId="24" xfId="0" applyNumberFormat="1" applyFont="1" applyBorder="1" applyAlignment="1">
      <alignment horizontal="right"/>
    </xf>
    <xf numFmtId="4" fontId="1" fillId="0" borderId="24" xfId="0" applyNumberFormat="1" applyFont="1" applyBorder="1" applyAlignment="1">
      <alignment horizontal="right"/>
    </xf>
    <xf numFmtId="0" fontId="1" fillId="5" borderId="20" xfId="0" applyFont="1" applyFill="1" applyBorder="1" applyAlignment="1">
      <alignment horizontal="center"/>
    </xf>
    <xf numFmtId="0" fontId="14" fillId="5" borderId="15" xfId="0" applyFont="1" applyFill="1" applyBorder="1" applyAlignment="1">
      <alignment horizontal="center"/>
    </xf>
    <xf numFmtId="0" fontId="14" fillId="5" borderId="10" xfId="0" applyFont="1" applyFill="1" applyBorder="1" applyAlignment="1">
      <alignment horizontal="center"/>
    </xf>
    <xf numFmtId="0" fontId="14" fillId="5" borderId="20" xfId="0" applyFont="1" applyFill="1" applyBorder="1" applyAlignment="1">
      <alignment horizontal="center"/>
    </xf>
    <xf numFmtId="0" fontId="1" fillId="5" borderId="15" xfId="0" applyFont="1" applyFill="1" applyBorder="1" applyAlignment="1">
      <alignment horizontal="center"/>
    </xf>
    <xf numFmtId="0" fontId="1" fillId="5" borderId="10" xfId="0" applyFont="1" applyFill="1" applyBorder="1" applyAlignment="1">
      <alignment horizontal="center"/>
    </xf>
    <xf numFmtId="0" fontId="14" fillId="5" borderId="15" xfId="0" applyFont="1" applyFill="1" applyBorder="1" applyAlignment="1">
      <alignment horizontal="center" vertical="top"/>
    </xf>
    <xf numFmtId="0" fontId="1" fillId="5" borderId="15" xfId="0" applyFont="1" applyFill="1" applyBorder="1" applyAlignment="1">
      <alignment horizontal="center" vertical="top"/>
    </xf>
    <xf numFmtId="0" fontId="14" fillId="5" borderId="20" xfId="0" applyFont="1" applyFill="1" applyBorder="1" applyAlignment="1">
      <alignment horizontal="center" vertical="top"/>
    </xf>
    <xf numFmtId="0" fontId="1" fillId="5" borderId="20" xfId="0" applyFont="1" applyFill="1" applyBorder="1" applyAlignment="1">
      <alignment horizontal="center" vertical="top"/>
    </xf>
    <xf numFmtId="0" fontId="1" fillId="5" borderId="15" xfId="0" applyFont="1" applyFill="1" applyBorder="1" applyAlignment="1">
      <alignment horizontal="center" vertical="top" wrapText="1"/>
    </xf>
    <xf numFmtId="0" fontId="1" fillId="5" borderId="20" xfId="0" applyFont="1" applyFill="1" applyBorder="1" applyAlignment="1">
      <alignment horizontal="center" vertical="top" wrapText="1"/>
    </xf>
    <xf numFmtId="14" fontId="0" fillId="0" borderId="0" xfId="0" applyNumberFormat="1"/>
    <xf numFmtId="1" fontId="0" fillId="0" borderId="0" xfId="0" applyNumberFormat="1"/>
    <xf numFmtId="3" fontId="0" fillId="0" borderId="0" xfId="0" applyNumberFormat="1"/>
    <xf numFmtId="4" fontId="0" fillId="0" borderId="0" xfId="0" applyNumberFormat="1"/>
    <xf numFmtId="0" fontId="0" fillId="0" borderId="0" xfId="0" applyAlignment="1">
      <alignment wrapText="1"/>
    </xf>
    <xf numFmtId="9" fontId="0" fillId="0" borderId="0" xfId="0" applyNumberFormat="1"/>
    <xf numFmtId="0" fontId="19" fillId="0" borderId="0" xfId="0" applyFont="1"/>
    <xf numFmtId="0" fontId="11" fillId="0" borderId="0" xfId="0" applyFont="1" applyAlignment="1">
      <alignment horizontal="left"/>
    </xf>
    <xf numFmtId="0" fontId="1" fillId="0" borderId="0" xfId="0" applyFont="1" applyAlignment="1">
      <alignment horizontal="left"/>
    </xf>
    <xf numFmtId="0" fontId="0" fillId="0" borderId="0" xfId="0" applyAlignment="1">
      <alignment horizontal="left"/>
    </xf>
    <xf numFmtId="0" fontId="18" fillId="0" borderId="0" xfId="0" applyFont="1"/>
    <xf numFmtId="0" fontId="16" fillId="0" borderId="0" xfId="0" applyFont="1"/>
    <xf numFmtId="164" fontId="0" fillId="0" borderId="0" xfId="0" applyNumberFormat="1"/>
    <xf numFmtId="164" fontId="11" fillId="0" borderId="0" xfId="0" applyNumberFormat="1" applyFont="1" applyAlignment="1">
      <alignment horizontal="left"/>
    </xf>
    <xf numFmtId="164" fontId="1" fillId="0" borderId="0" xfId="0" applyNumberFormat="1" applyFont="1" applyAlignment="1">
      <alignment horizontal="left"/>
    </xf>
    <xf numFmtId="164" fontId="0" fillId="0" borderId="0" xfId="0" applyNumberFormat="1" applyAlignment="1">
      <alignment horizontal="left"/>
    </xf>
    <xf numFmtId="4" fontId="1" fillId="0" borderId="10" xfId="0" applyNumberFormat="1" applyFont="1" applyBorder="1" applyAlignment="1">
      <alignment horizontal="center"/>
    </xf>
    <xf numFmtId="4" fontId="1" fillId="0" borderId="15" xfId="0" applyNumberFormat="1" applyFont="1" applyBorder="1" applyAlignment="1">
      <alignment horizontal="center"/>
    </xf>
    <xf numFmtId="4" fontId="1" fillId="0" borderId="20" xfId="0" applyNumberFormat="1" applyFont="1" applyBorder="1" applyAlignment="1">
      <alignment horizontal="center"/>
    </xf>
    <xf numFmtId="4" fontId="1" fillId="0" borderId="24" xfId="0" applyNumberFormat="1" applyFont="1" applyBorder="1" applyAlignment="1">
      <alignment horizontal="center"/>
    </xf>
    <xf numFmtId="0" fontId="1" fillId="0" borderId="0" xfId="0" applyFont="1" applyAlignment="1">
      <alignment horizontal="left" wrapText="1" indent="6"/>
    </xf>
    <xf numFmtId="0" fontId="14" fillId="0" borderId="27" xfId="0" applyFont="1" applyBorder="1" applyAlignment="1">
      <alignment vertical="top"/>
    </xf>
    <xf numFmtId="0" fontId="14" fillId="0" borderId="28" xfId="0" applyFont="1" applyBorder="1" applyAlignment="1">
      <alignment vertical="top"/>
    </xf>
    <xf numFmtId="0" fontId="1" fillId="0" borderId="28" xfId="0" applyFont="1" applyBorder="1" applyAlignment="1">
      <alignment wrapText="1"/>
    </xf>
    <xf numFmtId="0" fontId="14" fillId="0" borderId="28" xfId="0" applyFont="1" applyBorder="1" applyAlignment="1">
      <alignment horizontal="center"/>
    </xf>
    <xf numFmtId="0" fontId="1" fillId="0" borderId="28" xfId="0" applyFont="1" applyBorder="1" applyAlignment="1">
      <alignment horizontal="center"/>
    </xf>
    <xf numFmtId="0" fontId="1" fillId="0" borderId="28" xfId="0" applyFont="1" applyBorder="1" applyAlignment="1">
      <alignment horizontal="center" wrapText="1"/>
    </xf>
    <xf numFmtId="164" fontId="1" fillId="0" borderId="28" xfId="0" applyNumberFormat="1" applyFont="1" applyBorder="1" applyAlignment="1">
      <alignment horizontal="center"/>
    </xf>
    <xf numFmtId="164" fontId="1" fillId="5" borderId="28" xfId="0" applyNumberFormat="1" applyFont="1" applyFill="1" applyBorder="1" applyAlignment="1">
      <alignment horizontal="center"/>
    </xf>
    <xf numFmtId="0" fontId="1" fillId="5" borderId="28" xfId="0" applyFont="1" applyFill="1" applyBorder="1" applyAlignment="1">
      <alignment horizontal="center"/>
    </xf>
    <xf numFmtId="0" fontId="1" fillId="5" borderId="28" xfId="0" applyFont="1" applyFill="1" applyBorder="1" applyAlignment="1">
      <alignment horizontal="center" wrapText="1"/>
    </xf>
    <xf numFmtId="3" fontId="1" fillId="0" borderId="28" xfId="0" applyNumberFormat="1" applyFont="1" applyBorder="1" applyAlignment="1">
      <alignment horizontal="right"/>
    </xf>
    <xf numFmtId="4" fontId="1" fillId="0" borderId="28" xfId="0" applyNumberFormat="1" applyFont="1" applyBorder="1" applyAlignment="1">
      <alignment horizontal="right"/>
    </xf>
    <xf numFmtId="4" fontId="1" fillId="0" borderId="28" xfId="0" applyNumberFormat="1" applyFont="1" applyBorder="1" applyAlignment="1">
      <alignment horizontal="center"/>
    </xf>
    <xf numFmtId="4" fontId="1" fillId="0" borderId="29" xfId="0" applyNumberFormat="1" applyFont="1" applyBorder="1" applyAlignment="1">
      <alignment horizontal="right"/>
    </xf>
    <xf numFmtId="0" fontId="14" fillId="4" borderId="27" xfId="0" applyFont="1" applyFill="1" applyBorder="1" applyAlignment="1">
      <alignment vertical="top"/>
    </xf>
    <xf numFmtId="0" fontId="14" fillId="4" borderId="28" xfId="0" applyFont="1" applyFill="1" applyBorder="1" applyAlignment="1">
      <alignment vertical="top"/>
    </xf>
    <xf numFmtId="0" fontId="1" fillId="4" borderId="28" xfId="0" applyFont="1" applyFill="1" applyBorder="1" applyAlignment="1">
      <alignment wrapText="1"/>
    </xf>
    <xf numFmtId="0" fontId="14" fillId="4" borderId="28" xfId="0" applyFont="1" applyFill="1" applyBorder="1" applyAlignment="1">
      <alignment horizontal="center"/>
    </xf>
    <xf numFmtId="0" fontId="1" fillId="4" borderId="28" xfId="0" applyFont="1" applyFill="1" applyBorder="1" applyAlignment="1">
      <alignment horizontal="center"/>
    </xf>
    <xf numFmtId="0" fontId="1" fillId="4" borderId="28" xfId="0" applyFont="1" applyFill="1" applyBorder="1" applyAlignment="1">
      <alignment horizontal="center" wrapText="1"/>
    </xf>
    <xf numFmtId="164" fontId="1" fillId="4" borderId="28" xfId="0" applyNumberFormat="1" applyFont="1" applyFill="1" applyBorder="1" applyAlignment="1">
      <alignment horizontal="center"/>
    </xf>
    <xf numFmtId="3" fontId="1" fillId="4" borderId="28" xfId="0" applyNumberFormat="1" applyFont="1" applyFill="1" applyBorder="1" applyAlignment="1">
      <alignment horizontal="right"/>
    </xf>
    <xf numFmtId="4" fontId="1" fillId="4" borderId="28" xfId="0" applyNumberFormat="1" applyFont="1" applyFill="1" applyBorder="1" applyAlignment="1">
      <alignment horizontal="right"/>
    </xf>
    <xf numFmtId="4" fontId="1" fillId="4" borderId="28" xfId="0" applyNumberFormat="1" applyFont="1" applyFill="1" applyBorder="1" applyAlignment="1">
      <alignment horizontal="center"/>
    </xf>
    <xf numFmtId="4" fontId="1" fillId="4" borderId="29" xfId="0" applyNumberFormat="1" applyFont="1" applyFill="1" applyBorder="1" applyAlignment="1">
      <alignment horizontal="right"/>
    </xf>
    <xf numFmtId="0" fontId="14" fillId="0" borderId="24" xfId="0" applyFont="1" applyBorder="1" applyAlignment="1">
      <alignment horizontal="center"/>
    </xf>
    <xf numFmtId="0" fontId="1" fillId="4" borderId="15" xfId="0" applyFont="1" applyFill="1" applyBorder="1" applyAlignment="1">
      <alignment horizontal="center" vertical="top"/>
    </xf>
    <xf numFmtId="0" fontId="1" fillId="4" borderId="20" xfId="0" applyFont="1" applyFill="1" applyBorder="1" applyAlignment="1">
      <alignment horizontal="center" vertical="top"/>
    </xf>
    <xf numFmtId="0" fontId="1" fillId="4" borderId="16" xfId="0" applyFont="1" applyFill="1" applyBorder="1" applyAlignment="1">
      <alignment vertical="top"/>
    </xf>
    <xf numFmtId="0" fontId="1" fillId="4" borderId="15" xfId="0" applyFont="1" applyFill="1" applyBorder="1" applyAlignment="1">
      <alignment horizontal="center" vertical="top" wrapText="1"/>
    </xf>
    <xf numFmtId="0" fontId="1" fillId="4" borderId="20" xfId="0" applyFont="1" applyFill="1" applyBorder="1" applyAlignment="1">
      <alignment horizontal="center" vertical="top" wrapText="1"/>
    </xf>
    <xf numFmtId="164" fontId="1" fillId="4" borderId="15" xfId="0" applyNumberFormat="1" applyFont="1" applyFill="1" applyBorder="1" applyAlignment="1">
      <alignment horizontal="center" vertical="top"/>
    </xf>
    <xf numFmtId="3" fontId="1" fillId="4" borderId="15" xfId="0" applyNumberFormat="1" applyFont="1" applyFill="1" applyBorder="1" applyAlignment="1">
      <alignment horizontal="right" vertical="top"/>
    </xf>
    <xf numFmtId="4" fontId="1" fillId="4" borderId="15" xfId="0" applyNumberFormat="1" applyFont="1" applyFill="1" applyBorder="1" applyAlignment="1">
      <alignment horizontal="right" vertical="top"/>
    </xf>
    <xf numFmtId="4" fontId="1" fillId="4" borderId="15" xfId="0" applyNumberFormat="1" applyFont="1" applyFill="1" applyBorder="1" applyAlignment="1">
      <alignment horizontal="center" vertical="top"/>
    </xf>
    <xf numFmtId="4" fontId="1" fillId="4" borderId="17" xfId="0" applyNumberFormat="1" applyFont="1" applyFill="1" applyBorder="1" applyAlignment="1">
      <alignment horizontal="right" vertical="top"/>
    </xf>
    <xf numFmtId="0" fontId="1" fillId="4" borderId="20" xfId="0" applyFont="1" applyFill="1" applyBorder="1" applyAlignment="1">
      <alignment horizontal="center" wrapText="1"/>
    </xf>
    <xf numFmtId="164" fontId="1" fillId="4" borderId="20" xfId="0" applyNumberFormat="1" applyFont="1" applyFill="1" applyBorder="1" applyAlignment="1">
      <alignment horizontal="center" vertical="top"/>
    </xf>
    <xf numFmtId="3" fontId="1" fillId="4" borderId="20" xfId="0" applyNumberFormat="1" applyFont="1" applyFill="1" applyBorder="1" applyAlignment="1">
      <alignment horizontal="right" vertical="top"/>
    </xf>
    <xf numFmtId="4" fontId="1" fillId="4" borderId="20" xfId="0" applyNumberFormat="1" applyFont="1" applyFill="1" applyBorder="1" applyAlignment="1">
      <alignment horizontal="right" vertical="top"/>
    </xf>
    <xf numFmtId="4" fontId="1" fillId="4" borderId="20" xfId="0" applyNumberFormat="1" applyFont="1" applyFill="1" applyBorder="1" applyAlignment="1">
      <alignment horizontal="center" vertical="top"/>
    </xf>
    <xf numFmtId="4" fontId="1" fillId="4" borderId="21" xfId="0" applyNumberFormat="1" applyFont="1" applyFill="1" applyBorder="1" applyAlignment="1">
      <alignment horizontal="right" vertical="top"/>
    </xf>
    <xf numFmtId="0" fontId="1" fillId="0" borderId="5" xfId="0" applyFont="1" applyBorder="1" applyAlignment="1">
      <alignment horizontal="center"/>
    </xf>
    <xf numFmtId="0" fontId="1" fillId="0" borderId="28" xfId="0" applyFont="1" applyBorder="1" applyAlignment="1">
      <alignment horizontal="center" vertical="top"/>
    </xf>
    <xf numFmtId="0" fontId="14" fillId="4" borderId="24" xfId="0" applyFont="1" applyFill="1" applyBorder="1" applyAlignment="1">
      <alignment vertical="top"/>
    </xf>
    <xf numFmtId="0" fontId="1" fillId="4" borderId="24" xfId="0" applyFont="1" applyFill="1" applyBorder="1" applyAlignment="1">
      <alignment wrapText="1"/>
    </xf>
    <xf numFmtId="0" fontId="14" fillId="4" borderId="24" xfId="0" applyFont="1" applyFill="1" applyBorder="1" applyAlignment="1">
      <alignment horizontal="center"/>
    </xf>
    <xf numFmtId="0" fontId="1" fillId="4" borderId="24" xfId="0" applyFont="1" applyFill="1" applyBorder="1" applyAlignment="1">
      <alignment horizontal="center"/>
    </xf>
    <xf numFmtId="0" fontId="1" fillId="4" borderId="24" xfId="0" applyFont="1" applyFill="1" applyBorder="1" applyAlignment="1">
      <alignment horizontal="center" wrapText="1"/>
    </xf>
    <xf numFmtId="164" fontId="1" fillId="4" borderId="24" xfId="0" applyNumberFormat="1" applyFont="1" applyFill="1" applyBorder="1" applyAlignment="1">
      <alignment horizontal="center"/>
    </xf>
    <xf numFmtId="3" fontId="1" fillId="4" borderId="24" xfId="0" applyNumberFormat="1" applyFont="1" applyFill="1" applyBorder="1" applyAlignment="1">
      <alignment horizontal="right"/>
    </xf>
    <xf numFmtId="4" fontId="1" fillId="4" borderId="24" xfId="0" applyNumberFormat="1" applyFont="1" applyFill="1" applyBorder="1" applyAlignment="1">
      <alignment horizontal="right"/>
    </xf>
    <xf numFmtId="0" fontId="14" fillId="5" borderId="14" xfId="0" applyFont="1" applyFill="1" applyBorder="1" applyAlignment="1">
      <alignment horizontal="center"/>
    </xf>
    <xf numFmtId="0" fontId="1" fillId="5" borderId="14" xfId="0" applyFont="1" applyFill="1" applyBorder="1" applyAlignment="1">
      <alignment horizontal="center"/>
    </xf>
    <xf numFmtId="0" fontId="14" fillId="4" borderId="13" xfId="0" applyFont="1" applyFill="1" applyBorder="1" applyAlignment="1">
      <alignment vertical="top"/>
    </xf>
    <xf numFmtId="0" fontId="14" fillId="4" borderId="14" xfId="0" applyFont="1" applyFill="1" applyBorder="1" applyAlignment="1">
      <alignment vertical="top"/>
    </xf>
    <xf numFmtId="0" fontId="1" fillId="4" borderId="14" xfId="0" applyFont="1" applyFill="1" applyBorder="1" applyAlignment="1">
      <alignment wrapText="1"/>
    </xf>
    <xf numFmtId="0" fontId="14" fillId="4" borderId="18" xfId="0" applyFont="1" applyFill="1" applyBorder="1" applyAlignment="1">
      <alignment vertical="top"/>
    </xf>
    <xf numFmtId="0" fontId="14" fillId="4" borderId="19" xfId="0" applyFont="1" applyFill="1" applyBorder="1" applyAlignment="1">
      <alignment vertical="top"/>
    </xf>
    <xf numFmtId="0" fontId="1" fillId="4" borderId="19" xfId="0" applyFont="1" applyFill="1" applyBorder="1" applyAlignment="1">
      <alignment wrapText="1"/>
    </xf>
    <xf numFmtId="0" fontId="1" fillId="4" borderId="14" xfId="0" applyFont="1" applyFill="1" applyBorder="1" applyAlignment="1">
      <alignment horizontal="center"/>
    </xf>
    <xf numFmtId="0" fontId="1" fillId="4" borderId="20" xfId="0" applyFont="1" applyFill="1" applyBorder="1" applyAlignment="1">
      <alignment horizontal="center"/>
    </xf>
    <xf numFmtId="0" fontId="1" fillId="4" borderId="14" xfId="0" applyFont="1" applyFill="1" applyBorder="1" applyAlignment="1">
      <alignment horizontal="center" wrapText="1"/>
    </xf>
    <xf numFmtId="164" fontId="1" fillId="4" borderId="14" xfId="0" applyNumberFormat="1" applyFont="1" applyFill="1" applyBorder="1" applyAlignment="1">
      <alignment horizontal="center"/>
    </xf>
    <xf numFmtId="164" fontId="1" fillId="4" borderId="20" xfId="0" applyNumberFormat="1" applyFont="1" applyFill="1" applyBorder="1" applyAlignment="1">
      <alignment horizontal="center"/>
    </xf>
    <xf numFmtId="3" fontId="1" fillId="4" borderId="14" xfId="0" applyNumberFormat="1" applyFont="1" applyFill="1" applyBorder="1" applyAlignment="1">
      <alignment horizontal="right"/>
    </xf>
    <xf numFmtId="4" fontId="1" fillId="4" borderId="14" xfId="0" applyNumberFormat="1" applyFont="1" applyFill="1" applyBorder="1" applyAlignment="1">
      <alignment horizontal="right"/>
    </xf>
    <xf numFmtId="4" fontId="1" fillId="4" borderId="14" xfId="0" applyNumberFormat="1" applyFont="1" applyFill="1" applyBorder="1" applyAlignment="1">
      <alignment horizontal="center"/>
    </xf>
    <xf numFmtId="4" fontId="1" fillId="4" borderId="30" xfId="0" applyNumberFormat="1" applyFont="1" applyFill="1" applyBorder="1" applyAlignment="1">
      <alignment horizontal="right"/>
    </xf>
    <xf numFmtId="3" fontId="1" fillId="4" borderId="20" xfId="0" applyNumberFormat="1" applyFont="1" applyFill="1" applyBorder="1" applyAlignment="1">
      <alignment horizontal="right"/>
    </xf>
    <xf numFmtId="4" fontId="1" fillId="4" borderId="20" xfId="0" applyNumberFormat="1" applyFont="1" applyFill="1" applyBorder="1" applyAlignment="1">
      <alignment horizontal="right"/>
    </xf>
    <xf numFmtId="4" fontId="1" fillId="4" borderId="20" xfId="0" applyNumberFormat="1" applyFont="1" applyFill="1" applyBorder="1" applyAlignment="1">
      <alignment horizontal="center"/>
    </xf>
    <xf numFmtId="4" fontId="1" fillId="4" borderId="21" xfId="0" applyNumberFormat="1" applyFont="1" applyFill="1" applyBorder="1" applyAlignment="1">
      <alignment horizontal="right"/>
    </xf>
    <xf numFmtId="0" fontId="0" fillId="0" borderId="0" xfId="0" applyAlignment="1">
      <alignment vertical="center"/>
    </xf>
    <xf numFmtId="0" fontId="21" fillId="0" borderId="0" xfId="0" applyFont="1" applyAlignment="1"/>
    <xf numFmtId="0" fontId="14" fillId="0" borderId="16" xfId="0" applyFont="1" applyBorder="1" applyAlignment="1">
      <alignment vertical="top"/>
    </xf>
    <xf numFmtId="0" fontId="1" fillId="0" borderId="16" xfId="0" applyFont="1" applyBorder="1" applyAlignment="1">
      <alignment wrapText="1"/>
    </xf>
    <xf numFmtId="0" fontId="14" fillId="0" borderId="34" xfId="0" applyFont="1" applyBorder="1" applyAlignment="1">
      <alignment vertical="top"/>
    </xf>
    <xf numFmtId="0" fontId="1" fillId="0" borderId="34" xfId="0" applyFont="1" applyBorder="1" applyAlignment="1">
      <alignment wrapText="1"/>
    </xf>
    <xf numFmtId="0" fontId="22" fillId="8" borderId="38" xfId="0" applyFont="1" applyFill="1" applyBorder="1"/>
    <xf numFmtId="0" fontId="22" fillId="8" borderId="39" xfId="0" applyFont="1" applyFill="1" applyBorder="1"/>
    <xf numFmtId="0" fontId="22" fillId="8" borderId="40" xfId="0" applyFont="1" applyFill="1" applyBorder="1"/>
    <xf numFmtId="0" fontId="23" fillId="9" borderId="38" xfId="0" applyFont="1" applyFill="1" applyBorder="1"/>
    <xf numFmtId="0" fontId="23" fillId="9" borderId="39" xfId="0" applyFont="1" applyFill="1" applyBorder="1"/>
    <xf numFmtId="14" fontId="23" fillId="9" borderId="39" xfId="0" applyNumberFormat="1" applyFont="1" applyFill="1" applyBorder="1"/>
    <xf numFmtId="17" fontId="23" fillId="9" borderId="39" xfId="0" applyNumberFormat="1" applyFont="1" applyFill="1" applyBorder="1"/>
    <xf numFmtId="1" fontId="23" fillId="9" borderId="39" xfId="0" applyNumberFormat="1" applyFont="1" applyFill="1" applyBorder="1"/>
    <xf numFmtId="0" fontId="23" fillId="9" borderId="40" xfId="0" applyFont="1" applyFill="1" applyBorder="1"/>
    <xf numFmtId="0" fontId="14" fillId="0" borderId="16" xfId="0" applyFont="1" applyBorder="1" applyAlignment="1">
      <alignment horizontal="center"/>
    </xf>
    <xf numFmtId="0" fontId="1" fillId="0" borderId="16" xfId="0" applyFont="1" applyBorder="1" applyAlignment="1">
      <alignment horizontal="center"/>
    </xf>
    <xf numFmtId="0" fontId="1" fillId="0" borderId="16" xfId="0" applyFont="1" applyBorder="1" applyAlignment="1">
      <alignment horizontal="center" wrapText="1"/>
    </xf>
    <xf numFmtId="164" fontId="1" fillId="0" borderId="16" xfId="0" applyNumberFormat="1" applyFont="1" applyBorder="1" applyAlignment="1">
      <alignment horizontal="center"/>
    </xf>
    <xf numFmtId="3" fontId="1" fillId="0" borderId="16" xfId="0" applyNumberFormat="1" applyFont="1" applyBorder="1" applyAlignment="1">
      <alignment horizontal="right"/>
    </xf>
    <xf numFmtId="4" fontId="1" fillId="0" borderId="16" xfId="0" applyNumberFormat="1" applyFont="1" applyBorder="1" applyAlignment="1">
      <alignment horizontal="right"/>
    </xf>
    <xf numFmtId="4" fontId="1" fillId="0" borderId="16" xfId="0" applyNumberFormat="1" applyFont="1" applyBorder="1" applyAlignment="1">
      <alignment horizontal="center"/>
    </xf>
    <xf numFmtId="4" fontId="1" fillId="0" borderId="32" xfId="0" applyNumberFormat="1" applyFont="1" applyBorder="1" applyAlignment="1">
      <alignment horizontal="right"/>
    </xf>
    <xf numFmtId="4" fontId="1" fillId="0" borderId="37" xfId="0" applyNumberFormat="1" applyFont="1" applyBorder="1" applyAlignment="1">
      <alignment horizontal="right"/>
    </xf>
    <xf numFmtId="0" fontId="14" fillId="0" borderId="36" xfId="0" applyFont="1" applyBorder="1" applyAlignment="1">
      <alignment vertical="top"/>
    </xf>
    <xf numFmtId="0" fontId="14" fillId="0" borderId="34" xfId="0" applyFont="1" applyBorder="1" applyAlignment="1">
      <alignment horizontal="center"/>
    </xf>
    <xf numFmtId="0" fontId="1" fillId="0" borderId="34" xfId="0" applyFont="1" applyBorder="1" applyAlignment="1">
      <alignment horizontal="center"/>
    </xf>
    <xf numFmtId="0" fontId="1" fillId="0" borderId="34" xfId="0" applyFont="1" applyBorder="1" applyAlignment="1">
      <alignment horizontal="center" wrapText="1"/>
    </xf>
    <xf numFmtId="164" fontId="1" fillId="0" borderId="34" xfId="0" applyNumberFormat="1" applyFont="1" applyBorder="1" applyAlignment="1">
      <alignment horizontal="center"/>
    </xf>
    <xf numFmtId="3" fontId="1" fillId="0" borderId="34" xfId="0" applyNumberFormat="1" applyFont="1" applyBorder="1" applyAlignment="1">
      <alignment horizontal="right"/>
    </xf>
    <xf numFmtId="4" fontId="1" fillId="0" borderId="34" xfId="0" applyNumberFormat="1" applyFont="1" applyBorder="1" applyAlignment="1">
      <alignment horizontal="right"/>
    </xf>
    <xf numFmtId="4" fontId="1" fillId="0" borderId="34" xfId="0" applyNumberFormat="1" applyFont="1" applyBorder="1" applyAlignment="1">
      <alignment horizontal="center"/>
    </xf>
    <xf numFmtId="4" fontId="1" fillId="0" borderId="35" xfId="0" applyNumberFormat="1" applyFont="1" applyBorder="1" applyAlignment="1">
      <alignment horizontal="right"/>
    </xf>
    <xf numFmtId="0" fontId="14" fillId="0" borderId="43" xfId="0" applyFont="1" applyBorder="1" applyAlignment="1">
      <alignment vertical="top"/>
    </xf>
    <xf numFmtId="0" fontId="14" fillId="0" borderId="44" xfId="0" applyFont="1" applyBorder="1" applyAlignment="1">
      <alignment wrapText="1"/>
    </xf>
    <xf numFmtId="0" fontId="22" fillId="8" borderId="47" xfId="0" applyFont="1" applyFill="1" applyBorder="1"/>
    <xf numFmtId="0" fontId="23" fillId="9" borderId="48" xfId="0" applyFont="1" applyFill="1" applyBorder="1"/>
    <xf numFmtId="14" fontId="23" fillId="9" borderId="48" xfId="0" applyNumberFormat="1" applyFont="1" applyFill="1" applyBorder="1"/>
    <xf numFmtId="17" fontId="23" fillId="9" borderId="48" xfId="0" applyNumberFormat="1" applyFont="1" applyFill="1" applyBorder="1"/>
    <xf numFmtId="1" fontId="23" fillId="9" borderId="48" xfId="0" applyNumberFormat="1" applyFont="1" applyFill="1" applyBorder="1"/>
    <xf numFmtId="0" fontId="1" fillId="0" borderId="41" xfId="0" applyFont="1" applyBorder="1" applyAlignment="1">
      <alignment vertical="top"/>
    </xf>
    <xf numFmtId="0" fontId="1" fillId="0" borderId="42" xfId="0" applyFont="1" applyBorder="1" applyAlignment="1">
      <alignment horizontal="center"/>
    </xf>
    <xf numFmtId="0" fontId="1" fillId="0" borderId="45" xfId="0" applyFont="1" applyBorder="1" applyAlignment="1">
      <alignment vertical="top"/>
    </xf>
    <xf numFmtId="0" fontId="1" fillId="0" borderId="46" xfId="0" applyFont="1" applyBorder="1" applyAlignment="1">
      <alignment horizontal="center"/>
    </xf>
    <xf numFmtId="0" fontId="14" fillId="0" borderId="31" xfId="0" applyFont="1" applyBorder="1" applyAlignment="1">
      <alignment vertical="top"/>
    </xf>
    <xf numFmtId="0" fontId="1" fillId="0" borderId="36" xfId="0" applyFont="1" applyBorder="1"/>
    <xf numFmtId="0" fontId="14" fillId="0" borderId="33" xfId="0" applyFont="1" applyBorder="1" applyAlignment="1">
      <alignment vertical="top"/>
    </xf>
    <xf numFmtId="165" fontId="23" fillId="9" borderId="39" xfId="0" applyNumberFormat="1" applyFont="1" applyFill="1" applyBorder="1"/>
    <xf numFmtId="165" fontId="23" fillId="9" borderId="48" xfId="0" applyNumberFormat="1" applyFont="1" applyFill="1" applyBorder="1"/>
    <xf numFmtId="164" fontId="23" fillId="9" borderId="39" xfId="0" applyNumberFormat="1" applyFont="1" applyFill="1" applyBorder="1"/>
    <xf numFmtId="164" fontId="23" fillId="9" borderId="48" xfId="0" applyNumberFormat="1" applyFont="1" applyFill="1" applyBorder="1"/>
    <xf numFmtId="0" fontId="28" fillId="0" borderId="52" xfId="2" applyFont="1" applyBorder="1" applyAlignment="1">
      <alignment horizontal="center" vertical="center"/>
    </xf>
    <xf numFmtId="0" fontId="28" fillId="0" borderId="53" xfId="2" applyFont="1" applyBorder="1" applyAlignment="1">
      <alignment horizontal="center" vertical="center" wrapText="1"/>
    </xf>
    <xf numFmtId="0" fontId="28" fillId="0" borderId="53" xfId="2" applyFont="1" applyBorder="1" applyAlignment="1">
      <alignment horizontal="center" vertical="center"/>
    </xf>
    <xf numFmtId="0" fontId="28" fillId="0" borderId="54" xfId="2" applyFont="1" applyBorder="1" applyAlignment="1">
      <alignment horizontal="center" vertical="center" wrapText="1"/>
    </xf>
    <xf numFmtId="0" fontId="28" fillId="0" borderId="55" xfId="2" applyFont="1" applyBorder="1" applyAlignment="1">
      <alignment vertical="center"/>
    </xf>
    <xf numFmtId="0" fontId="28" fillId="0" borderId="56" xfId="2" applyFont="1" applyBorder="1" applyAlignment="1">
      <alignment vertical="center"/>
    </xf>
    <xf numFmtId="167" fontId="28" fillId="0" borderId="57" xfId="2" applyNumberFormat="1" applyFont="1" applyBorder="1" applyAlignment="1">
      <alignment vertical="center"/>
    </xf>
    <xf numFmtId="0" fontId="28" fillId="0" borderId="58" xfId="2" applyFont="1" applyBorder="1" applyAlignment="1">
      <alignment horizontal="center" vertical="center"/>
    </xf>
    <xf numFmtId="0" fontId="28" fillId="0" borderId="59" xfId="2" applyFont="1" applyBorder="1" applyAlignment="1">
      <alignment horizontal="center" vertical="center"/>
    </xf>
    <xf numFmtId="0" fontId="28" fillId="0" borderId="60" xfId="2" applyFont="1" applyBorder="1" applyAlignment="1">
      <alignment horizontal="center" vertical="center"/>
    </xf>
    <xf numFmtId="168" fontId="28" fillId="0" borderId="60" xfId="2" applyNumberFormat="1" applyFont="1" applyBorder="1" applyAlignment="1">
      <alignment vertical="center"/>
    </xf>
    <xf numFmtId="167" fontId="28" fillId="0" borderId="61" xfId="2" applyNumberFormat="1" applyFont="1" applyBorder="1" applyAlignment="1">
      <alignment vertical="center"/>
    </xf>
    <xf numFmtId="169" fontId="23" fillId="9" borderId="39" xfId="0" applyNumberFormat="1" applyFont="1" applyFill="1" applyBorder="1"/>
    <xf numFmtId="2" fontId="23" fillId="9" borderId="39" xfId="0" applyNumberFormat="1" applyFont="1" applyFill="1" applyBorder="1"/>
    <xf numFmtId="0" fontId="14" fillId="3" borderId="16" xfId="0" applyFont="1" applyFill="1" applyBorder="1" applyAlignment="1">
      <alignment horizontal="center"/>
    </xf>
    <xf numFmtId="0" fontId="1" fillId="3" borderId="16" xfId="0" applyFont="1" applyFill="1" applyBorder="1" applyAlignment="1">
      <alignment horizontal="center"/>
    </xf>
    <xf numFmtId="0" fontId="1" fillId="3" borderId="16" xfId="0" applyFont="1" applyFill="1" applyBorder="1" applyAlignment="1">
      <alignment horizontal="center" wrapText="1"/>
    </xf>
    <xf numFmtId="164" fontId="1" fillId="3" borderId="16" xfId="0" applyNumberFormat="1" applyFont="1" applyFill="1" applyBorder="1" applyAlignment="1">
      <alignment horizontal="center"/>
    </xf>
    <xf numFmtId="3" fontId="1" fillId="3" borderId="16" xfId="0" applyNumberFormat="1" applyFont="1" applyFill="1" applyBorder="1" applyAlignment="1">
      <alignment horizontal="right"/>
    </xf>
    <xf numFmtId="4" fontId="1" fillId="3" borderId="16" xfId="0" applyNumberFormat="1" applyFont="1" applyFill="1" applyBorder="1" applyAlignment="1">
      <alignment horizontal="right"/>
    </xf>
    <xf numFmtId="4" fontId="1" fillId="3" borderId="16" xfId="0" applyNumberFormat="1" applyFont="1" applyFill="1" applyBorder="1" applyAlignment="1">
      <alignment horizontal="center"/>
    </xf>
    <xf numFmtId="4" fontId="1" fillId="3" borderId="32" xfId="0" applyNumberFormat="1" applyFont="1" applyFill="1" applyBorder="1" applyAlignment="1">
      <alignment horizontal="right"/>
    </xf>
    <xf numFmtId="0" fontId="14" fillId="3" borderId="31" xfId="0" applyFont="1" applyFill="1" applyBorder="1" applyAlignment="1">
      <alignment vertical="top"/>
    </xf>
    <xf numFmtId="0" fontId="14" fillId="3" borderId="16" xfId="0" applyFont="1" applyFill="1" applyBorder="1" applyAlignment="1">
      <alignment vertical="top"/>
    </xf>
    <xf numFmtId="0" fontId="1" fillId="3" borderId="16" xfId="0" applyFont="1" applyFill="1" applyBorder="1" applyAlignment="1">
      <alignment wrapText="1"/>
    </xf>
    <xf numFmtId="0" fontId="28" fillId="0" borderId="56" xfId="2" applyFont="1" applyBorder="1" applyAlignment="1">
      <alignment horizontal="center" vertical="center"/>
    </xf>
    <xf numFmtId="0" fontId="26" fillId="0" borderId="55" xfId="2" applyFont="1" applyBorder="1" applyAlignment="1">
      <alignment vertical="center"/>
    </xf>
    <xf numFmtId="0" fontId="26" fillId="0" borderId="56" xfId="2" applyFont="1" applyBorder="1" applyAlignment="1">
      <alignment vertical="center"/>
    </xf>
    <xf numFmtId="167" fontId="26" fillId="0" borderId="57" xfId="2" applyNumberFormat="1" applyFont="1" applyBorder="1" applyAlignment="1">
      <alignment vertical="center"/>
    </xf>
    <xf numFmtId="22" fontId="23" fillId="9" borderId="39" xfId="0" applyNumberFormat="1" applyFont="1" applyFill="1" applyBorder="1"/>
    <xf numFmtId="0" fontId="0" fillId="0" borderId="36" xfId="0" applyBorder="1"/>
    <xf numFmtId="0" fontId="0" fillId="0" borderId="37" xfId="0" applyBorder="1"/>
    <xf numFmtId="0" fontId="14" fillId="4" borderId="16" xfId="0" applyFont="1" applyFill="1" applyBorder="1" applyAlignment="1">
      <alignment vertical="top"/>
    </xf>
    <xf numFmtId="0" fontId="1" fillId="4" borderId="16" xfId="0" applyFont="1" applyFill="1" applyBorder="1" applyAlignment="1">
      <alignment wrapText="1"/>
    </xf>
    <xf numFmtId="0" fontId="14" fillId="4" borderId="31" xfId="0" applyFont="1" applyFill="1" applyBorder="1" applyAlignment="1">
      <alignment vertical="top"/>
    </xf>
    <xf numFmtId="0" fontId="14" fillId="4" borderId="16" xfId="0" applyFont="1" applyFill="1" applyBorder="1" applyAlignment="1">
      <alignment horizontal="center"/>
    </xf>
    <xf numFmtId="0" fontId="1" fillId="4" borderId="16" xfId="0" applyFont="1" applyFill="1" applyBorder="1" applyAlignment="1">
      <alignment horizontal="center"/>
    </xf>
    <xf numFmtId="0" fontId="1" fillId="4" borderId="16" xfId="0" applyFont="1" applyFill="1" applyBorder="1" applyAlignment="1">
      <alignment horizontal="center" wrapText="1"/>
    </xf>
    <xf numFmtId="164" fontId="1" fillId="4" borderId="16" xfId="0" applyNumberFormat="1" applyFont="1" applyFill="1" applyBorder="1" applyAlignment="1">
      <alignment horizontal="center"/>
    </xf>
    <xf numFmtId="3" fontId="1" fillId="4" borderId="16" xfId="0" applyNumberFormat="1" applyFont="1" applyFill="1" applyBorder="1" applyAlignment="1">
      <alignment horizontal="right"/>
    </xf>
    <xf numFmtId="4" fontId="1" fillId="4" borderId="16" xfId="0" applyNumberFormat="1" applyFont="1" applyFill="1" applyBorder="1" applyAlignment="1">
      <alignment horizontal="right"/>
    </xf>
    <xf numFmtId="4" fontId="1" fillId="4" borderId="16" xfId="0" applyNumberFormat="1" applyFont="1" applyFill="1" applyBorder="1" applyAlignment="1">
      <alignment horizontal="center"/>
    </xf>
    <xf numFmtId="4" fontId="1" fillId="4" borderId="32" xfId="0" applyNumberFormat="1" applyFont="1" applyFill="1" applyBorder="1" applyAlignment="1">
      <alignment horizontal="right"/>
    </xf>
    <xf numFmtId="0" fontId="1" fillId="0" borderId="34" xfId="0" applyFont="1" applyBorder="1"/>
    <xf numFmtId="0" fontId="1" fillId="0" borderId="16" xfId="0" applyFont="1" applyBorder="1"/>
    <xf numFmtId="0" fontId="1" fillId="0" borderId="32" xfId="0" applyFont="1" applyBorder="1"/>
    <xf numFmtId="0" fontId="1" fillId="0" borderId="37" xfId="0" applyFont="1" applyBorder="1"/>
    <xf numFmtId="0" fontId="1" fillId="0" borderId="33" xfId="0" applyFont="1" applyBorder="1"/>
    <xf numFmtId="0" fontId="1" fillId="0" borderId="35" xfId="0" applyFont="1" applyBorder="1"/>
    <xf numFmtId="0" fontId="33" fillId="12" borderId="0" xfId="3" applyFont="1" applyBorder="1" applyAlignment="1">
      <alignment horizontal="left" vertical="center"/>
    </xf>
    <xf numFmtId="0" fontId="33" fillId="12" borderId="0" xfId="3" applyFont="1" applyBorder="1" applyAlignment="1">
      <alignment horizontal="left"/>
    </xf>
    <xf numFmtId="0" fontId="31" fillId="12" borderId="0" xfId="3" applyBorder="1" applyAlignment="1">
      <alignment horizontal="left" vertical="top"/>
    </xf>
    <xf numFmtId="4" fontId="1" fillId="0" borderId="35" xfId="0" applyNumberFormat="1" applyFont="1" applyBorder="1" applyAlignment="1">
      <alignment horizontal="center"/>
    </xf>
    <xf numFmtId="0" fontId="0" fillId="0" borderId="63" xfId="0" applyBorder="1" applyAlignment="1">
      <alignment vertical="center"/>
    </xf>
    <xf numFmtId="0" fontId="31" fillId="12" borderId="0" xfId="3" applyBorder="1" applyAlignment="1">
      <alignment vertical="center"/>
    </xf>
    <xf numFmtId="0" fontId="31" fillId="12" borderId="0" xfId="3" applyBorder="1"/>
    <xf numFmtId="0" fontId="14" fillId="14" borderId="36" xfId="0" applyFont="1" applyFill="1" applyBorder="1" applyAlignment="1">
      <alignment vertical="top"/>
    </xf>
    <xf numFmtId="4" fontId="1" fillId="14" borderId="37" xfId="0" applyNumberFormat="1" applyFont="1" applyFill="1" applyBorder="1" applyAlignment="1">
      <alignment horizontal="right"/>
    </xf>
    <xf numFmtId="0" fontId="14" fillId="0" borderId="34" xfId="0" applyFont="1" applyBorder="1" applyAlignment="1">
      <alignment horizontal="center" wrapText="1"/>
    </xf>
    <xf numFmtId="0" fontId="14" fillId="0" borderId="34" xfId="0" applyFont="1" applyBorder="1" applyAlignment="1">
      <alignment vertical="top" wrapText="1"/>
    </xf>
    <xf numFmtId="0" fontId="0" fillId="0" borderId="0" xfId="0" applyAlignment="1">
      <alignment vertical="top"/>
    </xf>
    <xf numFmtId="0" fontId="0" fillId="0" borderId="0" xfId="0" applyAlignment="1">
      <alignment horizontal="left" vertical="top"/>
    </xf>
    <xf numFmtId="0" fontId="0" fillId="0" borderId="0" xfId="0" applyAlignment="1">
      <alignment vertical="top" wrapText="1"/>
    </xf>
    <xf numFmtId="0" fontId="21" fillId="0" borderId="0" xfId="0" applyFont="1" applyAlignment="1">
      <alignment vertical="top"/>
    </xf>
    <xf numFmtId="0" fontId="16" fillId="0" borderId="0" xfId="0" applyFont="1" applyFill="1" applyBorder="1"/>
    <xf numFmtId="0" fontId="0" fillId="0" borderId="0" xfId="0" applyFill="1" applyBorder="1" applyAlignment="1">
      <alignment vertical="top"/>
    </xf>
    <xf numFmtId="0" fontId="0" fillId="0" borderId="0" xfId="0" applyFill="1" applyBorder="1" applyAlignment="1">
      <alignment horizontal="left" vertical="top"/>
    </xf>
    <xf numFmtId="0" fontId="0" fillId="0" borderId="0" xfId="0" applyFill="1" applyBorder="1" applyAlignment="1">
      <alignment vertical="top" wrapText="1"/>
    </xf>
    <xf numFmtId="0" fontId="38" fillId="0" borderId="65" xfId="0" applyFont="1" applyFill="1" applyBorder="1"/>
    <xf numFmtId="0" fontId="38" fillId="0" borderId="47" xfId="0" applyFont="1" applyFill="1" applyBorder="1"/>
    <xf numFmtId="0" fontId="38" fillId="0" borderId="66" xfId="0" applyFont="1" applyFill="1" applyBorder="1"/>
    <xf numFmtId="0" fontId="38" fillId="0" borderId="0" xfId="0" applyFont="1" applyFill="1"/>
    <xf numFmtId="0" fontId="17" fillId="0" borderId="0" xfId="0" applyFont="1" applyFill="1"/>
    <xf numFmtId="0" fontId="0" fillId="5" borderId="0" xfId="0" applyFill="1"/>
    <xf numFmtId="164" fontId="38" fillId="0" borderId="0" xfId="0" applyNumberFormat="1" applyFont="1" applyFill="1"/>
    <xf numFmtId="0" fontId="38" fillId="0" borderId="0" xfId="0" applyFont="1" applyFill="1" applyAlignment="1">
      <alignment horizontal="left"/>
    </xf>
    <xf numFmtId="14" fontId="38" fillId="0" borderId="0" xfId="0" applyNumberFormat="1" applyFont="1" applyFill="1"/>
    <xf numFmtId="1" fontId="38" fillId="0" borderId="0" xfId="0" applyNumberFormat="1" applyFont="1" applyFill="1"/>
    <xf numFmtId="3" fontId="38" fillId="0" borderId="0" xfId="0" applyNumberFormat="1" applyFont="1" applyFill="1"/>
    <xf numFmtId="4" fontId="38" fillId="0" borderId="0" xfId="0" applyNumberFormat="1" applyFont="1" applyFill="1"/>
    <xf numFmtId="0" fontId="17" fillId="0" borderId="0" xfId="0" applyFont="1"/>
    <xf numFmtId="0" fontId="41" fillId="2" borderId="0" xfId="0" applyFont="1" applyFill="1" applyAlignment="1"/>
    <xf numFmtId="0" fontId="14" fillId="3" borderId="11" xfId="0" applyFont="1" applyFill="1" applyBorder="1"/>
    <xf numFmtId="0" fontId="14" fillId="3" borderId="11" xfId="0" applyFont="1" applyFill="1" applyBorder="1" applyAlignment="1">
      <alignment wrapText="1"/>
    </xf>
    <xf numFmtId="0" fontId="14" fillId="3" borderId="11" xfId="0" applyFont="1" applyFill="1" applyBorder="1" applyAlignment="1">
      <alignment horizontal="center"/>
    </xf>
    <xf numFmtId="0" fontId="14" fillId="3" borderId="11" xfId="0" applyFont="1" applyFill="1" applyBorder="1" applyAlignment="1">
      <alignment horizontal="center" wrapText="1"/>
    </xf>
    <xf numFmtId="164" fontId="14" fillId="3" borderId="11" xfId="0" applyNumberFormat="1" applyFont="1" applyFill="1" applyBorder="1" applyAlignment="1">
      <alignment horizontal="center"/>
    </xf>
    <xf numFmtId="3" fontId="14" fillId="3" borderId="11" xfId="0" applyNumberFormat="1" applyFont="1" applyFill="1" applyBorder="1" applyAlignment="1">
      <alignment horizontal="right"/>
    </xf>
    <xf numFmtId="4" fontId="14" fillId="3" borderId="11" xfId="0" applyNumberFormat="1" applyFont="1" applyFill="1" applyBorder="1" applyAlignment="1">
      <alignment horizontal="right"/>
    </xf>
    <xf numFmtId="4" fontId="14" fillId="3" borderId="11" xfId="0" applyNumberFormat="1" applyFont="1" applyFill="1" applyBorder="1" applyAlignment="1">
      <alignment horizontal="center"/>
    </xf>
    <xf numFmtId="0" fontId="14" fillId="14" borderId="0" xfId="0" applyFont="1" applyFill="1" applyAlignment="1">
      <alignment vertical="top"/>
    </xf>
    <xf numFmtId="0" fontId="1" fillId="14" borderId="0" xfId="0" applyFont="1" applyFill="1" applyAlignment="1">
      <alignment wrapText="1"/>
    </xf>
    <xf numFmtId="0" fontId="14" fillId="14" borderId="0" xfId="0" applyFont="1" applyFill="1" applyAlignment="1">
      <alignment horizontal="center"/>
    </xf>
    <xf numFmtId="0" fontId="1" fillId="14" borderId="0" xfId="0" applyFont="1" applyFill="1" applyAlignment="1">
      <alignment horizontal="center"/>
    </xf>
    <xf numFmtId="0" fontId="1" fillId="14" borderId="0" xfId="0" applyFont="1" applyFill="1" applyAlignment="1">
      <alignment horizontal="center" wrapText="1"/>
    </xf>
    <xf numFmtId="164" fontId="1" fillId="14" borderId="0" xfId="0" applyNumberFormat="1" applyFont="1" applyFill="1" applyAlignment="1">
      <alignment horizontal="center"/>
    </xf>
    <xf numFmtId="3" fontId="1" fillId="14" borderId="0" xfId="0" applyNumberFormat="1" applyFont="1" applyFill="1" applyAlignment="1">
      <alignment horizontal="right"/>
    </xf>
    <xf numFmtId="4" fontId="1" fillId="14" borderId="0" xfId="0" applyNumberFormat="1" applyFont="1" applyFill="1" applyAlignment="1">
      <alignment horizontal="right"/>
    </xf>
    <xf numFmtId="4" fontId="1" fillId="14" borderId="0" xfId="0" applyNumberFormat="1" applyFont="1" applyFill="1" applyAlignment="1">
      <alignment horizontal="center"/>
    </xf>
    <xf numFmtId="0" fontId="14" fillId="0" borderId="0" xfId="0" applyFont="1" applyAlignment="1">
      <alignment vertical="top"/>
    </xf>
    <xf numFmtId="0" fontId="14" fillId="0" borderId="0" xfId="0" applyFont="1" applyAlignment="1">
      <alignment horizontal="left"/>
    </xf>
    <xf numFmtId="0" fontId="14" fillId="0" borderId="0" xfId="0" applyFont="1" applyAlignment="1">
      <alignment vertical="top" wrapText="1"/>
    </xf>
    <xf numFmtId="0" fontId="23" fillId="0" borderId="0" xfId="0" applyFont="1"/>
    <xf numFmtId="0" fontId="1" fillId="0" borderId="0" xfId="0" applyFont="1" applyAlignment="1">
      <alignment vertical="top" wrapText="1"/>
    </xf>
    <xf numFmtId="0" fontId="32" fillId="0" borderId="0" xfId="0" applyFont="1"/>
    <xf numFmtId="0" fontId="23" fillId="0" borderId="0" xfId="0" applyFont="1" applyAlignment="1">
      <alignment horizontal="center"/>
    </xf>
    <xf numFmtId="0" fontId="22" fillId="7" borderId="0" xfId="0" applyFont="1" applyFill="1" applyAlignment="1">
      <alignment horizontal="left" vertical="top"/>
    </xf>
    <xf numFmtId="0" fontId="22" fillId="7" borderId="0" xfId="0" applyFont="1" applyFill="1" applyAlignment="1">
      <alignment horizontal="center" vertical="top"/>
    </xf>
    <xf numFmtId="0" fontId="30" fillId="0" borderId="0" xfId="4"/>
    <xf numFmtId="170" fontId="0" fillId="0" borderId="0" xfId="0" applyNumberFormat="1" applyAlignment="1">
      <alignment vertical="center"/>
    </xf>
    <xf numFmtId="171" fontId="0" fillId="0" borderId="0" xfId="0" applyNumberFormat="1" applyAlignment="1">
      <alignment vertical="center"/>
    </xf>
    <xf numFmtId="14" fontId="37" fillId="0" borderId="0" xfId="0" applyNumberFormat="1" applyFont="1"/>
    <xf numFmtId="175" fontId="37" fillId="0" borderId="0" xfId="0" applyNumberFormat="1" applyFont="1"/>
    <xf numFmtId="0" fontId="37" fillId="0" borderId="0" xfId="0" applyFont="1"/>
    <xf numFmtId="176" fontId="37" fillId="0" borderId="0" xfId="0" applyNumberFormat="1" applyFont="1"/>
    <xf numFmtId="0" fontId="34" fillId="0" borderId="0" xfId="0" applyFont="1" applyAlignment="1">
      <alignment horizontal="center" vertical="top"/>
    </xf>
    <xf numFmtId="0" fontId="0" fillId="0" borderId="0" xfId="0" quotePrefix="1"/>
    <xf numFmtId="175" fontId="0" fillId="0" borderId="0" xfId="0" applyNumberFormat="1"/>
    <xf numFmtId="176" fontId="0" fillId="0" borderId="0" xfId="0" applyNumberFormat="1"/>
    <xf numFmtId="172" fontId="0" fillId="0" borderId="0" xfId="0" applyNumberFormat="1" applyAlignment="1">
      <alignment horizontal="left" vertical="top"/>
    </xf>
    <xf numFmtId="173" fontId="0" fillId="0" borderId="0" xfId="0" applyNumberFormat="1" applyAlignment="1">
      <alignment horizontal="left" vertical="top"/>
    </xf>
    <xf numFmtId="174" fontId="0" fillId="0" borderId="0" xfId="0" applyNumberFormat="1" applyAlignment="1">
      <alignment horizontal="left" vertical="top"/>
    </xf>
    <xf numFmtId="0" fontId="0" fillId="0" borderId="0" xfId="0" applyAlignment="1">
      <alignment horizontal="right" vertical="top"/>
    </xf>
    <xf numFmtId="43" fontId="0" fillId="0" borderId="0" xfId="6" applyFont="1" applyBorder="1"/>
    <xf numFmtId="43" fontId="0" fillId="0" borderId="0" xfId="6" applyFont="1" applyBorder="1" applyAlignment="1">
      <alignment horizontal="right" vertical="top"/>
    </xf>
    <xf numFmtId="0" fontId="16" fillId="0" borderId="0" xfId="0" applyFont="1" applyAlignment="1">
      <alignment horizontal="center" vertical="center"/>
    </xf>
    <xf numFmtId="0" fontId="16" fillId="0" borderId="0" xfId="4" applyFont="1" applyAlignment="1">
      <alignment horizontal="center" vertical="center"/>
    </xf>
    <xf numFmtId="22" fontId="0" fillId="0" borderId="0" xfId="0" applyNumberFormat="1"/>
    <xf numFmtId="0" fontId="28" fillId="0" borderId="0" xfId="2" applyFont="1" applyAlignment="1">
      <alignment horizontal="left" vertical="center"/>
    </xf>
    <xf numFmtId="0" fontId="29" fillId="0" borderId="0" xfId="2" applyFont="1" applyAlignment="1">
      <alignment horizontal="left" vertical="center"/>
    </xf>
    <xf numFmtId="2" fontId="1" fillId="0" borderId="0" xfId="0" applyNumberFormat="1" applyFont="1" applyAlignment="1">
      <alignment horizontal="center"/>
    </xf>
    <xf numFmtId="0" fontId="28" fillId="0" borderId="0" xfId="2" applyFont="1" applyAlignment="1">
      <alignment horizontal="center" vertical="center"/>
    </xf>
    <xf numFmtId="0" fontId="36" fillId="0" borderId="0" xfId="0" applyFont="1"/>
    <xf numFmtId="0" fontId="16" fillId="0" borderId="0" xfId="4" applyFont="1" applyAlignment="1">
      <alignment horizontal="left" vertical="center"/>
    </xf>
    <xf numFmtId="0" fontId="30" fillId="0" borderId="0" xfId="4" applyAlignment="1">
      <alignment horizontal="left"/>
    </xf>
    <xf numFmtId="22" fontId="30" fillId="0" borderId="0" xfId="4" applyNumberFormat="1" applyAlignment="1">
      <alignment horizontal="left"/>
    </xf>
    <xf numFmtId="0" fontId="30" fillId="0" borderId="0" xfId="4" applyAlignment="1">
      <alignment horizontal="left" vertical="center"/>
    </xf>
    <xf numFmtId="170" fontId="30" fillId="0" borderId="0" xfId="4" applyNumberFormat="1" applyAlignment="1">
      <alignment horizontal="left" vertical="center"/>
    </xf>
    <xf numFmtId="171" fontId="30" fillId="0" borderId="0" xfId="4" applyNumberFormat="1" applyAlignment="1">
      <alignment horizontal="left" vertical="center"/>
    </xf>
    <xf numFmtId="0" fontId="34" fillId="0" borderId="0" xfId="0" applyFont="1" applyAlignment="1">
      <alignment horizontal="left" vertical="top"/>
    </xf>
    <xf numFmtId="0" fontId="34" fillId="0" borderId="0" xfId="5" applyFont="1" applyAlignment="1">
      <alignment horizontal="left" vertical="top"/>
    </xf>
    <xf numFmtId="172" fontId="35" fillId="0" borderId="0" xfId="5" applyNumberFormat="1" applyAlignment="1">
      <alignment horizontal="left" vertical="top"/>
    </xf>
    <xf numFmtId="173" fontId="35" fillId="0" borderId="0" xfId="5" applyNumberFormat="1" applyAlignment="1">
      <alignment horizontal="left" vertical="top"/>
    </xf>
    <xf numFmtId="0" fontId="35" fillId="0" borderId="0" xfId="5" applyAlignment="1">
      <alignment horizontal="left" vertical="top"/>
    </xf>
    <xf numFmtId="174" fontId="35" fillId="0" borderId="0" xfId="5" applyNumberFormat="1" applyAlignment="1">
      <alignment horizontal="left" vertical="top"/>
    </xf>
    <xf numFmtId="0" fontId="5" fillId="2" borderId="0" xfId="0" applyFont="1" applyFill="1"/>
    <xf numFmtId="9" fontId="1" fillId="0" borderId="0" xfId="0" applyNumberFormat="1" applyFont="1" applyAlignment="1">
      <alignment horizontal="center"/>
    </xf>
    <xf numFmtId="0" fontId="43" fillId="0" borderId="0" xfId="0" applyFont="1"/>
    <xf numFmtId="0" fontId="5" fillId="0" borderId="0" xfId="0" applyFont="1" applyFill="1"/>
    <xf numFmtId="164" fontId="5" fillId="0" borderId="0" xfId="0" applyNumberFormat="1" applyFont="1" applyFill="1"/>
    <xf numFmtId="0" fontId="5" fillId="0" borderId="0" xfId="0" applyFont="1" applyFill="1" applyAlignment="1">
      <alignment horizontal="left"/>
    </xf>
    <xf numFmtId="0" fontId="5" fillId="0" borderId="0" xfId="0" applyFont="1" applyFill="1" applyAlignment="1">
      <alignment horizontal="center"/>
    </xf>
    <xf numFmtId="14" fontId="5" fillId="0" borderId="0" xfId="0" applyNumberFormat="1" applyFont="1" applyFill="1"/>
    <xf numFmtId="1" fontId="5" fillId="0" borderId="0" xfId="0" applyNumberFormat="1" applyFont="1" applyFill="1"/>
    <xf numFmtId="3" fontId="5" fillId="0" borderId="0" xfId="0" applyNumberFormat="1" applyFont="1" applyFill="1"/>
    <xf numFmtId="4" fontId="5" fillId="0" borderId="0" xfId="0" applyNumberFormat="1" applyFont="1" applyFill="1"/>
    <xf numFmtId="0" fontId="1" fillId="5" borderId="0" xfId="0" applyFont="1" applyFill="1"/>
    <xf numFmtId="0" fontId="1" fillId="3" borderId="28" xfId="0" applyFont="1" applyFill="1" applyBorder="1" applyAlignment="1">
      <alignment horizontal="center" wrapText="1"/>
    </xf>
    <xf numFmtId="164" fontId="1" fillId="3" borderId="28" xfId="0" applyNumberFormat="1" applyFont="1" applyFill="1" applyBorder="1" applyAlignment="1">
      <alignment horizontal="center"/>
    </xf>
    <xf numFmtId="0" fontId="1" fillId="3" borderId="28" xfId="0" applyFont="1" applyFill="1" applyBorder="1" applyAlignment="1">
      <alignment horizontal="center"/>
    </xf>
    <xf numFmtId="3" fontId="1" fillId="3" borderId="28" xfId="0" applyNumberFormat="1" applyFont="1" applyFill="1" applyBorder="1" applyAlignment="1">
      <alignment horizontal="right"/>
    </xf>
    <xf numFmtId="4" fontId="1" fillId="3" borderId="28" xfId="0" applyNumberFormat="1" applyFont="1" applyFill="1" applyBorder="1" applyAlignment="1">
      <alignment horizontal="right"/>
    </xf>
    <xf numFmtId="4" fontId="1" fillId="3" borderId="28" xfId="0" applyNumberFormat="1" applyFont="1" applyFill="1" applyBorder="1" applyAlignment="1">
      <alignment horizontal="center"/>
    </xf>
    <xf numFmtId="4" fontId="1" fillId="3" borderId="29" xfId="0" applyNumberFormat="1" applyFont="1" applyFill="1" applyBorder="1" applyAlignment="1">
      <alignment horizontal="right"/>
    </xf>
    <xf numFmtId="4" fontId="1" fillId="4" borderId="24" xfId="0" quotePrefix="1" applyNumberFormat="1" applyFont="1" applyFill="1" applyBorder="1" applyAlignment="1">
      <alignment horizontal="center"/>
    </xf>
    <xf numFmtId="0" fontId="6" fillId="0" borderId="9" xfId="0" applyFont="1" applyBorder="1"/>
    <xf numFmtId="14" fontId="1" fillId="0" borderId="0" xfId="0" applyNumberFormat="1" applyFont="1"/>
    <xf numFmtId="0" fontId="5" fillId="2" borderId="1" xfId="0" applyFont="1" applyFill="1" applyBorder="1" applyAlignment="1">
      <alignment horizontal="left"/>
    </xf>
    <xf numFmtId="0" fontId="5" fillId="2" borderId="2" xfId="0" applyFont="1" applyFill="1" applyBorder="1" applyAlignment="1">
      <alignment horizontal="left"/>
    </xf>
    <xf numFmtId="0" fontId="31" fillId="12" borderId="0" xfId="3" applyBorder="1" applyAlignment="1">
      <alignment horizontal="left" vertical="center"/>
    </xf>
    <xf numFmtId="0" fontId="24" fillId="6" borderId="0" xfId="1" applyFont="1" applyBorder="1" applyAlignment="1">
      <alignment horizontal="center"/>
    </xf>
    <xf numFmtId="0" fontId="26" fillId="10" borderId="49" xfId="2" applyFont="1" applyFill="1" applyBorder="1" applyAlignment="1">
      <alignment horizontal="left" vertical="center"/>
    </xf>
    <xf numFmtId="0" fontId="27" fillId="0" borderId="50" xfId="2" applyFont="1" applyBorder="1"/>
    <xf numFmtId="0" fontId="27" fillId="0" borderId="51" xfId="2" applyFont="1" applyBorder="1"/>
    <xf numFmtId="166" fontId="28" fillId="11" borderId="49" xfId="2" applyNumberFormat="1" applyFont="1" applyFill="1" applyBorder="1" applyAlignment="1">
      <alignment horizontal="left" vertical="top"/>
    </xf>
    <xf numFmtId="0" fontId="27" fillId="0" borderId="50" xfId="2" applyFont="1" applyBorder="1" applyAlignment="1">
      <alignment horizontal="left"/>
    </xf>
    <xf numFmtId="0" fontId="27" fillId="0" borderId="51" xfId="2" applyFont="1" applyBorder="1" applyAlignment="1">
      <alignment horizontal="left"/>
    </xf>
    <xf numFmtId="0" fontId="26" fillId="10" borderId="64" xfId="2" applyFont="1" applyFill="1" applyBorder="1" applyAlignment="1">
      <alignment horizontal="left" vertical="center"/>
    </xf>
    <xf numFmtId="0" fontId="26" fillId="10" borderId="50" xfId="2" applyFont="1" applyFill="1" applyBorder="1" applyAlignment="1">
      <alignment horizontal="left" vertical="center"/>
    </xf>
    <xf numFmtId="0" fontId="26" fillId="10" borderId="51" xfId="2" applyFont="1" applyFill="1" applyBorder="1" applyAlignment="1">
      <alignment horizontal="left" vertical="center"/>
    </xf>
    <xf numFmtId="166" fontId="28" fillId="11" borderId="64" xfId="2" applyNumberFormat="1" applyFont="1" applyFill="1" applyBorder="1" applyAlignment="1">
      <alignment horizontal="left" vertical="top"/>
    </xf>
    <xf numFmtId="166" fontId="28" fillId="11" borderId="50" xfId="2" applyNumberFormat="1" applyFont="1" applyFill="1" applyBorder="1" applyAlignment="1">
      <alignment horizontal="left" vertical="top"/>
    </xf>
    <xf numFmtId="166" fontId="28" fillId="11" borderId="51" xfId="2" applyNumberFormat="1" applyFont="1" applyFill="1" applyBorder="1" applyAlignment="1">
      <alignment horizontal="left" vertical="top"/>
    </xf>
    <xf numFmtId="0" fontId="31" fillId="12" borderId="63" xfId="3" applyBorder="1" applyAlignment="1">
      <alignment horizontal="left" vertical="center"/>
    </xf>
    <xf numFmtId="0" fontId="31" fillId="13" borderId="62" xfId="3" applyFill="1" applyBorder="1" applyAlignment="1">
      <alignment horizontal="center" vertical="center"/>
    </xf>
    <xf numFmtId="0" fontId="31" fillId="13" borderId="0" xfId="3" applyFill="1" applyBorder="1" applyAlignment="1">
      <alignment horizontal="center" vertical="center"/>
    </xf>
    <xf numFmtId="0" fontId="14" fillId="0" borderId="13" xfId="0" applyFont="1" applyBorder="1" applyAlignment="1">
      <alignment horizontal="left" vertical="top"/>
    </xf>
    <xf numFmtId="0" fontId="14" fillId="0" borderId="23" xfId="0" applyFont="1" applyBorder="1" applyAlignment="1">
      <alignment horizontal="left" vertical="top"/>
    </xf>
    <xf numFmtId="0" fontId="14" fillId="0" borderId="18" xfId="0" applyFont="1" applyBorder="1" applyAlignment="1">
      <alignment horizontal="left" vertical="top"/>
    </xf>
    <xf numFmtId="0" fontId="14" fillId="0" borderId="14" xfId="0" applyFont="1" applyBorder="1" applyAlignment="1">
      <alignment horizontal="left" vertical="top"/>
    </xf>
    <xf numFmtId="0" fontId="14" fillId="0" borderId="24" xfId="0" applyFont="1" applyBorder="1" applyAlignment="1">
      <alignment horizontal="left" vertical="top"/>
    </xf>
    <xf numFmtId="0" fontId="14" fillId="0" borderId="19" xfId="0" applyFont="1" applyBorder="1" applyAlignment="1">
      <alignment horizontal="left" vertical="top"/>
    </xf>
    <xf numFmtId="0" fontId="1" fillId="0" borderId="14" xfId="0" applyFont="1" applyBorder="1" applyAlignment="1">
      <alignment horizontal="left" vertical="top" wrapText="1"/>
    </xf>
    <xf numFmtId="0" fontId="12" fillId="0" borderId="24" xfId="0" applyFont="1" applyBorder="1" applyAlignment="1">
      <alignment horizontal="left" vertical="top" wrapText="1"/>
    </xf>
    <xf numFmtId="0" fontId="12" fillId="0" borderId="19" xfId="0" applyFont="1" applyBorder="1" applyAlignment="1">
      <alignment horizontal="left" vertical="top" wrapText="1"/>
    </xf>
    <xf numFmtId="0" fontId="1" fillId="0" borderId="19" xfId="0" applyFont="1" applyBorder="1" applyAlignment="1">
      <alignment horizontal="left" vertical="top" wrapText="1"/>
    </xf>
    <xf numFmtId="0" fontId="10" fillId="2" borderId="4" xfId="0" applyFont="1" applyFill="1" applyBorder="1" applyAlignment="1">
      <alignment horizontal="left"/>
    </xf>
    <xf numFmtId="0" fontId="10" fillId="2" borderId="5" xfId="0" applyFont="1" applyFill="1" applyBorder="1" applyAlignment="1">
      <alignment horizontal="left"/>
    </xf>
    <xf numFmtId="0" fontId="10" fillId="2" borderId="6" xfId="0" applyFont="1" applyFill="1" applyBorder="1" applyAlignment="1">
      <alignment horizontal="left"/>
    </xf>
    <xf numFmtId="0" fontId="5" fillId="2" borderId="7" xfId="0" applyFont="1" applyFill="1" applyBorder="1" applyAlignment="1">
      <alignment horizontal="center" vertical="center"/>
    </xf>
    <xf numFmtId="0" fontId="5" fillId="2" borderId="9" xfId="0" applyFont="1" applyFill="1" applyBorder="1" applyAlignment="1">
      <alignment horizontal="center" vertical="center"/>
    </xf>
    <xf numFmtId="0" fontId="42" fillId="2" borderId="25" xfId="0" applyFont="1" applyFill="1" applyBorder="1" applyAlignment="1">
      <alignment horizontal="left"/>
    </xf>
    <xf numFmtId="0" fontId="14" fillId="4" borderId="13" xfId="0" applyFont="1" applyFill="1" applyBorder="1" applyAlignment="1">
      <alignment horizontal="left" vertical="top"/>
    </xf>
    <xf numFmtId="0" fontId="14" fillId="4" borderId="18" xfId="0" applyFont="1" applyFill="1" applyBorder="1" applyAlignment="1">
      <alignment horizontal="left" vertical="top"/>
    </xf>
    <xf numFmtId="0" fontId="14" fillId="4" borderId="14" xfId="0" applyFont="1" applyFill="1" applyBorder="1" applyAlignment="1">
      <alignment horizontal="left" vertical="top"/>
    </xf>
    <xf numFmtId="0" fontId="14" fillId="4" borderId="19" xfId="0" applyFont="1" applyFill="1" applyBorder="1" applyAlignment="1">
      <alignment horizontal="left" vertical="top"/>
    </xf>
    <xf numFmtId="0" fontId="1" fillId="4" borderId="14" xfId="0" applyFont="1" applyFill="1" applyBorder="1" applyAlignment="1">
      <alignment horizontal="left" vertical="top" wrapText="1"/>
    </xf>
    <xf numFmtId="0" fontId="1" fillId="4" borderId="19" xfId="0" applyFont="1" applyFill="1" applyBorder="1" applyAlignment="1">
      <alignment horizontal="left" vertical="top" wrapText="1"/>
    </xf>
    <xf numFmtId="0" fontId="5" fillId="2" borderId="8" xfId="0" applyFont="1" applyFill="1" applyBorder="1" applyAlignment="1">
      <alignment horizontal="center" vertical="center"/>
    </xf>
    <xf numFmtId="0" fontId="40" fillId="2" borderId="0" xfId="0" applyFont="1" applyFill="1" applyAlignment="1">
      <alignment horizontal="left"/>
    </xf>
    <xf numFmtId="0" fontId="39" fillId="2" borderId="0" xfId="0" applyFont="1" applyFill="1" applyAlignment="1">
      <alignment horizontal="left"/>
    </xf>
    <xf numFmtId="0" fontId="41" fillId="2" borderId="0" xfId="0" applyFont="1" applyFill="1" applyAlignment="1">
      <alignment horizontal="left"/>
    </xf>
    <xf numFmtId="0" fontId="41" fillId="2" borderId="0" xfId="0" applyFont="1" applyFill="1" applyAlignment="1">
      <alignment horizontal="left" vertical="top"/>
    </xf>
    <xf numFmtId="0" fontId="5" fillId="2" borderId="0" xfId="0" applyFont="1" applyFill="1" applyAlignment="1">
      <alignment horizontal="left"/>
    </xf>
    <xf numFmtId="0" fontId="5" fillId="2" borderId="3" xfId="0" applyFont="1" applyFill="1" applyBorder="1" applyAlignment="1">
      <alignment horizontal="center" vertical="center"/>
    </xf>
    <xf numFmtId="0" fontId="17" fillId="16" borderId="0" xfId="0" applyFont="1" applyFill="1"/>
    <xf numFmtId="43" fontId="0" fillId="0" borderId="0" xfId="6" applyFont="1"/>
    <xf numFmtId="0" fontId="41" fillId="16" borderId="46" xfId="0" applyFont="1" applyFill="1" applyBorder="1"/>
    <xf numFmtId="0" fontId="41" fillId="16" borderId="67" xfId="0" applyFont="1" applyFill="1" applyBorder="1"/>
    <xf numFmtId="0" fontId="41" fillId="16" borderId="45" xfId="0" applyFont="1" applyFill="1" applyBorder="1"/>
    <xf numFmtId="14" fontId="0" fillId="17" borderId="62" xfId="0" applyNumberFormat="1" applyFill="1" applyBorder="1"/>
    <xf numFmtId="0" fontId="0" fillId="18" borderId="0" xfId="0" applyFill="1"/>
    <xf numFmtId="14" fontId="0" fillId="18" borderId="0" xfId="0" applyNumberFormat="1" applyFill="1"/>
    <xf numFmtId="14" fontId="0" fillId="19" borderId="0" xfId="0" applyNumberFormat="1" applyFill="1"/>
    <xf numFmtId="0" fontId="0" fillId="19" borderId="0" xfId="0" applyFill="1"/>
    <xf numFmtId="0" fontId="0" fillId="19" borderId="63" xfId="0" applyFill="1" applyBorder="1"/>
    <xf numFmtId="0" fontId="0" fillId="18" borderId="63" xfId="0" applyFill="1" applyBorder="1"/>
    <xf numFmtId="14" fontId="0" fillId="17" borderId="44" xfId="0" applyNumberFormat="1" applyFill="1" applyBorder="1"/>
    <xf numFmtId="0" fontId="0" fillId="18" borderId="25" xfId="0" applyFill="1" applyBorder="1"/>
    <xf numFmtId="0" fontId="0" fillId="19" borderId="25" xfId="0" applyFill="1" applyBorder="1"/>
    <xf numFmtId="0" fontId="0" fillId="19" borderId="43" xfId="0" applyFill="1" applyBorder="1"/>
    <xf numFmtId="0" fontId="44" fillId="0" borderId="0" xfId="0" applyFont="1"/>
    <xf numFmtId="2" fontId="0" fillId="0" borderId="0" xfId="0" applyNumberFormat="1"/>
    <xf numFmtId="0" fontId="0" fillId="15" borderId="0" xfId="0" applyFill="1" applyAlignment="1">
      <alignment horizontal="left" wrapText="1"/>
    </xf>
    <xf numFmtId="0" fontId="0" fillId="0" borderId="0" xfId="0" applyAlignment="1"/>
    <xf numFmtId="0" fontId="0" fillId="15" borderId="0" xfId="0" applyFill="1" applyAlignment="1">
      <alignment horizontal="left"/>
    </xf>
    <xf numFmtId="0" fontId="1" fillId="0" borderId="46" xfId="0" applyFont="1" applyBorder="1"/>
    <xf numFmtId="0" fontId="1" fillId="0" borderId="67" xfId="0" applyFont="1" applyBorder="1"/>
    <xf numFmtId="0" fontId="1" fillId="0" borderId="45" xfId="0" applyFont="1" applyBorder="1"/>
    <xf numFmtId="0" fontId="1" fillId="0" borderId="62" xfId="0" applyFont="1" applyBorder="1"/>
    <xf numFmtId="0" fontId="1" fillId="0" borderId="0" xfId="0" applyFont="1" applyBorder="1"/>
    <xf numFmtId="0" fontId="1" fillId="0" borderId="63" xfId="0" applyFont="1" applyBorder="1"/>
    <xf numFmtId="0" fontId="1" fillId="0" borderId="44" xfId="0" applyFont="1" applyBorder="1"/>
    <xf numFmtId="0" fontId="1" fillId="0" borderId="25" xfId="0" applyFont="1" applyBorder="1"/>
    <xf numFmtId="0" fontId="1" fillId="0" borderId="43" xfId="0" applyFont="1" applyBorder="1"/>
  </cellXfs>
  <cellStyles count="7">
    <cellStyle name="Dobro" xfId="3" builtinId="26"/>
    <cellStyle name="Izhod" xfId="1" builtinId="21"/>
    <cellStyle name="Navadno" xfId="0" builtinId="0"/>
    <cellStyle name="Navadno 2" xfId="2" xr:uid="{1EE54C20-7A53-4CD0-93A7-AA45AD02785E}"/>
    <cellStyle name="Navadno 2 2" xfId="4" xr:uid="{AB3FE8B9-67F7-48D5-9897-94E0B94E0847}"/>
    <cellStyle name="Navadno 3" xfId="5" xr:uid="{50A644E7-51CD-4185-ABE0-CFF026BC8661}"/>
    <cellStyle name="Vejica" xfId="6" builtinId="3"/>
  </cellStyles>
  <dxfs count="188">
    <dxf>
      <font>
        <b val="0"/>
        <i val="0"/>
        <strike val="0"/>
        <condense val="0"/>
        <extend val="0"/>
        <outline val="0"/>
        <shadow val="0"/>
        <u val="none"/>
        <vertAlign val="baseline"/>
        <sz val="11"/>
        <color theme="1"/>
        <name val="Barlow Condensed"/>
        <charset val="238"/>
        <scheme val="none"/>
      </font>
      <alignment horizontal="general" vertical="top" textRotation="0" indent="0" justifyLastLine="0" shrinkToFit="0" readingOrder="0"/>
    </dxf>
    <dxf>
      <font>
        <b val="0"/>
        <i val="0"/>
        <strike val="0"/>
        <condense val="0"/>
        <extend val="0"/>
        <outline val="0"/>
        <shadow val="0"/>
        <u val="none"/>
        <vertAlign val="baseline"/>
        <sz val="11"/>
        <color theme="1"/>
        <name val="Barlow Condensed"/>
        <charset val="238"/>
        <scheme val="none"/>
      </font>
      <alignment horizontal="general" vertical="top" textRotation="0" indent="0" justifyLastLine="0" shrinkToFit="0" readingOrder="0"/>
    </dxf>
    <dxf>
      <font>
        <b val="0"/>
        <i val="0"/>
        <strike val="0"/>
        <condense val="0"/>
        <extend val="0"/>
        <outline val="0"/>
        <shadow val="0"/>
        <u val="none"/>
        <vertAlign val="baseline"/>
        <sz val="11"/>
        <color theme="1"/>
        <name val="Barlow Condensed"/>
        <charset val="238"/>
        <scheme val="none"/>
      </font>
      <alignment horizontal="general" vertical="top" textRotation="0" indent="0" justifyLastLine="0" shrinkToFit="0" readingOrder="0"/>
    </dxf>
    <dxf>
      <font>
        <b val="0"/>
        <i val="0"/>
        <strike val="0"/>
        <condense val="0"/>
        <extend val="0"/>
        <outline val="0"/>
        <shadow val="0"/>
        <u val="none"/>
        <vertAlign val="baseline"/>
        <sz val="11"/>
        <color theme="1"/>
        <name val="Barlow Condensed"/>
        <charset val="238"/>
        <scheme val="none"/>
      </font>
      <alignment horizontal="general" vertical="top" textRotation="0" indent="0" justifyLastLine="0" shrinkToFit="0" readingOrder="0"/>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numFmt numFmtId="164" formatCode="yyyy\-mm\-dd;@"/>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numFmt numFmtId="164" formatCode="yyyy\-mm\-dd;@"/>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fill>
        <patternFill patternType="solid">
          <fgColor indexed="64"/>
          <bgColor rgb="FFFFFF00"/>
        </patternFill>
      </fill>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numFmt numFmtId="164" formatCode="yyyy\-mm\-dd;@"/>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alignment horizontal="left" vertical="bottom" textRotation="0" wrapText="0" indent="0" justifyLastLine="0" shrinkToFit="0" readingOrder="0"/>
    </dxf>
    <dxf>
      <font>
        <b val="0"/>
        <i val="0"/>
        <strike val="0"/>
        <condense val="0"/>
        <extend val="0"/>
        <outline val="0"/>
        <shadow val="0"/>
        <u val="none"/>
        <vertAlign val="baseline"/>
        <sz val="11"/>
        <color theme="1"/>
        <name val="Barlow Condensed"/>
        <charset val="238"/>
        <scheme val="none"/>
      </font>
      <numFmt numFmtId="164" formatCode="yyyy\-mm\-dd;@"/>
    </dxf>
    <dxf>
      <font>
        <b val="0"/>
        <i val="0"/>
        <strike val="0"/>
        <condense val="0"/>
        <extend val="0"/>
        <outline val="0"/>
        <shadow val="0"/>
        <u val="none"/>
        <vertAlign val="baseline"/>
        <sz val="11"/>
        <color theme="1"/>
        <name val="Barlow Condensed"/>
        <charset val="238"/>
        <scheme val="none"/>
      </font>
      <numFmt numFmtId="164" formatCode="yyyy\-mm\-dd;@"/>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i val="0"/>
        <strike val="0"/>
        <condense val="0"/>
        <extend val="0"/>
        <outline val="0"/>
        <shadow val="0"/>
        <u val="none"/>
        <vertAlign val="baseline"/>
        <sz val="11"/>
        <color theme="0"/>
        <name val="Barlow Condensed"/>
        <charset val="238"/>
        <scheme val="none"/>
      </font>
      <fill>
        <patternFill patternType="none">
          <fgColor indexed="64"/>
          <bgColor auto="1"/>
        </patternFill>
      </fill>
    </dxf>
    <dxf>
      <fill>
        <patternFill patternType="solid">
          <fgColor indexed="64"/>
          <bgColor rgb="FFFFFF00"/>
        </patternFill>
      </fill>
    </dxf>
    <dxf>
      <font>
        <b/>
        <i val="0"/>
        <strike val="0"/>
        <condense val="0"/>
        <extend val="0"/>
        <outline val="0"/>
        <shadow val="0"/>
        <u val="none"/>
        <vertAlign val="baseline"/>
        <sz val="11"/>
        <color theme="0"/>
        <name val="Barlow"/>
        <family val="2"/>
        <charset val="238"/>
        <scheme val="minor"/>
      </font>
      <fill>
        <patternFill patternType="none">
          <fgColor indexed="64"/>
          <bgColor indexed="65"/>
        </patternFill>
      </fill>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general" vertical="top" textRotation="0" wrapText="0" indent="0" justifyLastLine="0" shrinkToFit="0" readingOrder="0"/>
    </dxf>
    <dxf>
      <border outline="0">
        <top style="thin">
          <color theme="4" tint="0.39997558519241921"/>
        </top>
      </border>
    </dxf>
    <dxf>
      <alignment horizontal="general" vertical="top"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Barlow"/>
        <family val="2"/>
        <charset val="238"/>
        <scheme val="minor"/>
      </font>
      <fill>
        <patternFill patternType="none">
          <fgColor indexed="64"/>
          <bgColor indexed="65"/>
        </patternFill>
      </fill>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left" vertical="top" textRotation="0" wrapText="0" indent="0" justifyLastLine="0" shrinkToFit="0" readingOrder="0"/>
    </dxf>
    <dxf>
      <fill>
        <patternFill patternType="none">
          <fgColor indexed="64"/>
          <bgColor indexed="65"/>
        </patternFill>
      </fill>
      <alignment horizontal="left" vertical="top" textRotation="0" wrapText="0" indent="0" justifyLastLine="0" shrinkToFit="0" readingOrder="0"/>
    </dxf>
    <dxf>
      <fill>
        <patternFill patternType="none">
          <fgColor indexed="64"/>
          <bgColor indexed="65"/>
        </patternFill>
      </fill>
      <alignment horizontal="left" vertical="top" textRotation="0" wrapText="0" indent="0" justifyLastLine="0" shrinkToFit="0" readingOrder="0"/>
    </dxf>
    <dxf>
      <fill>
        <patternFill patternType="none">
          <fgColor indexed="64"/>
          <bgColor indexed="65"/>
        </patternFill>
      </fill>
      <alignment horizontal="left"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Barlow"/>
        <family val="2"/>
        <charset val="238"/>
        <scheme val="minor"/>
      </font>
      <fill>
        <patternFill patternType="none">
          <fgColor indexed="64"/>
          <bgColor indexed="65"/>
        </patternFill>
      </fill>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1"/>
        <name val="Barlow Condensed"/>
        <charset val="238"/>
        <scheme val="none"/>
      </font>
    </dxf>
    <dxf>
      <font>
        <b val="0"/>
        <i val="0"/>
        <strike val="0"/>
        <condense val="0"/>
        <extend val="0"/>
        <outline val="0"/>
        <shadow val="0"/>
        <u val="none"/>
        <vertAlign val="baseline"/>
        <sz val="11"/>
        <color theme="0"/>
        <name val="Barlow"/>
        <family val="2"/>
        <charset val="238"/>
        <scheme val="minor"/>
      </font>
    </dxf>
    <dxf>
      <numFmt numFmtId="4" formatCode="#,##0.00"/>
    </dxf>
    <dxf>
      <alignment horizontal="general" vertical="bottom" textRotation="0" wrapText="1" indent="0" justifyLastLine="0" shrinkToFit="0" readingOrder="0"/>
    </dxf>
    <dxf>
      <numFmt numFmtId="4" formatCode="#,##0.00"/>
    </dxf>
    <dxf>
      <numFmt numFmtId="3" formatCode="#,##0"/>
    </dxf>
    <dxf>
      <numFmt numFmtId="1" formatCode="0"/>
    </dxf>
    <dxf>
      <numFmt numFmtId="164" formatCode="yyyy\-mm\-dd;@"/>
    </dxf>
    <dxf>
      <alignment horizontal="left" vertical="bottom" textRotation="0" wrapText="0" indent="0" justifyLastLine="0" shrinkToFit="0" readingOrder="0"/>
    </dxf>
    <dxf>
      <numFmt numFmtId="164" formatCode="yyyy\-mm\-dd;@"/>
    </dxf>
    <dxf>
      <numFmt numFmtId="164" formatCode="yyyy\-mm\-dd;@"/>
    </dxf>
    <dxf>
      <font>
        <b/>
      </font>
    </dxf>
    <dxf>
      <font>
        <b/>
        <i val="0"/>
        <strike val="0"/>
        <condense val="0"/>
        <extend val="0"/>
        <outline val="0"/>
        <shadow val="0"/>
        <u val="none"/>
        <vertAlign val="baseline"/>
        <sz val="11"/>
        <color theme="0"/>
        <name val="Barlow"/>
        <family val="2"/>
        <charset val="238"/>
        <scheme val="minor"/>
      </font>
      <fill>
        <patternFill patternType="none">
          <fgColor indexed="64"/>
          <bgColor auto="1"/>
        </patternFill>
      </fill>
    </dxf>
    <dxf>
      <font>
        <b val="0"/>
        <i val="0"/>
        <strike val="0"/>
        <condense val="0"/>
        <extend val="0"/>
        <outline val="0"/>
        <shadow val="0"/>
        <u val="none"/>
        <vertAlign val="baseline"/>
        <sz val="10"/>
        <color theme="1"/>
        <name val="Calibri"/>
        <family val="2"/>
        <scheme val="none"/>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numFmt numFmtId="1" formatCode="0"/>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numFmt numFmtId="19" formatCode="d/mm/yyyy"/>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numFmt numFmtId="19" formatCode="d/mm/yyyy"/>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numFmt numFmtId="164" formatCode="yyyy\-mm\-dd;@"/>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numFmt numFmtId="165" formatCode="yyyy\-mm\-dd\ hh:mm"/>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numFmt numFmtId="165" formatCode="yyyy\-mm\-dd\ hh:mm"/>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numFmt numFmtId="22" formatCode="mmm/yy"/>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numFmt numFmtId="19" formatCode="d/mm/yyyy"/>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0"/>
        <color theme="1"/>
        <name val="Calibri"/>
        <family val="2"/>
        <scheme val="none"/>
      </font>
      <fill>
        <patternFill patternType="solid">
          <fgColor theme="4" tint="0.79998168889431442"/>
          <bgColor theme="4" tint="0.79998168889431442"/>
        </patternFill>
      </fill>
    </dxf>
    <dxf>
      <border outline="0">
        <bottom style="thin">
          <color theme="4" tint="0.39997558519241921"/>
        </bottom>
      </border>
    </dxf>
    <dxf>
      <font>
        <b/>
        <i val="0"/>
        <strike val="0"/>
        <condense val="0"/>
        <extend val="0"/>
        <outline val="0"/>
        <shadow val="0"/>
        <u val="none"/>
        <vertAlign val="baseline"/>
        <sz val="10"/>
        <color theme="0"/>
        <name val="Calibri"/>
        <family val="2"/>
        <charset val="238"/>
        <scheme val="none"/>
      </font>
      <fill>
        <patternFill patternType="solid">
          <fgColor theme="4"/>
          <bgColor theme="4"/>
        </patternFill>
      </fill>
    </dxf>
    <dxf>
      <font>
        <b val="0"/>
        <i val="0"/>
        <strike val="0"/>
        <condense val="0"/>
        <extend val="0"/>
        <outline val="0"/>
        <shadow val="0"/>
        <u val="none"/>
        <vertAlign val="baseline"/>
        <sz val="11"/>
        <color theme="1"/>
        <name val="Barlow Condensed"/>
        <charset val="238"/>
        <scheme val="none"/>
      </font>
      <alignment horizontal="center" vertical="bottom"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theme="1"/>
        <name val="Barlow Condensed"/>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Barlow Condensed"/>
        <charset val="238"/>
        <scheme val="none"/>
      </font>
      <alignment horizontal="general" vertical="top" textRotation="0" wrapText="0" indent="0" justifyLastLine="0" shrinkToFit="0" readingOrder="0"/>
      <border diagonalUp="0" diagonalDown="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font>
    </dxf>
    <dxf>
      <border outline="0">
        <bottom style="thin">
          <color indexed="64"/>
        </bottom>
      </border>
    </dxf>
  </dxfs>
  <tableStyles count="0" defaultTableStyle="TableStyleMedium2" defaultPivotStyle="PivotStyleLight16"/>
  <colors>
    <mruColors>
      <color rgb="FFB6BE00"/>
      <color rgb="FF76B300"/>
      <color rgb="FF3DA900"/>
      <color rgb="FF0A9E00"/>
      <color rgb="FF009423"/>
      <color rgb="FF008949"/>
      <color rgb="FF007E69"/>
      <color rgb="FF0065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4737100</xdr:colOff>
      <xdr:row>1</xdr:row>
      <xdr:rowOff>19050</xdr:rowOff>
    </xdr:from>
    <xdr:to>
      <xdr:col>3</xdr:col>
      <xdr:colOff>25296</xdr:colOff>
      <xdr:row>2</xdr:row>
      <xdr:rowOff>272425</xdr:rowOff>
    </xdr:to>
    <xdr:pic>
      <xdr:nvPicPr>
        <xdr:cNvPr id="3" name="Slika 2">
          <a:extLst>
            <a:ext uri="{FF2B5EF4-FFF2-40B4-BE49-F238E27FC236}">
              <a16:creationId xmlns:a16="http://schemas.microsoft.com/office/drawing/2014/main" id="{51DF8FB7-041D-4417-97AD-56CD1184FA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40400" y="228600"/>
          <a:ext cx="1269896" cy="46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285750</xdr:colOff>
      <xdr:row>3</xdr:row>
      <xdr:rowOff>19050</xdr:rowOff>
    </xdr:from>
    <xdr:to>
      <xdr:col>5</xdr:col>
      <xdr:colOff>1841949</xdr:colOff>
      <xdr:row>12</xdr:row>
      <xdr:rowOff>64004</xdr:rowOff>
    </xdr:to>
    <xdr:pic>
      <xdr:nvPicPr>
        <xdr:cNvPr id="3" name="Slika 2">
          <a:extLst>
            <a:ext uri="{FF2B5EF4-FFF2-40B4-BE49-F238E27FC236}">
              <a16:creationId xmlns:a16="http://schemas.microsoft.com/office/drawing/2014/main" id="{0C8CFB1F-50E2-F756-EC85-955CB9F44A9F}"/>
            </a:ext>
          </a:extLst>
        </xdr:cNvPr>
        <xdr:cNvPicPr>
          <a:picLocks noChangeAspect="1"/>
        </xdr:cNvPicPr>
      </xdr:nvPicPr>
      <xdr:blipFill>
        <a:blip xmlns:r="http://schemas.openxmlformats.org/officeDocument/2006/relationships" r:embed="rId1"/>
        <a:stretch>
          <a:fillRect/>
        </a:stretch>
      </xdr:blipFill>
      <xdr:spPr>
        <a:xfrm>
          <a:off x="9683750" y="850900"/>
          <a:ext cx="8744399" cy="98112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520700</xdr:colOff>
      <xdr:row>2</xdr:row>
      <xdr:rowOff>31750</xdr:rowOff>
    </xdr:from>
    <xdr:to>
      <xdr:col>4</xdr:col>
      <xdr:colOff>1358900</xdr:colOff>
      <xdr:row>3</xdr:row>
      <xdr:rowOff>57150</xdr:rowOff>
    </xdr:to>
    <xdr:sp macro="" textlink="">
      <xdr:nvSpPr>
        <xdr:cNvPr id="2" name="PoljeZBesedilom 1">
          <a:extLst>
            <a:ext uri="{FF2B5EF4-FFF2-40B4-BE49-F238E27FC236}">
              <a16:creationId xmlns:a16="http://schemas.microsoft.com/office/drawing/2014/main" id="{6AE47016-DD58-48A7-AEE6-13AA772661CB}"/>
            </a:ext>
          </a:extLst>
        </xdr:cNvPr>
        <xdr:cNvSpPr txBox="1"/>
      </xdr:nvSpPr>
      <xdr:spPr>
        <a:xfrm>
          <a:off x="9925050" y="654050"/>
          <a:ext cx="2178050" cy="1289050"/>
        </a:xfrm>
        <a:prstGeom prst="rect">
          <a:avLst/>
        </a:prstGeom>
        <a:solidFill>
          <a:schemeClr val="lt1"/>
        </a:solidFill>
        <a:ln w="19050" cmpd="sng">
          <a:solidFill>
            <a:schemeClr val="accent4"/>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solidFill>
                <a:srgbClr val="FF0000"/>
              </a:solidFill>
            </a:rPr>
            <a:t>* A demonstration point A and B of the functionality is required if it is not presented in use case 1 in the tickets section.</a:t>
          </a:r>
        </a:p>
        <a:p>
          <a:br>
            <a:rPr lang="sl-SI" sz="1100">
              <a:solidFill>
                <a:srgbClr val="FF0000"/>
              </a:solidFill>
            </a:rPr>
          </a:br>
          <a:r>
            <a:rPr lang="sl-SI" sz="1100">
              <a:solidFill>
                <a:srgbClr val="FF0000"/>
              </a:solidFill>
            </a:rPr>
            <a:t>In any case, points C to E must be presented.</a:t>
          </a:r>
        </a:p>
        <a:p>
          <a:br>
            <a:rPr lang="sl-SI" sz="1100">
              <a:solidFill>
                <a:srgbClr val="FF0000"/>
              </a:solidFill>
            </a:rPr>
          </a:br>
          <a:endParaRPr lang="sl-SI" sz="1100">
            <a:solidFill>
              <a:srgbClr val="FF0000"/>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65A0BB6-118D-4BA6-A045-C1615FBF1EFE}" name="Tabela58" displayName="Tabela58" ref="G293:I295" totalsRowShown="0" dataDxfId="186" headerRowBorderDxfId="187" tableBorderDxfId="185" totalsRowBorderDxfId="184">
  <autoFilter ref="G293:I295" xr:uid="{01BFBE7D-DD23-4FC0-9A43-20216F297D31}"/>
  <tableColumns count="3">
    <tableColumn id="1" xr3:uid="{4562190D-714D-4EC1-B565-255A4D15D38B}" name="Area" dataDxfId="183"/>
    <tableColumn id="2" xr3:uid="{F0B3B0C5-4C3F-4295-A31B-A9D937A1FFBD}" name="Electricity Module" dataDxfId="182"/>
    <tableColumn id="3" xr3:uid="{885B3697-FB76-4D01-B06A-16FD8800B882}" name="Annual Service Price" dataDxfId="18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6BCDAA0-8D43-491D-B850-C447B278AC8C}" name="Tabela613" displayName="Tabela613" ref="G286:Y289" totalsRowShown="0" headerRowDxfId="180" dataDxfId="178" headerRowBorderDxfId="179" tableBorderDxfId="177" totalsRowBorderDxfId="176">
  <autoFilter ref="G286:Y289" xr:uid="{7F733FCE-B80A-4014-A56F-AB33527B1FFB}"/>
  <tableColumns count="19">
    <tableColumn id="1" xr3:uid="{B2CB173A-8C79-481A-A2BE-A761D64D91FA}" name="Use Case" dataDxfId="175"/>
    <tableColumn id="2" xr3:uid="{2C9B8C8B-CC95-4B68-BC0B-8EACA8DF7071}" name="Counterparty1" dataDxfId="174"/>
    <tableColumn id="3" xr3:uid="{56F9ECCD-191B-4FF5-8369-85455A6A53FE}" name="Counterparty2" dataDxfId="173"/>
    <tableColumn id="4" xr3:uid="{E8F25970-AF28-4DC4-8802-7CB4348295E8}" name="Buy/Sell" dataDxfId="172"/>
    <tableColumn id="5" xr3:uid="{831D0A3D-0CDA-4421-95E1-311C32D233E4}" name="Venue" dataDxfId="171"/>
    <tableColumn id="6" xr3:uid="{ABF7AFDB-F212-46AF-980A-98D960A91AF4}" name="Market" dataDxfId="170"/>
    <tableColumn id="7" xr3:uid="{84778B0D-5328-4585-A7B0-450020A3ACC4}" name="Period" dataDxfId="169"/>
    <tableColumn id="8" xr3:uid="{B36A4104-4952-48E9-A89B-A57DEBCBC6F4}" name="Block" dataDxfId="168"/>
    <tableColumn id="9" xr3:uid="{01215334-2116-4182-8DE6-EA0FBB595F5D}" name="Period Start" dataDxfId="167"/>
    <tableColumn id="10" xr3:uid="{9DEE41EB-4066-4534-B0C9-CA0DE58D5117}" name="Period End" dataDxfId="166"/>
    <tableColumn id="11" xr3:uid="{EEEA213E-759C-46C2-A382-AFCA45ABB607}" name="Trade Date" dataDxfId="165"/>
    <tableColumn id="12" xr3:uid="{AA1CCB06-3DFF-4C4F-8CE3-293680DA80C6}" name="Power" dataDxfId="164"/>
    <tableColumn id="13" xr3:uid="{94CA6AD4-313D-4F17-9297-A88663393812}" name="Unit" dataDxfId="163"/>
    <tableColumn id="14" xr3:uid="{E3936D2B-4562-479D-A3B0-8DF9B9287D67}" name="Volume" dataDxfId="162">
      <calculatedColumnFormula>+R287/4</calculatedColumnFormula>
    </tableColumn>
    <tableColumn id="15" xr3:uid="{B9B4C65E-F73E-425B-A6CD-A4D23029A832}" name="Unit2" dataDxfId="161"/>
    <tableColumn id="16" xr3:uid="{FFCDD6D0-0196-4254-B337-F3B25B826082}" name="Price" dataDxfId="160"/>
    <tableColumn id="17" xr3:uid="{4921D576-DBF8-42A9-BE2B-5D8BE4D9C99D}" name="Currency" dataDxfId="159"/>
    <tableColumn id="18" xr3:uid="{51219A3C-8800-483A-B57A-AA27DA84BB28}" name="Payment terms" dataDxfId="158"/>
    <tableColumn id="19" xr3:uid="{2CB56F05-FE25-492B-B3AD-12EC35B1953D}" name="Comment" dataDxfId="15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B51BCE-6F35-47D5-B88C-2D49F5AC2570}" name="Tabela1" displayName="Tabela1" ref="D25:AO48" totalsRowShown="0" headerRowDxfId="156">
  <autoFilter ref="D25:AO48" xr:uid="{2EB51BCE-6F35-47D5-B88C-2D49F5AC2570}"/>
  <tableColumns count="38">
    <tableColumn id="2" xr3:uid="{2017EC8D-5DD4-4C31-85AB-E1040C012749}" name="Trade ID" dataDxfId="155"/>
    <tableColumn id="43" xr3:uid="{70067BF5-0638-4A75-A22D-B8F05F3F2264}" name="Counterparty"/>
    <tableColumn id="3" xr3:uid="{8E212F26-6663-4EB4-BF0A-8519D537C5AB}" name="Commodity"/>
    <tableColumn id="4" xr3:uid="{A8C49658-A713-4B5D-8E79-0A1C08A2C9EE}" name="Unit"/>
    <tableColumn id="5" xr3:uid="{8C0F7ADF-5F8C-4811-8C0B-564006F1FC37}" name="Area"/>
    <tableColumn id="6" xr3:uid="{4CB70A9C-8BD6-444B-AE57-30501A514AB6}" name="Area Market Reference"/>
    <tableColumn id="7" xr3:uid="{F835D77B-891C-4F7B-9986-F293BA9FAE71}" name="Duration"/>
    <tableColumn id="8" xr3:uid="{B17E93A5-84EA-4EE0-ABBC-0A2D4AA9D105}" name="Delivery Class"/>
    <tableColumn id="9" xr3:uid="{6062FB0C-2688-40BE-BA9C-59A0D35EA41C}" name="Delivery Start Date" dataDxfId="154"/>
    <tableColumn id="10" xr3:uid="{651205B5-1739-40F8-BE45-07D41008A38C}" name="Delivery End Date" dataDxfId="153"/>
    <tableColumn id="11" xr3:uid="{29AB1B27-3060-4A54-B14E-DF3D32E24407}" name="Delivery Annual" dataDxfId="152"/>
    <tableColumn id="12" xr3:uid="{602C22E8-B77D-4469-9BD7-A2467914E88F}" name="Load Type"/>
    <tableColumn id="13" xr3:uid="{CF0AE5CE-3270-4A35-9F65-7FA1BE76F2A3}" name="Period"/>
    <tableColumn id="14" xr3:uid="{EFA6475E-F15B-4D61-B504-439D59419DC0}" name="Days of the Week"/>
    <tableColumn id="15" xr3:uid="{F748A048-E623-43FF-9670-988A1A758128}" name="Resolution Units"/>
    <tableColumn id="16" xr3:uid="{099794B7-6123-4D4F-A02F-35BA26CFB5CB}" name="Portfolio Structure"/>
    <tableColumn id="17" xr3:uid="{9F225D2A-7287-4342-A503-92A3F791E8E8}" name="Execution Process"/>
    <tableColumn id="20" xr3:uid="{2C4F5BDF-33B0-4901-8BD3-E0EB9F525774}" name="Market Participant ACE Code"/>
    <tableColumn id="21" xr3:uid="{120B72A0-96F1-44CF-B5F9-477982F193BD}" name="Other Market Participant ACE Code"/>
    <tableColumn id="22" xr3:uid="{859A347C-118A-49CE-9262-615AD87CF15F}" name="Trader ID"/>
    <tableColumn id="23" xr3:uid="{8EE627FB-3EC7-4BAE-8FC3-F3BC22D7BF57}" name="Direction"/>
    <tableColumn id="24" xr3:uid="{DFE27B22-74FB-48D2-869D-FD9467C5B725}" name="Buyer ACE code"/>
    <tableColumn id="25" xr3:uid="{6D08EDE2-DB92-44C9-8BA2-F62BE907E937}" name="Seller ACE Code"/>
    <tableColumn id="27" xr3:uid="{DF7BED24-FC45-4A0E-B116-21ECDC90830A}" name="Execution Date" dataDxfId="151"/>
    <tableColumn id="28" xr3:uid="{EBFF1935-93C1-4A6D-B8EE-4AFCF088C230}" name="Capacity" dataDxfId="150"/>
    <tableColumn id="29" xr3:uid="{C069298E-AB17-47EF-9AEC-04ED8ED68F3A}" name="Quantity" dataDxfId="149"/>
    <tableColumn id="30" xr3:uid="{24AB32D8-69DD-4986-9725-2276CD21D89D}" name="Price" dataDxfId="148"/>
    <tableColumn id="31" xr3:uid="{62AFF7A5-2513-4BBE-8877-91219950A973}" name="Price Formula" dataDxfId="147"/>
    <tableColumn id="32" xr3:uid="{1BD24AAF-9606-4C3D-96B5-201846DD9BC9}" name="Amount" dataDxfId="146"/>
    <tableColumn id="33" xr3:uid="{19FBD6D9-B1E2-4FB3-828F-6FE01BB8070E}" name="Ticket ID"/>
    <tableColumn id="34" xr3:uid="{C6B44CB3-F7EF-494B-963F-64444F77DFB4}" name="Offer ID"/>
    <tableColumn id="35" xr3:uid="{2C57E2ED-944A-4668-B02F-26942DDBC5EF}" name="Settlement Method"/>
    <tableColumn id="36" xr3:uid="{AE8C6E4C-0E17-40B6-A52C-300D9FDD119F}" name="TS"/>
    <tableColumn id="37" xr3:uid="{23C43132-3237-4DE8-8233-565ACFE10B12}" name="r"/>
    <tableColumn id="38" xr3:uid="{6D09EDF6-5857-446F-817D-2D5E87FB943F}" name="PSIPX"/>
    <tableColumn id="39" xr3:uid="{347C164B-6A79-467F-BF54-283D04E343AB}" name="PHUPX"/>
    <tableColumn id="40" xr3:uid="{1F96A9DD-011D-4836-AF6E-7043BD7E61FF}" name="Contract ID"/>
    <tableColumn id="41" xr3:uid="{C525E0EC-C5B5-44A8-9ACB-D22A775C5E5C}" name="Comment"/>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04D2D8E-2368-4A2A-96FA-75DB32079980}" name="Tabela4" displayName="Tabela4" ref="AR25:AV1025" totalsRowShown="0" headerRowDxfId="145" dataDxfId="144">
  <autoFilter ref="AR25:AV1025" xr:uid="{B04D2D8E-2368-4A2A-96FA-75DB32079980}"/>
  <tableColumns count="5">
    <tableColumn id="1" xr3:uid="{DCC30CF1-2B73-4092-B946-F40ECF5D69E4}" name="id" dataDxfId="143"/>
    <tableColumn id="2" xr3:uid="{05001026-E1A0-40FA-A426-711C839AA478}" name="Trade ID" dataDxfId="142"/>
    <tableColumn id="3" xr3:uid="{6B16744F-6C1F-4762-B9D6-B62FD4DE93B7}" name="qty" dataDxfId="141"/>
    <tableColumn id="4" xr3:uid="{D2B828A4-3FBF-4B0E-BD76-05CB11482BB2}" name="Amount" dataDxfId="140"/>
    <tableColumn id="5" xr3:uid="{0A8C5521-F506-48DE-9036-6932C1D7FAC8}" name="Interval End Time UTC" dataDxfId="13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0A172DD-23B3-4E4A-BC96-5C2C6715CE20}" name="Tabela8" displayName="Tabela8" ref="D50:V57" totalsRowShown="0" headerRowDxfId="138" dataDxfId="137">
  <autoFilter ref="D50:V57" xr:uid="{C0A172DD-23B3-4E4A-BC96-5C2C6715CE20}"/>
  <tableColumns count="19">
    <tableColumn id="1" xr3:uid="{C98E6227-C06D-459D-9587-A6E270D61B2F}" name="Label" dataDxfId="136"/>
    <tableColumn id="2" xr3:uid="{036C6510-F32F-4C39-9863-840CA91BFA40}" name="Validity Start Annual" dataDxfId="135"/>
    <tableColumn id="3" xr3:uid="{4C4AC94F-72E1-4AC9-89CE-6BE3C8C68295}" name="Sequence A" dataDxfId="134"/>
    <tableColumn id="4" xr3:uid="{E6DCA935-B824-4F8D-9CC4-BC19B99DBE5D}" name="Sequence B" dataDxfId="133"/>
    <tableColumn id="5" xr3:uid="{8E4FC2AD-D560-4168-A117-EAA94B583E54}" name="Sequence C" dataDxfId="132"/>
    <tableColumn id="6" xr3:uid="{FE288344-7BDE-4D9E-A86F-6A2689CAAA90}" name="Title" dataDxfId="131"/>
    <tableColumn id="7" xr3:uid="{26A0FED1-B88F-4ECE-B64B-B8DFFB2EE6AF}" name="Class of Agreement" dataDxfId="130"/>
    <tableColumn id="8" xr3:uid="{9C59377D-B56B-4A86-81AB-10B4E006FA67}" name="Primary Participant ID" dataDxfId="129"/>
    <tableColumn id="9" xr3:uid="{4FD0403C-858F-4C88-BE03-ED6376BE4D2E}" name="Description" dataDxfId="128"/>
    <tableColumn id="10" xr3:uid="{BA690CF1-CF1B-456F-91C8-A991817EF83E}" name="Other Participant ID" dataDxfId="127"/>
    <tableColumn id="11" xr3:uid="{543C8AC0-E99C-48C8-A3FD-C0379F1F5256}" name="Subject of Agreement" dataDxfId="126"/>
    <tableColumn id="12" xr3:uid="{62448DC1-94A4-4BA7-93DC-EBAA5CD90F6E}" name="Create Date" dataDxfId="125"/>
    <tableColumn id="13" xr3:uid="{80103A6A-EB72-4A2E-8613-E04F14A2B0EB}" name="Create By" dataDxfId="124"/>
    <tableColumn id="14" xr3:uid="{8FC1EA8D-7E2F-4F8E-B7D9-1A4FB303FAEE}" name="Status" dataDxfId="123"/>
    <tableColumn id="15" xr3:uid="{2430DF78-EFBD-4AA2-8D86-F3B9DF787370}" name="State" dataDxfId="122"/>
    <tableColumn id="16" xr3:uid="{8A3DC00E-C834-4DE5-9CD3-31B6A741076D}" name="Commodity" dataDxfId="121"/>
    <tableColumn id="17" xr3:uid="{FEE15EC5-78B9-4D3A-991F-830EEA95B08C}" name="Payment terms" dataDxfId="120"/>
    <tableColumn id="18" xr3:uid="{376243FB-4455-4B14-B9C4-BF40CD233AFD}" name="Insurance" dataDxfId="119"/>
    <tableColumn id="19" xr3:uid="{973E1643-AE87-4576-A32C-46A0854D5E14}" name="Reminder" dataDxfId="118"/>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483032F-6306-41A5-8962-CC406789EB41}" name="Tabela9" displayName="Tabela9" ref="D60:V62" totalsRowShown="0" headerRowDxfId="117" dataDxfId="115" headerRowBorderDxfId="116" tableBorderDxfId="114">
  <autoFilter ref="D60:V62" xr:uid="{D483032F-6306-41A5-8962-CC406789EB41}"/>
  <tableColumns count="19">
    <tableColumn id="1" xr3:uid="{7A59C7C5-FEAE-445E-AE89-5DBE5DE253B1}" name="Label" dataDxfId="113"/>
    <tableColumn id="2" xr3:uid="{CB0B8B2E-2A76-44F0-A8F9-0BEA127256C4}" name="Validity Start Annual" dataDxfId="112"/>
    <tableColumn id="3" xr3:uid="{738AD850-5491-425D-A7E5-95247730E214}" name="Sequence A" dataDxfId="111"/>
    <tableColumn id="4" xr3:uid="{12B7084F-EF24-4787-BB07-0EEB8CB6237D}" name="Sequence B" dataDxfId="110"/>
    <tableColumn id="5" xr3:uid="{8672D413-33C2-4451-BD3E-EE9A9BC6216B}" name="Sequence C" dataDxfId="109"/>
    <tableColumn id="6" xr3:uid="{05BE8E9B-541A-4E3F-B818-2180C7E0F58E}" name="Title" dataDxfId="108"/>
    <tableColumn id="7" xr3:uid="{86AD09F2-223B-4362-9892-F767BE88EB93}" name="Class of Agreement" dataDxfId="107"/>
    <tableColumn id="8" xr3:uid="{B329E9AC-8353-4BD0-BE4A-666D721D67D7}" name="Primary Participant ID" dataDxfId="106"/>
    <tableColumn id="9" xr3:uid="{B8B0E440-5101-44EE-ABD2-621803131A9B}" name="Description"/>
    <tableColumn id="10" xr3:uid="{833B0850-1009-4D45-979A-E475B85E9575}" name="Other Participant ID" dataDxfId="105"/>
    <tableColumn id="11" xr3:uid="{90434601-AD92-4969-89C0-DC9C0D8DF5A5}" name="Subject of Agreement" dataDxfId="104"/>
    <tableColumn id="12" xr3:uid="{75997746-23B1-47E7-A3E0-BF0D07F537CF}" name="Create Date" dataDxfId="103"/>
    <tableColumn id="13" xr3:uid="{C6584871-E8F8-47BF-B430-54AB92C20898}" name="Create By" dataDxfId="102"/>
    <tableColumn id="14" xr3:uid="{FFB4CCAE-3DF9-4662-B568-6915879FFE34}" name="Status" dataDxfId="101"/>
    <tableColumn id="15" xr3:uid="{F11784E1-7BFB-4832-AE26-30677DB2365B}" name="State" dataDxfId="100"/>
    <tableColumn id="16" xr3:uid="{54D6474B-D034-4941-B69C-41077098CF14}" name="Commodity" dataDxfId="99"/>
    <tableColumn id="17" xr3:uid="{B5AB194B-9684-4587-B7B0-AC9B85617B61}" name="Payment terms" dataDxfId="98"/>
    <tableColumn id="18" xr3:uid="{3114AAC7-0F23-4963-A737-AA0A7D6CFDB7}" name="Insurance" dataDxfId="97"/>
    <tableColumn id="19" xr3:uid="{DB46B7E6-5FD2-432D-9576-0DE6484C6A92}" name="Reminder" dataDxfId="9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56F1488-5E69-4552-B15D-61DAD003B4A9}" name="Tabela10" displayName="Tabela10" ref="D65:F73" totalsRowShown="0">
  <autoFilter ref="D65:F73" xr:uid="{856F1488-5E69-4552-B15D-61DAD003B4A9}"/>
  <tableColumns count="3">
    <tableColumn id="1" xr3:uid="{FF1532C0-54F9-4018-BD35-C51A699CB392}" name="Name"/>
    <tableColumn id="2" xr3:uid="{F508E86C-4ADE-4E88-9275-27016AECFEAD}" name="Type"/>
    <tableColumn id="3" xr3:uid="{6F84AA97-8CEB-4FAE-ABE8-3879F5A39CBD}" name="Metodology"/>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5BDD430-CD4B-47A2-8F88-B51E732F4445}" name="Tabela11" displayName="Tabela11" ref="D76:W77" totalsRowShown="0" headerRowDxfId="95">
  <autoFilter ref="D76:W77" xr:uid="{C5BDD430-CD4B-47A2-8F88-B51E732F4445}"/>
  <tableColumns count="20">
    <tableColumn id="1" xr3:uid="{8E426378-71C0-47E1-B393-99313767B7EC}" name="Label"/>
    <tableColumn id="2" xr3:uid="{67C53942-01FB-469F-B482-C35AB5F44F48}" name="Validity Start Annual"/>
    <tableColumn id="3" xr3:uid="{E31EEBDB-35E3-4EAA-9240-D7500A45FA2B}" name="Sequence A"/>
    <tableColumn id="4" xr3:uid="{83145128-8A2B-4559-B93D-875009B2341F}" name="Sequence B"/>
    <tableColumn id="5" xr3:uid="{8F744F2A-5DDA-434A-99C5-00A5BFD3E64C}" name="Sequence C"/>
    <tableColumn id="6" xr3:uid="{ED3DF2F6-1420-4D75-A7C4-EB7E5BBA9289}" name="Title"/>
    <tableColumn id="7" xr3:uid="{F4FE272C-22A6-4A0B-BC46-F1A0B43FAD9E}" name="Class of Agreement"/>
    <tableColumn id="8" xr3:uid="{BC9A0782-60C7-42D4-93C0-90ADAE02F703}" name="Primary Participant ID"/>
    <tableColumn id="9" xr3:uid="{5F10DE81-4287-4693-BB2F-5B00867F26DA}" name="Description"/>
    <tableColumn id="10" xr3:uid="{9816CE27-ADA8-415E-A27E-2E8E92BA58B4}" name="Other Participant ID"/>
    <tableColumn id="11" xr3:uid="{52E5A0CF-E70D-4D35-9500-170A59EC50F8}" name="Subject of Agreement"/>
    <tableColumn id="12" xr3:uid="{8581F0EA-2614-47C3-8649-5E101FA68A55}" name="Create Date"/>
    <tableColumn id="13" xr3:uid="{8CE0E5DD-044D-43C4-9C68-C81284A5605E}" name="Create By"/>
    <tableColumn id="14" xr3:uid="{174FD8D8-695E-4A78-AB2B-3E0AD66FEA5C}" name="Status"/>
    <tableColumn id="15" xr3:uid="{30815B30-B620-414F-B78F-365AC07232B2}" name="State"/>
    <tableColumn id="16" xr3:uid="{76124726-9A6F-471B-9392-CA4C0A96C40A}" name="Commodity"/>
    <tableColumn id="17" xr3:uid="{AEC02AD2-8243-4F1C-8CB6-3D24A3174347}" name="Payment terms"/>
    <tableColumn id="18" xr3:uid="{BC4A4CAC-5780-44BF-B539-D2300EDFEA86}" name="Insurance"/>
    <tableColumn id="19" xr3:uid="{3F13EF54-7012-42C0-A131-F4FCFB2C663E}" name="Reminder"/>
    <tableColumn id="20" xr3:uid="{D1FD2B2F-2372-43EF-AAC6-6B0CB14A27F0}" name="Trade ID" dataDxfId="94"/>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44ED683-7DC3-408F-8A7E-82324AABEE5D}" name="Tabela3" displayName="Tabela3" ref="D41:AJ44" totalsRowShown="0" headerRowDxfId="93" dataDxfId="92">
  <autoFilter ref="D41:AJ44" xr:uid="{644ED683-7DC3-408F-8A7E-82324AABEE5D}"/>
  <tableColumns count="33">
    <tableColumn id="1" xr3:uid="{1D22C267-55AF-40F4-920C-8FFEF913D78E}" name="Trade ID" dataDxfId="91"/>
    <tableColumn id="2" xr3:uid="{9E43035F-3D57-4065-B7EF-F284951588B0}" name="Counterparty" dataDxfId="90"/>
    <tableColumn id="3" xr3:uid="{15C1E038-B79A-4D75-9775-DC1CBC75ED47}" name="Commodity" dataDxfId="89"/>
    <tableColumn id="4" xr3:uid="{BCAAD12A-3915-4A13-B2C5-53D5F7295E59}" name="Unit" dataDxfId="88"/>
    <tableColumn id="5" xr3:uid="{DCF7E41A-CBF9-4EAB-A0DF-B8F4E3F1ADBD}" name="Area" dataDxfId="87"/>
    <tableColumn id="6" xr3:uid="{0BFF9073-7240-4986-ABFD-E2B1198F9E0E}" name="Area Market Reference" dataDxfId="86"/>
    <tableColumn id="7" xr3:uid="{34E5021B-4ABF-44AB-809A-407CC49E1A90}" name="Duration" dataDxfId="85"/>
    <tableColumn id="8" xr3:uid="{230CA285-BCA7-4573-8185-62AFC9610280}" name="Delivery Class" dataDxfId="84"/>
    <tableColumn id="9" xr3:uid="{6D26C91F-0D93-4117-8E0A-B09282F3367B}" name="Delivery Start Date" dataDxfId="83"/>
    <tableColumn id="10" xr3:uid="{33CFDCB1-57A2-40E7-8B6A-A1018D3D05C4}" name="Delivery End Date" dataDxfId="82"/>
    <tableColumn id="11" xr3:uid="{9F423B92-951B-44A3-9FB4-A29FEC3DD557}" name="Delivery Annual" dataDxfId="81"/>
    <tableColumn id="12" xr3:uid="{0C754CCC-6717-4D8C-B717-2083423C9630}" name="Load Type" dataDxfId="80"/>
    <tableColumn id="13" xr3:uid="{5FBB149A-1847-473F-931A-FBCC21DA90A5}" name="Period" dataDxfId="79"/>
    <tableColumn id="14" xr3:uid="{72475BF0-E4FC-4EEB-94BE-3B36EE9A36F0}" name="Days of the Week" dataDxfId="78"/>
    <tableColumn id="15" xr3:uid="{3F3A1694-B807-4D92-B37D-EB9B5CD99125}" name="Resolution Units" dataDxfId="77"/>
    <tableColumn id="16" xr3:uid="{5A80106D-F245-4A3F-B434-B0B944743329}" name="Portfolio Structure" dataDxfId="76"/>
    <tableColumn id="17" xr3:uid="{65F13882-B93F-4B25-ACBA-8ADED6DB811E}" name="Execution Process" dataDxfId="75"/>
    <tableColumn id="18" xr3:uid="{C81B4C09-43DB-4FD4-854A-015AF292780F}" name="Market Participant ACE Code" dataDxfId="74"/>
    <tableColumn id="19" xr3:uid="{48A3F1C5-A347-44AB-B78A-D0197DA9E883}" name="Other Market Participant ACE Code" dataDxfId="73"/>
    <tableColumn id="20" xr3:uid="{EB6E36A8-C546-4BF7-A132-2795F7CD78D2}" name="Trader ID" dataDxfId="72"/>
    <tableColumn id="21" xr3:uid="{47095E65-4F4A-4CDD-BEFF-5D36D483DA25}" name="Direction" dataDxfId="71"/>
    <tableColumn id="22" xr3:uid="{84358E15-7DD5-43A6-8CF9-0CAE907383AF}" name="Buyer ACE code" dataDxfId="70"/>
    <tableColumn id="23" xr3:uid="{7A1415D0-4BBF-4602-8AD1-D88F7ECB3F92}" name="Seller ACE Code" dataDxfId="69"/>
    <tableColumn id="24" xr3:uid="{E034530D-213A-4D38-9590-E5645C1E20CD}" name="Execution Date" dataDxfId="68"/>
    <tableColumn id="25" xr3:uid="{08B90963-4CE1-4EE6-905D-04CEDFFFB71B}" name="Capacity" dataDxfId="67"/>
    <tableColumn id="26" xr3:uid="{CEEB7BFB-7B39-4159-BB37-5AAD7C5A9FE5}" name="Quantity" dataDxfId="66"/>
    <tableColumn id="27" xr3:uid="{C8B02C44-3809-414D-AC09-519295A47844}" name="Price" dataDxfId="65"/>
    <tableColumn id="28" xr3:uid="{D4864D8F-29C8-47B5-86CF-8E0922D08794}" name="Price Formula" dataDxfId="64"/>
    <tableColumn id="29" xr3:uid="{6EBC3FE8-B617-41D8-A7C3-C2B44293D1EF}" name="Amount" dataDxfId="63"/>
    <tableColumn id="30" xr3:uid="{FE3608EF-E818-41EE-B9FF-F151DF30563C}" name="Ticket ID" dataDxfId="62"/>
    <tableColumn id="31" xr3:uid="{BB53D067-4F8E-4035-A8C1-16115EB7BD80}" name="Offer ID" dataDxfId="61"/>
    <tableColumn id="32" xr3:uid="{3168AD1A-0B04-4D6C-80C6-32B5F655DBBD}" name="Settlement Method" dataDxfId="60"/>
    <tableColumn id="38" xr3:uid="{8999ABF6-CBA9-400E-80B7-0A520CFD68F9}" name="Comment" dataDxfId="59"/>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992D95F-19F8-4DAB-B295-1AD5FFE18B36}" name="Tabela2" displayName="Tabela2" ref="D19:I30" totalsRowShown="0" headerRowDxfId="58" dataDxfId="57">
  <autoFilter ref="D19:I30" xr:uid="{2992D95F-19F8-4DAB-B295-1AD5FFE18B36}"/>
  <tableColumns count="6">
    <tableColumn id="1" xr3:uid="{3978BD78-4F44-4164-B765-49FC06BAE43F}" name="Import sources" dataDxfId="56"/>
    <tableColumn id="5" xr3:uid="{72751443-F5A2-478F-99C0-2863B65AE98D}" name="Source Type" dataDxfId="55"/>
    <tableColumn id="3" xr3:uid="{40EA50AC-3BE6-4453-A93A-A037618E8A6A}" name="Type of Data" dataDxfId="54"/>
    <tableColumn id="7" xr3:uid="{C1E5B190-4A89-4EBF-A2CE-25EE6F78CBD1}" name="Status" dataDxfId="53"/>
    <tableColumn id="4" xr3:uid="{A084E463-53B2-4578-990C-6C1BA70F4633}" name="Import Method" dataDxfId="52"/>
    <tableColumn id="2" xr3:uid="{89326A17-4B78-41AB-B686-D2B36F4FB48A}" name="Description" dataDxfId="5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2B6C544-B4D7-4703-8FB1-A6C5575CF9D6}" name="Tabela26" displayName="Tabela26" ref="D33:Q57" totalsRowShown="0" headerRowDxfId="50" dataDxfId="49">
  <autoFilter ref="D33:Q57" xr:uid="{82B6C544-B4D7-4703-8FB1-A6C5575CF9D6}"/>
  <tableColumns count="14">
    <tableColumn id="1" xr3:uid="{90D587C2-8A46-43AC-9D6E-303C07EAB621}" name="DataID" dataDxfId="48"/>
    <tableColumn id="5" xr3:uid="{FA7BE028-3BB3-4862-8B36-0D0FFD94BD80}" name="Source" dataDxfId="47"/>
    <tableColumn id="3" xr3:uid="{3FAE99B9-E62A-41DC-BE67-555A5D14E7ED}" name="ExternalCode" dataDxfId="46"/>
    <tableColumn id="7" xr3:uid="{3F38EC13-C104-4117-9762-7F2128CF0852}" name="Area" dataDxfId="45"/>
    <tableColumn id="4" xr3:uid="{738D6670-97AE-478A-951C-6E1E01D8AEE1}" name="DataType" dataDxfId="44"/>
    <tableColumn id="2" xr3:uid="{3ABECA39-DBF9-47CC-9FD6-56B986FCEF95}" name="DataCategory" dataDxfId="43"/>
    <tableColumn id="6" xr3:uid="{DB6B5C1D-D88A-4AF1-8377-12B7C0464673}" name="CategoryType" dataDxfId="42"/>
    <tableColumn id="8" xr3:uid="{04F1A034-EA90-4638-92C6-002A3F3CD639}" name="CurveType" dataDxfId="41"/>
    <tableColumn id="9" xr3:uid="{45DABE80-A3D0-463E-B6A4-5DFBA8973E75}" name="Market" dataDxfId="40"/>
    <tableColumn id="10" xr3:uid="{59E2EECF-2FE7-4C07-838A-373194DD5844}" name="Unit" dataDxfId="39"/>
    <tableColumn id="11" xr3:uid="{279B2859-6E50-44DA-BDC7-C1E850A539C0}" name="Commodity" dataDxfId="38"/>
    <tableColumn id="12" xr3:uid="{57637917-32DA-4375-971B-F64BDAC395BF}" name="PeriodType" dataDxfId="37"/>
    <tableColumn id="13" xr3:uid="{9D951DC3-770A-49BC-8F40-F15B5F1C2BD8}" name="LoadType" dataDxfId="36"/>
    <tableColumn id="14" xr3:uid="{B705F3CF-1421-4EDE-B118-0FFC75E97A48}" name="DeliveryDate" dataDxfId="35"/>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DFD38DF-A657-49D2-BBA3-0557E5989360}" name="Tabela13" displayName="Tabela13" ref="D41:Q43" totalsRowCount="1" headerRowDxfId="34" dataDxfId="33" totalsRowDxfId="32">
  <autoFilter ref="D41:Q42" xr:uid="{7DFD38DF-A657-49D2-BBA3-0557E5989360}"/>
  <tableColumns count="14">
    <tableColumn id="1" xr3:uid="{8BE6D9D5-8368-4BE3-8E17-F998F9F9C097}" name="Counterparty" totalsRowLabel="Sum" dataDxfId="31" totalsRowDxfId="30"/>
    <tableColumn id="2" xr3:uid="{B10A90F8-5516-4FF5-B31E-71B2F11F5336}" name="Contract ID" dataDxfId="29" totalsRowDxfId="28"/>
    <tableColumn id="12" xr3:uid="{DC6D909A-25DF-4C17-B7A4-F8BF62F6AA47}" name="Item" dataDxfId="27" totalsRowDxfId="26"/>
    <tableColumn id="3" xr3:uid="{D33C8ACE-FAEA-4824-BAAC-AA66FF781BC7}" name="Date of Issue" dataDxfId="25" totalsRowDxfId="24"/>
    <tableColumn id="13" xr3:uid="{56F5B0F6-7489-4E9C-B6E5-6A28F95449A4}" name="Unit" dataDxfId="23" totalsRowDxfId="22"/>
    <tableColumn id="4" xr3:uid="{12F3F541-33B6-4E08-A12F-640C7698065A}" name="Quantity" totalsRowLabel="2880" dataDxfId="21" totalsRowDxfId="20"/>
    <tableColumn id="14" xr3:uid="{ED51D1B0-556C-4906-A0A0-2DC6DAAF3B3E}" name="Currency" dataDxfId="19" totalsRowDxfId="18"/>
    <tableColumn id="5" xr3:uid="{E57B962F-CFEB-4A23-B69B-153B949DAA9A}" name="Price" dataDxfId="17" totalsRowDxfId="16"/>
    <tableColumn id="6" xr3:uid="{F9C5FD27-F250-4E6E-9DB8-4B60BA6E42AC}" name="Value" totalsRowFunction="custom" totalsRowDxfId="15">
      <calculatedColumnFormula>Tabela13[[#This Row],[Quantity]]*Tabela13[[#This Row],[Price]]</calculatedColumnFormula>
      <totalsRowFormula array="1">Tabela13[Value]</totalsRowFormula>
    </tableColumn>
    <tableColumn id="15" xr3:uid="{FD03510F-EFA9-4DF8-8764-B7C57BF5D67F}" name="Tax Type" dataDxfId="14" totalsRowDxfId="13"/>
    <tableColumn id="7" xr3:uid="{6D1AF424-4A69-4C2F-BE22-4EBA0332E9A1}" name="Tax" totalsRowFunction="custom" dataDxfId="12" totalsRowDxfId="11">
      <calculatedColumnFormula>Tabela13[[#This Row],[Value]]*Tabela13[[#This Row],[Tax Type]]</calculatedColumnFormula>
      <totalsRowFormula array="1">Tabela13[Tax]</totalsRowFormula>
    </tableColumn>
    <tableColumn id="8" xr3:uid="{0D6778BF-4755-46DF-A9D5-56F08875BCEB}" name="Value with Tax" totalsRowFunction="custom" dataDxfId="10" totalsRowDxfId="9">
      <calculatedColumnFormula>Tabela13[[#This Row],[Value]]+Tabela13[[#This Row],[Tax]]</calculatedColumnFormula>
      <totalsRowFormula array="1">Tabela13[Value with Tax]</totalsRowFormula>
    </tableColumn>
    <tableColumn id="9" xr3:uid="{32CB7CC9-B5F1-41C9-865D-C8287C5AFBA1}" name="Payment Deadline" dataDxfId="8" totalsRowDxfId="7"/>
    <tableColumn id="10" xr3:uid="{428E9DA7-3B23-422A-8A97-B08C9F0BF938}" name="Due date" dataDxfId="6" totalsRowDxfId="5"/>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070E96F-9BD8-47C8-B8FD-7CA6052E807F}" name="Tabela14" displayName="Tabela14" ref="D20:F25" totalsRowShown="0" headerRowDxfId="4" dataDxfId="3">
  <autoFilter ref="D20:F25" xr:uid="{D070E96F-9BD8-47C8-B8FD-7CA6052E807F}"/>
  <tableColumns count="3">
    <tableColumn id="1" xr3:uid="{4239FE8B-3241-47C7-B774-B56358E88B5B}" name="Name" dataDxfId="2"/>
    <tableColumn id="2" xr3:uid="{98357F49-7E45-47AC-BAE9-9080991C07E9}" name="Period" dataDxfId="1"/>
    <tableColumn id="3" xr3:uid="{AEDA63E9-B009-40AB-AB0B-D32AE6427541}" name="Description" dataDxfId="0"/>
  </tableColumns>
  <tableStyleInfo name="TableStyleMedium2" showFirstColumn="0" showLastColumn="0" showRowStripes="1" showColumnStripes="0"/>
</table>
</file>

<file path=xl/theme/theme1.xml><?xml version="1.0" encoding="utf-8"?>
<a:theme xmlns:a="http://schemas.openxmlformats.org/drawingml/2006/main" name="Tema2">
  <a:themeElements>
    <a:clrScheme name="GEN colors">
      <a:dk1>
        <a:srgbClr val="3A4D58"/>
      </a:dk1>
      <a:lt1>
        <a:srgbClr val="FFFFFF"/>
      </a:lt1>
      <a:dk2>
        <a:srgbClr val="DF5005"/>
      </a:dk2>
      <a:lt2>
        <a:srgbClr val="FFA000"/>
      </a:lt2>
      <a:accent1>
        <a:srgbClr val="006890"/>
      </a:accent1>
      <a:accent2>
        <a:srgbClr val="A6BCC6"/>
      </a:accent2>
      <a:accent3>
        <a:srgbClr val="003C69"/>
      </a:accent3>
      <a:accent4>
        <a:srgbClr val="B6BE00"/>
      </a:accent4>
      <a:accent5>
        <a:srgbClr val="7D9AAA"/>
      </a:accent5>
      <a:accent6>
        <a:srgbClr val="79CABD"/>
      </a:accent6>
      <a:hlink>
        <a:srgbClr val="B6BF00"/>
      </a:hlink>
      <a:folHlink>
        <a:srgbClr val="006890"/>
      </a:folHlink>
    </a:clrScheme>
    <a:fontScheme name="Custom 1">
      <a:majorFont>
        <a:latin typeface="Barlow"/>
        <a:ea typeface=""/>
        <a:cs typeface="Barlow"/>
      </a:majorFont>
      <a:minorFont>
        <a:latin typeface="Barlow"/>
        <a:ea typeface=""/>
        <a:cs typeface=""/>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CGP barvna struktura GEN energija" id="{7D2C725B-D839-49B7-A23E-525EF4C7E404}" vid="{F31F7EC1-4045-4C2A-AACE-C72282A76A3F}"/>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table" Target="../tables/table5.xml"/><Relationship Id="rId4"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table" Target="../tables/table9.xml"/></Relationships>
</file>

<file path=xl/worksheets/_rels/sheet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table" Target="../tables/table10.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EDB52-528D-4A23-B41E-E920F09FF767}">
  <sheetPr>
    <tabColor theme="6"/>
  </sheetPr>
  <dimension ref="A1:C25"/>
  <sheetViews>
    <sheetView showGridLines="0" tabSelected="1" zoomScaleNormal="100" workbookViewId="0"/>
  </sheetViews>
  <sheetFormatPr defaultRowHeight="16.5" x14ac:dyDescent="0.45"/>
  <cols>
    <col min="1" max="1" width="8.58203125" style="1"/>
    <col min="2" max="2" width="4.58203125" style="1" customWidth="1"/>
    <col min="3" max="3" width="78.5" style="1" bestFit="1" customWidth="1"/>
  </cols>
  <sheetData>
    <row r="1" spans="1:3" x14ac:dyDescent="0.45">
      <c r="B1" s="23" t="s">
        <v>0</v>
      </c>
    </row>
    <row r="2" spans="1:3" x14ac:dyDescent="0.45">
      <c r="B2" s="2" t="s">
        <v>1</v>
      </c>
    </row>
    <row r="3" spans="1:3" ht="33.5" thickBot="1" x14ac:dyDescent="0.9">
      <c r="B3" s="3" t="s">
        <v>2</v>
      </c>
    </row>
    <row r="4" spans="1:3" ht="17.5" thickTop="1" thickBot="1" x14ac:dyDescent="0.5">
      <c r="B4" s="395" t="s">
        <v>1870</v>
      </c>
      <c r="C4" s="396"/>
    </row>
    <row r="5" spans="1:3" s="21" customFormat="1" ht="67" thickTop="1" thickBot="1" x14ac:dyDescent="0.5">
      <c r="A5" s="1"/>
      <c r="B5" s="1"/>
      <c r="C5" s="4" t="s">
        <v>139</v>
      </c>
    </row>
    <row r="6" spans="1:3" ht="17.5" thickTop="1" thickBot="1" x14ac:dyDescent="0.5">
      <c r="B6" s="395" t="s">
        <v>7</v>
      </c>
      <c r="C6" s="396"/>
    </row>
    <row r="7" spans="1:3" ht="83.5" thickTop="1" thickBot="1" x14ac:dyDescent="0.5">
      <c r="C7" s="4" t="s">
        <v>118</v>
      </c>
    </row>
    <row r="8" spans="1:3" ht="17.5" thickTop="1" thickBot="1" x14ac:dyDescent="0.5">
      <c r="B8" s="395" t="s">
        <v>76</v>
      </c>
      <c r="C8" s="396"/>
    </row>
    <row r="9" spans="1:3" ht="100" thickTop="1" thickBot="1" x14ac:dyDescent="0.5">
      <c r="C9" s="4" t="s">
        <v>75</v>
      </c>
    </row>
    <row r="10" spans="1:3" ht="17.5" thickTop="1" thickBot="1" x14ac:dyDescent="0.5">
      <c r="B10" s="395" t="s">
        <v>34</v>
      </c>
      <c r="C10" s="396"/>
    </row>
    <row r="11" spans="1:3" ht="116.5" thickTop="1" thickBot="1" x14ac:dyDescent="0.5">
      <c r="C11" s="4" t="s">
        <v>1880</v>
      </c>
    </row>
    <row r="12" spans="1:3" ht="17.5" thickTop="1" thickBot="1" x14ac:dyDescent="0.5">
      <c r="B12" s="395" t="s">
        <v>38</v>
      </c>
      <c r="C12" s="396"/>
    </row>
    <row r="13" spans="1:3" ht="50.5" thickTop="1" thickBot="1" x14ac:dyDescent="0.5">
      <c r="C13" s="4" t="s">
        <v>79</v>
      </c>
    </row>
    <row r="14" spans="1:3" ht="17.5" thickTop="1" thickBot="1" x14ac:dyDescent="0.5">
      <c r="B14" s="395" t="s">
        <v>74</v>
      </c>
      <c r="C14" s="396"/>
    </row>
    <row r="15" spans="1:3" ht="34" thickTop="1" thickBot="1" x14ac:dyDescent="0.5">
      <c r="C15" s="4" t="s">
        <v>80</v>
      </c>
    </row>
    <row r="16" spans="1:3" ht="17.5" thickTop="1" thickBot="1" x14ac:dyDescent="0.5">
      <c r="B16" s="395" t="s">
        <v>110</v>
      </c>
      <c r="C16" s="396"/>
    </row>
    <row r="17" spans="2:3" ht="50.5" thickTop="1" thickBot="1" x14ac:dyDescent="0.5">
      <c r="C17" s="4" t="s">
        <v>1879</v>
      </c>
    </row>
    <row r="18" spans="2:3" ht="17.5" thickTop="1" thickBot="1" x14ac:dyDescent="0.5">
      <c r="B18" s="395" t="s">
        <v>50</v>
      </c>
      <c r="C18" s="396"/>
    </row>
    <row r="19" spans="2:3" ht="67" thickTop="1" thickBot="1" x14ac:dyDescent="0.5">
      <c r="C19" s="4" t="s">
        <v>1434</v>
      </c>
    </row>
    <row r="20" spans="2:3" ht="17.5" thickTop="1" thickBot="1" x14ac:dyDescent="0.5">
      <c r="B20" s="395" t="s">
        <v>111</v>
      </c>
      <c r="C20" s="396"/>
    </row>
    <row r="21" spans="2:3" ht="34" thickTop="1" thickBot="1" x14ac:dyDescent="0.5">
      <c r="C21" s="4" t="s">
        <v>81</v>
      </c>
    </row>
    <row r="22" spans="2:3" ht="17.5" thickTop="1" thickBot="1" x14ac:dyDescent="0.5">
      <c r="B22" s="395" t="s">
        <v>59</v>
      </c>
      <c r="C22" s="396"/>
    </row>
    <row r="23" spans="2:3" ht="83.5" thickTop="1" thickBot="1" x14ac:dyDescent="0.5">
      <c r="C23" s="4" t="s">
        <v>86</v>
      </c>
    </row>
    <row r="24" spans="2:3" ht="17.5" thickTop="1" thickBot="1" x14ac:dyDescent="0.5">
      <c r="B24" s="395" t="s">
        <v>77</v>
      </c>
      <c r="C24" s="396"/>
    </row>
    <row r="25" spans="2:3" ht="149" thickTop="1" x14ac:dyDescent="0.45">
      <c r="C25" s="4" t="s">
        <v>1837</v>
      </c>
    </row>
  </sheetData>
  <sheetProtection algorithmName="SHA-512" hashValue="b/fawKBODvx2Atgi4M0rFjONrBNYP2VW2ChgbQxPUhoY9JKtdyoqY/FfsMzmWezo6vlDfBEiw/er3i+Wma7nFQ==" saltValue="Hy5WBIhG+zE2GgN2zZKQQQ==" spinCount="100000" sheet="1" objects="1" scenarios="1"/>
  <mergeCells count="11">
    <mergeCell ref="B14:C14"/>
    <mergeCell ref="B4:C4"/>
    <mergeCell ref="B6:C6"/>
    <mergeCell ref="B8:C8"/>
    <mergeCell ref="B10:C10"/>
    <mergeCell ref="B12:C12"/>
    <mergeCell ref="B16:C16"/>
    <mergeCell ref="B18:C18"/>
    <mergeCell ref="B20:C20"/>
    <mergeCell ref="B22:C22"/>
    <mergeCell ref="B24:C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B5C28-EB22-4BEB-BC33-4B68BC29E4B8}">
  <sheetPr>
    <tabColor theme="5"/>
  </sheetPr>
  <dimension ref="A1:AK442"/>
  <sheetViews>
    <sheetView showGridLines="0" zoomScaleNormal="100" zoomScaleSheetLayoutView="96" workbookViewId="0">
      <selection sqref="A1:C1"/>
    </sheetView>
  </sheetViews>
  <sheetFormatPr defaultColWidth="8.58203125" defaultRowHeight="16.5" x14ac:dyDescent="0.45"/>
  <cols>
    <col min="1" max="1" width="2.25" style="1" customWidth="1"/>
    <col min="2" max="2" width="20.5" style="1" customWidth="1"/>
    <col min="3" max="3" width="100.58203125" style="1" customWidth="1"/>
    <col min="4" max="4" width="12.08203125" style="4" bestFit="1" customWidth="1"/>
    <col min="5" max="5" width="82.25" style="31" bestFit="1" customWidth="1"/>
    <col min="6" max="6" width="87.08203125" style="30" customWidth="1"/>
    <col min="7" max="7" width="23.58203125" style="27" customWidth="1"/>
    <col min="8" max="8" width="18.08203125" style="27" bestFit="1" customWidth="1"/>
    <col min="9" max="9" width="16.75" style="27" bestFit="1" customWidth="1"/>
    <col min="10" max="10" width="39.08203125" style="27" bestFit="1" customWidth="1"/>
    <col min="11" max="11" width="26.58203125" style="27" bestFit="1" customWidth="1"/>
    <col min="12" max="12" width="12.75" style="30" bestFit="1" customWidth="1"/>
    <col min="13" max="13" width="22.08203125" style="30" bestFit="1" customWidth="1"/>
    <col min="14" max="14" width="12.75" style="30" bestFit="1" customWidth="1"/>
    <col min="15" max="15" width="13.25" style="30" bestFit="1" customWidth="1"/>
    <col min="16" max="16" width="16.25" style="30" bestFit="1" customWidth="1"/>
    <col min="17" max="17" width="11.08203125" style="30" bestFit="1" customWidth="1"/>
    <col min="18" max="18" width="9.08203125" style="30" bestFit="1" customWidth="1"/>
    <col min="19" max="19" width="23.25" style="30" bestFit="1" customWidth="1"/>
    <col min="20" max="20" width="13.75" style="36" bestFit="1" customWidth="1"/>
    <col min="21" max="21" width="19.25" style="36" bestFit="1" customWidth="1"/>
    <col min="22" max="22" width="41.58203125" style="36" bestFit="1" customWidth="1"/>
    <col min="23" max="23" width="11" style="27" bestFit="1" customWidth="1"/>
    <col min="24" max="24" width="15.75" style="27" bestFit="1" customWidth="1"/>
    <col min="25" max="25" width="15.5" style="27" bestFit="1" customWidth="1"/>
    <col min="26" max="26" width="31.75" style="27" bestFit="1" customWidth="1"/>
    <col min="27" max="27" width="16.75" style="27" bestFit="1" customWidth="1"/>
    <col min="28" max="28" width="10.25" style="27" bestFit="1" customWidth="1"/>
    <col min="29" max="29" width="13.58203125" style="27" bestFit="1" customWidth="1"/>
    <col min="30" max="30" width="18.08203125" style="42" bestFit="1" customWidth="1"/>
    <col min="31" max="31" width="7.5" style="40" bestFit="1" customWidth="1"/>
    <col min="32" max="32" width="11" style="38" bestFit="1" customWidth="1"/>
    <col min="33" max="33" width="4.75" style="40" bestFit="1" customWidth="1"/>
    <col min="34" max="34" width="29.75" style="1" bestFit="1" customWidth="1"/>
    <col min="35" max="35" width="11" style="1" bestFit="1" customWidth="1"/>
    <col min="36" max="16384" width="8.58203125" style="1"/>
  </cols>
  <sheetData>
    <row r="1" spans="1:33" s="18" customFormat="1" ht="32" thickBot="1" x14ac:dyDescent="0.85">
      <c r="A1" s="424" t="s">
        <v>1871</v>
      </c>
      <c r="B1" s="425"/>
      <c r="C1" s="426"/>
      <c r="D1" s="24"/>
      <c r="E1" s="32"/>
      <c r="F1" s="29"/>
      <c r="G1" s="28"/>
      <c r="H1" s="28"/>
      <c r="I1" s="28"/>
      <c r="J1" s="28"/>
      <c r="K1" s="28"/>
      <c r="L1" s="29"/>
      <c r="M1" s="29"/>
      <c r="N1" s="29"/>
      <c r="O1" s="29"/>
      <c r="P1" s="29"/>
      <c r="Q1" s="29"/>
      <c r="R1" s="29"/>
      <c r="S1" s="29"/>
      <c r="T1" s="35"/>
      <c r="U1" s="35"/>
      <c r="V1" s="35"/>
      <c r="W1" s="28"/>
      <c r="X1" s="28"/>
      <c r="Y1" s="28"/>
      <c r="Z1" s="28"/>
      <c r="AA1" s="28"/>
      <c r="AB1" s="28"/>
      <c r="AC1" s="28"/>
      <c r="AD1" s="41"/>
      <c r="AE1" s="39"/>
      <c r="AF1" s="37"/>
      <c r="AG1" s="39"/>
    </row>
    <row r="2" spans="1:33" ht="17" thickBot="1" x14ac:dyDescent="0.5"/>
    <row r="3" spans="1:33" x14ac:dyDescent="0.45">
      <c r="B3" s="427" t="s">
        <v>3</v>
      </c>
      <c r="C3" s="9" t="s">
        <v>124</v>
      </c>
      <c r="D3" s="103" t="s">
        <v>1427</v>
      </c>
    </row>
    <row r="4" spans="1:33" ht="69.5" customHeight="1" x14ac:dyDescent="0.45">
      <c r="B4" s="428"/>
      <c r="C4" s="10" t="s">
        <v>1820</v>
      </c>
    </row>
    <row r="5" spans="1:33" ht="82.5" x14ac:dyDescent="0.45">
      <c r="B5" s="428"/>
      <c r="C5" s="10" t="s">
        <v>1808</v>
      </c>
    </row>
    <row r="6" spans="1:33" x14ac:dyDescent="0.45">
      <c r="B6" s="428"/>
      <c r="C6" s="10" t="s">
        <v>1809</v>
      </c>
    </row>
    <row r="7" spans="1:33" ht="66.75" customHeight="1" x14ac:dyDescent="0.45">
      <c r="B7" s="428"/>
      <c r="C7" s="12" t="s">
        <v>1810</v>
      </c>
    </row>
    <row r="8" spans="1:33" ht="50" thickBot="1" x14ac:dyDescent="0.5">
      <c r="B8" s="428"/>
      <c r="C8" s="10" t="s">
        <v>1807</v>
      </c>
    </row>
    <row r="9" spans="1:33" ht="282" customHeight="1" thickBot="1" x14ac:dyDescent="0.5">
      <c r="B9" s="428"/>
      <c r="C9" s="7" t="s">
        <v>1907</v>
      </c>
    </row>
    <row r="10" spans="1:33" ht="50" thickBot="1" x14ac:dyDescent="0.5">
      <c r="B10" s="428"/>
      <c r="C10" s="7" t="s">
        <v>138</v>
      </c>
    </row>
    <row r="11" spans="1:33" ht="119.65" customHeight="1" thickBot="1" x14ac:dyDescent="0.5">
      <c r="B11" s="428"/>
      <c r="C11" s="7" t="s">
        <v>1851</v>
      </c>
    </row>
    <row r="12" spans="1:33" ht="32.5" x14ac:dyDescent="0.45">
      <c r="B12" s="427" t="s">
        <v>4</v>
      </c>
      <c r="C12" s="9" t="s">
        <v>129</v>
      </c>
    </row>
    <row r="13" spans="1:33" ht="330.5" thickBot="1" x14ac:dyDescent="0.5">
      <c r="B13" s="428"/>
      <c r="C13" s="10" t="s">
        <v>1811</v>
      </c>
    </row>
    <row r="14" spans="1:33" ht="230.65" customHeight="1" thickBot="1" x14ac:dyDescent="0.5">
      <c r="B14" s="428"/>
      <c r="C14" s="7" t="s">
        <v>1812</v>
      </c>
    </row>
    <row r="15" spans="1:33" ht="66.5" thickBot="1" x14ac:dyDescent="0.5">
      <c r="B15" s="428"/>
      <c r="C15" s="7" t="s">
        <v>136</v>
      </c>
    </row>
    <row r="16" spans="1:33" ht="116" thickBot="1" x14ac:dyDescent="0.5">
      <c r="B16" s="428"/>
      <c r="C16" s="7" t="s">
        <v>1906</v>
      </c>
    </row>
    <row r="17" spans="2:35" ht="17" thickBot="1" x14ac:dyDescent="0.5">
      <c r="B17" s="6" t="s">
        <v>6</v>
      </c>
      <c r="C17" s="5" t="s">
        <v>1418</v>
      </c>
    </row>
    <row r="18" spans="2:35" ht="17" thickBot="1" x14ac:dyDescent="0.5">
      <c r="B18" s="6" t="s">
        <v>5</v>
      </c>
      <c r="C18" s="5" t="s">
        <v>1836</v>
      </c>
    </row>
    <row r="20" spans="2:35" x14ac:dyDescent="0.45">
      <c r="D20" s="429" t="s">
        <v>1418</v>
      </c>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row>
    <row r="21" spans="2:35" s="26" customFormat="1" ht="33.5" thickBot="1" x14ac:dyDescent="0.5">
      <c r="D21" s="310" t="s">
        <v>142</v>
      </c>
      <c r="E21" s="310" t="s">
        <v>145</v>
      </c>
      <c r="F21" s="311" t="s">
        <v>137</v>
      </c>
      <c r="G21" s="312" t="s">
        <v>178</v>
      </c>
      <c r="H21" s="312" t="s">
        <v>236</v>
      </c>
      <c r="I21" s="312" t="s">
        <v>237</v>
      </c>
      <c r="J21" s="312" t="s">
        <v>179</v>
      </c>
      <c r="K21" s="312" t="s">
        <v>243</v>
      </c>
      <c r="L21" s="312" t="s">
        <v>180</v>
      </c>
      <c r="M21" s="312" t="s">
        <v>182</v>
      </c>
      <c r="N21" s="313" t="s">
        <v>183</v>
      </c>
      <c r="O21" s="313" t="s">
        <v>184</v>
      </c>
      <c r="P21" s="313" t="s">
        <v>185</v>
      </c>
      <c r="Q21" s="312" t="s">
        <v>181</v>
      </c>
      <c r="R21" s="312" t="s">
        <v>228</v>
      </c>
      <c r="S21" s="312" t="s">
        <v>229</v>
      </c>
      <c r="T21" s="313" t="s">
        <v>193</v>
      </c>
      <c r="U21" s="313" t="s">
        <v>194</v>
      </c>
      <c r="V21" s="314" t="s">
        <v>196</v>
      </c>
      <c r="W21" s="314" t="s">
        <v>203</v>
      </c>
      <c r="X21" s="314" t="s">
        <v>211</v>
      </c>
      <c r="Y21" s="312" t="s">
        <v>197</v>
      </c>
      <c r="Z21" s="312" t="s">
        <v>199</v>
      </c>
      <c r="AA21" s="312" t="s">
        <v>201</v>
      </c>
      <c r="AB21" s="312" t="s">
        <v>204</v>
      </c>
      <c r="AC21" s="312" t="s">
        <v>208</v>
      </c>
      <c r="AD21" s="312" t="s">
        <v>245</v>
      </c>
      <c r="AE21" s="312" t="s">
        <v>206</v>
      </c>
      <c r="AF21" s="315" t="s">
        <v>220</v>
      </c>
      <c r="AG21" s="316" t="s">
        <v>207</v>
      </c>
      <c r="AH21" s="317" t="s">
        <v>241</v>
      </c>
      <c r="AI21" s="316" t="s">
        <v>210</v>
      </c>
    </row>
    <row r="22" spans="2:35" ht="17" thickBot="1" x14ac:dyDescent="0.5">
      <c r="D22" s="104" t="s">
        <v>143</v>
      </c>
      <c r="E22" s="105" t="s">
        <v>144</v>
      </c>
      <c r="F22" s="106" t="s">
        <v>127</v>
      </c>
      <c r="G22" s="107">
        <v>123456789</v>
      </c>
      <c r="H22" s="108" t="s">
        <v>186</v>
      </c>
      <c r="I22" s="108"/>
      <c r="J22" s="108">
        <v>54321</v>
      </c>
      <c r="K22" s="108">
        <v>5465467</v>
      </c>
      <c r="L22" s="108">
        <v>87654321</v>
      </c>
      <c r="M22" s="108" t="s">
        <v>187</v>
      </c>
      <c r="N22" s="109" t="s">
        <v>1872</v>
      </c>
      <c r="O22" s="109" t="s">
        <v>189</v>
      </c>
      <c r="P22" s="109" t="s">
        <v>192</v>
      </c>
      <c r="Q22" s="109" t="s">
        <v>190</v>
      </c>
      <c r="R22" s="109"/>
      <c r="S22" s="109"/>
      <c r="T22" s="109" t="s">
        <v>213</v>
      </c>
      <c r="U22" s="109" t="s">
        <v>195</v>
      </c>
      <c r="V22" s="110">
        <v>44684</v>
      </c>
      <c r="W22" s="111">
        <v>45636</v>
      </c>
      <c r="X22" s="111" t="s">
        <v>212</v>
      </c>
      <c r="Y22" s="112" t="s">
        <v>198</v>
      </c>
      <c r="Z22" s="108" t="s">
        <v>200</v>
      </c>
      <c r="AA22" s="113" t="s">
        <v>218</v>
      </c>
      <c r="AB22" s="108" t="s">
        <v>205</v>
      </c>
      <c r="AC22" s="108" t="s">
        <v>209</v>
      </c>
      <c r="AD22" s="108" t="s">
        <v>1788</v>
      </c>
      <c r="AE22" s="108"/>
      <c r="AF22" s="114">
        <v>60000</v>
      </c>
      <c r="AG22" s="115">
        <v>3.21</v>
      </c>
      <c r="AH22" s="116"/>
      <c r="AI22" s="117">
        <v>102345</v>
      </c>
    </row>
    <row r="23" spans="2:35" ht="17" thickBot="1" x14ac:dyDescent="0.5">
      <c r="D23" s="118" t="s">
        <v>147</v>
      </c>
      <c r="E23" s="119" t="s">
        <v>146</v>
      </c>
      <c r="F23" s="120" t="s">
        <v>126</v>
      </c>
      <c r="G23" s="121">
        <v>234567899</v>
      </c>
      <c r="H23" s="122" t="s">
        <v>214</v>
      </c>
      <c r="I23" s="122"/>
      <c r="J23" s="122">
        <v>43216</v>
      </c>
      <c r="K23" s="122">
        <v>6756756</v>
      </c>
      <c r="L23" s="122">
        <v>65432134</v>
      </c>
      <c r="M23" s="122" t="s">
        <v>187</v>
      </c>
      <c r="N23" s="122" t="s">
        <v>1872</v>
      </c>
      <c r="O23" s="123" t="s">
        <v>189</v>
      </c>
      <c r="P23" s="123" t="s">
        <v>192</v>
      </c>
      <c r="Q23" s="123" t="s">
        <v>191</v>
      </c>
      <c r="R23" s="123"/>
      <c r="S23" s="123"/>
      <c r="T23" s="123" t="s">
        <v>215</v>
      </c>
      <c r="U23" s="123" t="s">
        <v>195</v>
      </c>
      <c r="V23" s="124">
        <v>45236</v>
      </c>
      <c r="W23" s="124">
        <v>45728</v>
      </c>
      <c r="X23" s="124" t="s">
        <v>216</v>
      </c>
      <c r="Y23" s="122" t="s">
        <v>217</v>
      </c>
      <c r="Z23" s="122" t="s">
        <v>200</v>
      </c>
      <c r="AA23" s="122" t="s">
        <v>202</v>
      </c>
      <c r="AB23" s="122" t="s">
        <v>205</v>
      </c>
      <c r="AC23" s="122" t="s">
        <v>209</v>
      </c>
      <c r="AD23" s="122" t="s">
        <v>1788</v>
      </c>
      <c r="AE23" s="122"/>
      <c r="AF23" s="125">
        <v>20000</v>
      </c>
      <c r="AG23" s="126">
        <v>4.0199999999999996</v>
      </c>
      <c r="AH23" s="127"/>
      <c r="AI23" s="128">
        <v>62584</v>
      </c>
    </row>
    <row r="24" spans="2:35" ht="17" thickBot="1" x14ac:dyDescent="0.5">
      <c r="D24" s="104" t="s">
        <v>148</v>
      </c>
      <c r="E24" s="105" t="s">
        <v>188</v>
      </c>
      <c r="F24" s="106" t="s">
        <v>125</v>
      </c>
      <c r="G24" s="107">
        <v>564578789</v>
      </c>
      <c r="H24" s="108" t="s">
        <v>186</v>
      </c>
      <c r="I24" s="108"/>
      <c r="J24" s="108">
        <v>64577</v>
      </c>
      <c r="K24" s="108">
        <v>7567567</v>
      </c>
      <c r="L24" s="108">
        <v>77867678</v>
      </c>
      <c r="M24" s="108" t="s">
        <v>188</v>
      </c>
      <c r="N24" s="109" t="s">
        <v>1872</v>
      </c>
      <c r="O24" s="109" t="s">
        <v>189</v>
      </c>
      <c r="P24" s="109" t="s">
        <v>192</v>
      </c>
      <c r="Q24" s="109" t="s">
        <v>191</v>
      </c>
      <c r="R24" s="109"/>
      <c r="S24" s="109"/>
      <c r="T24" s="109" t="s">
        <v>226</v>
      </c>
      <c r="U24" s="109" t="s">
        <v>195</v>
      </c>
      <c r="V24" s="110">
        <v>45356</v>
      </c>
      <c r="W24" s="110"/>
      <c r="X24" s="110"/>
      <c r="Y24" s="108"/>
      <c r="Z24" s="108" t="s">
        <v>219</v>
      </c>
      <c r="AA24" s="108"/>
      <c r="AB24" s="108" t="s">
        <v>224</v>
      </c>
      <c r="AC24" s="108" t="s">
        <v>209</v>
      </c>
      <c r="AD24" s="108" t="s">
        <v>1788</v>
      </c>
      <c r="AE24" s="108">
        <v>-5</v>
      </c>
      <c r="AF24" s="114">
        <f>AE24*31*24</f>
        <v>-3720</v>
      </c>
      <c r="AG24" s="115">
        <v>79</v>
      </c>
      <c r="AH24" s="116"/>
      <c r="AI24" s="117">
        <f>AF24*AG24</f>
        <v>-293880</v>
      </c>
    </row>
    <row r="25" spans="2:35" ht="17" thickBot="1" x14ac:dyDescent="0.5">
      <c r="D25" s="118" t="s">
        <v>149</v>
      </c>
      <c r="E25" s="119" t="s">
        <v>1908</v>
      </c>
      <c r="F25" s="120" t="s">
        <v>130</v>
      </c>
      <c r="G25" s="121">
        <v>675675678</v>
      </c>
      <c r="H25" s="122" t="s">
        <v>186</v>
      </c>
      <c r="I25" s="122"/>
      <c r="J25" s="122">
        <v>67667</v>
      </c>
      <c r="K25" s="122">
        <v>7567567</v>
      </c>
      <c r="L25" s="122">
        <v>67567656</v>
      </c>
      <c r="M25" s="122" t="s">
        <v>221</v>
      </c>
      <c r="N25" s="122" t="s">
        <v>1872</v>
      </c>
      <c r="O25" s="123" t="s">
        <v>189</v>
      </c>
      <c r="P25" s="123" t="s">
        <v>222</v>
      </c>
      <c r="Q25" s="123" t="s">
        <v>191</v>
      </c>
      <c r="R25" s="123"/>
      <c r="S25" s="123"/>
      <c r="T25" s="123" t="s">
        <v>223</v>
      </c>
      <c r="U25" s="123" t="s">
        <v>195</v>
      </c>
      <c r="V25" s="124">
        <v>45721</v>
      </c>
      <c r="W25" s="124"/>
      <c r="X25" s="124"/>
      <c r="Y25" s="122"/>
      <c r="Z25" s="122" t="s">
        <v>219</v>
      </c>
      <c r="AA25" s="122"/>
      <c r="AB25" s="122" t="s">
        <v>205</v>
      </c>
      <c r="AC25" s="122" t="s">
        <v>209</v>
      </c>
      <c r="AD25" s="122" t="s">
        <v>1788</v>
      </c>
      <c r="AE25" s="122">
        <v>-5</v>
      </c>
      <c r="AF25" s="125">
        <v>-11045</v>
      </c>
      <c r="AG25" s="126">
        <v>112.5</v>
      </c>
      <c r="AH25" s="127"/>
      <c r="AI25" s="128">
        <f>AF25*AG25</f>
        <v>-1242562.5</v>
      </c>
    </row>
    <row r="26" spans="2:35" ht="17" thickBot="1" x14ac:dyDescent="0.5">
      <c r="D26" s="64" t="s">
        <v>150</v>
      </c>
      <c r="E26" s="64" t="s">
        <v>171</v>
      </c>
      <c r="F26" s="65" t="s">
        <v>1421</v>
      </c>
      <c r="G26" s="129">
        <v>675675678</v>
      </c>
      <c r="H26" s="66" t="s">
        <v>186</v>
      </c>
      <c r="I26" s="66"/>
      <c r="J26" s="66">
        <v>67667</v>
      </c>
      <c r="K26" s="66">
        <v>435545</v>
      </c>
      <c r="L26" s="66">
        <v>67567656</v>
      </c>
      <c r="M26" s="66" t="s">
        <v>221</v>
      </c>
      <c r="N26" s="109" t="s">
        <v>1872</v>
      </c>
      <c r="O26" s="67" t="s">
        <v>189</v>
      </c>
      <c r="P26" s="67" t="s">
        <v>222</v>
      </c>
      <c r="Q26" s="67" t="s">
        <v>191</v>
      </c>
      <c r="R26" s="67"/>
      <c r="S26" s="67"/>
      <c r="T26" s="67" t="s">
        <v>223</v>
      </c>
      <c r="U26" s="67" t="s">
        <v>195</v>
      </c>
      <c r="V26" s="68">
        <v>45721</v>
      </c>
      <c r="W26" s="68"/>
      <c r="X26" s="68"/>
      <c r="Y26" s="66"/>
      <c r="Z26" s="66" t="s">
        <v>219</v>
      </c>
      <c r="AA26" s="66"/>
      <c r="AB26" s="66" t="s">
        <v>205</v>
      </c>
      <c r="AC26" s="66" t="s">
        <v>209</v>
      </c>
      <c r="AD26" s="66" t="s">
        <v>1788</v>
      </c>
      <c r="AE26" s="66">
        <v>-5</v>
      </c>
      <c r="AF26" s="69">
        <v>-11045</v>
      </c>
      <c r="AG26" s="70">
        <v>112.5</v>
      </c>
      <c r="AH26" s="102"/>
      <c r="AI26" s="70">
        <f t="shared" ref="AI26:AI35" si="0">AF26*AG26</f>
        <v>-1242562.5</v>
      </c>
    </row>
    <row r="27" spans="2:35" s="48" customFormat="1" ht="167.25" customHeight="1" x14ac:dyDescent="0.4">
      <c r="D27" s="430" t="s">
        <v>151</v>
      </c>
      <c r="E27" s="432" t="s">
        <v>1909</v>
      </c>
      <c r="F27" s="434" t="s">
        <v>123</v>
      </c>
      <c r="G27" s="77">
        <v>75688887</v>
      </c>
      <c r="H27" s="78" t="s">
        <v>186</v>
      </c>
      <c r="I27" s="130"/>
      <c r="J27" s="78">
        <v>78989</v>
      </c>
      <c r="K27" s="132"/>
      <c r="L27" s="130">
        <v>867999</v>
      </c>
      <c r="M27" s="130" t="s">
        <v>221</v>
      </c>
      <c r="N27" s="133" t="s">
        <v>233</v>
      </c>
      <c r="O27" s="133" t="s">
        <v>189</v>
      </c>
      <c r="P27" s="133" t="s">
        <v>234</v>
      </c>
      <c r="Q27" s="133" t="s">
        <v>235</v>
      </c>
      <c r="R27" s="81" t="s">
        <v>230</v>
      </c>
      <c r="S27" s="81" t="s">
        <v>231</v>
      </c>
      <c r="T27" s="133" t="s">
        <v>215</v>
      </c>
      <c r="U27" s="133" t="s">
        <v>195</v>
      </c>
      <c r="V27" s="135">
        <v>45394</v>
      </c>
      <c r="W27" s="135"/>
      <c r="X27" s="135"/>
      <c r="Y27" s="130"/>
      <c r="Z27" s="130" t="s">
        <v>219</v>
      </c>
      <c r="AA27" s="130"/>
      <c r="AB27" s="130" t="s">
        <v>205</v>
      </c>
      <c r="AC27" s="130" t="s">
        <v>209</v>
      </c>
      <c r="AD27" s="130"/>
      <c r="AE27" s="130">
        <v>-5</v>
      </c>
      <c r="AF27" s="136">
        <f t="shared" ref="AF27:AF34" si="1">AE27*8760</f>
        <v>-43800</v>
      </c>
      <c r="AG27" s="137">
        <v>58.7</v>
      </c>
      <c r="AH27" s="138"/>
      <c r="AI27" s="139">
        <f t="shared" si="0"/>
        <v>-2571060</v>
      </c>
    </row>
    <row r="28" spans="2:35" s="48" customFormat="1" ht="17" thickBot="1" x14ac:dyDescent="0.5">
      <c r="D28" s="431"/>
      <c r="E28" s="433"/>
      <c r="F28" s="435"/>
      <c r="G28" s="79">
        <v>75688887</v>
      </c>
      <c r="H28" s="80" t="s">
        <v>186</v>
      </c>
      <c r="I28" s="131"/>
      <c r="J28" s="80">
        <v>78989</v>
      </c>
      <c r="K28" s="131">
        <v>5656546</v>
      </c>
      <c r="L28" s="131">
        <v>756756</v>
      </c>
      <c r="M28" s="131" t="s">
        <v>221</v>
      </c>
      <c r="N28" s="134" t="s">
        <v>233</v>
      </c>
      <c r="O28" s="134" t="s">
        <v>189</v>
      </c>
      <c r="P28" s="134" t="s">
        <v>234</v>
      </c>
      <c r="Q28" s="134" t="s">
        <v>235</v>
      </c>
      <c r="R28" s="82" t="s">
        <v>230</v>
      </c>
      <c r="S28" s="82" t="s">
        <v>232</v>
      </c>
      <c r="T28" s="140" t="s">
        <v>215</v>
      </c>
      <c r="U28" s="140" t="s">
        <v>195</v>
      </c>
      <c r="V28" s="141">
        <v>45394</v>
      </c>
      <c r="W28" s="141"/>
      <c r="X28" s="141"/>
      <c r="Y28" s="131"/>
      <c r="Z28" s="131" t="s">
        <v>200</v>
      </c>
      <c r="AA28" s="131"/>
      <c r="AB28" s="131" t="s">
        <v>205</v>
      </c>
      <c r="AC28" s="131" t="s">
        <v>209</v>
      </c>
      <c r="AD28" s="131" t="s">
        <v>1788</v>
      </c>
      <c r="AE28" s="131">
        <v>5</v>
      </c>
      <c r="AF28" s="142">
        <f t="shared" si="1"/>
        <v>43800</v>
      </c>
      <c r="AG28" s="143">
        <v>57.5</v>
      </c>
      <c r="AH28" s="144"/>
      <c r="AI28" s="145">
        <f t="shared" si="0"/>
        <v>2518500</v>
      </c>
    </row>
    <row r="29" spans="2:35" ht="17" thickBot="1" x14ac:dyDescent="0.5">
      <c r="D29" s="104" t="s">
        <v>152</v>
      </c>
      <c r="E29" s="105" t="s">
        <v>1910</v>
      </c>
      <c r="F29" s="106" t="s">
        <v>1422</v>
      </c>
      <c r="G29" s="107">
        <v>34534534</v>
      </c>
      <c r="H29" s="112" t="s">
        <v>186</v>
      </c>
      <c r="I29" s="112" t="s">
        <v>214</v>
      </c>
      <c r="J29" s="108">
        <v>75666</v>
      </c>
      <c r="K29" s="146">
        <v>5234534</v>
      </c>
      <c r="L29" s="108">
        <v>654654</v>
      </c>
      <c r="M29" s="147" t="s">
        <v>221</v>
      </c>
      <c r="N29" s="109" t="s">
        <v>1872</v>
      </c>
      <c r="O29" s="109" t="s">
        <v>189</v>
      </c>
      <c r="P29" s="109" t="s">
        <v>222</v>
      </c>
      <c r="Q29" s="109" t="s">
        <v>239</v>
      </c>
      <c r="R29" s="109"/>
      <c r="S29" s="109"/>
      <c r="T29" s="109" t="s">
        <v>215</v>
      </c>
      <c r="U29" s="109" t="s">
        <v>195</v>
      </c>
      <c r="V29" s="110">
        <v>45681</v>
      </c>
      <c r="W29" s="110"/>
      <c r="X29" s="110"/>
      <c r="Y29" s="108"/>
      <c r="Z29" s="108" t="s">
        <v>200</v>
      </c>
      <c r="AA29" s="108"/>
      <c r="AB29" s="108" t="s">
        <v>205</v>
      </c>
      <c r="AC29" s="108" t="s">
        <v>209</v>
      </c>
      <c r="AD29" s="108" t="s">
        <v>1788</v>
      </c>
      <c r="AE29" s="108">
        <v>3</v>
      </c>
      <c r="AF29" s="114">
        <f t="shared" si="1"/>
        <v>26280</v>
      </c>
      <c r="AG29" s="115">
        <v>76.78</v>
      </c>
      <c r="AH29" s="116"/>
      <c r="AI29" s="117">
        <f t="shared" si="0"/>
        <v>2017778.4000000001</v>
      </c>
    </row>
    <row r="30" spans="2:35" ht="17" thickBot="1" x14ac:dyDescent="0.5">
      <c r="D30" s="148" t="s">
        <v>153</v>
      </c>
      <c r="E30" s="148" t="s">
        <v>1911</v>
      </c>
      <c r="F30" s="149" t="s">
        <v>1423</v>
      </c>
      <c r="G30" s="150">
        <v>78453044</v>
      </c>
      <c r="H30" s="151" t="s">
        <v>186</v>
      </c>
      <c r="I30" s="151"/>
      <c r="J30" s="151">
        <v>67568</v>
      </c>
      <c r="K30" s="151">
        <v>5756656</v>
      </c>
      <c r="L30" s="151">
        <v>2343687</v>
      </c>
      <c r="M30" s="151" t="s">
        <v>221</v>
      </c>
      <c r="N30" s="152" t="s">
        <v>1872</v>
      </c>
      <c r="O30" s="152" t="s">
        <v>189</v>
      </c>
      <c r="P30" s="152" t="s">
        <v>222</v>
      </c>
      <c r="Q30" s="152" t="s">
        <v>227</v>
      </c>
      <c r="R30" s="152"/>
      <c r="S30" s="152"/>
      <c r="T30" s="152" t="s">
        <v>242</v>
      </c>
      <c r="U30" s="152" t="s">
        <v>195</v>
      </c>
      <c r="V30" s="153">
        <v>45701</v>
      </c>
      <c r="W30" s="153"/>
      <c r="X30" s="153"/>
      <c r="Y30" s="151"/>
      <c r="Z30" s="151" t="s">
        <v>200</v>
      </c>
      <c r="AA30" s="151"/>
      <c r="AB30" s="151" t="s">
        <v>205</v>
      </c>
      <c r="AC30" s="151" t="s">
        <v>209</v>
      </c>
      <c r="AD30" s="151" t="s">
        <v>1788</v>
      </c>
      <c r="AE30" s="151">
        <v>2</v>
      </c>
      <c r="AF30" s="154">
        <f t="shared" si="1"/>
        <v>17520</v>
      </c>
      <c r="AG30" s="155">
        <v>75.650000000000006</v>
      </c>
      <c r="AH30" s="392" t="s">
        <v>1789</v>
      </c>
      <c r="AI30" s="155">
        <f t="shared" si="0"/>
        <v>1325388</v>
      </c>
    </row>
    <row r="31" spans="2:35" x14ac:dyDescent="0.45">
      <c r="D31" s="414" t="s">
        <v>154</v>
      </c>
      <c r="E31" s="417" t="s">
        <v>173</v>
      </c>
      <c r="F31" s="420" t="s">
        <v>1424</v>
      </c>
      <c r="G31" s="72">
        <v>67757567</v>
      </c>
      <c r="H31" s="52" t="s">
        <v>186</v>
      </c>
      <c r="I31" s="52"/>
      <c r="J31" s="52">
        <v>67677</v>
      </c>
      <c r="K31" s="75">
        <v>76756</v>
      </c>
      <c r="L31" s="75">
        <v>7567</v>
      </c>
      <c r="M31" s="52" t="s">
        <v>221</v>
      </c>
      <c r="N31" s="53" t="s">
        <v>1872</v>
      </c>
      <c r="O31" s="53" t="s">
        <v>189</v>
      </c>
      <c r="P31" s="53" t="s">
        <v>222</v>
      </c>
      <c r="Q31" s="53" t="s">
        <v>244</v>
      </c>
      <c r="R31" s="53"/>
      <c r="S31" s="53"/>
      <c r="T31" s="53" t="s">
        <v>242</v>
      </c>
      <c r="U31" s="53" t="s">
        <v>195</v>
      </c>
      <c r="V31" s="54">
        <v>45093</v>
      </c>
      <c r="W31" s="54"/>
      <c r="X31" s="54"/>
      <c r="Y31" s="52"/>
      <c r="Z31" s="52" t="s">
        <v>200</v>
      </c>
      <c r="AA31" s="52"/>
      <c r="AB31" s="52" t="s">
        <v>205</v>
      </c>
      <c r="AC31" s="52" t="s">
        <v>209</v>
      </c>
      <c r="AD31" s="52" t="s">
        <v>1788</v>
      </c>
      <c r="AE31" s="52">
        <v>1</v>
      </c>
      <c r="AF31" s="55">
        <f t="shared" si="1"/>
        <v>8760</v>
      </c>
      <c r="AG31" s="56">
        <v>72.45</v>
      </c>
      <c r="AH31" s="100"/>
      <c r="AI31" s="57">
        <f t="shared" si="0"/>
        <v>634662</v>
      </c>
    </row>
    <row r="32" spans="2:35" x14ac:dyDescent="0.45">
      <c r="D32" s="415"/>
      <c r="E32" s="418"/>
      <c r="F32" s="421"/>
      <c r="G32" s="73">
        <v>67757567</v>
      </c>
      <c r="H32" s="43" t="s">
        <v>186</v>
      </c>
      <c r="I32" s="43"/>
      <c r="J32" s="43">
        <v>86787</v>
      </c>
      <c r="K32" s="76">
        <v>43434</v>
      </c>
      <c r="L32" s="76"/>
      <c r="M32" s="43" t="s">
        <v>221</v>
      </c>
      <c r="N32" s="44" t="s">
        <v>1872</v>
      </c>
      <c r="O32" s="44" t="s">
        <v>189</v>
      </c>
      <c r="P32" s="44" t="s">
        <v>222</v>
      </c>
      <c r="Q32" s="44" t="s">
        <v>244</v>
      </c>
      <c r="R32" s="44"/>
      <c r="S32" s="44"/>
      <c r="T32" s="44" t="s">
        <v>242</v>
      </c>
      <c r="U32" s="44" t="s">
        <v>195</v>
      </c>
      <c r="V32" s="45">
        <v>45093</v>
      </c>
      <c r="W32" s="45"/>
      <c r="X32" s="45"/>
      <c r="Y32" s="43"/>
      <c r="Z32" s="43" t="s">
        <v>200</v>
      </c>
      <c r="AA32" s="43"/>
      <c r="AB32" s="43" t="s">
        <v>205</v>
      </c>
      <c r="AC32" s="43" t="s">
        <v>209</v>
      </c>
      <c r="AD32" s="43" t="s">
        <v>1788</v>
      </c>
      <c r="AE32" s="43">
        <v>1</v>
      </c>
      <c r="AF32" s="46">
        <f t="shared" si="1"/>
        <v>8760</v>
      </c>
      <c r="AG32" s="47">
        <v>71.34</v>
      </c>
      <c r="AH32" s="99"/>
      <c r="AI32" s="58">
        <f t="shared" si="0"/>
        <v>624938.4</v>
      </c>
    </row>
    <row r="33" spans="4:37" x14ac:dyDescent="0.45">
      <c r="D33" s="415"/>
      <c r="E33" s="418"/>
      <c r="F33" s="421"/>
      <c r="G33" s="73">
        <v>67757567</v>
      </c>
      <c r="H33" s="43" t="s">
        <v>214</v>
      </c>
      <c r="I33" s="43"/>
      <c r="J33" s="43">
        <v>76867</v>
      </c>
      <c r="K33" s="76">
        <v>34534</v>
      </c>
      <c r="L33" s="76">
        <v>76576</v>
      </c>
      <c r="M33" s="43" t="s">
        <v>221</v>
      </c>
      <c r="N33" s="44" t="s">
        <v>1872</v>
      </c>
      <c r="O33" s="44" t="s">
        <v>189</v>
      </c>
      <c r="P33" s="44" t="s">
        <v>222</v>
      </c>
      <c r="Q33" s="44" t="s">
        <v>244</v>
      </c>
      <c r="R33" s="44"/>
      <c r="S33" s="44"/>
      <c r="T33" s="44" t="s">
        <v>242</v>
      </c>
      <c r="U33" s="44" t="s">
        <v>195</v>
      </c>
      <c r="V33" s="45">
        <v>45093</v>
      </c>
      <c r="W33" s="45"/>
      <c r="X33" s="45"/>
      <c r="Y33" s="43"/>
      <c r="Z33" s="43" t="s">
        <v>200</v>
      </c>
      <c r="AA33" s="43"/>
      <c r="AB33" s="43" t="s">
        <v>205</v>
      </c>
      <c r="AC33" s="43" t="s">
        <v>209</v>
      </c>
      <c r="AD33" s="43" t="s">
        <v>1788</v>
      </c>
      <c r="AE33" s="43">
        <v>1</v>
      </c>
      <c r="AF33" s="46">
        <f t="shared" si="1"/>
        <v>8760</v>
      </c>
      <c r="AG33" s="47">
        <v>72.03</v>
      </c>
      <c r="AH33" s="99"/>
      <c r="AI33" s="58">
        <f t="shared" si="0"/>
        <v>630982.80000000005</v>
      </c>
    </row>
    <row r="34" spans="4:37" ht="17" thickBot="1" x14ac:dyDescent="0.5">
      <c r="D34" s="416"/>
      <c r="E34" s="419"/>
      <c r="F34" s="422"/>
      <c r="G34" s="74">
        <v>67757567</v>
      </c>
      <c r="H34" s="59" t="s">
        <v>214</v>
      </c>
      <c r="I34" s="59"/>
      <c r="J34" s="59">
        <v>7687</v>
      </c>
      <c r="K34" s="71">
        <v>34554</v>
      </c>
      <c r="L34" s="71"/>
      <c r="M34" s="59" t="s">
        <v>221</v>
      </c>
      <c r="N34" s="51" t="s">
        <v>1872</v>
      </c>
      <c r="O34" s="51" t="s">
        <v>189</v>
      </c>
      <c r="P34" s="51" t="s">
        <v>222</v>
      </c>
      <c r="Q34" s="51" t="s">
        <v>244</v>
      </c>
      <c r="R34" s="51"/>
      <c r="S34" s="51"/>
      <c r="T34" s="51" t="s">
        <v>242</v>
      </c>
      <c r="U34" s="51" t="s">
        <v>195</v>
      </c>
      <c r="V34" s="60">
        <v>45093</v>
      </c>
      <c r="W34" s="60"/>
      <c r="X34" s="60"/>
      <c r="Y34" s="59"/>
      <c r="Z34" s="59" t="s">
        <v>200</v>
      </c>
      <c r="AA34" s="59"/>
      <c r="AB34" s="59" t="s">
        <v>205</v>
      </c>
      <c r="AC34" s="59" t="s">
        <v>209</v>
      </c>
      <c r="AD34" s="59" t="s">
        <v>1788</v>
      </c>
      <c r="AE34" s="59">
        <v>1</v>
      </c>
      <c r="AF34" s="61">
        <f t="shared" si="1"/>
        <v>8760</v>
      </c>
      <c r="AG34" s="62">
        <v>70.23</v>
      </c>
      <c r="AH34" s="101"/>
      <c r="AI34" s="63">
        <f t="shared" si="0"/>
        <v>615214.80000000005</v>
      </c>
    </row>
    <row r="35" spans="4:37" x14ac:dyDescent="0.45">
      <c r="D35" s="158" t="s">
        <v>155</v>
      </c>
      <c r="E35" s="159" t="s">
        <v>174</v>
      </c>
      <c r="F35" s="160" t="s">
        <v>1425</v>
      </c>
      <c r="G35" s="156">
        <v>64654645</v>
      </c>
      <c r="H35" s="164" t="s">
        <v>186</v>
      </c>
      <c r="I35" s="164"/>
      <c r="J35" s="157">
        <v>645654</v>
      </c>
      <c r="K35" s="157"/>
      <c r="L35" s="157">
        <v>654756</v>
      </c>
      <c r="M35" s="164" t="s">
        <v>221</v>
      </c>
      <c r="N35" s="166" t="s">
        <v>1872</v>
      </c>
      <c r="O35" s="166" t="s">
        <v>189</v>
      </c>
      <c r="P35" s="166" t="s">
        <v>222</v>
      </c>
      <c r="Q35" s="166" t="s">
        <v>246</v>
      </c>
      <c r="R35" s="166"/>
      <c r="S35" s="166"/>
      <c r="T35" s="166" t="s">
        <v>215</v>
      </c>
      <c r="U35" s="166" t="s">
        <v>195</v>
      </c>
      <c r="V35" s="167">
        <v>45649</v>
      </c>
      <c r="W35" s="167"/>
      <c r="X35" s="167"/>
      <c r="Y35" s="157" t="s">
        <v>247</v>
      </c>
      <c r="Z35" s="164" t="s">
        <v>219</v>
      </c>
      <c r="AA35" s="164"/>
      <c r="AB35" s="164" t="s">
        <v>205</v>
      </c>
      <c r="AC35" s="164" t="s">
        <v>209</v>
      </c>
      <c r="AD35" s="157" t="s">
        <v>248</v>
      </c>
      <c r="AE35" s="164"/>
      <c r="AF35" s="169">
        <f>-340*8760</f>
        <v>-2978400</v>
      </c>
      <c r="AG35" s="170">
        <v>150</v>
      </c>
      <c r="AH35" s="171"/>
      <c r="AI35" s="172">
        <f t="shared" si="0"/>
        <v>-446760000</v>
      </c>
    </row>
    <row r="36" spans="4:37" ht="17" thickBot="1" x14ac:dyDescent="0.5">
      <c r="D36" s="161"/>
      <c r="E36" s="162"/>
      <c r="F36" s="163"/>
      <c r="G36" s="74">
        <v>64654645</v>
      </c>
      <c r="H36" s="165" t="s">
        <v>186</v>
      </c>
      <c r="I36" s="165"/>
      <c r="J36" s="71">
        <v>645654</v>
      </c>
      <c r="K36" s="71"/>
      <c r="L36" s="71">
        <v>6786867</v>
      </c>
      <c r="M36" s="71" t="s">
        <v>249</v>
      </c>
      <c r="N36" s="140" t="s">
        <v>1872</v>
      </c>
      <c r="O36" s="140" t="s">
        <v>189</v>
      </c>
      <c r="P36" s="140" t="s">
        <v>222</v>
      </c>
      <c r="Q36" s="140" t="s">
        <v>246</v>
      </c>
      <c r="R36" s="140"/>
      <c r="S36" s="140"/>
      <c r="T36" s="140" t="s">
        <v>215</v>
      </c>
      <c r="U36" s="140" t="s">
        <v>195</v>
      </c>
      <c r="V36" s="168">
        <v>45649</v>
      </c>
      <c r="W36" s="168"/>
      <c r="X36" s="168"/>
      <c r="Y36" s="71" t="s">
        <v>247</v>
      </c>
      <c r="Z36" s="165" t="s">
        <v>219</v>
      </c>
      <c r="AA36" s="165"/>
      <c r="AB36" s="71" t="s">
        <v>250</v>
      </c>
      <c r="AC36" s="165" t="s">
        <v>209</v>
      </c>
      <c r="AD36" s="71" t="s">
        <v>248</v>
      </c>
      <c r="AE36" s="165">
        <v>340</v>
      </c>
      <c r="AF36" s="173"/>
      <c r="AG36" s="174">
        <v>100</v>
      </c>
      <c r="AH36" s="175"/>
      <c r="AI36" s="176">
        <v>10000000</v>
      </c>
    </row>
    <row r="37" spans="4:37" x14ac:dyDescent="0.45">
      <c r="D37" s="414" t="s">
        <v>156</v>
      </c>
      <c r="E37" s="417" t="s">
        <v>1912</v>
      </c>
      <c r="F37" s="420" t="s">
        <v>1426</v>
      </c>
      <c r="G37" s="72">
        <v>9890433</v>
      </c>
      <c r="H37" s="52" t="s">
        <v>186</v>
      </c>
      <c r="I37" s="52"/>
      <c r="J37" s="52">
        <v>56465</v>
      </c>
      <c r="K37" s="52">
        <v>767767</v>
      </c>
      <c r="L37" s="52">
        <v>756786</v>
      </c>
      <c r="M37" s="52" t="s">
        <v>221</v>
      </c>
      <c r="N37" s="53" t="s">
        <v>1872</v>
      </c>
      <c r="O37" s="53" t="s">
        <v>189</v>
      </c>
      <c r="P37" s="53" t="s">
        <v>222</v>
      </c>
      <c r="Q37" s="53" t="s">
        <v>240</v>
      </c>
      <c r="R37" s="53"/>
      <c r="S37" s="53"/>
      <c r="T37" s="53" t="s">
        <v>215</v>
      </c>
      <c r="U37" s="53" t="s">
        <v>195</v>
      </c>
      <c r="V37" s="54">
        <v>45621</v>
      </c>
      <c r="W37" s="54"/>
      <c r="X37" s="54"/>
      <c r="Y37" s="52"/>
      <c r="Z37" s="75" t="s">
        <v>200</v>
      </c>
      <c r="AA37" s="52"/>
      <c r="AB37" s="52"/>
      <c r="AC37" s="52"/>
      <c r="AD37" s="52"/>
      <c r="AE37" s="52"/>
      <c r="AF37" s="55"/>
      <c r="AG37" s="56"/>
      <c r="AH37" s="100"/>
      <c r="AI37" s="57"/>
    </row>
    <row r="38" spans="4:37" ht="17" thickBot="1" x14ac:dyDescent="0.5">
      <c r="D38" s="416"/>
      <c r="E38" s="419"/>
      <c r="F38" s="423"/>
      <c r="G38" s="74">
        <v>9890433</v>
      </c>
      <c r="H38" s="59" t="s">
        <v>186</v>
      </c>
      <c r="I38" s="59"/>
      <c r="J38" s="59">
        <v>56465</v>
      </c>
      <c r="K38" s="59">
        <v>767767</v>
      </c>
      <c r="L38" s="59">
        <v>756786</v>
      </c>
      <c r="M38" s="59" t="s">
        <v>221</v>
      </c>
      <c r="N38" s="51" t="s">
        <v>1872</v>
      </c>
      <c r="O38" s="51" t="s">
        <v>189</v>
      </c>
      <c r="P38" s="51" t="s">
        <v>222</v>
      </c>
      <c r="Q38" s="51" t="s">
        <v>240</v>
      </c>
      <c r="R38" s="51"/>
      <c r="S38" s="51"/>
      <c r="T38" s="51" t="s">
        <v>252</v>
      </c>
      <c r="U38" s="51" t="s">
        <v>195</v>
      </c>
      <c r="V38" s="60">
        <v>45621</v>
      </c>
      <c r="W38" s="60"/>
      <c r="X38" s="60"/>
      <c r="Y38" s="59"/>
      <c r="Z38" s="71" t="s">
        <v>219</v>
      </c>
      <c r="AA38" s="59"/>
      <c r="AB38" s="59"/>
      <c r="AC38" s="59"/>
      <c r="AD38" s="59"/>
      <c r="AE38" s="59"/>
      <c r="AF38" s="61"/>
      <c r="AG38" s="62"/>
      <c r="AH38" s="101"/>
      <c r="AI38" s="63"/>
    </row>
    <row r="39" spans="4:37" ht="33.5" thickBot="1" x14ac:dyDescent="0.5">
      <c r="D39" s="118" t="s">
        <v>157</v>
      </c>
      <c r="E39" s="119" t="s">
        <v>1913</v>
      </c>
      <c r="F39" s="120" t="s">
        <v>1428</v>
      </c>
      <c r="G39" s="121">
        <v>3248904</v>
      </c>
      <c r="H39" s="122" t="s">
        <v>186</v>
      </c>
      <c r="I39" s="122"/>
      <c r="J39" s="122">
        <v>64588</v>
      </c>
      <c r="K39" s="122"/>
      <c r="L39" s="122">
        <v>246457</v>
      </c>
      <c r="M39" s="122" t="s">
        <v>221</v>
      </c>
      <c r="N39" s="123" t="s">
        <v>1872</v>
      </c>
      <c r="O39" s="123" t="s">
        <v>189</v>
      </c>
      <c r="P39" s="385" t="s">
        <v>222</v>
      </c>
      <c r="Q39" s="385" t="s">
        <v>235</v>
      </c>
      <c r="R39" s="385"/>
      <c r="S39" s="385"/>
      <c r="T39" s="385" t="s">
        <v>1786</v>
      </c>
      <c r="U39" s="385" t="s">
        <v>195</v>
      </c>
      <c r="V39" s="386">
        <v>45621</v>
      </c>
      <c r="W39" s="386"/>
      <c r="X39" s="386"/>
      <c r="Y39" s="387"/>
      <c r="Z39" s="387" t="s">
        <v>200</v>
      </c>
      <c r="AA39" s="387"/>
      <c r="AB39" s="387" t="s">
        <v>205</v>
      </c>
      <c r="AC39" s="387" t="s">
        <v>209</v>
      </c>
      <c r="AD39" s="387" t="s">
        <v>1788</v>
      </c>
      <c r="AE39" s="387">
        <v>5</v>
      </c>
      <c r="AF39" s="388">
        <f>AE39*8760</f>
        <v>43800</v>
      </c>
      <c r="AG39" s="389">
        <v>100</v>
      </c>
      <c r="AH39" s="390" t="s">
        <v>1787</v>
      </c>
      <c r="AI39" s="391">
        <f>AF39*AG39</f>
        <v>4380000</v>
      </c>
    </row>
    <row r="40" spans="4:37" x14ac:dyDescent="0.45">
      <c r="D40" s="221" t="s">
        <v>158</v>
      </c>
      <c r="E40" s="179" t="s">
        <v>175</v>
      </c>
      <c r="F40" s="180"/>
      <c r="G40" s="192"/>
      <c r="H40" s="193"/>
      <c r="I40" s="193"/>
      <c r="J40" s="193"/>
      <c r="K40" s="193"/>
      <c r="L40" s="193"/>
      <c r="M40" s="193"/>
      <c r="N40" s="194"/>
      <c r="O40" s="194"/>
      <c r="P40" s="194"/>
      <c r="Q40" s="194"/>
      <c r="R40" s="194"/>
      <c r="S40" s="194"/>
      <c r="T40" s="194"/>
      <c r="U40" s="194"/>
      <c r="V40" s="195"/>
      <c r="W40" s="195"/>
      <c r="X40" s="195"/>
      <c r="Y40" s="193"/>
      <c r="Z40" s="193"/>
      <c r="AA40" s="193"/>
      <c r="AB40" s="193"/>
      <c r="AC40" s="193"/>
      <c r="AD40" s="193"/>
      <c r="AE40" s="193"/>
      <c r="AF40" s="196"/>
      <c r="AG40" s="197"/>
      <c r="AH40" s="198"/>
      <c r="AI40" s="199"/>
    </row>
    <row r="41" spans="4:37" x14ac:dyDescent="0.45">
      <c r="D41" s="284" t="s">
        <v>1680</v>
      </c>
      <c r="E41" s="318" t="s">
        <v>8</v>
      </c>
      <c r="F41" s="319"/>
      <c r="G41" s="320"/>
      <c r="H41" s="321"/>
      <c r="I41" s="321"/>
      <c r="J41" s="321"/>
      <c r="K41" s="321"/>
      <c r="L41" s="321"/>
      <c r="M41" s="321"/>
      <c r="N41" s="322"/>
      <c r="O41" s="322"/>
      <c r="P41" s="322"/>
      <c r="Q41" s="322"/>
      <c r="R41" s="322"/>
      <c r="S41" s="322"/>
      <c r="T41" s="322"/>
      <c r="U41" s="322"/>
      <c r="V41" s="323"/>
      <c r="W41" s="323"/>
      <c r="X41" s="323"/>
      <c r="Y41" s="321"/>
      <c r="Z41" s="321"/>
      <c r="AA41" s="321"/>
      <c r="AB41" s="321"/>
      <c r="AC41" s="321"/>
      <c r="AD41" s="321"/>
      <c r="AE41" s="321"/>
      <c r="AF41" s="324"/>
      <c r="AG41" s="325"/>
      <c r="AH41" s="326"/>
      <c r="AI41" s="285"/>
    </row>
    <row r="42" spans="4:37" x14ac:dyDescent="0.45">
      <c r="D42" s="201"/>
      <c r="E42" s="327"/>
      <c r="F42" s="4"/>
      <c r="G42" s="328" t="s">
        <v>1666</v>
      </c>
      <c r="L42" s="27"/>
      <c r="M42" s="27"/>
      <c r="T42" s="30"/>
      <c r="U42" s="30"/>
      <c r="W42" s="36"/>
      <c r="X42" s="36"/>
      <c r="AD42" s="27"/>
      <c r="AE42" s="27"/>
      <c r="AF42" s="42"/>
      <c r="AH42" s="38"/>
      <c r="AI42" s="200"/>
    </row>
    <row r="43" spans="4:37" x14ac:dyDescent="0.45">
      <c r="D43" s="222"/>
      <c r="E43" s="1"/>
      <c r="F43" s="329"/>
      <c r="G43" s="94" t="s">
        <v>1745</v>
      </c>
      <c r="H43" s="4"/>
      <c r="I43" s="31"/>
      <c r="L43" s="27"/>
      <c r="M43" s="27"/>
      <c r="N43" s="27"/>
      <c r="O43" s="27"/>
      <c r="T43" s="30"/>
      <c r="U43" s="30"/>
      <c r="V43" s="30"/>
      <c r="W43" s="30"/>
      <c r="X43" s="36"/>
      <c r="Y43" s="36"/>
      <c r="Z43" s="36"/>
      <c r="AD43" s="27"/>
      <c r="AE43" s="27"/>
      <c r="AF43" s="27"/>
      <c r="AG43" s="27"/>
      <c r="AH43" s="42"/>
      <c r="AI43" s="200"/>
      <c r="AJ43" s="38"/>
      <c r="AK43" s="40"/>
    </row>
    <row r="44" spans="4:37" customFormat="1" x14ac:dyDescent="0.45">
      <c r="D44" s="258"/>
      <c r="F44" s="87"/>
      <c r="G44" s="330" t="s">
        <v>1621</v>
      </c>
      <c r="H44" s="330"/>
      <c r="I44" s="330"/>
      <c r="K44" s="27"/>
      <c r="L44" s="330"/>
      <c r="M44" s="330"/>
      <c r="N44" s="330"/>
      <c r="O44" s="330"/>
      <c r="P44" s="330"/>
      <c r="Q44" s="330"/>
      <c r="R44" s="330"/>
      <c r="S44" s="330"/>
      <c r="T44" s="330"/>
      <c r="U44" s="330"/>
      <c r="V44" s="330"/>
      <c r="W44" s="330"/>
      <c r="X44" s="330"/>
      <c r="Y44" s="330"/>
      <c r="AI44" s="259"/>
    </row>
    <row r="45" spans="4:37" customFormat="1" x14ac:dyDescent="0.45">
      <c r="D45" s="258"/>
      <c r="F45" s="87"/>
      <c r="G45" s="330" t="s">
        <v>1746</v>
      </c>
      <c r="H45" s="330"/>
      <c r="I45" s="330"/>
      <c r="K45" s="27"/>
      <c r="L45" s="330"/>
      <c r="M45" s="330"/>
      <c r="N45" s="330"/>
      <c r="O45" s="330"/>
      <c r="P45" s="330"/>
      <c r="Q45" s="330"/>
      <c r="R45" s="330"/>
      <c r="S45" s="330"/>
      <c r="T45" s="330"/>
      <c r="U45" s="330"/>
      <c r="V45" s="330"/>
      <c r="W45" s="330"/>
      <c r="X45" s="330"/>
      <c r="Y45" s="330"/>
      <c r="AI45" s="259"/>
    </row>
    <row r="46" spans="4:37" customFormat="1" x14ac:dyDescent="0.45">
      <c r="D46" s="258"/>
      <c r="F46" s="87"/>
      <c r="G46" s="330" t="s">
        <v>1747</v>
      </c>
      <c r="H46" s="330"/>
      <c r="I46" s="330"/>
      <c r="J46" s="330"/>
      <c r="K46" s="27"/>
      <c r="L46" s="330"/>
      <c r="M46" s="330"/>
      <c r="N46" s="330"/>
      <c r="O46" s="330"/>
      <c r="P46" s="330"/>
      <c r="Q46" s="330"/>
      <c r="R46" s="330"/>
      <c r="S46" s="330"/>
      <c r="T46" s="330"/>
      <c r="U46" s="330"/>
      <c r="V46" s="330"/>
      <c r="W46" s="330"/>
      <c r="X46" s="330"/>
      <c r="Y46" s="330"/>
      <c r="AI46" s="259"/>
    </row>
    <row r="47" spans="4:37" customFormat="1" x14ac:dyDescent="0.45">
      <c r="D47" s="258"/>
      <c r="F47" s="331"/>
      <c r="G47" s="330" t="s">
        <v>1683</v>
      </c>
      <c r="H47" s="330"/>
      <c r="I47" s="330"/>
      <c r="J47" s="330"/>
      <c r="K47" s="27"/>
      <c r="L47" s="330"/>
      <c r="M47" s="330"/>
      <c r="N47" s="330"/>
      <c r="O47" s="330"/>
      <c r="P47" s="330"/>
      <c r="Q47" s="330"/>
      <c r="R47" s="330"/>
      <c r="S47" s="330"/>
      <c r="T47" s="330"/>
      <c r="U47" s="330"/>
      <c r="V47" s="330"/>
      <c r="W47" s="330"/>
      <c r="X47" s="330"/>
      <c r="Y47" s="330"/>
      <c r="AI47" s="259"/>
    </row>
    <row r="48" spans="4:37" customFormat="1" ht="16" x14ac:dyDescent="0.4">
      <c r="D48" s="258"/>
      <c r="F48" s="87"/>
      <c r="G48" s="330"/>
      <c r="H48" s="330"/>
      <c r="I48" s="330"/>
      <c r="J48" s="330"/>
      <c r="K48" s="330"/>
      <c r="L48" s="330"/>
      <c r="M48" s="332"/>
      <c r="N48" s="332"/>
      <c r="O48" s="333"/>
      <c r="P48" s="332"/>
      <c r="Q48" s="332"/>
      <c r="R48" s="330"/>
      <c r="S48" s="330"/>
      <c r="T48" s="330"/>
      <c r="U48" s="330"/>
      <c r="V48" s="330"/>
      <c r="W48" s="330"/>
      <c r="X48" s="330"/>
      <c r="Y48" s="330"/>
      <c r="AI48" s="259"/>
    </row>
    <row r="49" spans="4:35" customFormat="1" ht="21" x14ac:dyDescent="0.55000000000000004">
      <c r="D49" s="258"/>
      <c r="F49" s="87"/>
      <c r="G49" s="398" t="s">
        <v>249</v>
      </c>
      <c r="H49" s="398"/>
      <c r="I49" s="330"/>
      <c r="J49" s="330"/>
      <c r="K49" s="330"/>
      <c r="L49" s="330"/>
      <c r="M49" s="330"/>
      <c r="N49" s="330"/>
      <c r="O49" s="330"/>
      <c r="P49" s="330"/>
      <c r="Q49" s="330"/>
      <c r="R49" s="330"/>
      <c r="S49" s="330"/>
      <c r="T49" s="330"/>
      <c r="U49" s="330"/>
      <c r="V49" s="330"/>
      <c r="W49" s="330"/>
      <c r="X49" s="330"/>
      <c r="Y49" s="330"/>
      <c r="AI49" s="259"/>
    </row>
    <row r="50" spans="4:35" customFormat="1" ht="16" x14ac:dyDescent="0.4">
      <c r="D50" s="258"/>
      <c r="F50" s="87"/>
      <c r="G50" s="334" t="s">
        <v>1489</v>
      </c>
      <c r="H50" s="335"/>
      <c r="I50" s="335"/>
      <c r="J50" s="335"/>
      <c r="K50" s="335"/>
      <c r="L50" s="335"/>
      <c r="M50" s="335"/>
      <c r="N50" s="335"/>
      <c r="O50" s="335"/>
      <c r="P50" s="335"/>
      <c r="Q50" s="335"/>
      <c r="R50" s="335"/>
      <c r="S50" s="335"/>
      <c r="T50" s="335"/>
      <c r="U50" s="335"/>
      <c r="V50" s="335"/>
      <c r="W50" s="335"/>
      <c r="X50" s="335"/>
      <c r="Y50" s="335"/>
      <c r="Z50" s="335"/>
      <c r="AA50" s="335"/>
      <c r="AI50" s="259"/>
    </row>
    <row r="51" spans="4:35" customFormat="1" ht="16" x14ac:dyDescent="0.4">
      <c r="D51" s="258"/>
      <c r="F51" s="87"/>
      <c r="G51" s="183" t="s">
        <v>142</v>
      </c>
      <c r="H51" s="184" t="s">
        <v>1490</v>
      </c>
      <c r="I51" s="184" t="s">
        <v>1491</v>
      </c>
      <c r="J51" s="184" t="s">
        <v>1492</v>
      </c>
      <c r="K51" s="184" t="s">
        <v>1493</v>
      </c>
      <c r="L51" s="184" t="s">
        <v>1494</v>
      </c>
      <c r="M51" s="184" t="s">
        <v>392</v>
      </c>
      <c r="N51" s="184" t="s">
        <v>1495</v>
      </c>
      <c r="O51" s="184" t="s">
        <v>1496</v>
      </c>
      <c r="P51" s="184" t="s">
        <v>1497</v>
      </c>
      <c r="Q51" s="184" t="s">
        <v>1498</v>
      </c>
      <c r="R51" s="184" t="s">
        <v>1499</v>
      </c>
      <c r="S51" s="184" t="s">
        <v>204</v>
      </c>
      <c r="T51" s="184" t="s">
        <v>1500</v>
      </c>
      <c r="U51" s="184" t="s">
        <v>204</v>
      </c>
      <c r="V51" s="184" t="s">
        <v>207</v>
      </c>
      <c r="W51" s="184" t="s">
        <v>204</v>
      </c>
      <c r="X51" s="184" t="s">
        <v>1533</v>
      </c>
      <c r="Y51" s="184" t="s">
        <v>208</v>
      </c>
      <c r="Z51" s="184" t="s">
        <v>1450</v>
      </c>
      <c r="AA51" s="185" t="s">
        <v>404</v>
      </c>
      <c r="AI51" s="259"/>
    </row>
    <row r="52" spans="4:35" customFormat="1" ht="16" x14ac:dyDescent="0.4">
      <c r="D52" s="258"/>
      <c r="F52" s="87"/>
      <c r="G52" s="186" t="s">
        <v>158</v>
      </c>
      <c r="H52" s="187" t="s">
        <v>186</v>
      </c>
      <c r="I52" s="187" t="s">
        <v>411</v>
      </c>
      <c r="J52" s="187" t="s">
        <v>200</v>
      </c>
      <c r="K52" s="188" t="s">
        <v>1501</v>
      </c>
      <c r="L52" s="187" t="s">
        <v>259</v>
      </c>
      <c r="M52" s="189" t="s">
        <v>1563</v>
      </c>
      <c r="N52" s="187" t="s">
        <v>1503</v>
      </c>
      <c r="O52" s="257">
        <v>45744</v>
      </c>
      <c r="P52" s="257">
        <v>45744.041666666664</v>
      </c>
      <c r="Q52" s="188">
        <v>45743</v>
      </c>
      <c r="R52" s="187">
        <v>30</v>
      </c>
      <c r="S52" s="188" t="s">
        <v>250</v>
      </c>
      <c r="T52" s="187">
        <v>30</v>
      </c>
      <c r="U52" s="188" t="s">
        <v>205</v>
      </c>
      <c r="V52" s="240">
        <v>70.17</v>
      </c>
      <c r="W52" s="241" t="s">
        <v>1470</v>
      </c>
      <c r="X52" s="241">
        <f>+T52*V52</f>
        <v>2105.1</v>
      </c>
      <c r="Y52" s="190" t="s">
        <v>209</v>
      </c>
      <c r="Z52" s="190" t="s">
        <v>1622</v>
      </c>
      <c r="AA52" s="191"/>
      <c r="AI52" s="259"/>
    </row>
    <row r="53" spans="4:35" customFormat="1" ht="16" x14ac:dyDescent="0.4">
      <c r="D53" s="258"/>
      <c r="F53" s="87"/>
      <c r="G53" s="186" t="s">
        <v>158</v>
      </c>
      <c r="H53" s="187" t="s">
        <v>186</v>
      </c>
      <c r="I53" s="187" t="s">
        <v>411</v>
      </c>
      <c r="J53" s="187" t="s">
        <v>200</v>
      </c>
      <c r="K53" s="188" t="s">
        <v>1501</v>
      </c>
      <c r="L53" s="187" t="s">
        <v>259</v>
      </c>
      <c r="M53" s="189" t="s">
        <v>1563</v>
      </c>
      <c r="N53" s="187" t="s">
        <v>1503</v>
      </c>
      <c r="O53" s="257">
        <v>45744.041666666664</v>
      </c>
      <c r="P53" s="257">
        <v>45744.083333333336</v>
      </c>
      <c r="Q53" s="188">
        <v>45743</v>
      </c>
      <c r="R53" s="187">
        <f>+R52+1</f>
        <v>31</v>
      </c>
      <c r="S53" s="188" t="s">
        <v>250</v>
      </c>
      <c r="T53" s="187">
        <f>+T52+1</f>
        <v>31</v>
      </c>
      <c r="U53" s="188" t="s">
        <v>205</v>
      </c>
      <c r="V53" s="240">
        <v>71.33</v>
      </c>
      <c r="W53" s="241" t="s">
        <v>1470</v>
      </c>
      <c r="X53" s="241">
        <f t="shared" ref="X53:X75" si="2">+T53*V53</f>
        <v>2211.23</v>
      </c>
      <c r="Y53" s="190" t="s">
        <v>209</v>
      </c>
      <c r="Z53" s="190" t="s">
        <v>1622</v>
      </c>
      <c r="AA53" s="191"/>
      <c r="AI53" s="259"/>
    </row>
    <row r="54" spans="4:35" customFormat="1" ht="16" x14ac:dyDescent="0.4">
      <c r="D54" s="258"/>
      <c r="F54" s="87"/>
      <c r="G54" s="186" t="s">
        <v>158</v>
      </c>
      <c r="H54" s="187" t="s">
        <v>186</v>
      </c>
      <c r="I54" s="187" t="s">
        <v>411</v>
      </c>
      <c r="J54" s="187" t="s">
        <v>200</v>
      </c>
      <c r="K54" s="188" t="s">
        <v>1501</v>
      </c>
      <c r="L54" s="187" t="s">
        <v>259</v>
      </c>
      <c r="M54" s="189" t="s">
        <v>1563</v>
      </c>
      <c r="N54" s="187" t="s">
        <v>1503</v>
      </c>
      <c r="O54" s="257">
        <v>45744.08333321759</v>
      </c>
      <c r="P54" s="257">
        <v>45744.125000057873</v>
      </c>
      <c r="Q54" s="188">
        <v>45743</v>
      </c>
      <c r="R54" s="187">
        <f t="shared" ref="R54:R75" si="3">+R53+1</f>
        <v>32</v>
      </c>
      <c r="S54" s="188" t="s">
        <v>250</v>
      </c>
      <c r="T54" s="187">
        <f t="shared" ref="T54:T75" si="4">+T53+1</f>
        <v>32</v>
      </c>
      <c r="U54" s="188" t="s">
        <v>205</v>
      </c>
      <c r="V54" s="240">
        <v>72.45</v>
      </c>
      <c r="W54" s="241" t="s">
        <v>1470</v>
      </c>
      <c r="X54" s="241">
        <f t="shared" si="2"/>
        <v>2318.4</v>
      </c>
      <c r="Y54" s="190" t="s">
        <v>209</v>
      </c>
      <c r="Z54" s="190" t="s">
        <v>1622</v>
      </c>
      <c r="AA54" s="191"/>
      <c r="AI54" s="259"/>
    </row>
    <row r="55" spans="4:35" customFormat="1" ht="16" x14ac:dyDescent="0.4">
      <c r="D55" s="258"/>
      <c r="F55" s="87"/>
      <c r="G55" s="186" t="s">
        <v>158</v>
      </c>
      <c r="H55" s="187" t="s">
        <v>186</v>
      </c>
      <c r="I55" s="187" t="s">
        <v>411</v>
      </c>
      <c r="J55" s="187" t="s">
        <v>200</v>
      </c>
      <c r="K55" s="188" t="s">
        <v>1501</v>
      </c>
      <c r="L55" s="187" t="s">
        <v>259</v>
      </c>
      <c r="M55" s="189" t="s">
        <v>1563</v>
      </c>
      <c r="N55" s="187" t="s">
        <v>1503</v>
      </c>
      <c r="O55" s="257">
        <v>45744.124999826388</v>
      </c>
      <c r="P55" s="257">
        <v>45744.16666678241</v>
      </c>
      <c r="Q55" s="188">
        <v>45743</v>
      </c>
      <c r="R55" s="187">
        <f t="shared" si="3"/>
        <v>33</v>
      </c>
      <c r="S55" s="188" t="s">
        <v>250</v>
      </c>
      <c r="T55" s="187">
        <f t="shared" si="4"/>
        <v>33</v>
      </c>
      <c r="U55" s="188" t="s">
        <v>205</v>
      </c>
      <c r="V55" s="240">
        <v>73.19</v>
      </c>
      <c r="W55" s="241" t="s">
        <v>1470</v>
      </c>
      <c r="X55" s="241">
        <f t="shared" si="2"/>
        <v>2415.27</v>
      </c>
      <c r="Y55" s="190" t="s">
        <v>209</v>
      </c>
      <c r="Z55" s="190" t="s">
        <v>1622</v>
      </c>
      <c r="AA55" s="191"/>
      <c r="AI55" s="259"/>
    </row>
    <row r="56" spans="4:35" customFormat="1" ht="16" x14ac:dyDescent="0.4">
      <c r="D56" s="258"/>
      <c r="F56" s="87"/>
      <c r="G56" s="186" t="s">
        <v>158</v>
      </c>
      <c r="H56" s="187" t="s">
        <v>186</v>
      </c>
      <c r="I56" s="187" t="s">
        <v>411</v>
      </c>
      <c r="J56" s="187" t="s">
        <v>200</v>
      </c>
      <c r="K56" s="188" t="s">
        <v>1501</v>
      </c>
      <c r="L56" s="187" t="s">
        <v>259</v>
      </c>
      <c r="M56" s="189" t="s">
        <v>1563</v>
      </c>
      <c r="N56" s="187" t="s">
        <v>1503</v>
      </c>
      <c r="O56" s="257">
        <v>45744.166666435187</v>
      </c>
      <c r="P56" s="257">
        <v>45744.208333506947</v>
      </c>
      <c r="Q56" s="188">
        <v>45743</v>
      </c>
      <c r="R56" s="187">
        <f t="shared" si="3"/>
        <v>34</v>
      </c>
      <c r="S56" s="188" t="s">
        <v>250</v>
      </c>
      <c r="T56" s="187">
        <f t="shared" si="4"/>
        <v>34</v>
      </c>
      <c r="U56" s="188" t="s">
        <v>205</v>
      </c>
      <c r="V56" s="240">
        <v>74.88</v>
      </c>
      <c r="W56" s="241" t="s">
        <v>1470</v>
      </c>
      <c r="X56" s="241">
        <f t="shared" si="2"/>
        <v>2545.92</v>
      </c>
      <c r="Y56" s="190" t="s">
        <v>209</v>
      </c>
      <c r="Z56" s="190" t="s">
        <v>1622</v>
      </c>
      <c r="AA56" s="191"/>
      <c r="AI56" s="259"/>
    </row>
    <row r="57" spans="4:35" customFormat="1" ht="16" x14ac:dyDescent="0.4">
      <c r="D57" s="258"/>
      <c r="F57" s="87"/>
      <c r="G57" s="186" t="s">
        <v>158</v>
      </c>
      <c r="H57" s="187" t="s">
        <v>186</v>
      </c>
      <c r="I57" s="187" t="s">
        <v>411</v>
      </c>
      <c r="J57" s="187" t="s">
        <v>200</v>
      </c>
      <c r="K57" s="188" t="s">
        <v>1501</v>
      </c>
      <c r="L57" s="187" t="s">
        <v>259</v>
      </c>
      <c r="M57" s="189" t="s">
        <v>1563</v>
      </c>
      <c r="N57" s="187" t="s">
        <v>1503</v>
      </c>
      <c r="O57" s="257">
        <v>45744.208333043978</v>
      </c>
      <c r="P57" s="257">
        <v>45744.250000231485</v>
      </c>
      <c r="Q57" s="188">
        <v>45743</v>
      </c>
      <c r="R57" s="187">
        <f t="shared" si="3"/>
        <v>35</v>
      </c>
      <c r="S57" s="188" t="s">
        <v>250</v>
      </c>
      <c r="T57" s="187">
        <f t="shared" si="4"/>
        <v>35</v>
      </c>
      <c r="U57" s="188" t="s">
        <v>205</v>
      </c>
      <c r="V57" s="240">
        <v>75.569999999999993</v>
      </c>
      <c r="W57" s="241" t="s">
        <v>1470</v>
      </c>
      <c r="X57" s="241">
        <f t="shared" si="2"/>
        <v>2644.95</v>
      </c>
      <c r="Y57" s="190" t="s">
        <v>209</v>
      </c>
      <c r="Z57" s="190" t="s">
        <v>1622</v>
      </c>
      <c r="AA57" s="191"/>
      <c r="AI57" s="259"/>
    </row>
    <row r="58" spans="4:35" customFormat="1" ht="16" x14ac:dyDescent="0.4">
      <c r="D58" s="258"/>
      <c r="F58" s="87"/>
      <c r="G58" s="186" t="s">
        <v>158</v>
      </c>
      <c r="H58" s="187" t="s">
        <v>186</v>
      </c>
      <c r="I58" s="187" t="s">
        <v>411</v>
      </c>
      <c r="J58" s="187" t="s">
        <v>200</v>
      </c>
      <c r="K58" s="188" t="s">
        <v>1501</v>
      </c>
      <c r="L58" s="187" t="s">
        <v>259</v>
      </c>
      <c r="M58" s="189" t="s">
        <v>1563</v>
      </c>
      <c r="N58" s="187" t="s">
        <v>1503</v>
      </c>
      <c r="O58" s="257">
        <v>45744.249999652777</v>
      </c>
      <c r="P58" s="257">
        <v>45744.291666956022</v>
      </c>
      <c r="Q58" s="188">
        <v>45743</v>
      </c>
      <c r="R58" s="187">
        <f t="shared" si="3"/>
        <v>36</v>
      </c>
      <c r="S58" s="188" t="s">
        <v>250</v>
      </c>
      <c r="T58" s="187">
        <f t="shared" si="4"/>
        <v>36</v>
      </c>
      <c r="U58" s="188" t="s">
        <v>205</v>
      </c>
      <c r="V58" s="240">
        <v>76.989999999999995</v>
      </c>
      <c r="W58" s="241" t="s">
        <v>1470</v>
      </c>
      <c r="X58" s="241">
        <f t="shared" si="2"/>
        <v>2771.64</v>
      </c>
      <c r="Y58" s="190" t="s">
        <v>209</v>
      </c>
      <c r="Z58" s="190" t="s">
        <v>1622</v>
      </c>
      <c r="AA58" s="191"/>
      <c r="AI58" s="259"/>
    </row>
    <row r="59" spans="4:35" customFormat="1" ht="16" x14ac:dyDescent="0.4">
      <c r="D59" s="258"/>
      <c r="F59" s="87"/>
      <c r="G59" s="186" t="s">
        <v>158</v>
      </c>
      <c r="H59" s="187" t="s">
        <v>186</v>
      </c>
      <c r="I59" s="187" t="s">
        <v>411</v>
      </c>
      <c r="J59" s="187" t="s">
        <v>200</v>
      </c>
      <c r="K59" s="188" t="s">
        <v>1501</v>
      </c>
      <c r="L59" s="187" t="s">
        <v>259</v>
      </c>
      <c r="M59" s="189" t="s">
        <v>1563</v>
      </c>
      <c r="N59" s="187" t="s">
        <v>1503</v>
      </c>
      <c r="O59" s="257">
        <v>45744.291666261575</v>
      </c>
      <c r="P59" s="257">
        <v>45744.333333680559</v>
      </c>
      <c r="Q59" s="188">
        <v>45743</v>
      </c>
      <c r="R59" s="187">
        <f t="shared" si="3"/>
        <v>37</v>
      </c>
      <c r="S59" s="188" t="s">
        <v>250</v>
      </c>
      <c r="T59" s="187">
        <f t="shared" si="4"/>
        <v>37</v>
      </c>
      <c r="U59" s="188" t="s">
        <v>205</v>
      </c>
      <c r="V59" s="240">
        <v>77.319999999999993</v>
      </c>
      <c r="W59" s="241" t="s">
        <v>1470</v>
      </c>
      <c r="X59" s="241">
        <f t="shared" si="2"/>
        <v>2860.8399999999997</v>
      </c>
      <c r="Y59" s="190" t="s">
        <v>209</v>
      </c>
      <c r="Z59" s="190" t="s">
        <v>1622</v>
      </c>
      <c r="AA59" s="191"/>
      <c r="AI59" s="259"/>
    </row>
    <row r="60" spans="4:35" customFormat="1" ht="16" x14ac:dyDescent="0.4">
      <c r="D60" s="258"/>
      <c r="F60" s="87"/>
      <c r="G60" s="186" t="s">
        <v>158</v>
      </c>
      <c r="H60" s="187" t="s">
        <v>186</v>
      </c>
      <c r="I60" s="187" t="s">
        <v>411</v>
      </c>
      <c r="J60" s="187" t="s">
        <v>200</v>
      </c>
      <c r="K60" s="188" t="s">
        <v>1501</v>
      </c>
      <c r="L60" s="187" t="s">
        <v>259</v>
      </c>
      <c r="M60" s="189" t="s">
        <v>1563</v>
      </c>
      <c r="N60" s="187" t="s">
        <v>1503</v>
      </c>
      <c r="O60" s="257">
        <v>45744.333332870374</v>
      </c>
      <c r="P60" s="257">
        <v>45744.375000405096</v>
      </c>
      <c r="Q60" s="188">
        <v>45743</v>
      </c>
      <c r="R60" s="187">
        <f t="shared" si="3"/>
        <v>38</v>
      </c>
      <c r="S60" s="188" t="s">
        <v>250</v>
      </c>
      <c r="T60" s="187">
        <f t="shared" si="4"/>
        <v>38</v>
      </c>
      <c r="U60" s="188" t="s">
        <v>205</v>
      </c>
      <c r="V60" s="240">
        <v>78.25</v>
      </c>
      <c r="W60" s="241" t="s">
        <v>1470</v>
      </c>
      <c r="X60" s="241">
        <f t="shared" si="2"/>
        <v>2973.5</v>
      </c>
      <c r="Y60" s="190" t="s">
        <v>209</v>
      </c>
      <c r="Z60" s="190" t="s">
        <v>1622</v>
      </c>
      <c r="AA60" s="191"/>
      <c r="AI60" s="259"/>
    </row>
    <row r="61" spans="4:35" customFormat="1" ht="16" x14ac:dyDescent="0.4">
      <c r="D61" s="258"/>
      <c r="F61" s="87"/>
      <c r="G61" s="186" t="s">
        <v>158</v>
      </c>
      <c r="H61" s="187" t="s">
        <v>186</v>
      </c>
      <c r="I61" s="187" t="s">
        <v>411</v>
      </c>
      <c r="J61" s="187" t="s">
        <v>200</v>
      </c>
      <c r="K61" s="188" t="s">
        <v>1501</v>
      </c>
      <c r="L61" s="187" t="s">
        <v>259</v>
      </c>
      <c r="M61" s="189" t="s">
        <v>1563</v>
      </c>
      <c r="N61" s="187" t="s">
        <v>1503</v>
      </c>
      <c r="O61" s="257">
        <v>45744.374999479165</v>
      </c>
      <c r="P61" s="257">
        <v>45744.416667129626</v>
      </c>
      <c r="Q61" s="188">
        <v>45743</v>
      </c>
      <c r="R61" s="187">
        <f t="shared" si="3"/>
        <v>39</v>
      </c>
      <c r="S61" s="188" t="s">
        <v>250</v>
      </c>
      <c r="T61" s="187">
        <f t="shared" si="4"/>
        <v>39</v>
      </c>
      <c r="U61" s="188" t="s">
        <v>205</v>
      </c>
      <c r="V61" s="240">
        <v>79.66</v>
      </c>
      <c r="W61" s="241" t="s">
        <v>1470</v>
      </c>
      <c r="X61" s="241">
        <f t="shared" si="2"/>
        <v>3106.74</v>
      </c>
      <c r="Y61" s="190" t="s">
        <v>209</v>
      </c>
      <c r="Z61" s="190" t="s">
        <v>1622</v>
      </c>
      <c r="AA61" s="191"/>
      <c r="AI61" s="259"/>
    </row>
    <row r="62" spans="4:35" customFormat="1" ht="16" x14ac:dyDescent="0.4">
      <c r="D62" s="258"/>
      <c r="F62" s="87"/>
      <c r="G62" s="186" t="s">
        <v>158</v>
      </c>
      <c r="H62" s="187" t="s">
        <v>186</v>
      </c>
      <c r="I62" s="187" t="s">
        <v>411</v>
      </c>
      <c r="J62" s="187" t="s">
        <v>200</v>
      </c>
      <c r="K62" s="188" t="s">
        <v>1501</v>
      </c>
      <c r="L62" s="187" t="s">
        <v>259</v>
      </c>
      <c r="M62" s="189" t="s">
        <v>1563</v>
      </c>
      <c r="N62" s="187" t="s">
        <v>1503</v>
      </c>
      <c r="O62" s="257">
        <v>45744.416666087964</v>
      </c>
      <c r="P62" s="257">
        <v>45744.458333854163</v>
      </c>
      <c r="Q62" s="188">
        <v>45743</v>
      </c>
      <c r="R62" s="187">
        <f t="shared" si="3"/>
        <v>40</v>
      </c>
      <c r="S62" s="188" t="s">
        <v>250</v>
      </c>
      <c r="T62" s="187">
        <f t="shared" si="4"/>
        <v>40</v>
      </c>
      <c r="U62" s="188" t="s">
        <v>205</v>
      </c>
      <c r="V62" s="240">
        <v>80.12</v>
      </c>
      <c r="W62" s="241" t="s">
        <v>1470</v>
      </c>
      <c r="X62" s="241">
        <f t="shared" si="2"/>
        <v>3204.8</v>
      </c>
      <c r="Y62" s="190" t="s">
        <v>209</v>
      </c>
      <c r="Z62" s="190" t="s">
        <v>1622</v>
      </c>
      <c r="AA62" s="191"/>
      <c r="AI62" s="259"/>
    </row>
    <row r="63" spans="4:35" customFormat="1" ht="16" x14ac:dyDescent="0.4">
      <c r="D63" s="258"/>
      <c r="F63" s="87"/>
      <c r="G63" s="186" t="s">
        <v>158</v>
      </c>
      <c r="H63" s="187" t="s">
        <v>186</v>
      </c>
      <c r="I63" s="187" t="s">
        <v>411</v>
      </c>
      <c r="J63" s="187" t="s">
        <v>200</v>
      </c>
      <c r="K63" s="188" t="s">
        <v>1501</v>
      </c>
      <c r="L63" s="187" t="s">
        <v>259</v>
      </c>
      <c r="M63" s="189" t="s">
        <v>1563</v>
      </c>
      <c r="N63" s="187" t="s">
        <v>1503</v>
      </c>
      <c r="O63" s="257">
        <v>45744.458332696762</v>
      </c>
      <c r="P63" s="257">
        <v>45744.500000578701</v>
      </c>
      <c r="Q63" s="188">
        <v>45743</v>
      </c>
      <c r="R63" s="187">
        <f t="shared" si="3"/>
        <v>41</v>
      </c>
      <c r="S63" s="188" t="s">
        <v>250</v>
      </c>
      <c r="T63" s="187">
        <f t="shared" si="4"/>
        <v>41</v>
      </c>
      <c r="U63" s="188" t="s">
        <v>205</v>
      </c>
      <c r="V63" s="240">
        <v>81.77</v>
      </c>
      <c r="W63" s="241" t="s">
        <v>1470</v>
      </c>
      <c r="X63" s="241">
        <f t="shared" si="2"/>
        <v>3352.5699999999997</v>
      </c>
      <c r="Y63" s="190" t="s">
        <v>209</v>
      </c>
      <c r="Z63" s="190" t="s">
        <v>1622</v>
      </c>
      <c r="AA63" s="191"/>
      <c r="AI63" s="259"/>
    </row>
    <row r="64" spans="4:35" customFormat="1" ht="16" x14ac:dyDescent="0.4">
      <c r="D64" s="258"/>
      <c r="F64" s="87"/>
      <c r="G64" s="186" t="s">
        <v>158</v>
      </c>
      <c r="H64" s="187" t="s">
        <v>186</v>
      </c>
      <c r="I64" s="187" t="s">
        <v>411</v>
      </c>
      <c r="J64" s="187" t="s">
        <v>200</v>
      </c>
      <c r="K64" s="188" t="s">
        <v>1501</v>
      </c>
      <c r="L64" s="187" t="s">
        <v>259</v>
      </c>
      <c r="M64" s="189" t="s">
        <v>1563</v>
      </c>
      <c r="N64" s="187" t="s">
        <v>1503</v>
      </c>
      <c r="O64" s="257">
        <v>45744.499999305554</v>
      </c>
      <c r="P64" s="257">
        <v>45744.541667303238</v>
      </c>
      <c r="Q64" s="188">
        <v>45743</v>
      </c>
      <c r="R64" s="187">
        <f t="shared" si="3"/>
        <v>42</v>
      </c>
      <c r="S64" s="188" t="s">
        <v>250</v>
      </c>
      <c r="T64" s="187">
        <f t="shared" si="4"/>
        <v>42</v>
      </c>
      <c r="U64" s="188" t="s">
        <v>205</v>
      </c>
      <c r="V64" s="240">
        <v>82.4</v>
      </c>
      <c r="W64" s="241" t="s">
        <v>1470</v>
      </c>
      <c r="X64" s="241">
        <f t="shared" si="2"/>
        <v>3460.8</v>
      </c>
      <c r="Y64" s="190" t="s">
        <v>209</v>
      </c>
      <c r="Z64" s="190" t="s">
        <v>1622</v>
      </c>
      <c r="AA64" s="191"/>
      <c r="AI64" s="259"/>
    </row>
    <row r="65" spans="4:35" customFormat="1" ht="16" x14ac:dyDescent="0.4">
      <c r="D65" s="258"/>
      <c r="F65" s="87"/>
      <c r="G65" s="186" t="s">
        <v>158</v>
      </c>
      <c r="H65" s="187" t="s">
        <v>186</v>
      </c>
      <c r="I65" s="187" t="s">
        <v>411</v>
      </c>
      <c r="J65" s="187" t="s">
        <v>200</v>
      </c>
      <c r="K65" s="188" t="s">
        <v>1501</v>
      </c>
      <c r="L65" s="187" t="s">
        <v>259</v>
      </c>
      <c r="M65" s="189" t="s">
        <v>1563</v>
      </c>
      <c r="N65" s="187" t="s">
        <v>1503</v>
      </c>
      <c r="O65" s="257">
        <v>45744.541665914352</v>
      </c>
      <c r="P65" s="257">
        <v>45744.583334027775</v>
      </c>
      <c r="Q65" s="188">
        <v>45743</v>
      </c>
      <c r="R65" s="187">
        <f t="shared" si="3"/>
        <v>43</v>
      </c>
      <c r="S65" s="188" t="s">
        <v>250</v>
      </c>
      <c r="T65" s="187">
        <f t="shared" si="4"/>
        <v>43</v>
      </c>
      <c r="U65" s="188" t="s">
        <v>205</v>
      </c>
      <c r="V65" s="240">
        <v>83.19</v>
      </c>
      <c r="W65" s="241" t="s">
        <v>1470</v>
      </c>
      <c r="X65" s="241">
        <f t="shared" si="2"/>
        <v>3577.17</v>
      </c>
      <c r="Y65" s="190" t="s">
        <v>209</v>
      </c>
      <c r="Z65" s="190" t="s">
        <v>1622</v>
      </c>
      <c r="AA65" s="191"/>
      <c r="AI65" s="259"/>
    </row>
    <row r="66" spans="4:35" customFormat="1" ht="16" x14ac:dyDescent="0.4">
      <c r="D66" s="258"/>
      <c r="F66" s="87"/>
      <c r="G66" s="186" t="s">
        <v>158</v>
      </c>
      <c r="H66" s="187" t="s">
        <v>186</v>
      </c>
      <c r="I66" s="187" t="s">
        <v>411</v>
      </c>
      <c r="J66" s="187" t="s">
        <v>200</v>
      </c>
      <c r="K66" s="188" t="s">
        <v>1501</v>
      </c>
      <c r="L66" s="187" t="s">
        <v>259</v>
      </c>
      <c r="M66" s="189" t="s">
        <v>1563</v>
      </c>
      <c r="N66" s="187" t="s">
        <v>1503</v>
      </c>
      <c r="O66" s="257">
        <v>45744.583332523151</v>
      </c>
      <c r="P66" s="257">
        <v>45744.625000752312</v>
      </c>
      <c r="Q66" s="188">
        <v>45743</v>
      </c>
      <c r="R66" s="187">
        <f t="shared" si="3"/>
        <v>44</v>
      </c>
      <c r="S66" s="188" t="s">
        <v>250</v>
      </c>
      <c r="T66" s="187">
        <f t="shared" si="4"/>
        <v>44</v>
      </c>
      <c r="U66" s="188" t="s">
        <v>205</v>
      </c>
      <c r="V66" s="240">
        <v>84.45</v>
      </c>
      <c r="W66" s="241" t="s">
        <v>1470</v>
      </c>
      <c r="X66" s="241">
        <f t="shared" si="2"/>
        <v>3715.8</v>
      </c>
      <c r="Y66" s="190" t="s">
        <v>209</v>
      </c>
      <c r="Z66" s="190" t="s">
        <v>1622</v>
      </c>
      <c r="AA66" s="191"/>
      <c r="AI66" s="259"/>
    </row>
    <row r="67" spans="4:35" customFormat="1" ht="16" x14ac:dyDescent="0.4">
      <c r="D67" s="258"/>
      <c r="F67" s="87"/>
      <c r="G67" s="186" t="s">
        <v>158</v>
      </c>
      <c r="H67" s="187" t="s">
        <v>186</v>
      </c>
      <c r="I67" s="187" t="s">
        <v>411</v>
      </c>
      <c r="J67" s="187" t="s">
        <v>200</v>
      </c>
      <c r="K67" s="188" t="s">
        <v>1501</v>
      </c>
      <c r="L67" s="187" t="s">
        <v>259</v>
      </c>
      <c r="M67" s="189" t="s">
        <v>1563</v>
      </c>
      <c r="N67" s="187" t="s">
        <v>1503</v>
      </c>
      <c r="O67" s="257">
        <v>45744.624999131942</v>
      </c>
      <c r="P67" s="257">
        <v>45744.666667476849</v>
      </c>
      <c r="Q67" s="188">
        <v>45743</v>
      </c>
      <c r="R67" s="187">
        <f t="shared" si="3"/>
        <v>45</v>
      </c>
      <c r="S67" s="188" t="s">
        <v>250</v>
      </c>
      <c r="T67" s="187">
        <f t="shared" si="4"/>
        <v>45</v>
      </c>
      <c r="U67" s="188" t="s">
        <v>205</v>
      </c>
      <c r="V67" s="240">
        <v>85.13</v>
      </c>
      <c r="W67" s="241" t="s">
        <v>1470</v>
      </c>
      <c r="X67" s="241">
        <f t="shared" si="2"/>
        <v>3830.85</v>
      </c>
      <c r="Y67" s="190" t="s">
        <v>209</v>
      </c>
      <c r="Z67" s="190" t="s">
        <v>1622</v>
      </c>
      <c r="AA67" s="191"/>
      <c r="AI67" s="259"/>
    </row>
    <row r="68" spans="4:35" customFormat="1" ht="16" x14ac:dyDescent="0.4">
      <c r="D68" s="258"/>
      <c r="F68" s="87"/>
      <c r="G68" s="186" t="s">
        <v>158</v>
      </c>
      <c r="H68" s="187" t="s">
        <v>186</v>
      </c>
      <c r="I68" s="187" t="s">
        <v>411</v>
      </c>
      <c r="J68" s="187" t="s">
        <v>200</v>
      </c>
      <c r="K68" s="188" t="s">
        <v>1501</v>
      </c>
      <c r="L68" s="187" t="s">
        <v>259</v>
      </c>
      <c r="M68" s="189" t="s">
        <v>1563</v>
      </c>
      <c r="N68" s="187" t="s">
        <v>1503</v>
      </c>
      <c r="O68" s="257">
        <v>45744.66666574074</v>
      </c>
      <c r="P68" s="257">
        <v>45744.708334201387</v>
      </c>
      <c r="Q68" s="188">
        <v>45743</v>
      </c>
      <c r="R68" s="187">
        <f t="shared" si="3"/>
        <v>46</v>
      </c>
      <c r="S68" s="188" t="s">
        <v>250</v>
      </c>
      <c r="T68" s="187">
        <f t="shared" si="4"/>
        <v>46</v>
      </c>
      <c r="U68" s="188" t="s">
        <v>205</v>
      </c>
      <c r="V68" s="240">
        <v>86.67</v>
      </c>
      <c r="W68" s="241" t="s">
        <v>1470</v>
      </c>
      <c r="X68" s="241">
        <f t="shared" si="2"/>
        <v>3986.82</v>
      </c>
      <c r="Y68" s="190" t="s">
        <v>209</v>
      </c>
      <c r="Z68" s="190" t="s">
        <v>1622</v>
      </c>
      <c r="AA68" s="191"/>
      <c r="AI68" s="259"/>
    </row>
    <row r="69" spans="4:35" customFormat="1" ht="16" x14ac:dyDescent="0.4">
      <c r="D69" s="258"/>
      <c r="F69" s="87"/>
      <c r="G69" s="186" t="s">
        <v>158</v>
      </c>
      <c r="H69" s="187" t="s">
        <v>186</v>
      </c>
      <c r="I69" s="187" t="s">
        <v>411</v>
      </c>
      <c r="J69" s="187" t="s">
        <v>200</v>
      </c>
      <c r="K69" s="188" t="s">
        <v>1501</v>
      </c>
      <c r="L69" s="187" t="s">
        <v>259</v>
      </c>
      <c r="M69" s="189" t="s">
        <v>1563</v>
      </c>
      <c r="N69" s="187" t="s">
        <v>1503</v>
      </c>
      <c r="O69" s="257">
        <v>45744.708332349539</v>
      </c>
      <c r="P69" s="257">
        <v>45744.750000925924</v>
      </c>
      <c r="Q69" s="188">
        <v>45743</v>
      </c>
      <c r="R69" s="187">
        <f t="shared" si="3"/>
        <v>47</v>
      </c>
      <c r="S69" s="188" t="s">
        <v>250</v>
      </c>
      <c r="T69" s="187">
        <f t="shared" si="4"/>
        <v>47</v>
      </c>
      <c r="U69" s="188" t="s">
        <v>205</v>
      </c>
      <c r="V69" s="240">
        <v>87.22</v>
      </c>
      <c r="W69" s="241" t="s">
        <v>1470</v>
      </c>
      <c r="X69" s="241">
        <f t="shared" si="2"/>
        <v>4099.34</v>
      </c>
      <c r="Y69" s="190" t="s">
        <v>209</v>
      </c>
      <c r="Z69" s="190" t="s">
        <v>1622</v>
      </c>
      <c r="AA69" s="191"/>
      <c r="AI69" s="259"/>
    </row>
    <row r="70" spans="4:35" customFormat="1" ht="16" x14ac:dyDescent="0.4">
      <c r="D70" s="258"/>
      <c r="F70" s="87"/>
      <c r="G70" s="186" t="s">
        <v>158</v>
      </c>
      <c r="H70" s="187" t="s">
        <v>186</v>
      </c>
      <c r="I70" s="187" t="s">
        <v>411</v>
      </c>
      <c r="J70" s="187" t="s">
        <v>200</v>
      </c>
      <c r="K70" s="188" t="s">
        <v>1501</v>
      </c>
      <c r="L70" s="187" t="s">
        <v>259</v>
      </c>
      <c r="M70" s="189" t="s">
        <v>1563</v>
      </c>
      <c r="N70" s="187" t="s">
        <v>1503</v>
      </c>
      <c r="O70" s="257">
        <v>45744.74999895833</v>
      </c>
      <c r="P70" s="257">
        <v>45744.791667650461</v>
      </c>
      <c r="Q70" s="188">
        <v>45743</v>
      </c>
      <c r="R70" s="187">
        <f t="shared" si="3"/>
        <v>48</v>
      </c>
      <c r="S70" s="188" t="s">
        <v>250</v>
      </c>
      <c r="T70" s="187">
        <f t="shared" si="4"/>
        <v>48</v>
      </c>
      <c r="U70" s="188" t="s">
        <v>205</v>
      </c>
      <c r="V70" s="240">
        <v>88.76</v>
      </c>
      <c r="W70" s="241" t="s">
        <v>1470</v>
      </c>
      <c r="X70" s="241">
        <f t="shared" si="2"/>
        <v>4260.4800000000005</v>
      </c>
      <c r="Y70" s="190" t="s">
        <v>209</v>
      </c>
      <c r="Z70" s="190" t="s">
        <v>1622</v>
      </c>
      <c r="AA70" s="191"/>
      <c r="AI70" s="259"/>
    </row>
    <row r="71" spans="4:35" customFormat="1" ht="16" x14ac:dyDescent="0.4">
      <c r="D71" s="258"/>
      <c r="F71" s="87"/>
      <c r="G71" s="186" t="s">
        <v>158</v>
      </c>
      <c r="H71" s="187" t="s">
        <v>186</v>
      </c>
      <c r="I71" s="187" t="s">
        <v>411</v>
      </c>
      <c r="J71" s="187" t="s">
        <v>200</v>
      </c>
      <c r="K71" s="188" t="s">
        <v>1501</v>
      </c>
      <c r="L71" s="187" t="s">
        <v>259</v>
      </c>
      <c r="M71" s="189" t="s">
        <v>1563</v>
      </c>
      <c r="N71" s="187" t="s">
        <v>1503</v>
      </c>
      <c r="O71" s="257">
        <v>45744.791665567129</v>
      </c>
      <c r="P71" s="257">
        <v>45744.833334374998</v>
      </c>
      <c r="Q71" s="188">
        <v>45743</v>
      </c>
      <c r="R71" s="187">
        <f t="shared" si="3"/>
        <v>49</v>
      </c>
      <c r="S71" s="188" t="s">
        <v>250</v>
      </c>
      <c r="T71" s="187">
        <f t="shared" si="4"/>
        <v>49</v>
      </c>
      <c r="U71" s="188" t="s">
        <v>205</v>
      </c>
      <c r="V71" s="240">
        <v>89.52</v>
      </c>
      <c r="W71" s="241" t="s">
        <v>1470</v>
      </c>
      <c r="X71" s="241">
        <f t="shared" si="2"/>
        <v>4386.4799999999996</v>
      </c>
      <c r="Y71" s="190" t="s">
        <v>209</v>
      </c>
      <c r="Z71" s="190" t="s">
        <v>1622</v>
      </c>
      <c r="AA71" s="191"/>
      <c r="AI71" s="259"/>
    </row>
    <row r="72" spans="4:35" customFormat="1" ht="16" x14ac:dyDescent="0.4">
      <c r="D72" s="258"/>
      <c r="F72" s="87"/>
      <c r="G72" s="186" t="s">
        <v>158</v>
      </c>
      <c r="H72" s="187" t="s">
        <v>186</v>
      </c>
      <c r="I72" s="187" t="s">
        <v>411</v>
      </c>
      <c r="J72" s="187" t="s">
        <v>200</v>
      </c>
      <c r="K72" s="188" t="s">
        <v>1501</v>
      </c>
      <c r="L72" s="187" t="s">
        <v>259</v>
      </c>
      <c r="M72" s="189" t="s">
        <v>1563</v>
      </c>
      <c r="N72" s="187" t="s">
        <v>1503</v>
      </c>
      <c r="O72" s="257">
        <v>45744.833332175927</v>
      </c>
      <c r="P72" s="257">
        <v>45744.875001099535</v>
      </c>
      <c r="Q72" s="188">
        <v>45743</v>
      </c>
      <c r="R72" s="187">
        <f t="shared" si="3"/>
        <v>50</v>
      </c>
      <c r="S72" s="188" t="s">
        <v>250</v>
      </c>
      <c r="T72" s="187">
        <f t="shared" si="4"/>
        <v>50</v>
      </c>
      <c r="U72" s="188" t="s">
        <v>205</v>
      </c>
      <c r="V72" s="240">
        <v>90.06</v>
      </c>
      <c r="W72" s="241" t="s">
        <v>1470</v>
      </c>
      <c r="X72" s="241">
        <f t="shared" si="2"/>
        <v>4503</v>
      </c>
      <c r="Y72" s="190" t="s">
        <v>209</v>
      </c>
      <c r="Z72" s="190" t="s">
        <v>1622</v>
      </c>
      <c r="AA72" s="191"/>
      <c r="AI72" s="259"/>
    </row>
    <row r="73" spans="4:35" customFormat="1" ht="16" x14ac:dyDescent="0.4">
      <c r="D73" s="258"/>
      <c r="F73" s="87"/>
      <c r="G73" s="186" t="s">
        <v>158</v>
      </c>
      <c r="H73" s="187" t="s">
        <v>186</v>
      </c>
      <c r="I73" s="187" t="s">
        <v>411</v>
      </c>
      <c r="J73" s="187" t="s">
        <v>200</v>
      </c>
      <c r="K73" s="188" t="s">
        <v>1501</v>
      </c>
      <c r="L73" s="187" t="s">
        <v>259</v>
      </c>
      <c r="M73" s="189" t="s">
        <v>1563</v>
      </c>
      <c r="N73" s="187" t="s">
        <v>1503</v>
      </c>
      <c r="O73" s="257">
        <v>45744.874998784719</v>
      </c>
      <c r="P73" s="257">
        <v>45744.916667824073</v>
      </c>
      <c r="Q73" s="188">
        <v>45743</v>
      </c>
      <c r="R73" s="187">
        <f t="shared" si="3"/>
        <v>51</v>
      </c>
      <c r="S73" s="188" t="s">
        <v>250</v>
      </c>
      <c r="T73" s="187">
        <f t="shared" si="4"/>
        <v>51</v>
      </c>
      <c r="U73" s="188" t="s">
        <v>205</v>
      </c>
      <c r="V73" s="240">
        <v>91.18</v>
      </c>
      <c r="W73" s="241" t="s">
        <v>1470</v>
      </c>
      <c r="X73" s="241">
        <f t="shared" si="2"/>
        <v>4650.18</v>
      </c>
      <c r="Y73" s="190" t="s">
        <v>209</v>
      </c>
      <c r="Z73" s="190" t="s">
        <v>1622</v>
      </c>
      <c r="AA73" s="191"/>
      <c r="AI73" s="259"/>
    </row>
    <row r="74" spans="4:35" customFormat="1" ht="16" x14ac:dyDescent="0.4">
      <c r="D74" s="258"/>
      <c r="F74" s="87"/>
      <c r="G74" s="186" t="s">
        <v>158</v>
      </c>
      <c r="H74" s="187" t="s">
        <v>186</v>
      </c>
      <c r="I74" s="187" t="s">
        <v>411</v>
      </c>
      <c r="J74" s="187" t="s">
        <v>200</v>
      </c>
      <c r="K74" s="188" t="s">
        <v>1501</v>
      </c>
      <c r="L74" s="187" t="s">
        <v>259</v>
      </c>
      <c r="M74" s="189" t="s">
        <v>1563</v>
      </c>
      <c r="N74" s="187" t="s">
        <v>1503</v>
      </c>
      <c r="O74" s="257">
        <v>45744.916665393517</v>
      </c>
      <c r="P74" s="257">
        <v>45744.95833454861</v>
      </c>
      <c r="Q74" s="188">
        <v>45743</v>
      </c>
      <c r="R74" s="187">
        <f t="shared" si="3"/>
        <v>52</v>
      </c>
      <c r="S74" s="188" t="s">
        <v>250</v>
      </c>
      <c r="T74" s="187">
        <f t="shared" si="4"/>
        <v>52</v>
      </c>
      <c r="U74" s="188" t="s">
        <v>205</v>
      </c>
      <c r="V74" s="240">
        <v>92.37</v>
      </c>
      <c r="W74" s="241" t="s">
        <v>1470</v>
      </c>
      <c r="X74" s="241">
        <f t="shared" si="2"/>
        <v>4803.24</v>
      </c>
      <c r="Y74" s="190" t="s">
        <v>209</v>
      </c>
      <c r="Z74" s="190" t="s">
        <v>1622</v>
      </c>
      <c r="AA74" s="191"/>
      <c r="AI74" s="259"/>
    </row>
    <row r="75" spans="4:35" customFormat="1" ht="16" x14ac:dyDescent="0.4">
      <c r="D75" s="258"/>
      <c r="F75" s="87"/>
      <c r="G75" s="186" t="s">
        <v>158</v>
      </c>
      <c r="H75" s="187" t="s">
        <v>186</v>
      </c>
      <c r="I75" s="187" t="s">
        <v>411</v>
      </c>
      <c r="J75" s="187" t="s">
        <v>200</v>
      </c>
      <c r="K75" s="188" t="s">
        <v>1501</v>
      </c>
      <c r="L75" s="187" t="s">
        <v>259</v>
      </c>
      <c r="M75" s="189" t="s">
        <v>1563</v>
      </c>
      <c r="N75" s="187" t="s">
        <v>1503</v>
      </c>
      <c r="O75" s="257">
        <v>45744.958332002316</v>
      </c>
      <c r="P75" s="257">
        <v>45745.000001273147</v>
      </c>
      <c r="Q75" s="188">
        <v>45743</v>
      </c>
      <c r="R75" s="187">
        <f t="shared" si="3"/>
        <v>53</v>
      </c>
      <c r="S75" s="188" t="s">
        <v>250</v>
      </c>
      <c r="T75" s="187">
        <f t="shared" si="4"/>
        <v>53</v>
      </c>
      <c r="U75" s="188" t="s">
        <v>205</v>
      </c>
      <c r="V75" s="240">
        <v>93.09</v>
      </c>
      <c r="W75" s="241" t="s">
        <v>1470</v>
      </c>
      <c r="X75" s="241">
        <f t="shared" si="2"/>
        <v>4933.7700000000004</v>
      </c>
      <c r="Y75" s="190" t="s">
        <v>209</v>
      </c>
      <c r="Z75" s="190" t="s">
        <v>1622</v>
      </c>
      <c r="AA75" s="191"/>
      <c r="AC75" s="336"/>
      <c r="AI75" s="259"/>
    </row>
    <row r="76" spans="4:35" customFormat="1" ht="16" x14ac:dyDescent="0.4">
      <c r="D76" s="258"/>
      <c r="F76" s="87"/>
      <c r="G76" s="177"/>
      <c r="H76" s="177"/>
      <c r="I76" s="177"/>
      <c r="J76" s="177"/>
      <c r="K76" s="177"/>
      <c r="L76" s="177"/>
      <c r="M76" s="337"/>
      <c r="N76" s="337"/>
      <c r="O76" s="177"/>
      <c r="P76" s="177"/>
      <c r="Q76" s="177"/>
      <c r="R76" s="177"/>
      <c r="S76" s="177"/>
      <c r="T76" s="177"/>
      <c r="U76" s="338"/>
      <c r="V76" s="177"/>
      <c r="W76" s="177"/>
      <c r="X76" s="177"/>
      <c r="Y76" s="177"/>
      <c r="Z76" s="177"/>
      <c r="AC76" s="336"/>
      <c r="AI76" s="259"/>
    </row>
    <row r="77" spans="4:35" customFormat="1" ht="16" x14ac:dyDescent="0.4">
      <c r="D77" s="258"/>
      <c r="F77" s="87"/>
      <c r="G77" s="177"/>
      <c r="H77" s="177"/>
      <c r="I77" s="177"/>
      <c r="J77" s="177"/>
      <c r="K77" s="177"/>
      <c r="L77" s="177"/>
      <c r="M77" s="337"/>
      <c r="N77" s="337"/>
      <c r="O77" s="177"/>
      <c r="P77" s="177"/>
      <c r="Q77" s="177"/>
      <c r="R77" s="177"/>
      <c r="S77" s="177"/>
      <c r="T77" s="177"/>
      <c r="U77" s="338"/>
      <c r="V77" s="177"/>
      <c r="W77" s="177"/>
      <c r="X77" s="177"/>
      <c r="Y77" s="177"/>
      <c r="Z77" s="177"/>
      <c r="AC77" s="336"/>
      <c r="AI77" s="259"/>
    </row>
    <row r="78" spans="4:35" customFormat="1" ht="16" x14ac:dyDescent="0.4">
      <c r="D78" s="258"/>
      <c r="F78" s="87"/>
      <c r="G78" s="177"/>
      <c r="H78" s="177"/>
      <c r="I78" s="177"/>
      <c r="J78" s="177"/>
      <c r="K78" s="177"/>
      <c r="L78" s="177"/>
      <c r="M78" s="337"/>
      <c r="N78" s="337"/>
      <c r="O78" s="177"/>
      <c r="P78" s="177"/>
      <c r="Q78" s="177"/>
      <c r="R78" s="177"/>
      <c r="S78" s="177"/>
      <c r="T78" s="177"/>
      <c r="U78" s="338"/>
      <c r="V78" s="177"/>
      <c r="W78" s="177"/>
      <c r="X78" s="177"/>
      <c r="Y78" s="177"/>
      <c r="Z78" s="177"/>
      <c r="AC78" s="336"/>
      <c r="AI78" s="259"/>
    </row>
    <row r="79" spans="4:35" customFormat="1" ht="16" x14ac:dyDescent="0.4">
      <c r="D79" s="258"/>
      <c r="F79" s="87"/>
      <c r="G79" s="397" t="s">
        <v>1748</v>
      </c>
      <c r="H79" s="397"/>
      <c r="I79" s="397"/>
      <c r="J79" s="397"/>
      <c r="K79" s="397"/>
      <c r="L79" s="397"/>
      <c r="M79" s="397"/>
      <c r="N79" s="397"/>
      <c r="O79" s="397"/>
      <c r="P79" s="397"/>
      <c r="Q79" s="397"/>
      <c r="R79" s="397"/>
      <c r="S79" s="397"/>
      <c r="T79" s="397"/>
      <c r="U79" s="397"/>
      <c r="V79" s="411"/>
      <c r="W79" s="412" t="s">
        <v>1749</v>
      </c>
      <c r="X79" s="413"/>
      <c r="Y79" s="413"/>
      <c r="Z79" s="413"/>
      <c r="AA79" s="413"/>
      <c r="AB79" s="413"/>
      <c r="AC79" s="413"/>
      <c r="AD79" s="413"/>
      <c r="AE79" s="413"/>
      <c r="AF79" s="413"/>
      <c r="AG79" s="413"/>
      <c r="AI79" s="259"/>
    </row>
    <row r="80" spans="4:35" customFormat="1" ht="16" x14ac:dyDescent="0.4">
      <c r="D80" s="258"/>
      <c r="F80" s="87"/>
      <c r="G80" s="339">
        <v>45744</v>
      </c>
      <c r="H80" s="340"/>
      <c r="I80" s="341"/>
      <c r="J80" s="342" t="s">
        <v>1623</v>
      </c>
      <c r="K80" s="342"/>
      <c r="L80" s="342"/>
      <c r="M80" s="342"/>
      <c r="N80" s="342"/>
      <c r="O80" s="342"/>
      <c r="P80" s="342"/>
      <c r="Q80" s="342"/>
      <c r="R80" s="342"/>
      <c r="S80" s="342"/>
      <c r="T80" s="342"/>
      <c r="U80" s="342"/>
      <c r="V80" s="281"/>
      <c r="W80" s="177"/>
      <c r="X80" s="177"/>
      <c r="Y80" s="177"/>
      <c r="Z80" s="177"/>
      <c r="AC80" s="336"/>
      <c r="AI80" s="259"/>
    </row>
    <row r="81" spans="4:35" customFormat="1" ht="16" x14ac:dyDescent="0.4">
      <c r="D81" s="258"/>
      <c r="F81" s="87"/>
      <c r="G81" s="341"/>
      <c r="H81" s="340"/>
      <c r="I81" s="341"/>
      <c r="J81" s="342" t="s">
        <v>1624</v>
      </c>
      <c r="K81" s="342"/>
      <c r="L81" s="342"/>
      <c r="M81" s="342" t="s">
        <v>1625</v>
      </c>
      <c r="N81" s="342"/>
      <c r="O81" s="342"/>
      <c r="P81" s="342" t="s">
        <v>1626</v>
      </c>
      <c r="Q81" s="342"/>
      <c r="R81" s="342"/>
      <c r="S81" s="342" t="s">
        <v>1627</v>
      </c>
      <c r="T81" s="342"/>
      <c r="U81" s="342"/>
      <c r="V81" s="281"/>
      <c r="W81" s="177"/>
      <c r="X81" s="177"/>
      <c r="Y81" s="177"/>
      <c r="Z81" s="177"/>
      <c r="AC81" s="336"/>
      <c r="AI81" s="259"/>
    </row>
    <row r="82" spans="4:35" customFormat="1" ht="16" x14ac:dyDescent="0.4">
      <c r="D82" s="258"/>
      <c r="F82" s="87"/>
      <c r="G82" s="341" t="s">
        <v>1628</v>
      </c>
      <c r="H82" s="340" t="s">
        <v>1629</v>
      </c>
      <c r="I82" s="341" t="s">
        <v>1630</v>
      </c>
      <c r="J82" s="342" t="s">
        <v>1631</v>
      </c>
      <c r="K82" s="342" t="s">
        <v>1632</v>
      </c>
      <c r="L82" s="342" t="s">
        <v>1633</v>
      </c>
      <c r="M82" s="342" t="s">
        <v>1631</v>
      </c>
      <c r="N82" s="342" t="s">
        <v>1632</v>
      </c>
      <c r="O82" s="342" t="s">
        <v>1633</v>
      </c>
      <c r="P82" s="342" t="s">
        <v>1631</v>
      </c>
      <c r="Q82" s="342" t="s">
        <v>1632</v>
      </c>
      <c r="R82" s="342" t="s">
        <v>1633</v>
      </c>
      <c r="S82" s="342" t="s">
        <v>1631</v>
      </c>
      <c r="T82" s="342" t="s">
        <v>1632</v>
      </c>
      <c r="U82" s="342" t="s">
        <v>1633</v>
      </c>
      <c r="V82" s="281"/>
      <c r="W82" s="343" t="s">
        <v>1604</v>
      </c>
      <c r="X82" s="343" t="s">
        <v>1605</v>
      </c>
      <c r="Y82" s="343" t="s">
        <v>1606</v>
      </c>
      <c r="Z82" s="343" t="s">
        <v>1607</v>
      </c>
      <c r="AA82" s="343" t="s">
        <v>403</v>
      </c>
      <c r="AB82" s="343" t="s">
        <v>1608</v>
      </c>
      <c r="AC82" s="343" t="s">
        <v>1609</v>
      </c>
      <c r="AD82" s="343" t="s">
        <v>207</v>
      </c>
      <c r="AE82" s="343" t="s">
        <v>220</v>
      </c>
      <c r="AF82" s="343" t="s">
        <v>1610</v>
      </c>
      <c r="AI82" s="259"/>
    </row>
    <row r="83" spans="4:35" customFormat="1" ht="16" x14ac:dyDescent="0.4">
      <c r="D83" s="258"/>
      <c r="F83" s="87"/>
      <c r="G83" s="344" t="s">
        <v>1634</v>
      </c>
      <c r="H83" s="345">
        <v>80.5</v>
      </c>
      <c r="I83">
        <v>300</v>
      </c>
      <c r="J83" s="346">
        <v>-10</v>
      </c>
      <c r="K83" s="346">
        <v>0</v>
      </c>
      <c r="L83" s="346">
        <v>10</v>
      </c>
      <c r="M83" s="346">
        <v>-10</v>
      </c>
      <c r="N83" s="346">
        <v>0</v>
      </c>
      <c r="O83" s="346">
        <v>10</v>
      </c>
      <c r="P83" s="346">
        <v>0</v>
      </c>
      <c r="Q83" s="346">
        <v>0</v>
      </c>
      <c r="R83" s="346">
        <v>0</v>
      </c>
      <c r="S83" s="346">
        <v>0</v>
      </c>
      <c r="T83" s="346">
        <v>0</v>
      </c>
      <c r="U83" s="346">
        <v>0</v>
      </c>
      <c r="V83" s="281"/>
      <c r="W83" s="347">
        <v>45744</v>
      </c>
      <c r="X83" s="348">
        <v>45743.958333333328</v>
      </c>
      <c r="Y83" s="348">
        <v>45744</v>
      </c>
      <c r="Z83" s="289" t="s">
        <v>200</v>
      </c>
      <c r="AA83" s="349">
        <v>45743.458333333328</v>
      </c>
      <c r="AB83" s="289" t="s">
        <v>259</v>
      </c>
      <c r="AC83" s="289" t="s">
        <v>1635</v>
      </c>
      <c r="AD83" s="350">
        <v>80.5</v>
      </c>
      <c r="AE83" s="350">
        <v>10</v>
      </c>
      <c r="AF83" s="289" t="s">
        <v>1636</v>
      </c>
      <c r="AI83" s="259"/>
    </row>
    <row r="84" spans="4:35" customFormat="1" ht="16" x14ac:dyDescent="0.4">
      <c r="D84" s="258"/>
      <c r="F84" s="87"/>
      <c r="G84" s="344" t="s">
        <v>1637</v>
      </c>
      <c r="H84" s="345">
        <v>81</v>
      </c>
      <c r="I84">
        <v>250</v>
      </c>
      <c r="J84" s="346">
        <v>-10</v>
      </c>
      <c r="K84" s="346">
        <v>0</v>
      </c>
      <c r="L84" s="346">
        <v>10</v>
      </c>
      <c r="M84" s="346">
        <v>-10</v>
      </c>
      <c r="N84" s="346">
        <v>0</v>
      </c>
      <c r="O84" s="346">
        <v>10</v>
      </c>
      <c r="P84" s="346">
        <v>0</v>
      </c>
      <c r="Q84" s="346">
        <v>0</v>
      </c>
      <c r="R84" s="346">
        <v>0</v>
      </c>
      <c r="S84" s="346">
        <v>0</v>
      </c>
      <c r="T84" s="346">
        <v>0</v>
      </c>
      <c r="U84" s="346">
        <v>0</v>
      </c>
      <c r="V84" s="281"/>
      <c r="W84" s="347">
        <v>45744</v>
      </c>
      <c r="X84" s="348">
        <v>45744</v>
      </c>
      <c r="Y84" s="348">
        <v>45744.041666666672</v>
      </c>
      <c r="Z84" s="289" t="s">
        <v>200</v>
      </c>
      <c r="AA84" s="349">
        <v>45743.458333333328</v>
      </c>
      <c r="AB84" s="289" t="s">
        <v>259</v>
      </c>
      <c r="AC84" s="289" t="s">
        <v>1635</v>
      </c>
      <c r="AD84" s="350">
        <v>81</v>
      </c>
      <c r="AE84" s="350">
        <v>10</v>
      </c>
      <c r="AF84" s="289" t="s">
        <v>1636</v>
      </c>
      <c r="AI84" s="259"/>
    </row>
    <row r="85" spans="4:35" customFormat="1" ht="16" x14ac:dyDescent="0.4">
      <c r="D85" s="258"/>
      <c r="F85" s="87"/>
      <c r="G85" s="344" t="s">
        <v>1638</v>
      </c>
      <c r="H85" s="345">
        <v>83.44</v>
      </c>
      <c r="I85">
        <v>290</v>
      </c>
      <c r="J85" s="346">
        <v>-10</v>
      </c>
      <c r="K85" s="346">
        <v>0</v>
      </c>
      <c r="L85" s="346">
        <v>10</v>
      </c>
      <c r="M85" s="346">
        <v>-10</v>
      </c>
      <c r="N85" s="346">
        <v>0</v>
      </c>
      <c r="O85" s="346">
        <v>10</v>
      </c>
      <c r="P85" s="346">
        <v>0</v>
      </c>
      <c r="Q85" s="346">
        <v>0</v>
      </c>
      <c r="R85" s="346">
        <v>0</v>
      </c>
      <c r="S85" s="346">
        <v>0</v>
      </c>
      <c r="T85" s="346">
        <v>0</v>
      </c>
      <c r="U85" s="346">
        <v>0</v>
      </c>
      <c r="V85" s="281"/>
      <c r="W85" s="347">
        <v>45744</v>
      </c>
      <c r="X85" s="348">
        <v>45744.041666666672</v>
      </c>
      <c r="Y85" s="348">
        <v>45744.083333333328</v>
      </c>
      <c r="Z85" s="289" t="s">
        <v>200</v>
      </c>
      <c r="AA85" s="349">
        <v>45743.458333333328</v>
      </c>
      <c r="AB85" s="289" t="s">
        <v>259</v>
      </c>
      <c r="AC85" s="289" t="s">
        <v>1635</v>
      </c>
      <c r="AD85" s="350">
        <v>83.44</v>
      </c>
      <c r="AE85" s="350">
        <v>10</v>
      </c>
      <c r="AF85" s="289" t="s">
        <v>1636</v>
      </c>
      <c r="AI85" s="259"/>
    </row>
    <row r="86" spans="4:35" customFormat="1" ht="16" x14ac:dyDescent="0.4">
      <c r="D86" s="258"/>
      <c r="F86" s="87"/>
      <c r="G86" s="344" t="s">
        <v>1639</v>
      </c>
      <c r="H86" s="345">
        <v>91</v>
      </c>
      <c r="I86">
        <v>250</v>
      </c>
      <c r="J86" s="346">
        <v>-10</v>
      </c>
      <c r="K86" s="346">
        <v>0</v>
      </c>
      <c r="L86" s="346">
        <v>10</v>
      </c>
      <c r="M86" s="346">
        <v>-10</v>
      </c>
      <c r="N86" s="346">
        <v>0</v>
      </c>
      <c r="O86" s="346">
        <v>10</v>
      </c>
      <c r="P86" s="346">
        <v>0</v>
      </c>
      <c r="Q86" s="346">
        <v>0</v>
      </c>
      <c r="R86" s="346">
        <v>0</v>
      </c>
      <c r="S86" s="346">
        <v>0</v>
      </c>
      <c r="T86" s="346">
        <v>0</v>
      </c>
      <c r="U86" s="346">
        <v>0</v>
      </c>
      <c r="V86" s="281"/>
      <c r="W86" s="347">
        <v>45744</v>
      </c>
      <c r="X86" s="348">
        <v>45744.083333333328</v>
      </c>
      <c r="Y86" s="348">
        <v>45744.125</v>
      </c>
      <c r="Z86" s="289" t="s">
        <v>200</v>
      </c>
      <c r="AA86" s="349">
        <v>45743.458333333328</v>
      </c>
      <c r="AB86" s="289" t="s">
        <v>259</v>
      </c>
      <c r="AC86" s="289" t="s">
        <v>1635</v>
      </c>
      <c r="AD86" s="350">
        <v>91</v>
      </c>
      <c r="AE86" s="350">
        <v>10</v>
      </c>
      <c r="AF86" s="289" t="s">
        <v>1636</v>
      </c>
      <c r="AI86" s="259"/>
    </row>
    <row r="87" spans="4:35" customFormat="1" ht="16" x14ac:dyDescent="0.4">
      <c r="D87" s="258"/>
      <c r="F87" s="87"/>
      <c r="G87" s="344" t="s">
        <v>1640</v>
      </c>
      <c r="H87" s="345">
        <v>82.01</v>
      </c>
      <c r="I87">
        <v>300</v>
      </c>
      <c r="J87" s="346">
        <v>-10</v>
      </c>
      <c r="K87" s="346">
        <v>0</v>
      </c>
      <c r="L87" s="346">
        <v>10</v>
      </c>
      <c r="M87" s="346">
        <v>-10</v>
      </c>
      <c r="N87" s="346">
        <v>0</v>
      </c>
      <c r="O87" s="346">
        <v>10</v>
      </c>
      <c r="P87" s="346">
        <v>0</v>
      </c>
      <c r="Q87" s="346">
        <v>0</v>
      </c>
      <c r="R87" s="346">
        <v>0</v>
      </c>
      <c r="S87" s="346">
        <v>0</v>
      </c>
      <c r="T87" s="346">
        <v>0</v>
      </c>
      <c r="U87" s="346">
        <v>0</v>
      </c>
      <c r="V87" s="281"/>
      <c r="W87" s="347">
        <v>45744</v>
      </c>
      <c r="X87" s="348">
        <v>45744.125</v>
      </c>
      <c r="Y87" s="348">
        <v>45744.166666666672</v>
      </c>
      <c r="Z87" s="289" t="s">
        <v>200</v>
      </c>
      <c r="AA87" s="349">
        <v>45743.458333333328</v>
      </c>
      <c r="AB87" s="289" t="s">
        <v>259</v>
      </c>
      <c r="AC87" s="289" t="s">
        <v>1635</v>
      </c>
      <c r="AD87" s="350">
        <v>82.01</v>
      </c>
      <c r="AE87" s="350">
        <v>10</v>
      </c>
      <c r="AF87" s="289" t="s">
        <v>1636</v>
      </c>
      <c r="AI87" s="259"/>
    </row>
    <row r="88" spans="4:35" customFormat="1" ht="16" x14ac:dyDescent="0.4">
      <c r="D88" s="258"/>
      <c r="F88" s="87"/>
      <c r="G88" s="344" t="s">
        <v>1641</v>
      </c>
      <c r="H88" s="345">
        <v>75.150000000000006</v>
      </c>
      <c r="I88">
        <v>280</v>
      </c>
      <c r="J88" s="346">
        <v>-16</v>
      </c>
      <c r="K88" s="346">
        <v>0</v>
      </c>
      <c r="L88" s="346">
        <v>16</v>
      </c>
      <c r="M88" s="346">
        <v>-16</v>
      </c>
      <c r="N88" s="346">
        <v>0</v>
      </c>
      <c r="O88" s="346">
        <v>16</v>
      </c>
      <c r="P88" s="346">
        <v>0</v>
      </c>
      <c r="Q88" s="346">
        <v>0</v>
      </c>
      <c r="R88" s="346">
        <v>0</v>
      </c>
      <c r="S88" s="346">
        <v>0</v>
      </c>
      <c r="T88" s="346">
        <v>0</v>
      </c>
      <c r="U88" s="346">
        <v>0</v>
      </c>
      <c r="V88" s="281"/>
      <c r="W88" s="347">
        <v>45744</v>
      </c>
      <c r="X88" s="348">
        <v>45744.166666666672</v>
      </c>
      <c r="Y88" s="348">
        <v>45744.208333333328</v>
      </c>
      <c r="Z88" s="289" t="s">
        <v>200</v>
      </c>
      <c r="AA88" s="349">
        <v>45743.458333333328</v>
      </c>
      <c r="AB88" s="289" t="s">
        <v>259</v>
      </c>
      <c r="AC88" s="289" t="s">
        <v>1635</v>
      </c>
      <c r="AD88" s="350">
        <v>75.150000000000006</v>
      </c>
      <c r="AE88" s="350">
        <v>16</v>
      </c>
      <c r="AF88" s="289" t="s">
        <v>1636</v>
      </c>
      <c r="AI88" s="259"/>
    </row>
    <row r="89" spans="4:35" customFormat="1" ht="16" x14ac:dyDescent="0.4">
      <c r="D89" s="258"/>
      <c r="F89" s="87"/>
      <c r="G89" s="344" t="s">
        <v>1642</v>
      </c>
      <c r="H89" s="345">
        <v>83</v>
      </c>
      <c r="I89">
        <v>270</v>
      </c>
      <c r="J89" s="346">
        <v>-20</v>
      </c>
      <c r="K89" s="346">
        <v>0</v>
      </c>
      <c r="L89" s="346">
        <v>20</v>
      </c>
      <c r="M89" s="346">
        <v>-20</v>
      </c>
      <c r="N89" s="346">
        <v>0</v>
      </c>
      <c r="O89" s="346">
        <v>20</v>
      </c>
      <c r="P89" s="346">
        <v>0</v>
      </c>
      <c r="Q89" s="346">
        <v>0</v>
      </c>
      <c r="R89" s="346">
        <v>0</v>
      </c>
      <c r="S89" s="346">
        <v>0</v>
      </c>
      <c r="T89" s="346">
        <v>0</v>
      </c>
      <c r="U89" s="346">
        <v>0</v>
      </c>
      <c r="V89" s="281"/>
      <c r="W89" s="347">
        <v>45744</v>
      </c>
      <c r="X89" s="348">
        <v>45744.208333333328</v>
      </c>
      <c r="Y89" s="348">
        <v>45744.25</v>
      </c>
      <c r="Z89" s="289" t="s">
        <v>200</v>
      </c>
      <c r="AA89" s="349">
        <v>45743.458333333328</v>
      </c>
      <c r="AB89" s="289" t="s">
        <v>259</v>
      </c>
      <c r="AC89" s="289" t="s">
        <v>1635</v>
      </c>
      <c r="AD89" s="350">
        <v>83</v>
      </c>
      <c r="AE89" s="350">
        <v>20</v>
      </c>
      <c r="AF89" s="289" t="s">
        <v>1636</v>
      </c>
      <c r="AI89" s="259"/>
    </row>
    <row r="90" spans="4:35" customFormat="1" ht="16" x14ac:dyDescent="0.4">
      <c r="D90" s="258"/>
      <c r="F90" s="87"/>
      <c r="G90" s="344" t="s">
        <v>1643</v>
      </c>
      <c r="H90" s="345">
        <v>90</v>
      </c>
      <c r="I90">
        <v>270</v>
      </c>
      <c r="J90" s="346">
        <v>-20</v>
      </c>
      <c r="K90" s="346">
        <v>0</v>
      </c>
      <c r="L90" s="346">
        <v>20</v>
      </c>
      <c r="M90" s="346">
        <v>-20</v>
      </c>
      <c r="N90" s="346">
        <v>0</v>
      </c>
      <c r="O90" s="346">
        <v>20</v>
      </c>
      <c r="P90" s="346">
        <v>0</v>
      </c>
      <c r="Q90" s="346">
        <v>0</v>
      </c>
      <c r="R90" s="346">
        <v>0</v>
      </c>
      <c r="S90" s="346">
        <v>0</v>
      </c>
      <c r="T90" s="346">
        <v>0</v>
      </c>
      <c r="U90" s="346">
        <v>0</v>
      </c>
      <c r="V90" s="281"/>
      <c r="W90" s="347">
        <v>45744</v>
      </c>
      <c r="X90" s="348">
        <v>45744.25</v>
      </c>
      <c r="Y90" s="348">
        <v>45744.291666666672</v>
      </c>
      <c r="Z90" s="289" t="s">
        <v>200</v>
      </c>
      <c r="AA90" s="349">
        <v>45743.458333333328</v>
      </c>
      <c r="AB90" s="289" t="s">
        <v>259</v>
      </c>
      <c r="AC90" s="289" t="s">
        <v>1635</v>
      </c>
      <c r="AD90" s="350">
        <v>90</v>
      </c>
      <c r="AE90" s="350">
        <v>20</v>
      </c>
      <c r="AF90" s="289" t="s">
        <v>1636</v>
      </c>
      <c r="AI90" s="259"/>
    </row>
    <row r="91" spans="4:35" customFormat="1" ht="16" x14ac:dyDescent="0.4">
      <c r="D91" s="258"/>
      <c r="F91" s="87"/>
      <c r="G91" s="344" t="s">
        <v>1644</v>
      </c>
      <c r="H91" s="345">
        <v>93.77</v>
      </c>
      <c r="I91">
        <v>290</v>
      </c>
      <c r="J91" s="346">
        <v>-16</v>
      </c>
      <c r="K91" s="346">
        <v>0</v>
      </c>
      <c r="L91" s="346">
        <v>16</v>
      </c>
      <c r="M91" s="346">
        <v>-16</v>
      </c>
      <c r="N91" s="346">
        <v>0</v>
      </c>
      <c r="O91" s="346">
        <v>16</v>
      </c>
      <c r="P91" s="346">
        <v>0</v>
      </c>
      <c r="Q91" s="346">
        <v>0</v>
      </c>
      <c r="R91" s="346">
        <v>0</v>
      </c>
      <c r="S91" s="346">
        <v>0</v>
      </c>
      <c r="T91" s="346">
        <v>0</v>
      </c>
      <c r="U91" s="346">
        <v>0</v>
      </c>
      <c r="V91" s="281"/>
      <c r="W91" s="347">
        <v>45744</v>
      </c>
      <c r="X91" s="348">
        <v>45744.291666666672</v>
      </c>
      <c r="Y91" s="348">
        <v>45744.333333333328</v>
      </c>
      <c r="Z91" s="289" t="s">
        <v>200</v>
      </c>
      <c r="AA91" s="349">
        <v>45743.458333333328</v>
      </c>
      <c r="AB91" s="289" t="s">
        <v>259</v>
      </c>
      <c r="AC91" s="289" t="s">
        <v>1635</v>
      </c>
      <c r="AD91" s="350">
        <v>93.77</v>
      </c>
      <c r="AE91" s="350">
        <v>16</v>
      </c>
      <c r="AF91" s="289" t="s">
        <v>1636</v>
      </c>
      <c r="AI91" s="259"/>
    </row>
    <row r="92" spans="4:35" customFormat="1" ht="16" x14ac:dyDescent="0.4">
      <c r="D92" s="258"/>
      <c r="F92" s="87"/>
      <c r="G92" s="344" t="s">
        <v>1645</v>
      </c>
      <c r="H92" s="345">
        <v>97.99</v>
      </c>
      <c r="I92">
        <v>300</v>
      </c>
      <c r="J92" s="346">
        <v>-16</v>
      </c>
      <c r="K92" s="346">
        <v>0</v>
      </c>
      <c r="L92" s="346">
        <v>16</v>
      </c>
      <c r="M92" s="346">
        <v>-16</v>
      </c>
      <c r="N92" s="346">
        <v>0</v>
      </c>
      <c r="O92" s="346">
        <v>16</v>
      </c>
      <c r="P92" s="346">
        <v>0</v>
      </c>
      <c r="Q92" s="346">
        <v>0</v>
      </c>
      <c r="R92" s="346">
        <v>0</v>
      </c>
      <c r="S92" s="346">
        <v>0</v>
      </c>
      <c r="T92" s="346">
        <v>0</v>
      </c>
      <c r="U92" s="346">
        <v>0</v>
      </c>
      <c r="V92" s="281"/>
      <c r="W92" s="347">
        <v>45744</v>
      </c>
      <c r="X92" s="348">
        <v>45744.333333333328</v>
      </c>
      <c r="Y92" s="348">
        <v>45744.375</v>
      </c>
      <c r="Z92" s="289" t="s">
        <v>200</v>
      </c>
      <c r="AA92" s="349">
        <v>45743.458333333328</v>
      </c>
      <c r="AB92" s="289" t="s">
        <v>259</v>
      </c>
      <c r="AC92" s="289" t="s">
        <v>1635</v>
      </c>
      <c r="AD92" s="350">
        <v>97.99</v>
      </c>
      <c r="AE92" s="350">
        <v>16</v>
      </c>
      <c r="AF92" s="289" t="s">
        <v>1636</v>
      </c>
      <c r="AI92" s="259"/>
    </row>
    <row r="93" spans="4:35" customFormat="1" ht="16" x14ac:dyDescent="0.4">
      <c r="D93" s="258"/>
      <c r="F93" s="87"/>
      <c r="G93" s="344" t="s">
        <v>1646</v>
      </c>
      <c r="H93" s="345">
        <v>87.56</v>
      </c>
      <c r="I93">
        <v>310</v>
      </c>
      <c r="J93" s="346">
        <v>-11</v>
      </c>
      <c r="K93" s="346">
        <v>0</v>
      </c>
      <c r="L93" s="346">
        <v>11</v>
      </c>
      <c r="M93" s="346">
        <v>-11</v>
      </c>
      <c r="N93" s="346">
        <v>0</v>
      </c>
      <c r="O93" s="346">
        <v>11</v>
      </c>
      <c r="P93" s="346">
        <v>0</v>
      </c>
      <c r="Q93" s="346">
        <v>0</v>
      </c>
      <c r="R93" s="346">
        <v>0</v>
      </c>
      <c r="S93" s="346">
        <v>0</v>
      </c>
      <c r="T93" s="346">
        <v>0</v>
      </c>
      <c r="U93" s="346">
        <v>0</v>
      </c>
      <c r="V93" s="281"/>
      <c r="W93" s="347">
        <v>45744</v>
      </c>
      <c r="X93" s="348">
        <v>45744.375</v>
      </c>
      <c r="Y93" s="348">
        <v>45744.416666666672</v>
      </c>
      <c r="Z93" s="289" t="s">
        <v>200</v>
      </c>
      <c r="AA93" s="349">
        <v>45743.458333333328</v>
      </c>
      <c r="AB93" s="289" t="s">
        <v>259</v>
      </c>
      <c r="AC93" s="289" t="s">
        <v>1635</v>
      </c>
      <c r="AD93" s="350">
        <v>87.56</v>
      </c>
      <c r="AE93" s="350">
        <v>11</v>
      </c>
      <c r="AF93" s="289" t="s">
        <v>1636</v>
      </c>
      <c r="AI93" s="259"/>
    </row>
    <row r="94" spans="4:35" customFormat="1" ht="16" x14ac:dyDescent="0.4">
      <c r="D94" s="258"/>
      <c r="F94" s="87"/>
      <c r="G94" s="344" t="s">
        <v>1647</v>
      </c>
      <c r="H94" s="345">
        <v>88.08</v>
      </c>
      <c r="I94">
        <v>300</v>
      </c>
      <c r="J94" s="346">
        <v>-11</v>
      </c>
      <c r="K94" s="346">
        <v>0</v>
      </c>
      <c r="L94" s="346">
        <v>11</v>
      </c>
      <c r="M94" s="346">
        <v>-11</v>
      </c>
      <c r="N94" s="346">
        <v>0</v>
      </c>
      <c r="O94" s="346">
        <v>11</v>
      </c>
      <c r="P94" s="346">
        <v>0</v>
      </c>
      <c r="Q94" s="346">
        <v>0</v>
      </c>
      <c r="R94" s="346">
        <v>0</v>
      </c>
      <c r="S94" s="346">
        <v>0</v>
      </c>
      <c r="T94" s="346">
        <v>0</v>
      </c>
      <c r="U94" s="346">
        <v>0</v>
      </c>
      <c r="V94" s="281"/>
      <c r="W94" s="347">
        <v>45744</v>
      </c>
      <c r="X94" s="348">
        <v>45744.416666666672</v>
      </c>
      <c r="Y94" s="348">
        <v>45744.458333333328</v>
      </c>
      <c r="Z94" s="289" t="s">
        <v>200</v>
      </c>
      <c r="AA94" s="349">
        <v>45743.458333333328</v>
      </c>
      <c r="AB94" s="289" t="s">
        <v>259</v>
      </c>
      <c r="AC94" s="289" t="s">
        <v>1635</v>
      </c>
      <c r="AD94" s="350">
        <v>88.08</v>
      </c>
      <c r="AE94" s="350">
        <v>11</v>
      </c>
      <c r="AF94" s="289" t="s">
        <v>1636</v>
      </c>
      <c r="AI94" s="259"/>
    </row>
    <row r="95" spans="4:35" customFormat="1" ht="16" x14ac:dyDescent="0.4">
      <c r="D95" s="258"/>
      <c r="F95" s="87"/>
      <c r="G95" s="344" t="s">
        <v>1648</v>
      </c>
      <c r="H95" s="345">
        <v>70</v>
      </c>
      <c r="I95">
        <v>300</v>
      </c>
      <c r="J95" s="346">
        <v>-5</v>
      </c>
      <c r="K95" s="346">
        <v>0</v>
      </c>
      <c r="L95" s="346">
        <v>5</v>
      </c>
      <c r="M95" s="346">
        <v>-5</v>
      </c>
      <c r="N95" s="346">
        <v>0</v>
      </c>
      <c r="O95" s="346">
        <v>5</v>
      </c>
      <c r="P95" s="346">
        <v>0</v>
      </c>
      <c r="Q95" s="346">
        <v>0</v>
      </c>
      <c r="R95" s="346">
        <v>0</v>
      </c>
      <c r="S95" s="346">
        <v>0</v>
      </c>
      <c r="T95" s="346">
        <v>0</v>
      </c>
      <c r="U95" s="346">
        <v>0</v>
      </c>
      <c r="V95" s="281"/>
      <c r="W95" s="347">
        <v>45744</v>
      </c>
      <c r="X95" s="348">
        <v>45744.458333333328</v>
      </c>
      <c r="Y95" s="348">
        <v>45744.5</v>
      </c>
      <c r="Z95" s="289" t="s">
        <v>200</v>
      </c>
      <c r="AA95" s="349">
        <v>45743.458333333328</v>
      </c>
      <c r="AB95" s="289" t="s">
        <v>259</v>
      </c>
      <c r="AC95" s="289" t="s">
        <v>1635</v>
      </c>
      <c r="AD95" s="350">
        <v>70</v>
      </c>
      <c r="AE95" s="350">
        <v>5</v>
      </c>
      <c r="AF95" s="289" t="s">
        <v>1636</v>
      </c>
      <c r="AI95" s="259"/>
    </row>
    <row r="96" spans="4:35" customFormat="1" ht="16" x14ac:dyDescent="0.4">
      <c r="D96" s="258"/>
      <c r="F96" s="87"/>
      <c r="G96" s="344" t="s">
        <v>1649</v>
      </c>
      <c r="H96" s="345">
        <v>76.3</v>
      </c>
      <c r="I96">
        <v>290</v>
      </c>
      <c r="J96" s="346">
        <v>-5</v>
      </c>
      <c r="K96" s="346">
        <v>0</v>
      </c>
      <c r="L96" s="346">
        <v>5</v>
      </c>
      <c r="M96" s="346">
        <v>-5</v>
      </c>
      <c r="N96" s="346">
        <v>0</v>
      </c>
      <c r="O96" s="346">
        <v>5</v>
      </c>
      <c r="P96" s="346">
        <v>0</v>
      </c>
      <c r="Q96" s="346">
        <v>0</v>
      </c>
      <c r="R96" s="346">
        <v>0</v>
      </c>
      <c r="S96" s="346">
        <v>0</v>
      </c>
      <c r="T96" s="346">
        <v>0</v>
      </c>
      <c r="U96" s="346">
        <v>0</v>
      </c>
      <c r="V96" s="281"/>
      <c r="W96" s="347">
        <v>45744</v>
      </c>
      <c r="X96" s="348">
        <v>45744.5</v>
      </c>
      <c r="Y96" s="348">
        <v>45744.541666666672</v>
      </c>
      <c r="Z96" s="289" t="s">
        <v>200</v>
      </c>
      <c r="AA96" s="349">
        <v>45743.458333333328</v>
      </c>
      <c r="AB96" s="289" t="s">
        <v>259</v>
      </c>
      <c r="AC96" s="289" t="s">
        <v>1635</v>
      </c>
      <c r="AD96" s="350">
        <v>76.3</v>
      </c>
      <c r="AE96" s="350">
        <v>5</v>
      </c>
      <c r="AF96" s="289" t="s">
        <v>1636</v>
      </c>
      <c r="AI96" s="259"/>
    </row>
    <row r="97" spans="4:35" customFormat="1" ht="16" x14ac:dyDescent="0.4">
      <c r="D97" s="258"/>
      <c r="F97" s="87"/>
      <c r="G97" s="344" t="s">
        <v>1650</v>
      </c>
      <c r="H97" s="345">
        <v>79.7</v>
      </c>
      <c r="I97">
        <v>280</v>
      </c>
      <c r="J97" s="346">
        <v>-5</v>
      </c>
      <c r="K97" s="346">
        <v>0</v>
      </c>
      <c r="L97" s="346">
        <v>5</v>
      </c>
      <c r="M97" s="346">
        <v>-5</v>
      </c>
      <c r="N97" s="346">
        <v>0</v>
      </c>
      <c r="O97" s="346">
        <v>5</v>
      </c>
      <c r="P97" s="346">
        <v>0</v>
      </c>
      <c r="Q97" s="346">
        <v>0</v>
      </c>
      <c r="R97" s="346">
        <v>0</v>
      </c>
      <c r="S97" s="346">
        <v>0</v>
      </c>
      <c r="T97" s="346">
        <v>0</v>
      </c>
      <c r="U97" s="346">
        <v>0</v>
      </c>
      <c r="V97" s="281"/>
      <c r="W97" s="347">
        <v>45744</v>
      </c>
      <c r="X97" s="348">
        <v>45744.541666666672</v>
      </c>
      <c r="Y97" s="348">
        <v>45744.583333333328</v>
      </c>
      <c r="Z97" s="289" t="s">
        <v>200</v>
      </c>
      <c r="AA97" s="349">
        <v>45743.458333333328</v>
      </c>
      <c r="AB97" s="289" t="s">
        <v>259</v>
      </c>
      <c r="AC97" s="289" t="s">
        <v>1635</v>
      </c>
      <c r="AD97" s="350">
        <v>79.7</v>
      </c>
      <c r="AE97" s="350">
        <v>5</v>
      </c>
      <c r="AF97" s="289" t="s">
        <v>1636</v>
      </c>
      <c r="AI97" s="259"/>
    </row>
    <row r="98" spans="4:35" customFormat="1" ht="16" x14ac:dyDescent="0.4">
      <c r="D98" s="258"/>
      <c r="F98" s="87"/>
      <c r="G98" s="344" t="s">
        <v>1651</v>
      </c>
      <c r="H98" s="345">
        <v>84.09</v>
      </c>
      <c r="I98">
        <v>270</v>
      </c>
      <c r="J98" s="346">
        <v>-5</v>
      </c>
      <c r="K98" s="346">
        <v>0</v>
      </c>
      <c r="L98" s="346">
        <v>5</v>
      </c>
      <c r="M98" s="346">
        <v>-5</v>
      </c>
      <c r="N98" s="346">
        <v>0</v>
      </c>
      <c r="O98" s="346">
        <v>5</v>
      </c>
      <c r="P98" s="346">
        <v>0</v>
      </c>
      <c r="Q98" s="346">
        <v>0</v>
      </c>
      <c r="R98" s="346">
        <v>0</v>
      </c>
      <c r="S98" s="346">
        <v>0</v>
      </c>
      <c r="T98" s="346">
        <v>0</v>
      </c>
      <c r="U98" s="346">
        <v>0</v>
      </c>
      <c r="V98" s="281"/>
      <c r="W98" s="347">
        <v>45744</v>
      </c>
      <c r="X98" s="348">
        <v>45744.583333333328</v>
      </c>
      <c r="Y98" s="348">
        <v>45744.625</v>
      </c>
      <c r="Z98" s="289" t="s">
        <v>200</v>
      </c>
      <c r="AA98" s="349">
        <v>45743.458333333328</v>
      </c>
      <c r="AB98" s="289" t="s">
        <v>259</v>
      </c>
      <c r="AC98" s="289" t="s">
        <v>1635</v>
      </c>
      <c r="AD98" s="350">
        <v>84.09</v>
      </c>
      <c r="AE98" s="350">
        <v>5</v>
      </c>
      <c r="AF98" s="289" t="s">
        <v>1636</v>
      </c>
      <c r="AI98" s="259"/>
    </row>
    <row r="99" spans="4:35" customFormat="1" ht="16" x14ac:dyDescent="0.4">
      <c r="D99" s="258"/>
      <c r="F99" s="87"/>
      <c r="G99" s="344" t="s">
        <v>1652</v>
      </c>
      <c r="H99" s="345">
        <v>82.15</v>
      </c>
      <c r="I99">
        <v>275</v>
      </c>
      <c r="J99" s="346">
        <v>-5</v>
      </c>
      <c r="K99" s="346">
        <v>0</v>
      </c>
      <c r="L99" s="346">
        <v>5</v>
      </c>
      <c r="M99" s="346">
        <v>-5</v>
      </c>
      <c r="N99" s="346">
        <v>0</v>
      </c>
      <c r="O99" s="346">
        <v>5</v>
      </c>
      <c r="P99" s="346">
        <v>0</v>
      </c>
      <c r="Q99" s="346">
        <v>0</v>
      </c>
      <c r="R99" s="346">
        <v>0</v>
      </c>
      <c r="S99" s="346">
        <v>0</v>
      </c>
      <c r="T99" s="346">
        <v>0</v>
      </c>
      <c r="U99" s="346">
        <v>0</v>
      </c>
      <c r="V99" s="281"/>
      <c r="W99" s="347">
        <v>45744</v>
      </c>
      <c r="X99" s="348">
        <v>45744.625</v>
      </c>
      <c r="Y99" s="348">
        <v>45744.666666666672</v>
      </c>
      <c r="Z99" s="289" t="s">
        <v>200</v>
      </c>
      <c r="AA99" s="349">
        <v>45743.458333333328</v>
      </c>
      <c r="AB99" s="289" t="s">
        <v>259</v>
      </c>
      <c r="AC99" s="289" t="s">
        <v>1635</v>
      </c>
      <c r="AD99" s="350">
        <v>82.15</v>
      </c>
      <c r="AE99" s="350">
        <v>5</v>
      </c>
      <c r="AF99" s="289" t="s">
        <v>1636</v>
      </c>
      <c r="AI99" s="259"/>
    </row>
    <row r="100" spans="4:35" customFormat="1" ht="16" x14ac:dyDescent="0.4">
      <c r="D100" s="258"/>
      <c r="F100" s="87"/>
      <c r="G100" s="344" t="s">
        <v>1653</v>
      </c>
      <c r="H100" s="345">
        <v>89</v>
      </c>
      <c r="I100">
        <v>280</v>
      </c>
      <c r="J100" s="346">
        <v>-10</v>
      </c>
      <c r="K100" s="346">
        <v>0</v>
      </c>
      <c r="L100" s="346">
        <v>10</v>
      </c>
      <c r="M100" s="346">
        <v>-10</v>
      </c>
      <c r="N100" s="346">
        <v>0</v>
      </c>
      <c r="O100" s="346">
        <v>10</v>
      </c>
      <c r="P100" s="346">
        <v>0</v>
      </c>
      <c r="Q100" s="346">
        <v>0</v>
      </c>
      <c r="R100" s="346">
        <v>0</v>
      </c>
      <c r="S100" s="346">
        <v>0</v>
      </c>
      <c r="T100" s="346">
        <v>0</v>
      </c>
      <c r="U100" s="346">
        <v>0</v>
      </c>
      <c r="V100" s="281"/>
      <c r="W100" s="347">
        <v>45744</v>
      </c>
      <c r="X100" s="348">
        <v>45744.666666666672</v>
      </c>
      <c r="Y100" s="348">
        <v>45744.708333333328</v>
      </c>
      <c r="Z100" s="289" t="s">
        <v>200</v>
      </c>
      <c r="AA100" s="349">
        <v>45743.458333333328</v>
      </c>
      <c r="AB100" s="289" t="s">
        <v>259</v>
      </c>
      <c r="AC100" s="289" t="s">
        <v>1635</v>
      </c>
      <c r="AD100" s="350">
        <v>89</v>
      </c>
      <c r="AE100" s="350">
        <v>10</v>
      </c>
      <c r="AF100" s="289" t="s">
        <v>1636</v>
      </c>
      <c r="AI100" s="259"/>
    </row>
    <row r="101" spans="4:35" customFormat="1" ht="16" x14ac:dyDescent="0.4">
      <c r="D101" s="258"/>
      <c r="F101" s="87"/>
      <c r="G101" s="344" t="s">
        <v>1654</v>
      </c>
      <c r="H101" s="345">
        <v>88</v>
      </c>
      <c r="I101">
        <v>300</v>
      </c>
      <c r="J101" s="346">
        <v>-13</v>
      </c>
      <c r="K101" s="346">
        <v>0</v>
      </c>
      <c r="L101" s="346">
        <v>13</v>
      </c>
      <c r="M101" s="346">
        <v>-13</v>
      </c>
      <c r="N101" s="346">
        <v>0</v>
      </c>
      <c r="O101" s="346">
        <v>13</v>
      </c>
      <c r="P101" s="346">
        <v>0</v>
      </c>
      <c r="Q101" s="346">
        <v>0</v>
      </c>
      <c r="R101" s="346">
        <v>0</v>
      </c>
      <c r="S101" s="346">
        <v>0</v>
      </c>
      <c r="T101" s="346">
        <v>0</v>
      </c>
      <c r="U101" s="346">
        <v>0</v>
      </c>
      <c r="V101" s="281"/>
      <c r="W101" s="347">
        <v>45744</v>
      </c>
      <c r="X101" s="348">
        <v>45744.708333333328</v>
      </c>
      <c r="Y101" s="348">
        <v>45744.75</v>
      </c>
      <c r="Z101" s="289" t="s">
        <v>200</v>
      </c>
      <c r="AA101" s="349">
        <v>45743.458333333328</v>
      </c>
      <c r="AB101" s="289" t="s">
        <v>259</v>
      </c>
      <c r="AC101" s="289" t="s">
        <v>1635</v>
      </c>
      <c r="AD101" s="350">
        <v>88</v>
      </c>
      <c r="AE101" s="350">
        <v>13</v>
      </c>
      <c r="AF101" s="289" t="s">
        <v>1636</v>
      </c>
      <c r="AI101" s="259"/>
    </row>
    <row r="102" spans="4:35" customFormat="1" ht="16" x14ac:dyDescent="0.4">
      <c r="D102" s="258"/>
      <c r="F102" s="87"/>
      <c r="G102" s="344" t="s">
        <v>1655</v>
      </c>
      <c r="H102" s="345">
        <v>87.33</v>
      </c>
      <c r="I102">
        <v>295</v>
      </c>
      <c r="J102" s="346">
        <v>-13</v>
      </c>
      <c r="K102" s="346">
        <v>0</v>
      </c>
      <c r="L102" s="346">
        <v>13</v>
      </c>
      <c r="M102" s="346">
        <v>-13</v>
      </c>
      <c r="N102" s="346">
        <v>0</v>
      </c>
      <c r="O102" s="346">
        <v>13</v>
      </c>
      <c r="P102" s="346">
        <v>0</v>
      </c>
      <c r="Q102" s="346">
        <v>0</v>
      </c>
      <c r="R102" s="346">
        <v>0</v>
      </c>
      <c r="S102" s="346">
        <v>0</v>
      </c>
      <c r="T102" s="346">
        <v>0</v>
      </c>
      <c r="U102" s="346">
        <v>0</v>
      </c>
      <c r="V102" s="281"/>
      <c r="W102" s="347">
        <v>45744</v>
      </c>
      <c r="X102" s="348">
        <v>45744.75</v>
      </c>
      <c r="Y102" s="348">
        <v>45744.791666666672</v>
      </c>
      <c r="Z102" s="289" t="s">
        <v>200</v>
      </c>
      <c r="AA102" s="349">
        <v>45743.458333333328</v>
      </c>
      <c r="AB102" s="289" t="s">
        <v>259</v>
      </c>
      <c r="AC102" s="289" t="s">
        <v>1635</v>
      </c>
      <c r="AD102" s="350">
        <v>87.33</v>
      </c>
      <c r="AE102" s="350">
        <v>13</v>
      </c>
      <c r="AF102" s="289" t="s">
        <v>1636</v>
      </c>
      <c r="AI102" s="259"/>
    </row>
    <row r="103" spans="4:35" customFormat="1" ht="16" x14ac:dyDescent="0.4">
      <c r="D103" s="258"/>
      <c r="F103" s="87"/>
      <c r="G103" s="344" t="s">
        <v>1656</v>
      </c>
      <c r="H103" s="345">
        <v>82.17</v>
      </c>
      <c r="I103">
        <v>270</v>
      </c>
      <c r="J103" s="346">
        <v>-20</v>
      </c>
      <c r="K103" s="346">
        <v>0</v>
      </c>
      <c r="L103" s="346">
        <v>20</v>
      </c>
      <c r="M103" s="346">
        <v>-20</v>
      </c>
      <c r="N103" s="346">
        <v>0</v>
      </c>
      <c r="O103" s="346">
        <v>20</v>
      </c>
      <c r="P103" s="346">
        <v>0</v>
      </c>
      <c r="Q103" s="346">
        <v>0</v>
      </c>
      <c r="R103" s="346">
        <v>0</v>
      </c>
      <c r="S103" s="346">
        <v>0</v>
      </c>
      <c r="T103" s="346">
        <v>0</v>
      </c>
      <c r="U103" s="346">
        <v>0</v>
      </c>
      <c r="V103" s="281"/>
      <c r="W103" s="347">
        <v>45744</v>
      </c>
      <c r="X103" s="348">
        <v>45744.791666666672</v>
      </c>
      <c r="Y103" s="348">
        <v>45744.833333333328</v>
      </c>
      <c r="Z103" s="289" t="s">
        <v>200</v>
      </c>
      <c r="AA103" s="349">
        <v>45743.458333333328</v>
      </c>
      <c r="AB103" s="289" t="s">
        <v>259</v>
      </c>
      <c r="AC103" s="289" t="s">
        <v>1635</v>
      </c>
      <c r="AD103" s="350">
        <v>82.17</v>
      </c>
      <c r="AE103" s="350">
        <v>20</v>
      </c>
      <c r="AF103" s="289" t="s">
        <v>1636</v>
      </c>
      <c r="AI103" s="259"/>
    </row>
    <row r="104" spans="4:35" customFormat="1" ht="16" x14ac:dyDescent="0.4">
      <c r="D104" s="258"/>
      <c r="F104" s="87"/>
      <c r="G104" s="344" t="s">
        <v>1657</v>
      </c>
      <c r="H104" s="345">
        <v>80.22</v>
      </c>
      <c r="I104">
        <v>260</v>
      </c>
      <c r="J104" s="346">
        <v>-10</v>
      </c>
      <c r="K104" s="346">
        <v>0</v>
      </c>
      <c r="L104" s="346">
        <v>10</v>
      </c>
      <c r="M104" s="346">
        <v>-10</v>
      </c>
      <c r="N104" s="346">
        <v>0</v>
      </c>
      <c r="O104" s="346">
        <v>10</v>
      </c>
      <c r="P104" s="346">
        <v>0</v>
      </c>
      <c r="Q104" s="346">
        <v>0</v>
      </c>
      <c r="R104" s="346">
        <v>0</v>
      </c>
      <c r="S104" s="346">
        <v>0</v>
      </c>
      <c r="T104" s="346">
        <v>0</v>
      </c>
      <c r="U104" s="346">
        <v>0</v>
      </c>
      <c r="V104" s="281"/>
      <c r="W104" s="347">
        <v>45744</v>
      </c>
      <c r="X104" s="348">
        <v>45744.833333333328</v>
      </c>
      <c r="Y104" s="348">
        <v>45744.875</v>
      </c>
      <c r="Z104" s="289" t="s">
        <v>200</v>
      </c>
      <c r="AA104" s="349">
        <v>45743.458333333328</v>
      </c>
      <c r="AB104" s="289" t="s">
        <v>259</v>
      </c>
      <c r="AC104" s="289" t="s">
        <v>1635</v>
      </c>
      <c r="AD104" s="350">
        <v>80.22</v>
      </c>
      <c r="AE104" s="350">
        <v>10</v>
      </c>
      <c r="AF104" s="289" t="s">
        <v>1636</v>
      </c>
      <c r="AI104" s="259"/>
    </row>
    <row r="105" spans="4:35" customFormat="1" ht="16" x14ac:dyDescent="0.4">
      <c r="D105" s="258"/>
      <c r="F105" s="87"/>
      <c r="G105" s="344" t="s">
        <v>1658</v>
      </c>
      <c r="H105" s="345">
        <v>77.099999999999994</v>
      </c>
      <c r="I105">
        <v>250</v>
      </c>
      <c r="J105" s="346">
        <v>-15</v>
      </c>
      <c r="K105" s="346">
        <v>0</v>
      </c>
      <c r="L105" s="346">
        <v>15</v>
      </c>
      <c r="M105" s="346">
        <v>-15</v>
      </c>
      <c r="N105" s="346">
        <v>0</v>
      </c>
      <c r="O105" s="346">
        <v>15</v>
      </c>
      <c r="P105" s="346">
        <v>0</v>
      </c>
      <c r="Q105" s="346">
        <v>0</v>
      </c>
      <c r="R105" s="346">
        <v>0</v>
      </c>
      <c r="S105" s="346">
        <v>0</v>
      </c>
      <c r="T105" s="346">
        <v>0</v>
      </c>
      <c r="U105" s="346">
        <v>0</v>
      </c>
      <c r="V105" s="281"/>
      <c r="W105" s="347">
        <v>45744</v>
      </c>
      <c r="X105" s="348">
        <v>45744.875</v>
      </c>
      <c r="Y105" s="348">
        <v>45744.916666666672</v>
      </c>
      <c r="Z105" s="289" t="s">
        <v>200</v>
      </c>
      <c r="AA105" s="349">
        <v>45743.458333333328</v>
      </c>
      <c r="AB105" s="289" t="s">
        <v>259</v>
      </c>
      <c r="AC105" s="289" t="s">
        <v>1635</v>
      </c>
      <c r="AD105" s="350">
        <v>77.099999999999994</v>
      </c>
      <c r="AE105" s="350">
        <v>15</v>
      </c>
      <c r="AF105" s="289" t="s">
        <v>1636</v>
      </c>
      <c r="AI105" s="259"/>
    </row>
    <row r="106" spans="4:35" customFormat="1" ht="16" x14ac:dyDescent="0.4">
      <c r="D106" s="258"/>
      <c r="F106" s="87"/>
      <c r="G106" s="344" t="s">
        <v>1659</v>
      </c>
      <c r="H106" s="345">
        <v>76.3</v>
      </c>
      <c r="I106">
        <v>250</v>
      </c>
      <c r="J106" s="346">
        <v>-10</v>
      </c>
      <c r="K106" s="346">
        <v>0</v>
      </c>
      <c r="L106" s="346">
        <v>10</v>
      </c>
      <c r="M106" s="346">
        <v>-10</v>
      </c>
      <c r="N106" s="346">
        <v>0</v>
      </c>
      <c r="O106" s="346">
        <v>10</v>
      </c>
      <c r="P106" s="346">
        <v>0</v>
      </c>
      <c r="Q106" s="346">
        <v>0</v>
      </c>
      <c r="R106" s="346">
        <v>0</v>
      </c>
      <c r="S106" s="346">
        <v>0</v>
      </c>
      <c r="T106" s="346">
        <v>0</v>
      </c>
      <c r="U106" s="346">
        <v>0</v>
      </c>
      <c r="V106" s="281"/>
      <c r="W106" s="347">
        <v>45744</v>
      </c>
      <c r="X106" s="348">
        <v>45744.916666666672</v>
      </c>
      <c r="Y106" s="348">
        <v>45744.958333333328</v>
      </c>
      <c r="Z106" s="289" t="s">
        <v>200</v>
      </c>
      <c r="AA106" s="349">
        <v>45743.458333333328</v>
      </c>
      <c r="AB106" s="289" t="s">
        <v>259</v>
      </c>
      <c r="AC106" s="289" t="s">
        <v>1635</v>
      </c>
      <c r="AD106" s="350">
        <v>76.3</v>
      </c>
      <c r="AE106" s="350">
        <v>10</v>
      </c>
      <c r="AF106" s="289" t="s">
        <v>1636</v>
      </c>
      <c r="AI106" s="259"/>
    </row>
    <row r="107" spans="4:35" customFormat="1" ht="16" x14ac:dyDescent="0.4">
      <c r="D107" s="258"/>
      <c r="F107" s="87"/>
      <c r="G107" s="344" t="s">
        <v>1660</v>
      </c>
      <c r="H107" s="351">
        <f>+AVERAGE(H83:H106)</f>
        <v>83.577500000000001</v>
      </c>
      <c r="I107">
        <f>+SUM(I83:I106)</f>
        <v>6730</v>
      </c>
      <c r="J107" s="346">
        <v>-276</v>
      </c>
      <c r="K107" s="346">
        <v>0</v>
      </c>
      <c r="L107" s="346">
        <f>+SUM(L83:L106)</f>
        <v>276</v>
      </c>
      <c r="M107" s="346">
        <v>-276</v>
      </c>
      <c r="N107" s="346">
        <v>0</v>
      </c>
      <c r="O107" s="346">
        <v>276</v>
      </c>
      <c r="P107" s="346">
        <v>0</v>
      </c>
      <c r="Q107" s="346">
        <v>0</v>
      </c>
      <c r="R107" s="346">
        <v>0</v>
      </c>
      <c r="S107" s="346">
        <v>0</v>
      </c>
      <c r="T107" s="346">
        <v>0</v>
      </c>
      <c r="U107" s="346">
        <v>0</v>
      </c>
      <c r="V107" s="281"/>
      <c r="W107" s="177"/>
      <c r="X107" s="177"/>
      <c r="Y107" s="177"/>
      <c r="Z107" s="177"/>
      <c r="AC107" s="336"/>
      <c r="AI107" s="259"/>
    </row>
    <row r="108" spans="4:35" customFormat="1" ht="16" x14ac:dyDescent="0.4">
      <c r="D108" s="258"/>
      <c r="F108" s="87"/>
      <c r="G108" s="344" t="s">
        <v>1661</v>
      </c>
      <c r="H108" s="351">
        <f>+AVERAGE(H83:H106)</f>
        <v>83.577500000000001</v>
      </c>
      <c r="I108">
        <f>+SUM(I83:I106)</f>
        <v>6730</v>
      </c>
      <c r="J108" s="346">
        <v>-276</v>
      </c>
      <c r="K108" s="346">
        <v>0</v>
      </c>
      <c r="L108" s="346">
        <f>+SUM(L83:L106)</f>
        <v>276</v>
      </c>
      <c r="M108" s="346">
        <v>-276</v>
      </c>
      <c r="N108" s="346">
        <v>0</v>
      </c>
      <c r="O108" s="346">
        <v>276</v>
      </c>
      <c r="P108" s="346">
        <v>0</v>
      </c>
      <c r="Q108" s="346">
        <v>0</v>
      </c>
      <c r="R108" s="346">
        <v>0</v>
      </c>
      <c r="S108" s="346">
        <v>0</v>
      </c>
      <c r="T108" s="346">
        <v>0</v>
      </c>
      <c r="U108" s="346">
        <v>0</v>
      </c>
      <c r="V108" s="281"/>
      <c r="W108" s="177"/>
      <c r="X108" s="177"/>
      <c r="Y108" s="177"/>
      <c r="Z108" s="177"/>
      <c r="AC108" s="336"/>
      <c r="AI108" s="259"/>
    </row>
    <row r="109" spans="4:35" customFormat="1" ht="16" x14ac:dyDescent="0.4">
      <c r="D109" s="258"/>
      <c r="F109" s="87"/>
      <c r="G109" s="344" t="s">
        <v>1662</v>
      </c>
      <c r="H109" s="351">
        <f>+AVERAGE(H91:H102)</f>
        <v>85.330833333333331</v>
      </c>
      <c r="I109">
        <f>+SUM(I91:I102)</f>
        <v>3490</v>
      </c>
      <c r="J109" s="346">
        <v>-115</v>
      </c>
      <c r="K109" s="346">
        <v>0</v>
      </c>
      <c r="L109" s="346">
        <f>+SUM(L91:L102)</f>
        <v>115</v>
      </c>
      <c r="M109" s="346">
        <v>-115</v>
      </c>
      <c r="N109" s="346">
        <v>0</v>
      </c>
      <c r="O109" s="346">
        <v>115</v>
      </c>
      <c r="P109" s="346">
        <v>0</v>
      </c>
      <c r="Q109" s="346">
        <v>0</v>
      </c>
      <c r="R109" s="346">
        <v>0</v>
      </c>
      <c r="S109" s="346">
        <v>0</v>
      </c>
      <c r="T109" s="346">
        <v>0</v>
      </c>
      <c r="U109" s="346">
        <v>0</v>
      </c>
      <c r="V109" s="281"/>
      <c r="W109" s="177"/>
      <c r="X109" s="177"/>
      <c r="Y109" s="177"/>
      <c r="Z109" s="177"/>
      <c r="AA109" s="336"/>
      <c r="AB109" s="336"/>
      <c r="AC109" s="336"/>
      <c r="AI109" s="259"/>
    </row>
    <row r="110" spans="4:35" customFormat="1" ht="16" x14ac:dyDescent="0.4">
      <c r="D110" s="258"/>
      <c r="F110" s="87"/>
      <c r="G110" s="344" t="s">
        <v>1663</v>
      </c>
      <c r="H110" s="351">
        <f>+AVERAGE(H83:H90)</f>
        <v>83.262500000000003</v>
      </c>
      <c r="I110">
        <f>+SUM(I83:I90)</f>
        <v>2210</v>
      </c>
      <c r="J110" s="346">
        <v>-106</v>
      </c>
      <c r="K110" s="346">
        <v>0</v>
      </c>
      <c r="L110" s="346">
        <f>+SUM(L83:L90)</f>
        <v>106</v>
      </c>
      <c r="M110" s="346">
        <v>-106</v>
      </c>
      <c r="N110" s="346">
        <v>0</v>
      </c>
      <c r="O110" s="346">
        <v>106</v>
      </c>
      <c r="P110" s="346">
        <v>0</v>
      </c>
      <c r="Q110" s="346">
        <v>0</v>
      </c>
      <c r="R110" s="346">
        <v>0</v>
      </c>
      <c r="S110" s="346">
        <v>0</v>
      </c>
      <c r="T110" s="346">
        <v>0</v>
      </c>
      <c r="U110" s="346">
        <v>0</v>
      </c>
      <c r="V110" s="281"/>
      <c r="W110" s="177"/>
      <c r="X110" s="177"/>
      <c r="Y110" s="177"/>
      <c r="Z110" s="177"/>
      <c r="AC110" s="336"/>
      <c r="AI110" s="259"/>
    </row>
    <row r="111" spans="4:35" customFormat="1" ht="16" x14ac:dyDescent="0.4">
      <c r="D111" s="258"/>
      <c r="F111" s="87"/>
      <c r="G111" s="344" t="s">
        <v>1664</v>
      </c>
      <c r="H111" s="351">
        <f>+AVERAGE(H103:H106)</f>
        <v>78.947499999999991</v>
      </c>
      <c r="I111">
        <f>+SUM(I103:I106)</f>
        <v>1030</v>
      </c>
      <c r="J111" s="346">
        <v>-55</v>
      </c>
      <c r="K111" s="346">
        <v>0</v>
      </c>
      <c r="L111" s="346">
        <f>+SUM(L103:L106)</f>
        <v>55</v>
      </c>
      <c r="M111" s="346">
        <v>-55</v>
      </c>
      <c r="N111" s="346">
        <v>0</v>
      </c>
      <c r="O111" s="346">
        <v>55</v>
      </c>
      <c r="P111" s="346">
        <v>0</v>
      </c>
      <c r="Q111" s="346">
        <v>0</v>
      </c>
      <c r="R111" s="346">
        <v>0</v>
      </c>
      <c r="S111" s="346">
        <v>0</v>
      </c>
      <c r="T111" s="346">
        <v>0</v>
      </c>
      <c r="U111" s="346">
        <v>0</v>
      </c>
      <c r="V111" s="281"/>
      <c r="W111" s="177"/>
      <c r="X111" s="177"/>
      <c r="Y111" s="177"/>
      <c r="Z111" s="177"/>
      <c r="AC111" s="336"/>
      <c r="AI111" s="259"/>
    </row>
    <row r="112" spans="4:35" customFormat="1" ht="16" x14ac:dyDescent="0.4">
      <c r="D112" s="258"/>
      <c r="F112" s="87"/>
      <c r="G112" s="344" t="s">
        <v>1665</v>
      </c>
      <c r="H112" s="351">
        <f>+AVERAGE(H83:H90,H103:H106)</f>
        <v>81.82416666666667</v>
      </c>
      <c r="I112">
        <f>+I110+I111</f>
        <v>3240</v>
      </c>
      <c r="J112" s="346">
        <v>-161</v>
      </c>
      <c r="K112" s="346">
        <v>0</v>
      </c>
      <c r="L112" s="346">
        <f>+L111+L110</f>
        <v>161</v>
      </c>
      <c r="M112" s="346">
        <v>-161</v>
      </c>
      <c r="N112" s="346">
        <v>0</v>
      </c>
      <c r="O112" s="346">
        <v>161</v>
      </c>
      <c r="P112" s="346">
        <v>0</v>
      </c>
      <c r="Q112" s="346">
        <v>0</v>
      </c>
      <c r="R112" s="346">
        <v>0</v>
      </c>
      <c r="S112" s="346">
        <v>0</v>
      </c>
      <c r="T112" s="346">
        <v>0</v>
      </c>
      <c r="U112" s="346">
        <v>0</v>
      </c>
      <c r="V112" s="281"/>
      <c r="W112" s="177"/>
      <c r="X112" s="177"/>
      <c r="Y112" s="177"/>
      <c r="Z112" s="177"/>
      <c r="AC112" s="336"/>
      <c r="AI112" s="259"/>
    </row>
    <row r="113" spans="4:35" customFormat="1" ht="16" x14ac:dyDescent="0.4">
      <c r="D113" s="258"/>
      <c r="F113" s="87"/>
      <c r="G113" s="344"/>
      <c r="H113" s="345"/>
      <c r="J113" s="346"/>
      <c r="K113" s="346"/>
      <c r="L113" s="346"/>
      <c r="M113" s="346"/>
      <c r="N113" s="346"/>
      <c r="O113" s="346"/>
      <c r="P113" s="346"/>
      <c r="Q113" s="346"/>
      <c r="R113" s="346"/>
      <c r="S113" s="346"/>
      <c r="T113" s="346"/>
      <c r="U113" s="346"/>
      <c r="V113" s="177"/>
      <c r="W113" s="177"/>
      <c r="X113" s="177"/>
      <c r="Y113" s="177"/>
      <c r="Z113" s="177"/>
      <c r="AC113" s="336"/>
      <c r="AI113" s="259"/>
    </row>
    <row r="114" spans="4:35" customFormat="1" x14ac:dyDescent="0.45">
      <c r="D114" s="284" t="s">
        <v>1681</v>
      </c>
      <c r="E114" s="318" t="s">
        <v>1677</v>
      </c>
      <c r="F114" s="319"/>
      <c r="G114" s="320"/>
      <c r="H114" s="321"/>
      <c r="I114" s="321"/>
      <c r="J114" s="321"/>
      <c r="K114" s="321"/>
      <c r="L114" s="321"/>
      <c r="M114" s="321"/>
      <c r="N114" s="322"/>
      <c r="O114" s="322"/>
      <c r="P114" s="322"/>
      <c r="Q114" s="322"/>
      <c r="R114" s="322"/>
      <c r="S114" s="322"/>
      <c r="T114" s="322"/>
      <c r="U114" s="322"/>
      <c r="V114" s="323"/>
      <c r="W114" s="323"/>
      <c r="X114" s="323"/>
      <c r="Y114" s="321"/>
      <c r="Z114" s="321"/>
      <c r="AA114" s="321"/>
      <c r="AB114" s="321"/>
      <c r="AC114" s="321"/>
      <c r="AD114" s="321"/>
      <c r="AE114" s="321"/>
      <c r="AF114" s="324"/>
      <c r="AG114" s="325"/>
      <c r="AH114" s="326"/>
      <c r="AI114" s="285"/>
    </row>
    <row r="115" spans="4:35" customFormat="1" ht="16" x14ac:dyDescent="0.4">
      <c r="D115" s="258"/>
      <c r="F115" s="87"/>
      <c r="G115" s="344"/>
      <c r="H115" s="345"/>
      <c r="J115" s="346"/>
      <c r="K115" s="346"/>
      <c r="L115" s="346"/>
      <c r="M115" s="346"/>
      <c r="N115" s="346"/>
      <c r="O115" s="346"/>
      <c r="P115" s="346"/>
      <c r="Q115" s="346"/>
      <c r="R115" s="346"/>
      <c r="S115" s="346"/>
      <c r="T115" s="346"/>
      <c r="U115" s="346"/>
      <c r="V115" s="177"/>
      <c r="W115" s="177"/>
      <c r="X115" s="177"/>
      <c r="Y115" s="177"/>
      <c r="Z115" s="177"/>
      <c r="AC115" s="336"/>
      <c r="AI115" s="259"/>
    </row>
    <row r="116" spans="4:35" customFormat="1" x14ac:dyDescent="0.45">
      <c r="D116" s="258"/>
      <c r="F116" s="87"/>
      <c r="G116" s="94" t="s">
        <v>1750</v>
      </c>
      <c r="H116" s="330"/>
      <c r="I116" s="330"/>
      <c r="K116" s="27"/>
      <c r="L116" s="330"/>
      <c r="M116" s="330"/>
      <c r="N116" s="330"/>
      <c r="O116" s="330"/>
      <c r="P116" s="330"/>
      <c r="Q116" s="330"/>
      <c r="R116" s="330"/>
      <c r="S116" s="330"/>
      <c r="T116" s="330"/>
      <c r="U116" s="330"/>
      <c r="V116" s="330"/>
      <c r="W116" s="330"/>
      <c r="X116" s="330"/>
      <c r="Y116" s="330"/>
      <c r="AI116" s="259"/>
    </row>
    <row r="117" spans="4:35" customFormat="1" x14ac:dyDescent="0.45">
      <c r="D117" s="258"/>
      <c r="F117" s="87"/>
      <c r="G117" s="330" t="s">
        <v>1621</v>
      </c>
      <c r="H117" s="330"/>
      <c r="I117" s="330"/>
      <c r="J117" s="330"/>
      <c r="K117" s="27"/>
      <c r="L117" s="330"/>
      <c r="M117" s="330"/>
      <c r="N117" s="330"/>
      <c r="O117" s="330"/>
      <c r="P117" s="330"/>
      <c r="Q117" s="330"/>
      <c r="R117" s="330"/>
      <c r="S117" s="330"/>
      <c r="T117" s="330"/>
      <c r="U117" s="330"/>
      <c r="V117" s="330"/>
      <c r="W117" s="330"/>
      <c r="X117" s="330"/>
      <c r="Y117" s="330"/>
      <c r="AI117" s="259"/>
    </row>
    <row r="118" spans="4:35" customFormat="1" x14ac:dyDescent="0.45">
      <c r="D118" s="258"/>
      <c r="F118" s="87"/>
      <c r="G118" s="330" t="s">
        <v>1746</v>
      </c>
      <c r="H118" s="330"/>
      <c r="I118" s="330"/>
      <c r="J118" s="330"/>
      <c r="K118" s="27"/>
      <c r="L118" s="330"/>
      <c r="M118" s="330"/>
      <c r="N118" s="330"/>
      <c r="O118" s="330"/>
      <c r="P118" s="330"/>
      <c r="Q118" s="330"/>
      <c r="R118" s="330"/>
      <c r="S118" s="330"/>
      <c r="T118" s="330"/>
      <c r="U118" s="330"/>
      <c r="V118" s="330"/>
      <c r="W118" s="330"/>
      <c r="X118" s="330"/>
      <c r="Y118" s="330"/>
      <c r="AI118" s="259"/>
    </row>
    <row r="119" spans="4:35" customFormat="1" x14ac:dyDescent="0.45">
      <c r="D119" s="258"/>
      <c r="F119" s="87"/>
      <c r="G119" s="330" t="s">
        <v>1747</v>
      </c>
      <c r="H119" s="330"/>
      <c r="I119" s="330"/>
      <c r="J119" s="330"/>
      <c r="K119" s="27"/>
      <c r="L119" s="330"/>
      <c r="M119" s="330"/>
      <c r="N119" s="330"/>
      <c r="O119" s="330"/>
      <c r="P119" s="330"/>
      <c r="Q119" s="330"/>
      <c r="R119" s="330"/>
      <c r="S119" s="330"/>
      <c r="T119" s="330"/>
      <c r="U119" s="330"/>
      <c r="V119" s="330"/>
      <c r="W119" s="330"/>
      <c r="X119" s="330"/>
      <c r="Y119" s="330"/>
      <c r="AI119" s="259"/>
    </row>
    <row r="120" spans="4:35" customFormat="1" x14ac:dyDescent="0.45">
      <c r="D120" s="258"/>
      <c r="F120" s="331"/>
      <c r="G120" s="330" t="s">
        <v>1751</v>
      </c>
      <c r="H120" s="330"/>
      <c r="I120" s="330"/>
      <c r="J120" s="330"/>
      <c r="K120" s="27"/>
      <c r="L120" s="330"/>
      <c r="M120" s="330"/>
      <c r="N120" s="330"/>
      <c r="O120" s="330"/>
      <c r="P120" s="330"/>
      <c r="Q120" s="330"/>
      <c r="R120" s="330"/>
      <c r="S120" s="330"/>
      <c r="T120" s="330"/>
      <c r="U120" s="330"/>
      <c r="V120" s="330"/>
      <c r="W120" s="330"/>
      <c r="X120" s="330"/>
      <c r="Y120" s="330"/>
      <c r="AI120" s="259"/>
    </row>
    <row r="121" spans="4:35" customFormat="1" ht="16" x14ac:dyDescent="0.4">
      <c r="D121" s="258"/>
      <c r="F121" s="87"/>
      <c r="G121" s="330"/>
      <c r="H121" s="330"/>
      <c r="I121" s="330"/>
      <c r="J121" s="330"/>
      <c r="K121" s="330"/>
      <c r="L121" s="330"/>
      <c r="M121" s="332"/>
      <c r="N121" s="332"/>
      <c r="O121" s="333"/>
      <c r="P121" s="332"/>
      <c r="Q121" s="332"/>
      <c r="R121" s="330"/>
      <c r="S121" s="330"/>
      <c r="T121" s="330"/>
      <c r="U121" s="330"/>
      <c r="V121" s="330"/>
      <c r="W121" s="330"/>
      <c r="X121" s="330"/>
      <c r="Y121" s="330"/>
      <c r="AI121" s="259"/>
    </row>
    <row r="122" spans="4:35" customFormat="1" ht="21" x14ac:dyDescent="0.55000000000000004">
      <c r="D122" s="258"/>
      <c r="F122" s="87"/>
      <c r="G122" s="398" t="s">
        <v>249</v>
      </c>
      <c r="H122" s="398"/>
      <c r="I122" s="330"/>
      <c r="J122" s="330"/>
      <c r="K122" s="330"/>
      <c r="L122" s="330"/>
      <c r="M122" s="330"/>
      <c r="N122" s="330"/>
      <c r="O122" s="330"/>
      <c r="P122" s="330"/>
      <c r="Q122" s="330"/>
      <c r="R122" s="330"/>
      <c r="S122" s="330"/>
      <c r="T122" s="330"/>
      <c r="U122" s="330"/>
      <c r="V122" s="330"/>
      <c r="W122" s="330"/>
      <c r="X122" s="330"/>
      <c r="Y122" s="330"/>
      <c r="AI122" s="259"/>
    </row>
    <row r="123" spans="4:35" customFormat="1" ht="16" x14ac:dyDescent="0.4">
      <c r="D123" s="258"/>
      <c r="F123" s="87"/>
      <c r="G123" s="334" t="s">
        <v>1489</v>
      </c>
      <c r="H123" s="335"/>
      <c r="I123" s="335"/>
      <c r="J123" s="335"/>
      <c r="K123" s="335"/>
      <c r="L123" s="335"/>
      <c r="M123" s="335"/>
      <c r="N123" s="335"/>
      <c r="O123" s="335"/>
      <c r="P123" s="335"/>
      <c r="Q123" s="335"/>
      <c r="R123" s="335"/>
      <c r="S123" s="335"/>
      <c r="T123" s="335"/>
      <c r="U123" s="335"/>
      <c r="V123" s="335"/>
      <c r="W123" s="335"/>
      <c r="X123" s="335"/>
      <c r="Y123" s="335"/>
      <c r="Z123" s="335"/>
      <c r="AA123" s="335"/>
      <c r="AI123" s="259"/>
    </row>
    <row r="124" spans="4:35" customFormat="1" ht="16" x14ac:dyDescent="0.4">
      <c r="D124" s="258"/>
      <c r="F124" s="87"/>
      <c r="G124" s="183" t="s">
        <v>142</v>
      </c>
      <c r="H124" s="184" t="s">
        <v>1490</v>
      </c>
      <c r="I124" s="184" t="s">
        <v>1491</v>
      </c>
      <c r="J124" s="184" t="s">
        <v>1492</v>
      </c>
      <c r="K124" s="184" t="s">
        <v>1493</v>
      </c>
      <c r="L124" s="184" t="s">
        <v>1494</v>
      </c>
      <c r="M124" s="184" t="s">
        <v>392</v>
      </c>
      <c r="N124" s="184" t="s">
        <v>1495</v>
      </c>
      <c r="O124" s="184" t="s">
        <v>1496</v>
      </c>
      <c r="P124" s="184" t="s">
        <v>1497</v>
      </c>
      <c r="Q124" s="184" t="s">
        <v>1498</v>
      </c>
      <c r="R124" s="184" t="s">
        <v>1499</v>
      </c>
      <c r="S124" s="184" t="s">
        <v>204</v>
      </c>
      <c r="T124" s="184" t="s">
        <v>1500</v>
      </c>
      <c r="U124" s="184" t="s">
        <v>204</v>
      </c>
      <c r="V124" s="184" t="s">
        <v>207</v>
      </c>
      <c r="W124" s="184" t="s">
        <v>204</v>
      </c>
      <c r="X124" s="184" t="s">
        <v>1533</v>
      </c>
      <c r="Y124" s="184" t="s">
        <v>208</v>
      </c>
      <c r="Z124" s="184" t="s">
        <v>1450</v>
      </c>
      <c r="AA124" s="185" t="s">
        <v>404</v>
      </c>
      <c r="AI124" s="259"/>
    </row>
    <row r="125" spans="4:35" customFormat="1" ht="16" x14ac:dyDescent="0.4">
      <c r="D125" s="258"/>
      <c r="F125" s="87"/>
      <c r="G125" s="186" t="s">
        <v>158</v>
      </c>
      <c r="H125" s="187" t="s">
        <v>186</v>
      </c>
      <c r="I125" s="187" t="s">
        <v>411</v>
      </c>
      <c r="J125" s="187" t="s">
        <v>200</v>
      </c>
      <c r="K125" s="188" t="s">
        <v>1501</v>
      </c>
      <c r="L125" s="187" t="s">
        <v>259</v>
      </c>
      <c r="M125" s="189" t="s">
        <v>1534</v>
      </c>
      <c r="N125" s="187" t="s">
        <v>1503</v>
      </c>
      <c r="O125" s="257">
        <v>45560.000000000007</v>
      </c>
      <c r="P125" s="257">
        <v>45560.010416666664</v>
      </c>
      <c r="Q125" s="188">
        <v>45924</v>
      </c>
      <c r="R125" s="187">
        <v>10</v>
      </c>
      <c r="S125" s="188" t="s">
        <v>250</v>
      </c>
      <c r="T125" s="187">
        <f>+R125/4</f>
        <v>2.5</v>
      </c>
      <c r="U125" s="188" t="s">
        <v>205</v>
      </c>
      <c r="V125" s="240">
        <v>60.1</v>
      </c>
      <c r="W125" s="241" t="s">
        <v>1470</v>
      </c>
      <c r="X125" s="241">
        <f>+T125*V125</f>
        <v>150.25</v>
      </c>
      <c r="Y125" s="190" t="s">
        <v>209</v>
      </c>
      <c r="Z125" s="190" t="s">
        <v>1622</v>
      </c>
      <c r="AA125" s="191" t="s">
        <v>1678</v>
      </c>
      <c r="AI125" s="259"/>
    </row>
    <row r="126" spans="4:35" customFormat="1" ht="16" x14ac:dyDescent="0.4">
      <c r="D126" s="258"/>
      <c r="F126" s="87"/>
      <c r="G126" s="186" t="s">
        <v>158</v>
      </c>
      <c r="H126" s="187" t="s">
        <v>186</v>
      </c>
      <c r="I126" s="187" t="s">
        <v>411</v>
      </c>
      <c r="J126" s="187" t="s">
        <v>200</v>
      </c>
      <c r="K126" s="188" t="s">
        <v>1501</v>
      </c>
      <c r="L126" s="187" t="s">
        <v>259</v>
      </c>
      <c r="M126" s="189" t="s">
        <v>1534</v>
      </c>
      <c r="N126" s="187" t="s">
        <v>1503</v>
      </c>
      <c r="O126" s="257">
        <v>45560.010416666664</v>
      </c>
      <c r="P126" s="257">
        <v>45560.020833333336</v>
      </c>
      <c r="Q126" s="188">
        <v>45924</v>
      </c>
      <c r="R126" s="187">
        <v>10</v>
      </c>
      <c r="S126" s="188" t="s">
        <v>250</v>
      </c>
      <c r="T126" s="187">
        <f t="shared" ref="T126:T160" si="5">+R126/4</f>
        <v>2.5</v>
      </c>
      <c r="U126" s="188" t="s">
        <v>205</v>
      </c>
      <c r="V126" s="240">
        <v>60.98</v>
      </c>
      <c r="W126" s="241" t="s">
        <v>1470</v>
      </c>
      <c r="X126" s="241">
        <f t="shared" ref="X126:X160" si="6">+T126*V126</f>
        <v>152.44999999999999</v>
      </c>
      <c r="Y126" s="190" t="s">
        <v>209</v>
      </c>
      <c r="Z126" s="190" t="s">
        <v>1622</v>
      </c>
      <c r="AA126" s="191" t="s">
        <v>1678</v>
      </c>
      <c r="AI126" s="259"/>
    </row>
    <row r="127" spans="4:35" customFormat="1" ht="16" x14ac:dyDescent="0.4">
      <c r="D127" s="258"/>
      <c r="F127" s="87"/>
      <c r="G127" s="186" t="s">
        <v>158</v>
      </c>
      <c r="H127" s="187" t="s">
        <v>186</v>
      </c>
      <c r="I127" s="187" t="s">
        <v>411</v>
      </c>
      <c r="J127" s="187" t="s">
        <v>200</v>
      </c>
      <c r="K127" s="188" t="s">
        <v>1501</v>
      </c>
      <c r="L127" s="187" t="s">
        <v>259</v>
      </c>
      <c r="M127" s="189" t="s">
        <v>1534</v>
      </c>
      <c r="N127" s="187" t="s">
        <v>1503</v>
      </c>
      <c r="O127" s="257">
        <v>45560.020833333336</v>
      </c>
      <c r="P127" s="257">
        <v>45560.031250000007</v>
      </c>
      <c r="Q127" s="188">
        <v>45924</v>
      </c>
      <c r="R127" s="187">
        <v>11</v>
      </c>
      <c r="S127" s="188" t="s">
        <v>250</v>
      </c>
      <c r="T127" s="187">
        <f t="shared" si="5"/>
        <v>2.75</v>
      </c>
      <c r="U127" s="188" t="s">
        <v>205</v>
      </c>
      <c r="V127" s="240">
        <v>61.22</v>
      </c>
      <c r="W127" s="241" t="s">
        <v>1470</v>
      </c>
      <c r="X127" s="241">
        <f t="shared" si="6"/>
        <v>168.35499999999999</v>
      </c>
      <c r="Y127" s="190" t="s">
        <v>209</v>
      </c>
      <c r="Z127" s="190" t="s">
        <v>1622</v>
      </c>
      <c r="AA127" s="191" t="s">
        <v>1678</v>
      </c>
      <c r="AI127" s="259"/>
    </row>
    <row r="128" spans="4:35" customFormat="1" ht="16" x14ac:dyDescent="0.4">
      <c r="D128" s="258"/>
      <c r="F128" s="87"/>
      <c r="G128" s="186" t="s">
        <v>158</v>
      </c>
      <c r="H128" s="187" t="s">
        <v>186</v>
      </c>
      <c r="I128" s="187" t="s">
        <v>411</v>
      </c>
      <c r="J128" s="187" t="s">
        <v>200</v>
      </c>
      <c r="K128" s="188" t="s">
        <v>1501</v>
      </c>
      <c r="L128" s="187" t="s">
        <v>259</v>
      </c>
      <c r="M128" s="189" t="s">
        <v>1534</v>
      </c>
      <c r="N128" s="187" t="s">
        <v>1503</v>
      </c>
      <c r="O128" s="257">
        <v>45560.031250000007</v>
      </c>
      <c r="P128" s="257">
        <v>45560.041666666664</v>
      </c>
      <c r="Q128" s="188">
        <v>45924</v>
      </c>
      <c r="R128" s="187">
        <v>12</v>
      </c>
      <c r="S128" s="188" t="s">
        <v>250</v>
      </c>
      <c r="T128" s="187">
        <f t="shared" si="5"/>
        <v>3</v>
      </c>
      <c r="U128" s="188" t="s">
        <v>205</v>
      </c>
      <c r="V128" s="240">
        <v>61.17</v>
      </c>
      <c r="W128" s="241" t="s">
        <v>1470</v>
      </c>
      <c r="X128" s="241">
        <f t="shared" si="6"/>
        <v>183.51</v>
      </c>
      <c r="Y128" s="190" t="s">
        <v>209</v>
      </c>
      <c r="Z128" s="190" t="s">
        <v>1622</v>
      </c>
      <c r="AA128" s="191" t="s">
        <v>1678</v>
      </c>
      <c r="AI128" s="259"/>
    </row>
    <row r="129" spans="4:35" customFormat="1" ht="16" x14ac:dyDescent="0.4">
      <c r="D129" s="258"/>
      <c r="F129" s="87"/>
      <c r="G129" s="186" t="s">
        <v>158</v>
      </c>
      <c r="H129" s="187" t="s">
        <v>186</v>
      </c>
      <c r="I129" s="187" t="s">
        <v>411</v>
      </c>
      <c r="J129" s="187" t="s">
        <v>200</v>
      </c>
      <c r="K129" s="188" t="s">
        <v>1501</v>
      </c>
      <c r="L129" s="187" t="s">
        <v>259</v>
      </c>
      <c r="M129" s="189" t="s">
        <v>1534</v>
      </c>
      <c r="N129" s="187" t="s">
        <v>1503</v>
      </c>
      <c r="O129" s="257">
        <v>45560.041666666664</v>
      </c>
      <c r="P129" s="257">
        <v>45560.052083333336</v>
      </c>
      <c r="Q129" s="188">
        <v>45924</v>
      </c>
      <c r="R129" s="187">
        <v>12</v>
      </c>
      <c r="S129" s="188" t="s">
        <v>250</v>
      </c>
      <c r="T129" s="187">
        <f t="shared" si="5"/>
        <v>3</v>
      </c>
      <c r="U129" s="188" t="s">
        <v>205</v>
      </c>
      <c r="V129" s="240">
        <v>61.99</v>
      </c>
      <c r="W129" s="241" t="s">
        <v>1470</v>
      </c>
      <c r="X129" s="241">
        <f t="shared" si="6"/>
        <v>185.97</v>
      </c>
      <c r="Y129" s="190" t="s">
        <v>209</v>
      </c>
      <c r="Z129" s="190" t="s">
        <v>1622</v>
      </c>
      <c r="AA129" s="191" t="s">
        <v>1678</v>
      </c>
      <c r="AI129" s="259"/>
    </row>
    <row r="130" spans="4:35" customFormat="1" ht="16" x14ac:dyDescent="0.4">
      <c r="D130" s="258"/>
      <c r="F130" s="87"/>
      <c r="G130" s="186" t="s">
        <v>158</v>
      </c>
      <c r="H130" s="187" t="s">
        <v>186</v>
      </c>
      <c r="I130" s="187" t="s">
        <v>411</v>
      </c>
      <c r="J130" s="187" t="s">
        <v>200</v>
      </c>
      <c r="K130" s="188" t="s">
        <v>1501</v>
      </c>
      <c r="L130" s="187" t="s">
        <v>259</v>
      </c>
      <c r="M130" s="189" t="s">
        <v>1534</v>
      </c>
      <c r="N130" s="187" t="s">
        <v>1503</v>
      </c>
      <c r="O130" s="257">
        <v>45560.052083333336</v>
      </c>
      <c r="P130" s="257">
        <v>45560.062500000007</v>
      </c>
      <c r="Q130" s="188">
        <v>45924</v>
      </c>
      <c r="R130" s="187">
        <v>12</v>
      </c>
      <c r="S130" s="188" t="s">
        <v>250</v>
      </c>
      <c r="T130" s="187">
        <f t="shared" si="5"/>
        <v>3</v>
      </c>
      <c r="U130" s="188" t="s">
        <v>205</v>
      </c>
      <c r="V130" s="240">
        <v>65.13</v>
      </c>
      <c r="W130" s="241" t="s">
        <v>1470</v>
      </c>
      <c r="X130" s="241">
        <f t="shared" si="6"/>
        <v>195.39</v>
      </c>
      <c r="Y130" s="190" t="s">
        <v>209</v>
      </c>
      <c r="Z130" s="190" t="s">
        <v>1622</v>
      </c>
      <c r="AA130" s="191" t="s">
        <v>1678</v>
      </c>
      <c r="AI130" s="259"/>
    </row>
    <row r="131" spans="4:35" customFormat="1" ht="16" x14ac:dyDescent="0.4">
      <c r="D131" s="258"/>
      <c r="F131" s="87"/>
      <c r="G131" s="186" t="s">
        <v>158</v>
      </c>
      <c r="H131" s="187" t="s">
        <v>186</v>
      </c>
      <c r="I131" s="187" t="s">
        <v>411</v>
      </c>
      <c r="J131" s="187" t="s">
        <v>200</v>
      </c>
      <c r="K131" s="188" t="s">
        <v>1501</v>
      </c>
      <c r="L131" s="187" t="s">
        <v>259</v>
      </c>
      <c r="M131" s="189" t="s">
        <v>1534</v>
      </c>
      <c r="N131" s="187" t="s">
        <v>1503</v>
      </c>
      <c r="O131" s="257">
        <v>45560.062500000007</v>
      </c>
      <c r="P131" s="257">
        <v>45560.072916666664</v>
      </c>
      <c r="Q131" s="188">
        <v>45924</v>
      </c>
      <c r="R131" s="187">
        <v>12</v>
      </c>
      <c r="S131" s="188" t="s">
        <v>250</v>
      </c>
      <c r="T131" s="187">
        <f t="shared" si="5"/>
        <v>3</v>
      </c>
      <c r="U131" s="188" t="s">
        <v>205</v>
      </c>
      <c r="V131" s="240">
        <v>66.88</v>
      </c>
      <c r="W131" s="241" t="s">
        <v>1470</v>
      </c>
      <c r="X131" s="241">
        <f t="shared" si="6"/>
        <v>200.64</v>
      </c>
      <c r="Y131" s="190" t="s">
        <v>209</v>
      </c>
      <c r="Z131" s="190" t="s">
        <v>1622</v>
      </c>
      <c r="AA131" s="191" t="s">
        <v>1678</v>
      </c>
      <c r="AI131" s="259"/>
    </row>
    <row r="132" spans="4:35" customFormat="1" ht="16" x14ac:dyDescent="0.4">
      <c r="D132" s="258"/>
      <c r="F132" s="87"/>
      <c r="G132" s="186" t="s">
        <v>158</v>
      </c>
      <c r="H132" s="187" t="s">
        <v>186</v>
      </c>
      <c r="I132" s="187" t="s">
        <v>411</v>
      </c>
      <c r="J132" s="187" t="s">
        <v>200</v>
      </c>
      <c r="K132" s="188" t="s">
        <v>1501</v>
      </c>
      <c r="L132" s="187" t="s">
        <v>259</v>
      </c>
      <c r="M132" s="189" t="s">
        <v>1534</v>
      </c>
      <c r="N132" s="187" t="s">
        <v>1503</v>
      </c>
      <c r="O132" s="257">
        <v>45560.072916666664</v>
      </c>
      <c r="P132" s="257">
        <v>45560.083333333336</v>
      </c>
      <c r="Q132" s="188">
        <v>45924</v>
      </c>
      <c r="R132" s="187">
        <v>15</v>
      </c>
      <c r="S132" s="188" t="s">
        <v>250</v>
      </c>
      <c r="T132" s="187">
        <f t="shared" si="5"/>
        <v>3.75</v>
      </c>
      <c r="U132" s="188" t="s">
        <v>205</v>
      </c>
      <c r="V132" s="240">
        <v>62</v>
      </c>
      <c r="W132" s="241" t="s">
        <v>1470</v>
      </c>
      <c r="X132" s="241">
        <f t="shared" si="6"/>
        <v>232.5</v>
      </c>
      <c r="Y132" s="190" t="s">
        <v>209</v>
      </c>
      <c r="Z132" s="190" t="s">
        <v>1622</v>
      </c>
      <c r="AA132" s="191" t="s">
        <v>1678</v>
      </c>
      <c r="AI132" s="259"/>
    </row>
    <row r="133" spans="4:35" customFormat="1" ht="16" x14ac:dyDescent="0.4">
      <c r="D133" s="258"/>
      <c r="F133" s="87"/>
      <c r="G133" s="186" t="s">
        <v>158</v>
      </c>
      <c r="H133" s="187" t="s">
        <v>186</v>
      </c>
      <c r="I133" s="187" t="s">
        <v>411</v>
      </c>
      <c r="J133" s="187" t="s">
        <v>200</v>
      </c>
      <c r="K133" s="188" t="s">
        <v>1501</v>
      </c>
      <c r="L133" s="187" t="s">
        <v>259</v>
      </c>
      <c r="M133" s="189" t="s">
        <v>1534</v>
      </c>
      <c r="N133" s="187" t="s">
        <v>1503</v>
      </c>
      <c r="O133" s="257">
        <v>45560.083333333336</v>
      </c>
      <c r="P133" s="257">
        <v>45560.093750000007</v>
      </c>
      <c r="Q133" s="188">
        <v>45924</v>
      </c>
      <c r="R133" s="187">
        <v>15</v>
      </c>
      <c r="S133" s="188" t="s">
        <v>250</v>
      </c>
      <c r="T133" s="187">
        <f t="shared" si="5"/>
        <v>3.75</v>
      </c>
      <c r="U133" s="188" t="s">
        <v>205</v>
      </c>
      <c r="V133" s="240">
        <v>62.79</v>
      </c>
      <c r="W133" s="241" t="s">
        <v>1470</v>
      </c>
      <c r="X133" s="241">
        <f t="shared" si="6"/>
        <v>235.46250000000001</v>
      </c>
      <c r="Y133" s="190" t="s">
        <v>209</v>
      </c>
      <c r="Z133" s="190" t="s">
        <v>1622</v>
      </c>
      <c r="AA133" s="191" t="s">
        <v>1678</v>
      </c>
      <c r="AI133" s="259"/>
    </row>
    <row r="134" spans="4:35" customFormat="1" ht="16" x14ac:dyDescent="0.4">
      <c r="D134" s="258"/>
      <c r="F134" s="87"/>
      <c r="G134" s="186" t="s">
        <v>158</v>
      </c>
      <c r="H134" s="187" t="s">
        <v>186</v>
      </c>
      <c r="I134" s="187" t="s">
        <v>411</v>
      </c>
      <c r="J134" s="187" t="s">
        <v>200</v>
      </c>
      <c r="K134" s="188" t="s">
        <v>1501</v>
      </c>
      <c r="L134" s="187" t="s">
        <v>259</v>
      </c>
      <c r="M134" s="189" t="s">
        <v>1534</v>
      </c>
      <c r="N134" s="187" t="s">
        <v>1503</v>
      </c>
      <c r="O134" s="257">
        <v>45560.093750000007</v>
      </c>
      <c r="P134" s="257">
        <v>45560.104166666664</v>
      </c>
      <c r="Q134" s="188">
        <v>45924</v>
      </c>
      <c r="R134" s="187">
        <v>15</v>
      </c>
      <c r="S134" s="188" t="s">
        <v>250</v>
      </c>
      <c r="T134" s="187">
        <f t="shared" si="5"/>
        <v>3.75</v>
      </c>
      <c r="U134" s="188" t="s">
        <v>205</v>
      </c>
      <c r="V134" s="240">
        <v>63.15</v>
      </c>
      <c r="W134" s="241" t="s">
        <v>1470</v>
      </c>
      <c r="X134" s="241">
        <f t="shared" si="6"/>
        <v>236.8125</v>
      </c>
      <c r="Y134" s="190" t="s">
        <v>209</v>
      </c>
      <c r="Z134" s="190" t="s">
        <v>1622</v>
      </c>
      <c r="AA134" s="191" t="s">
        <v>1678</v>
      </c>
      <c r="AI134" s="259"/>
    </row>
    <row r="135" spans="4:35" customFormat="1" ht="16" x14ac:dyDescent="0.4">
      <c r="D135" s="258"/>
      <c r="F135" s="87"/>
      <c r="G135" s="186" t="s">
        <v>158</v>
      </c>
      <c r="H135" s="187" t="s">
        <v>186</v>
      </c>
      <c r="I135" s="187" t="s">
        <v>411</v>
      </c>
      <c r="J135" s="187" t="s">
        <v>200</v>
      </c>
      <c r="K135" s="188" t="s">
        <v>1501</v>
      </c>
      <c r="L135" s="187" t="s">
        <v>259</v>
      </c>
      <c r="M135" s="189" t="s">
        <v>1534</v>
      </c>
      <c r="N135" s="187" t="s">
        <v>1503</v>
      </c>
      <c r="O135" s="257">
        <v>45560.104166666664</v>
      </c>
      <c r="P135" s="257">
        <v>45560.114583333336</v>
      </c>
      <c r="Q135" s="188">
        <v>45924</v>
      </c>
      <c r="R135" s="187">
        <v>15</v>
      </c>
      <c r="S135" s="188" t="s">
        <v>250</v>
      </c>
      <c r="T135" s="187">
        <f t="shared" si="5"/>
        <v>3.75</v>
      </c>
      <c r="U135" s="188" t="s">
        <v>205</v>
      </c>
      <c r="V135" s="240">
        <v>61.22</v>
      </c>
      <c r="W135" s="241" t="s">
        <v>1470</v>
      </c>
      <c r="X135" s="241">
        <f t="shared" si="6"/>
        <v>229.57499999999999</v>
      </c>
      <c r="Y135" s="190" t="s">
        <v>209</v>
      </c>
      <c r="Z135" s="190" t="s">
        <v>1622</v>
      </c>
      <c r="AA135" s="191" t="s">
        <v>1678</v>
      </c>
      <c r="AI135" s="259"/>
    </row>
    <row r="136" spans="4:35" customFormat="1" ht="16" x14ac:dyDescent="0.4">
      <c r="D136" s="258"/>
      <c r="F136" s="87"/>
      <c r="G136" s="186" t="s">
        <v>158</v>
      </c>
      <c r="H136" s="187" t="s">
        <v>186</v>
      </c>
      <c r="I136" s="187" t="s">
        <v>411</v>
      </c>
      <c r="J136" s="187" t="s">
        <v>200</v>
      </c>
      <c r="K136" s="188" t="s">
        <v>1501</v>
      </c>
      <c r="L136" s="187" t="s">
        <v>259</v>
      </c>
      <c r="M136" s="189" t="s">
        <v>1534</v>
      </c>
      <c r="N136" s="187" t="s">
        <v>1503</v>
      </c>
      <c r="O136" s="257">
        <v>45560.114583333336</v>
      </c>
      <c r="P136" s="257">
        <v>45560.125000000007</v>
      </c>
      <c r="Q136" s="188">
        <v>45924</v>
      </c>
      <c r="R136" s="187">
        <v>15</v>
      </c>
      <c r="S136" s="188" t="s">
        <v>250</v>
      </c>
      <c r="T136" s="187">
        <f t="shared" si="5"/>
        <v>3.75</v>
      </c>
      <c r="U136" s="188" t="s">
        <v>205</v>
      </c>
      <c r="V136" s="240">
        <v>61.45</v>
      </c>
      <c r="W136" s="241" t="s">
        <v>1470</v>
      </c>
      <c r="X136" s="241">
        <f t="shared" si="6"/>
        <v>230.4375</v>
      </c>
      <c r="Y136" s="190" t="s">
        <v>209</v>
      </c>
      <c r="Z136" s="190" t="s">
        <v>1622</v>
      </c>
      <c r="AA136" s="191" t="s">
        <v>1678</v>
      </c>
      <c r="AI136" s="259"/>
    </row>
    <row r="137" spans="4:35" customFormat="1" ht="16" x14ac:dyDescent="0.4">
      <c r="D137" s="258"/>
      <c r="F137" s="87"/>
      <c r="G137" s="186" t="s">
        <v>158</v>
      </c>
      <c r="H137" s="187" t="s">
        <v>186</v>
      </c>
      <c r="I137" s="187" t="s">
        <v>411</v>
      </c>
      <c r="J137" s="187" t="s">
        <v>200</v>
      </c>
      <c r="K137" s="188" t="s">
        <v>1501</v>
      </c>
      <c r="L137" s="187" t="s">
        <v>259</v>
      </c>
      <c r="M137" s="189" t="s">
        <v>1534</v>
      </c>
      <c r="N137" s="187" t="s">
        <v>1503</v>
      </c>
      <c r="O137" s="257">
        <v>45560.125000000007</v>
      </c>
      <c r="P137" s="257">
        <v>45560.135416666664</v>
      </c>
      <c r="Q137" s="188">
        <v>45924</v>
      </c>
      <c r="R137" s="187">
        <v>16</v>
      </c>
      <c r="S137" s="188" t="s">
        <v>250</v>
      </c>
      <c r="T137" s="187">
        <f t="shared" si="5"/>
        <v>4</v>
      </c>
      <c r="U137" s="188" t="s">
        <v>205</v>
      </c>
      <c r="V137" s="240">
        <v>60.1</v>
      </c>
      <c r="W137" s="241" t="s">
        <v>1470</v>
      </c>
      <c r="X137" s="241">
        <f t="shared" si="6"/>
        <v>240.4</v>
      </c>
      <c r="Y137" s="190" t="s">
        <v>209</v>
      </c>
      <c r="Z137" s="190" t="s">
        <v>1622</v>
      </c>
      <c r="AA137" s="191" t="s">
        <v>1678</v>
      </c>
      <c r="AI137" s="259"/>
    </row>
    <row r="138" spans="4:35" customFormat="1" ht="16" x14ac:dyDescent="0.4">
      <c r="D138" s="258"/>
      <c r="F138" s="87"/>
      <c r="G138" s="186" t="s">
        <v>158</v>
      </c>
      <c r="H138" s="187" t="s">
        <v>186</v>
      </c>
      <c r="I138" s="187" t="s">
        <v>411</v>
      </c>
      <c r="J138" s="187" t="s">
        <v>200</v>
      </c>
      <c r="K138" s="188" t="s">
        <v>1501</v>
      </c>
      <c r="L138" s="187" t="s">
        <v>259</v>
      </c>
      <c r="M138" s="189" t="s">
        <v>1534</v>
      </c>
      <c r="N138" s="187" t="s">
        <v>1503</v>
      </c>
      <c r="O138" s="257">
        <v>45560.135416666664</v>
      </c>
      <c r="P138" s="257">
        <v>45560.145833333336</v>
      </c>
      <c r="Q138" s="188">
        <v>45924</v>
      </c>
      <c r="R138" s="187">
        <v>20</v>
      </c>
      <c r="S138" s="188" t="s">
        <v>250</v>
      </c>
      <c r="T138" s="187">
        <f t="shared" si="5"/>
        <v>5</v>
      </c>
      <c r="U138" s="188" t="s">
        <v>205</v>
      </c>
      <c r="V138" s="240">
        <v>59.45</v>
      </c>
      <c r="W138" s="241" t="s">
        <v>1470</v>
      </c>
      <c r="X138" s="241">
        <f t="shared" si="6"/>
        <v>297.25</v>
      </c>
      <c r="Y138" s="190" t="s">
        <v>209</v>
      </c>
      <c r="Z138" s="190" t="s">
        <v>1622</v>
      </c>
      <c r="AA138" s="191" t="s">
        <v>1678</v>
      </c>
      <c r="AI138" s="259"/>
    </row>
    <row r="139" spans="4:35" customFormat="1" ht="16" x14ac:dyDescent="0.4">
      <c r="D139" s="258"/>
      <c r="F139" s="87"/>
      <c r="G139" s="186" t="s">
        <v>158</v>
      </c>
      <c r="H139" s="187" t="s">
        <v>186</v>
      </c>
      <c r="I139" s="187" t="s">
        <v>411</v>
      </c>
      <c r="J139" s="187" t="s">
        <v>200</v>
      </c>
      <c r="K139" s="188" t="s">
        <v>1501</v>
      </c>
      <c r="L139" s="187" t="s">
        <v>259</v>
      </c>
      <c r="M139" s="189" t="s">
        <v>1534</v>
      </c>
      <c r="N139" s="187" t="s">
        <v>1503</v>
      </c>
      <c r="O139" s="257">
        <v>45560.145833333336</v>
      </c>
      <c r="P139" s="257">
        <v>45560.156250000007</v>
      </c>
      <c r="Q139" s="188">
        <v>45924</v>
      </c>
      <c r="R139" s="187">
        <v>20</v>
      </c>
      <c r="S139" s="188" t="s">
        <v>250</v>
      </c>
      <c r="T139" s="187">
        <f t="shared" si="5"/>
        <v>5</v>
      </c>
      <c r="U139" s="188" t="s">
        <v>205</v>
      </c>
      <c r="V139" s="240">
        <v>59.9</v>
      </c>
      <c r="W139" s="241" t="s">
        <v>1470</v>
      </c>
      <c r="X139" s="241">
        <f t="shared" si="6"/>
        <v>299.5</v>
      </c>
      <c r="Y139" s="190" t="s">
        <v>209</v>
      </c>
      <c r="Z139" s="190" t="s">
        <v>1622</v>
      </c>
      <c r="AA139" s="191" t="s">
        <v>1678</v>
      </c>
      <c r="AI139" s="259"/>
    </row>
    <row r="140" spans="4:35" customFormat="1" ht="16" x14ac:dyDescent="0.4">
      <c r="D140" s="258"/>
      <c r="F140" s="87"/>
      <c r="G140" s="186" t="s">
        <v>158</v>
      </c>
      <c r="H140" s="187" t="s">
        <v>186</v>
      </c>
      <c r="I140" s="187" t="s">
        <v>411</v>
      </c>
      <c r="J140" s="187" t="s">
        <v>200</v>
      </c>
      <c r="K140" s="188" t="s">
        <v>1501</v>
      </c>
      <c r="L140" s="187" t="s">
        <v>259</v>
      </c>
      <c r="M140" s="189" t="s">
        <v>1534</v>
      </c>
      <c r="N140" s="187" t="s">
        <v>1503</v>
      </c>
      <c r="O140" s="257">
        <v>45560.156250000007</v>
      </c>
      <c r="P140" s="257">
        <v>45560.166666666664</v>
      </c>
      <c r="Q140" s="188">
        <v>45924</v>
      </c>
      <c r="R140" s="187">
        <v>20</v>
      </c>
      <c r="S140" s="188" t="s">
        <v>250</v>
      </c>
      <c r="T140" s="187">
        <f t="shared" si="5"/>
        <v>5</v>
      </c>
      <c r="U140" s="188" t="s">
        <v>205</v>
      </c>
      <c r="V140" s="240">
        <v>60.3</v>
      </c>
      <c r="W140" s="241" t="s">
        <v>1470</v>
      </c>
      <c r="X140" s="241">
        <f t="shared" si="6"/>
        <v>301.5</v>
      </c>
      <c r="Y140" s="190" t="s">
        <v>209</v>
      </c>
      <c r="Z140" s="190" t="s">
        <v>1622</v>
      </c>
      <c r="AA140" s="191" t="s">
        <v>1678</v>
      </c>
      <c r="AI140" s="259"/>
    </row>
    <row r="141" spans="4:35" customFormat="1" ht="16" x14ac:dyDescent="0.4">
      <c r="D141" s="258"/>
      <c r="F141" s="87"/>
      <c r="G141" s="186" t="s">
        <v>158</v>
      </c>
      <c r="H141" s="187" t="s">
        <v>186</v>
      </c>
      <c r="I141" s="187" t="s">
        <v>411</v>
      </c>
      <c r="J141" s="187" t="s">
        <v>200</v>
      </c>
      <c r="K141" s="188" t="s">
        <v>1501</v>
      </c>
      <c r="L141" s="187" t="s">
        <v>259</v>
      </c>
      <c r="M141" s="189" t="s">
        <v>1534</v>
      </c>
      <c r="N141" s="187" t="s">
        <v>1503</v>
      </c>
      <c r="O141" s="257">
        <v>45560.166666666664</v>
      </c>
      <c r="P141" s="257">
        <v>45560.177083333336</v>
      </c>
      <c r="Q141" s="188">
        <v>45924</v>
      </c>
      <c r="R141" s="187">
        <v>20</v>
      </c>
      <c r="S141" s="188" t="s">
        <v>250</v>
      </c>
      <c r="T141" s="187">
        <f t="shared" si="5"/>
        <v>5</v>
      </c>
      <c r="U141" s="188" t="s">
        <v>205</v>
      </c>
      <c r="V141" s="240">
        <v>62.44</v>
      </c>
      <c r="W141" s="241" t="s">
        <v>1470</v>
      </c>
      <c r="X141" s="241">
        <f t="shared" si="6"/>
        <v>312.2</v>
      </c>
      <c r="Y141" s="190" t="s">
        <v>209</v>
      </c>
      <c r="Z141" s="190" t="s">
        <v>1622</v>
      </c>
      <c r="AA141" s="191" t="s">
        <v>1678</v>
      </c>
      <c r="AI141" s="259"/>
    </row>
    <row r="142" spans="4:35" customFormat="1" ht="16" x14ac:dyDescent="0.4">
      <c r="D142" s="258"/>
      <c r="F142" s="87"/>
      <c r="G142" s="186" t="s">
        <v>158</v>
      </c>
      <c r="H142" s="187" t="s">
        <v>186</v>
      </c>
      <c r="I142" s="187" t="s">
        <v>411</v>
      </c>
      <c r="J142" s="187" t="s">
        <v>200</v>
      </c>
      <c r="K142" s="188" t="s">
        <v>1501</v>
      </c>
      <c r="L142" s="187" t="s">
        <v>259</v>
      </c>
      <c r="M142" s="189" t="s">
        <v>1534</v>
      </c>
      <c r="N142" s="187" t="s">
        <v>1503</v>
      </c>
      <c r="O142" s="257">
        <v>45560.177083333336</v>
      </c>
      <c r="P142" s="257">
        <v>45560.187500000007</v>
      </c>
      <c r="Q142" s="188">
        <v>45924</v>
      </c>
      <c r="R142" s="187">
        <v>16</v>
      </c>
      <c r="S142" s="188" t="s">
        <v>250</v>
      </c>
      <c r="T142" s="187">
        <f t="shared" si="5"/>
        <v>4</v>
      </c>
      <c r="U142" s="188" t="s">
        <v>205</v>
      </c>
      <c r="V142" s="240">
        <v>62.85</v>
      </c>
      <c r="W142" s="241" t="s">
        <v>1470</v>
      </c>
      <c r="X142" s="241">
        <f t="shared" si="6"/>
        <v>251.4</v>
      </c>
      <c r="Y142" s="190" t="s">
        <v>209</v>
      </c>
      <c r="Z142" s="190" t="s">
        <v>1622</v>
      </c>
      <c r="AA142" s="191" t="s">
        <v>1678</v>
      </c>
      <c r="AI142" s="259"/>
    </row>
    <row r="143" spans="4:35" customFormat="1" ht="16" x14ac:dyDescent="0.4">
      <c r="D143" s="258"/>
      <c r="F143" s="87"/>
      <c r="G143" s="186" t="s">
        <v>158</v>
      </c>
      <c r="H143" s="187" t="s">
        <v>186</v>
      </c>
      <c r="I143" s="187" t="s">
        <v>411</v>
      </c>
      <c r="J143" s="187" t="s">
        <v>200</v>
      </c>
      <c r="K143" s="188" t="s">
        <v>1501</v>
      </c>
      <c r="L143" s="187" t="s">
        <v>259</v>
      </c>
      <c r="M143" s="189" t="s">
        <v>1534</v>
      </c>
      <c r="N143" s="187" t="s">
        <v>1503</v>
      </c>
      <c r="O143" s="257">
        <v>45560.187500000007</v>
      </c>
      <c r="P143" s="257">
        <v>45560.197916666664</v>
      </c>
      <c r="Q143" s="188">
        <v>45924</v>
      </c>
      <c r="R143" s="187">
        <v>16</v>
      </c>
      <c r="S143" s="188" t="s">
        <v>250</v>
      </c>
      <c r="T143" s="187">
        <f t="shared" si="5"/>
        <v>4</v>
      </c>
      <c r="U143" s="188" t="s">
        <v>205</v>
      </c>
      <c r="V143" s="240">
        <v>61.22</v>
      </c>
      <c r="W143" s="241" t="s">
        <v>1470</v>
      </c>
      <c r="X143" s="241">
        <f t="shared" si="6"/>
        <v>244.88</v>
      </c>
      <c r="Y143" s="190" t="s">
        <v>209</v>
      </c>
      <c r="Z143" s="190" t="s">
        <v>1622</v>
      </c>
      <c r="AA143" s="191" t="s">
        <v>1678</v>
      </c>
      <c r="AI143" s="259"/>
    </row>
    <row r="144" spans="4:35" customFormat="1" ht="16" x14ac:dyDescent="0.4">
      <c r="D144" s="258"/>
      <c r="F144" s="87"/>
      <c r="G144" s="186" t="s">
        <v>158</v>
      </c>
      <c r="H144" s="187" t="s">
        <v>186</v>
      </c>
      <c r="I144" s="187" t="s">
        <v>411</v>
      </c>
      <c r="J144" s="187" t="s">
        <v>200</v>
      </c>
      <c r="K144" s="188" t="s">
        <v>1501</v>
      </c>
      <c r="L144" s="187" t="s">
        <v>259</v>
      </c>
      <c r="M144" s="189" t="s">
        <v>1534</v>
      </c>
      <c r="N144" s="187" t="s">
        <v>1503</v>
      </c>
      <c r="O144" s="257">
        <v>45560.197916666664</v>
      </c>
      <c r="P144" s="257">
        <v>45560.208333333336</v>
      </c>
      <c r="Q144" s="188">
        <v>45924</v>
      </c>
      <c r="R144" s="187">
        <v>22</v>
      </c>
      <c r="S144" s="188" t="s">
        <v>250</v>
      </c>
      <c r="T144" s="187">
        <f t="shared" si="5"/>
        <v>5.5</v>
      </c>
      <c r="U144" s="188" t="s">
        <v>205</v>
      </c>
      <c r="V144" s="240">
        <v>64.319999999999993</v>
      </c>
      <c r="W144" s="241" t="s">
        <v>1470</v>
      </c>
      <c r="X144" s="241">
        <f t="shared" si="6"/>
        <v>353.76</v>
      </c>
      <c r="Y144" s="190" t="s">
        <v>209</v>
      </c>
      <c r="Z144" s="190" t="s">
        <v>1622</v>
      </c>
      <c r="AA144" s="191" t="s">
        <v>1678</v>
      </c>
      <c r="AI144" s="259"/>
    </row>
    <row r="145" spans="4:35" customFormat="1" ht="16" x14ac:dyDescent="0.4">
      <c r="D145" s="258"/>
      <c r="F145" s="87"/>
      <c r="G145" s="186" t="s">
        <v>158</v>
      </c>
      <c r="H145" s="187" t="s">
        <v>186</v>
      </c>
      <c r="I145" s="187" t="s">
        <v>411</v>
      </c>
      <c r="J145" s="187" t="s">
        <v>200</v>
      </c>
      <c r="K145" s="188" t="s">
        <v>1501</v>
      </c>
      <c r="L145" s="187" t="s">
        <v>259</v>
      </c>
      <c r="M145" s="189" t="s">
        <v>1534</v>
      </c>
      <c r="N145" s="187" t="s">
        <v>1503</v>
      </c>
      <c r="O145" s="257">
        <v>45560.208333333336</v>
      </c>
      <c r="P145" s="257">
        <v>45560.218750000007</v>
      </c>
      <c r="Q145" s="188">
        <v>45924</v>
      </c>
      <c r="R145" s="187">
        <v>22</v>
      </c>
      <c r="S145" s="188" t="s">
        <v>250</v>
      </c>
      <c r="T145" s="187">
        <f t="shared" si="5"/>
        <v>5.5</v>
      </c>
      <c r="U145" s="188" t="s">
        <v>205</v>
      </c>
      <c r="V145" s="240">
        <v>64.099999999999994</v>
      </c>
      <c r="W145" s="241" t="s">
        <v>1470</v>
      </c>
      <c r="X145" s="241">
        <f t="shared" si="6"/>
        <v>352.54999999999995</v>
      </c>
      <c r="Y145" s="190" t="s">
        <v>209</v>
      </c>
      <c r="Z145" s="190" t="s">
        <v>1622</v>
      </c>
      <c r="AA145" s="191" t="s">
        <v>1678</v>
      </c>
      <c r="AI145" s="259"/>
    </row>
    <row r="146" spans="4:35" customFormat="1" ht="16" x14ac:dyDescent="0.4">
      <c r="D146" s="258"/>
      <c r="F146" s="87"/>
      <c r="G146" s="186" t="s">
        <v>158</v>
      </c>
      <c r="H146" s="187" t="s">
        <v>186</v>
      </c>
      <c r="I146" s="187" t="s">
        <v>411</v>
      </c>
      <c r="J146" s="187" t="s">
        <v>200</v>
      </c>
      <c r="K146" s="188" t="s">
        <v>1501</v>
      </c>
      <c r="L146" s="187" t="s">
        <v>259</v>
      </c>
      <c r="M146" s="189" t="s">
        <v>1534</v>
      </c>
      <c r="N146" s="187" t="s">
        <v>1503</v>
      </c>
      <c r="O146" s="257">
        <v>45560.218750000007</v>
      </c>
      <c r="P146" s="257">
        <v>45560.229166666664</v>
      </c>
      <c r="Q146" s="188">
        <v>45924</v>
      </c>
      <c r="R146" s="187">
        <v>22</v>
      </c>
      <c r="S146" s="188" t="s">
        <v>250</v>
      </c>
      <c r="T146" s="187">
        <f t="shared" si="5"/>
        <v>5.5</v>
      </c>
      <c r="U146" s="188" t="s">
        <v>205</v>
      </c>
      <c r="V146" s="240">
        <v>62.8</v>
      </c>
      <c r="W146" s="241" t="s">
        <v>1470</v>
      </c>
      <c r="X146" s="241">
        <f t="shared" si="6"/>
        <v>345.4</v>
      </c>
      <c r="Y146" s="190" t="s">
        <v>209</v>
      </c>
      <c r="Z146" s="190" t="s">
        <v>1622</v>
      </c>
      <c r="AA146" s="191" t="s">
        <v>1678</v>
      </c>
      <c r="AI146" s="259"/>
    </row>
    <row r="147" spans="4:35" customFormat="1" ht="16" x14ac:dyDescent="0.4">
      <c r="D147" s="258"/>
      <c r="F147" s="87"/>
      <c r="G147" s="186" t="s">
        <v>158</v>
      </c>
      <c r="H147" s="187" t="s">
        <v>186</v>
      </c>
      <c r="I147" s="187" t="s">
        <v>411</v>
      </c>
      <c r="J147" s="187" t="s">
        <v>200</v>
      </c>
      <c r="K147" s="188" t="s">
        <v>1501</v>
      </c>
      <c r="L147" s="187" t="s">
        <v>259</v>
      </c>
      <c r="M147" s="189" t="s">
        <v>1534</v>
      </c>
      <c r="N147" s="187" t="s">
        <v>1503</v>
      </c>
      <c r="O147" s="257">
        <v>45560.229166666664</v>
      </c>
      <c r="P147" s="257">
        <v>45560.239583333336</v>
      </c>
      <c r="Q147" s="188">
        <v>45924</v>
      </c>
      <c r="R147" s="187">
        <v>15</v>
      </c>
      <c r="S147" s="188" t="s">
        <v>250</v>
      </c>
      <c r="T147" s="187">
        <f t="shared" si="5"/>
        <v>3.75</v>
      </c>
      <c r="U147" s="188" t="s">
        <v>205</v>
      </c>
      <c r="V147" s="240">
        <v>63.4</v>
      </c>
      <c r="W147" s="241" t="s">
        <v>1470</v>
      </c>
      <c r="X147" s="241">
        <f t="shared" si="6"/>
        <v>237.75</v>
      </c>
      <c r="Y147" s="190" t="s">
        <v>209</v>
      </c>
      <c r="Z147" s="190" t="s">
        <v>1622</v>
      </c>
      <c r="AA147" s="191" t="s">
        <v>1678</v>
      </c>
      <c r="AI147" s="259"/>
    </row>
    <row r="148" spans="4:35" customFormat="1" ht="16" x14ac:dyDescent="0.4">
      <c r="D148" s="258"/>
      <c r="F148" s="87"/>
      <c r="G148" s="186" t="s">
        <v>158</v>
      </c>
      <c r="H148" s="187" t="s">
        <v>186</v>
      </c>
      <c r="I148" s="187" t="s">
        <v>411</v>
      </c>
      <c r="J148" s="187" t="s">
        <v>200</v>
      </c>
      <c r="K148" s="188" t="s">
        <v>1501</v>
      </c>
      <c r="L148" s="187" t="s">
        <v>259</v>
      </c>
      <c r="M148" s="189" t="s">
        <v>1534</v>
      </c>
      <c r="N148" s="187" t="s">
        <v>1503</v>
      </c>
      <c r="O148" s="257">
        <v>45560.239583333336</v>
      </c>
      <c r="P148" s="257">
        <v>45560.250000000007</v>
      </c>
      <c r="Q148" s="188">
        <v>45924</v>
      </c>
      <c r="R148" s="187">
        <v>13</v>
      </c>
      <c r="S148" s="188" t="s">
        <v>250</v>
      </c>
      <c r="T148" s="187">
        <f t="shared" si="5"/>
        <v>3.25</v>
      </c>
      <c r="U148" s="188" t="s">
        <v>205</v>
      </c>
      <c r="V148" s="240">
        <v>64.86</v>
      </c>
      <c r="W148" s="241" t="s">
        <v>1470</v>
      </c>
      <c r="X148" s="241">
        <f t="shared" si="6"/>
        <v>210.79499999999999</v>
      </c>
      <c r="Y148" s="190" t="s">
        <v>209</v>
      </c>
      <c r="Z148" s="190" t="s">
        <v>1622</v>
      </c>
      <c r="AA148" s="191" t="s">
        <v>1678</v>
      </c>
      <c r="AC148" s="336"/>
      <c r="AI148" s="259"/>
    </row>
    <row r="149" spans="4:35" customFormat="1" ht="16" x14ac:dyDescent="0.4">
      <c r="D149" s="258"/>
      <c r="F149" s="87"/>
      <c r="G149" s="186" t="s">
        <v>158</v>
      </c>
      <c r="H149" s="187" t="s">
        <v>186</v>
      </c>
      <c r="I149" s="187" t="s">
        <v>411</v>
      </c>
      <c r="J149" s="187" t="s">
        <v>200</v>
      </c>
      <c r="K149" s="188" t="s">
        <v>1501</v>
      </c>
      <c r="L149" s="187" t="s">
        <v>259</v>
      </c>
      <c r="M149" s="189" t="s">
        <v>1534</v>
      </c>
      <c r="N149" s="187" t="s">
        <v>1503</v>
      </c>
      <c r="O149" s="257">
        <v>45560.375000000007</v>
      </c>
      <c r="P149" s="257">
        <v>45560.385416666664</v>
      </c>
      <c r="Q149" s="188">
        <v>45924</v>
      </c>
      <c r="R149" s="187">
        <v>12</v>
      </c>
      <c r="S149" s="188" t="s">
        <v>250</v>
      </c>
      <c r="T149" s="187">
        <f t="shared" si="5"/>
        <v>3</v>
      </c>
      <c r="U149" s="188" t="s">
        <v>205</v>
      </c>
      <c r="V149" s="240">
        <v>60.22</v>
      </c>
      <c r="W149" s="241" t="s">
        <v>1470</v>
      </c>
      <c r="X149" s="241">
        <f t="shared" si="6"/>
        <v>180.66</v>
      </c>
      <c r="Y149" s="190" t="s">
        <v>209</v>
      </c>
      <c r="Z149" s="190" t="s">
        <v>1622</v>
      </c>
      <c r="AA149" s="191" t="s">
        <v>1678</v>
      </c>
      <c r="AC149" s="336"/>
      <c r="AI149" s="259"/>
    </row>
    <row r="150" spans="4:35" customFormat="1" ht="16" x14ac:dyDescent="0.4">
      <c r="D150" s="258"/>
      <c r="F150" s="87"/>
      <c r="G150" s="186" t="s">
        <v>158</v>
      </c>
      <c r="H150" s="187" t="s">
        <v>186</v>
      </c>
      <c r="I150" s="187" t="s">
        <v>411</v>
      </c>
      <c r="J150" s="187" t="s">
        <v>200</v>
      </c>
      <c r="K150" s="188" t="s">
        <v>1501</v>
      </c>
      <c r="L150" s="187" t="s">
        <v>259</v>
      </c>
      <c r="M150" s="189" t="s">
        <v>1534</v>
      </c>
      <c r="N150" s="187" t="s">
        <v>1503</v>
      </c>
      <c r="O150" s="257">
        <v>45560.385416666664</v>
      </c>
      <c r="P150" s="257">
        <v>45560.395833333336</v>
      </c>
      <c r="Q150" s="188">
        <v>45924</v>
      </c>
      <c r="R150" s="187">
        <v>10</v>
      </c>
      <c r="S150" s="188" t="s">
        <v>250</v>
      </c>
      <c r="T150" s="187">
        <f t="shared" si="5"/>
        <v>2.5</v>
      </c>
      <c r="U150" s="188" t="s">
        <v>205</v>
      </c>
      <c r="V150" s="240">
        <v>60.3</v>
      </c>
      <c r="W150" s="241" t="s">
        <v>1470</v>
      </c>
      <c r="X150" s="241">
        <f t="shared" si="6"/>
        <v>150.75</v>
      </c>
      <c r="Y150" s="190" t="s">
        <v>209</v>
      </c>
      <c r="Z150" s="190" t="s">
        <v>1622</v>
      </c>
      <c r="AA150" s="191" t="s">
        <v>1678</v>
      </c>
      <c r="AC150" s="336"/>
      <c r="AI150" s="259"/>
    </row>
    <row r="151" spans="4:35" customFormat="1" ht="16" x14ac:dyDescent="0.4">
      <c r="D151" s="258"/>
      <c r="F151" s="87"/>
      <c r="G151" s="186" t="s">
        <v>158</v>
      </c>
      <c r="H151" s="187" t="s">
        <v>186</v>
      </c>
      <c r="I151" s="187" t="s">
        <v>411</v>
      </c>
      <c r="J151" s="187" t="s">
        <v>200</v>
      </c>
      <c r="K151" s="188" t="s">
        <v>1501</v>
      </c>
      <c r="L151" s="187" t="s">
        <v>259</v>
      </c>
      <c r="M151" s="189" t="s">
        <v>1534</v>
      </c>
      <c r="N151" s="187" t="s">
        <v>1503</v>
      </c>
      <c r="O151" s="257">
        <v>45560.395833333336</v>
      </c>
      <c r="P151" s="257">
        <v>45560.406250000007</v>
      </c>
      <c r="Q151" s="188">
        <v>45924</v>
      </c>
      <c r="R151" s="187">
        <v>10</v>
      </c>
      <c r="S151" s="188" t="s">
        <v>250</v>
      </c>
      <c r="T151" s="187">
        <f t="shared" si="5"/>
        <v>2.5</v>
      </c>
      <c r="U151" s="188" t="s">
        <v>205</v>
      </c>
      <c r="V151" s="240">
        <v>59.23</v>
      </c>
      <c r="W151" s="241" t="s">
        <v>1470</v>
      </c>
      <c r="X151" s="241">
        <f t="shared" si="6"/>
        <v>148.07499999999999</v>
      </c>
      <c r="Y151" s="190" t="s">
        <v>209</v>
      </c>
      <c r="Z151" s="190" t="s">
        <v>1622</v>
      </c>
      <c r="AA151" s="191" t="s">
        <v>1678</v>
      </c>
      <c r="AC151" s="336"/>
      <c r="AI151" s="259"/>
    </row>
    <row r="152" spans="4:35" customFormat="1" ht="16" x14ac:dyDescent="0.4">
      <c r="D152" s="258"/>
      <c r="F152" s="87"/>
      <c r="G152" s="186" t="s">
        <v>158</v>
      </c>
      <c r="H152" s="187" t="s">
        <v>186</v>
      </c>
      <c r="I152" s="187" t="s">
        <v>411</v>
      </c>
      <c r="J152" s="187" t="s">
        <v>200</v>
      </c>
      <c r="K152" s="188" t="s">
        <v>1501</v>
      </c>
      <c r="L152" s="187" t="s">
        <v>259</v>
      </c>
      <c r="M152" s="189" t="s">
        <v>1534</v>
      </c>
      <c r="N152" s="187" t="s">
        <v>1503</v>
      </c>
      <c r="O152" s="257">
        <v>45560.406250000007</v>
      </c>
      <c r="P152" s="257">
        <v>45560.416666666664</v>
      </c>
      <c r="Q152" s="188">
        <v>45924</v>
      </c>
      <c r="R152" s="187">
        <v>10</v>
      </c>
      <c r="S152" s="188" t="s">
        <v>250</v>
      </c>
      <c r="T152" s="187">
        <f t="shared" si="5"/>
        <v>2.5</v>
      </c>
      <c r="U152" s="188" t="s">
        <v>205</v>
      </c>
      <c r="V152" s="240">
        <v>59.1</v>
      </c>
      <c r="W152" s="241" t="s">
        <v>1470</v>
      </c>
      <c r="X152" s="241">
        <f t="shared" si="6"/>
        <v>147.75</v>
      </c>
      <c r="Y152" s="190" t="s">
        <v>209</v>
      </c>
      <c r="Z152" s="190" t="s">
        <v>1622</v>
      </c>
      <c r="AA152" s="191" t="s">
        <v>1678</v>
      </c>
      <c r="AC152" s="336"/>
      <c r="AI152" s="259"/>
    </row>
    <row r="153" spans="4:35" customFormat="1" ht="16" x14ac:dyDescent="0.4">
      <c r="D153" s="258"/>
      <c r="F153" s="87"/>
      <c r="G153" s="186" t="s">
        <v>158</v>
      </c>
      <c r="H153" s="187" t="s">
        <v>186</v>
      </c>
      <c r="I153" s="187" t="s">
        <v>411</v>
      </c>
      <c r="J153" s="187" t="s">
        <v>219</v>
      </c>
      <c r="K153" s="188" t="s">
        <v>1501</v>
      </c>
      <c r="L153" s="187" t="s">
        <v>259</v>
      </c>
      <c r="M153" s="189" t="s">
        <v>1534</v>
      </c>
      <c r="N153" s="187" t="s">
        <v>1503</v>
      </c>
      <c r="O153" s="257">
        <v>45562.041666666664</v>
      </c>
      <c r="P153" s="257">
        <v>45562.052083333336</v>
      </c>
      <c r="Q153" s="188">
        <v>45926</v>
      </c>
      <c r="R153" s="187">
        <v>8</v>
      </c>
      <c r="S153" s="188" t="s">
        <v>250</v>
      </c>
      <c r="T153" s="187">
        <f t="shared" si="5"/>
        <v>2</v>
      </c>
      <c r="U153" s="188" t="s">
        <v>205</v>
      </c>
      <c r="V153" s="240">
        <v>59</v>
      </c>
      <c r="W153" s="241" t="s">
        <v>1470</v>
      </c>
      <c r="X153" s="241">
        <f t="shared" si="6"/>
        <v>118</v>
      </c>
      <c r="Y153" s="190" t="s">
        <v>209</v>
      </c>
      <c r="Z153" s="190" t="s">
        <v>1622</v>
      </c>
      <c r="AA153" s="191" t="s">
        <v>1678</v>
      </c>
      <c r="AC153" s="336"/>
      <c r="AI153" s="259"/>
    </row>
    <row r="154" spans="4:35" customFormat="1" ht="16" x14ac:dyDescent="0.4">
      <c r="D154" s="258"/>
      <c r="F154" s="87"/>
      <c r="G154" s="186" t="s">
        <v>158</v>
      </c>
      <c r="H154" s="187" t="s">
        <v>186</v>
      </c>
      <c r="I154" s="187" t="s">
        <v>411</v>
      </c>
      <c r="J154" s="187" t="s">
        <v>219</v>
      </c>
      <c r="K154" s="188" t="s">
        <v>1501</v>
      </c>
      <c r="L154" s="187" t="s">
        <v>259</v>
      </c>
      <c r="M154" s="189" t="s">
        <v>1534</v>
      </c>
      <c r="N154" s="187" t="s">
        <v>1503</v>
      </c>
      <c r="O154" s="257">
        <v>45562.052083333336</v>
      </c>
      <c r="P154" s="257">
        <v>45562.062500000007</v>
      </c>
      <c r="Q154" s="188">
        <v>45926</v>
      </c>
      <c r="R154" s="187">
        <v>8</v>
      </c>
      <c r="S154" s="188" t="s">
        <v>250</v>
      </c>
      <c r="T154" s="187">
        <f t="shared" si="5"/>
        <v>2</v>
      </c>
      <c r="U154" s="188" t="s">
        <v>205</v>
      </c>
      <c r="V154" s="240">
        <v>59.9</v>
      </c>
      <c r="W154" s="241" t="s">
        <v>1470</v>
      </c>
      <c r="X154" s="241">
        <f t="shared" si="6"/>
        <v>119.8</v>
      </c>
      <c r="Y154" s="190" t="s">
        <v>209</v>
      </c>
      <c r="Z154" s="190" t="s">
        <v>1622</v>
      </c>
      <c r="AA154" s="191" t="s">
        <v>1678</v>
      </c>
      <c r="AC154" s="336"/>
      <c r="AI154" s="259"/>
    </row>
    <row r="155" spans="4:35" customFormat="1" ht="16" x14ac:dyDescent="0.4">
      <c r="D155" s="258"/>
      <c r="F155" s="87"/>
      <c r="G155" s="186" t="s">
        <v>158</v>
      </c>
      <c r="H155" s="187" t="s">
        <v>186</v>
      </c>
      <c r="I155" s="187" t="s">
        <v>411</v>
      </c>
      <c r="J155" s="187" t="s">
        <v>219</v>
      </c>
      <c r="K155" s="188" t="s">
        <v>1501</v>
      </c>
      <c r="L155" s="187" t="s">
        <v>259</v>
      </c>
      <c r="M155" s="189" t="s">
        <v>1534</v>
      </c>
      <c r="N155" s="187" t="s">
        <v>1503</v>
      </c>
      <c r="O155" s="257">
        <v>45562.062500000007</v>
      </c>
      <c r="P155" s="257">
        <v>45562.072916666664</v>
      </c>
      <c r="Q155" s="188">
        <v>45926</v>
      </c>
      <c r="R155" s="187">
        <v>2</v>
      </c>
      <c r="S155" s="188" t="s">
        <v>250</v>
      </c>
      <c r="T155" s="187">
        <f t="shared" si="5"/>
        <v>0.5</v>
      </c>
      <c r="U155" s="188" t="s">
        <v>205</v>
      </c>
      <c r="V155" s="240">
        <v>60.1</v>
      </c>
      <c r="W155" s="241" t="s">
        <v>1470</v>
      </c>
      <c r="X155" s="241">
        <f t="shared" si="6"/>
        <v>30.05</v>
      </c>
      <c r="Y155" s="190" t="s">
        <v>209</v>
      </c>
      <c r="Z155" s="190" t="s">
        <v>1622</v>
      </c>
      <c r="AA155" s="191" t="s">
        <v>1678</v>
      </c>
      <c r="AC155" s="336"/>
      <c r="AI155" s="259"/>
    </row>
    <row r="156" spans="4:35" customFormat="1" ht="16" x14ac:dyDescent="0.4">
      <c r="D156" s="258"/>
      <c r="F156" s="87"/>
      <c r="G156" s="186" t="s">
        <v>158</v>
      </c>
      <c r="H156" s="187" t="s">
        <v>186</v>
      </c>
      <c r="I156" s="187" t="s">
        <v>411</v>
      </c>
      <c r="J156" s="187" t="s">
        <v>219</v>
      </c>
      <c r="K156" s="188" t="s">
        <v>1501</v>
      </c>
      <c r="L156" s="187" t="s">
        <v>259</v>
      </c>
      <c r="M156" s="189" t="s">
        <v>1534</v>
      </c>
      <c r="N156" s="187" t="s">
        <v>1503</v>
      </c>
      <c r="O156" s="257">
        <v>45562.072916666664</v>
      </c>
      <c r="P156" s="257">
        <v>45562.083333333336</v>
      </c>
      <c r="Q156" s="188">
        <v>45926</v>
      </c>
      <c r="R156" s="187">
        <v>2</v>
      </c>
      <c r="S156" s="188" t="s">
        <v>250</v>
      </c>
      <c r="T156" s="187">
        <f t="shared" si="5"/>
        <v>0.5</v>
      </c>
      <c r="U156" s="188" t="s">
        <v>205</v>
      </c>
      <c r="V156" s="240">
        <v>60.8</v>
      </c>
      <c r="W156" s="241" t="s">
        <v>1470</v>
      </c>
      <c r="X156" s="241">
        <f t="shared" si="6"/>
        <v>30.4</v>
      </c>
      <c r="Y156" s="190" t="s">
        <v>209</v>
      </c>
      <c r="Z156" s="190" t="s">
        <v>1622</v>
      </c>
      <c r="AA156" s="191" t="s">
        <v>1678</v>
      </c>
      <c r="AC156" s="336"/>
      <c r="AI156" s="259"/>
    </row>
    <row r="157" spans="4:35" customFormat="1" ht="16" x14ac:dyDescent="0.4">
      <c r="D157" s="258"/>
      <c r="F157" s="87"/>
      <c r="G157" s="186" t="s">
        <v>158</v>
      </c>
      <c r="H157" s="187" t="s">
        <v>186</v>
      </c>
      <c r="I157" s="187" t="s">
        <v>411</v>
      </c>
      <c r="J157" s="187" t="s">
        <v>219</v>
      </c>
      <c r="K157" s="188" t="s">
        <v>1501</v>
      </c>
      <c r="L157" s="187" t="s">
        <v>259</v>
      </c>
      <c r="M157" s="189" t="s">
        <v>1534</v>
      </c>
      <c r="N157" s="187" t="s">
        <v>1503</v>
      </c>
      <c r="O157" s="257">
        <v>45562.083333333336</v>
      </c>
      <c r="P157" s="257">
        <v>45562.093750000007</v>
      </c>
      <c r="Q157" s="188">
        <v>45926</v>
      </c>
      <c r="R157" s="187">
        <v>1</v>
      </c>
      <c r="S157" s="188" t="s">
        <v>250</v>
      </c>
      <c r="T157" s="187">
        <f t="shared" si="5"/>
        <v>0.25</v>
      </c>
      <c r="U157" s="188" t="s">
        <v>205</v>
      </c>
      <c r="V157" s="240">
        <v>59.1</v>
      </c>
      <c r="W157" s="241" t="s">
        <v>1470</v>
      </c>
      <c r="X157" s="241">
        <f t="shared" si="6"/>
        <v>14.775</v>
      </c>
      <c r="Y157" s="190" t="s">
        <v>209</v>
      </c>
      <c r="Z157" s="190" t="s">
        <v>1622</v>
      </c>
      <c r="AA157" s="191" t="s">
        <v>1678</v>
      </c>
      <c r="AC157" s="336"/>
      <c r="AI157" s="259"/>
    </row>
    <row r="158" spans="4:35" customFormat="1" ht="16" x14ac:dyDescent="0.4">
      <c r="D158" s="258"/>
      <c r="F158" s="87"/>
      <c r="G158" s="186" t="s">
        <v>158</v>
      </c>
      <c r="H158" s="187" t="s">
        <v>186</v>
      </c>
      <c r="I158" s="187" t="s">
        <v>411</v>
      </c>
      <c r="J158" s="187" t="s">
        <v>219</v>
      </c>
      <c r="K158" s="188" t="s">
        <v>1501</v>
      </c>
      <c r="L158" s="187" t="s">
        <v>259</v>
      </c>
      <c r="M158" s="189" t="s">
        <v>1534</v>
      </c>
      <c r="N158" s="187" t="s">
        <v>1503</v>
      </c>
      <c r="O158" s="257">
        <v>45562.093750000007</v>
      </c>
      <c r="P158" s="257">
        <v>45562.104166666664</v>
      </c>
      <c r="Q158" s="188">
        <v>45926</v>
      </c>
      <c r="R158" s="187">
        <v>1</v>
      </c>
      <c r="S158" s="188" t="s">
        <v>250</v>
      </c>
      <c r="T158" s="187">
        <f t="shared" si="5"/>
        <v>0.25</v>
      </c>
      <c r="U158" s="188" t="s">
        <v>205</v>
      </c>
      <c r="V158" s="240">
        <v>50</v>
      </c>
      <c r="W158" s="241" t="s">
        <v>1470</v>
      </c>
      <c r="X158" s="241">
        <f t="shared" si="6"/>
        <v>12.5</v>
      </c>
      <c r="Y158" s="190" t="s">
        <v>209</v>
      </c>
      <c r="Z158" s="190" t="s">
        <v>1622</v>
      </c>
      <c r="AA158" s="191" t="s">
        <v>1678</v>
      </c>
      <c r="AC158" s="336"/>
      <c r="AI158" s="259"/>
    </row>
    <row r="159" spans="4:35" customFormat="1" ht="16" x14ac:dyDescent="0.4">
      <c r="D159" s="258"/>
      <c r="F159" s="87"/>
      <c r="G159" s="186" t="s">
        <v>158</v>
      </c>
      <c r="H159" s="187" t="s">
        <v>186</v>
      </c>
      <c r="I159" s="187" t="s">
        <v>411</v>
      </c>
      <c r="J159" s="187" t="s">
        <v>219</v>
      </c>
      <c r="K159" s="188" t="s">
        <v>1501</v>
      </c>
      <c r="L159" s="187" t="s">
        <v>259</v>
      </c>
      <c r="M159" s="189" t="s">
        <v>1534</v>
      </c>
      <c r="N159" s="187" t="s">
        <v>1503</v>
      </c>
      <c r="O159" s="257">
        <v>45562.104166666664</v>
      </c>
      <c r="P159" s="257">
        <v>45562.114583333336</v>
      </c>
      <c r="Q159" s="188">
        <v>45926</v>
      </c>
      <c r="R159" s="187">
        <v>1</v>
      </c>
      <c r="S159" s="188" t="s">
        <v>250</v>
      </c>
      <c r="T159" s="187">
        <f t="shared" si="5"/>
        <v>0.25</v>
      </c>
      <c r="U159" s="188" t="s">
        <v>205</v>
      </c>
      <c r="V159" s="240">
        <v>-10</v>
      </c>
      <c r="W159" s="241" t="s">
        <v>1470</v>
      </c>
      <c r="X159" s="241">
        <f t="shared" si="6"/>
        <v>-2.5</v>
      </c>
      <c r="Y159" s="190" t="s">
        <v>209</v>
      </c>
      <c r="Z159" s="190" t="s">
        <v>1622</v>
      </c>
      <c r="AA159" s="191" t="s">
        <v>1678</v>
      </c>
      <c r="AC159" s="336"/>
      <c r="AI159" s="259"/>
    </row>
    <row r="160" spans="4:35" customFormat="1" ht="16" x14ac:dyDescent="0.4">
      <c r="D160" s="258"/>
      <c r="F160" s="87"/>
      <c r="G160" s="186" t="s">
        <v>158</v>
      </c>
      <c r="H160" s="187" t="s">
        <v>186</v>
      </c>
      <c r="I160" s="187" t="s">
        <v>411</v>
      </c>
      <c r="J160" s="187" t="s">
        <v>219</v>
      </c>
      <c r="K160" s="188" t="s">
        <v>1501</v>
      </c>
      <c r="L160" s="187" t="s">
        <v>259</v>
      </c>
      <c r="M160" s="189" t="s">
        <v>1534</v>
      </c>
      <c r="N160" s="187" t="s">
        <v>1503</v>
      </c>
      <c r="O160" s="257">
        <v>45562.114583333336</v>
      </c>
      <c r="P160" s="257">
        <v>45562.125000000007</v>
      </c>
      <c r="Q160" s="188">
        <v>45926</v>
      </c>
      <c r="R160" s="187">
        <v>1</v>
      </c>
      <c r="S160" s="188" t="s">
        <v>250</v>
      </c>
      <c r="T160" s="187">
        <f t="shared" si="5"/>
        <v>0.25</v>
      </c>
      <c r="U160" s="188" t="s">
        <v>205</v>
      </c>
      <c r="V160" s="240">
        <v>-5.7</v>
      </c>
      <c r="W160" s="241" t="s">
        <v>1470</v>
      </c>
      <c r="X160" s="241">
        <f t="shared" si="6"/>
        <v>-1.425</v>
      </c>
      <c r="Y160" s="190" t="s">
        <v>209</v>
      </c>
      <c r="Z160" s="190" t="s">
        <v>1622</v>
      </c>
      <c r="AA160" s="191" t="s">
        <v>1678</v>
      </c>
      <c r="AC160" s="336"/>
      <c r="AI160" s="259"/>
    </row>
    <row r="161" spans="4:35" customFormat="1" ht="16" x14ac:dyDescent="0.4">
      <c r="D161" s="258"/>
      <c r="F161" s="87"/>
      <c r="G161" s="177"/>
      <c r="H161" s="177"/>
      <c r="I161" s="177"/>
      <c r="J161" s="177"/>
      <c r="K161" s="177"/>
      <c r="L161" s="177"/>
      <c r="M161" s="337"/>
      <c r="N161" s="337"/>
      <c r="O161" s="177"/>
      <c r="P161" s="177"/>
      <c r="Q161" s="177"/>
      <c r="R161" s="177"/>
      <c r="S161" s="177"/>
      <c r="T161" s="177"/>
      <c r="U161" s="338"/>
      <c r="V161" s="177"/>
      <c r="W161" s="177"/>
      <c r="X161" s="177"/>
      <c r="Y161" s="177"/>
      <c r="Z161" s="177"/>
      <c r="AC161" s="336"/>
      <c r="AI161" s="259"/>
    </row>
    <row r="162" spans="4:35" customFormat="1" ht="16" x14ac:dyDescent="0.4">
      <c r="D162" s="258"/>
      <c r="F162" s="87"/>
      <c r="G162" s="177"/>
      <c r="H162" s="177"/>
      <c r="I162" s="177"/>
      <c r="J162" s="177"/>
      <c r="K162" s="177"/>
      <c r="L162" s="177"/>
      <c r="M162" s="337"/>
      <c r="N162" s="337"/>
      <c r="O162" s="177"/>
      <c r="P162" s="177"/>
      <c r="Q162" s="177"/>
      <c r="R162" s="177"/>
      <c r="S162" s="177"/>
      <c r="T162" s="177"/>
      <c r="U162" s="338"/>
      <c r="V162" s="177"/>
      <c r="W162" s="177"/>
      <c r="X162" s="177"/>
      <c r="Y162" s="177"/>
      <c r="Z162" s="177"/>
      <c r="AC162" s="336"/>
      <c r="AI162" s="259"/>
    </row>
    <row r="163" spans="4:35" customFormat="1" ht="16" x14ac:dyDescent="0.4">
      <c r="D163" s="258"/>
      <c r="F163" s="87"/>
      <c r="G163" s="177"/>
      <c r="H163" s="177"/>
      <c r="I163" s="177"/>
      <c r="J163" s="177"/>
      <c r="K163" s="177"/>
      <c r="L163" s="177"/>
      <c r="M163" s="337"/>
      <c r="N163" s="337"/>
      <c r="O163" s="177"/>
      <c r="P163" s="177"/>
      <c r="Q163" s="177"/>
      <c r="R163" s="177"/>
      <c r="S163" s="177"/>
      <c r="T163" s="177"/>
      <c r="U163" s="338"/>
      <c r="V163" s="177"/>
      <c r="W163" s="177"/>
      <c r="X163" s="177"/>
      <c r="Y163" s="177"/>
      <c r="Z163" s="177"/>
      <c r="AC163" s="336"/>
      <c r="AI163" s="259"/>
    </row>
    <row r="164" spans="4:35" customFormat="1" ht="16" x14ac:dyDescent="0.4">
      <c r="D164" s="258"/>
      <c r="F164" s="87"/>
      <c r="G164" s="282" t="s">
        <v>1752</v>
      </c>
      <c r="H164" s="282"/>
      <c r="I164" s="177"/>
      <c r="J164" s="177"/>
      <c r="K164" s="177"/>
      <c r="L164" s="177"/>
      <c r="M164" s="337"/>
      <c r="N164" s="337"/>
      <c r="O164" s="177"/>
      <c r="P164" s="177"/>
      <c r="Q164" s="177"/>
      <c r="R164" s="177"/>
      <c r="S164" s="177"/>
      <c r="T164" s="177"/>
      <c r="U164" s="338"/>
      <c r="V164" s="177"/>
      <c r="AI164" s="259"/>
    </row>
    <row r="165" spans="4:35" customFormat="1" ht="16" x14ac:dyDescent="0.4">
      <c r="D165" s="258"/>
      <c r="F165" s="87"/>
      <c r="G165" s="339"/>
      <c r="H165" s="177"/>
      <c r="I165" s="177"/>
      <c r="J165" s="177"/>
      <c r="K165" s="177"/>
      <c r="L165" s="177"/>
      <c r="M165" s="337"/>
      <c r="N165" s="337"/>
      <c r="O165" s="177"/>
      <c r="P165" s="177"/>
      <c r="Q165" s="177"/>
      <c r="R165" s="177"/>
      <c r="S165" s="177"/>
      <c r="T165" s="177"/>
      <c r="U165" s="338"/>
      <c r="V165" s="177"/>
      <c r="AI165" s="259"/>
    </row>
    <row r="166" spans="4:35" customFormat="1" ht="16" x14ac:dyDescent="0.4">
      <c r="D166" s="258"/>
      <c r="F166" s="87"/>
      <c r="G166" s="341"/>
      <c r="H166" s="177"/>
      <c r="I166" s="177"/>
      <c r="J166" s="177"/>
      <c r="K166" s="177"/>
      <c r="L166" s="177"/>
      <c r="M166" s="337"/>
      <c r="N166" s="337"/>
      <c r="O166" s="177"/>
      <c r="P166" s="177"/>
      <c r="Q166" s="177"/>
      <c r="R166" s="177"/>
      <c r="S166" s="177"/>
      <c r="T166" s="177"/>
      <c r="U166" s="338"/>
      <c r="V166" s="177"/>
      <c r="AI166" s="259"/>
    </row>
    <row r="167" spans="4:35" customFormat="1" ht="16" x14ac:dyDescent="0.4">
      <c r="D167" s="258"/>
      <c r="F167" s="87"/>
      <c r="G167" s="282" t="s">
        <v>1749</v>
      </c>
      <c r="H167" s="282"/>
      <c r="I167" s="282"/>
      <c r="J167" s="282"/>
      <c r="M167" s="336"/>
      <c r="AI167" s="259"/>
    </row>
    <row r="168" spans="4:35" customFormat="1" ht="16" x14ac:dyDescent="0.4">
      <c r="D168" s="258"/>
      <c r="F168" s="87"/>
      <c r="G168" s="177"/>
      <c r="H168" s="177"/>
      <c r="I168" s="177"/>
      <c r="J168" s="177"/>
      <c r="M168" s="336"/>
      <c r="AI168" s="259"/>
    </row>
    <row r="169" spans="4:35" customFormat="1" ht="16" x14ac:dyDescent="0.4">
      <c r="D169" s="258"/>
      <c r="F169" s="87"/>
      <c r="G169" s="177"/>
      <c r="H169" s="177"/>
      <c r="I169" s="177"/>
      <c r="J169" s="177"/>
      <c r="M169" s="336"/>
      <c r="AI169" s="259"/>
    </row>
    <row r="170" spans="4:35" customFormat="1" ht="16" x14ac:dyDescent="0.4">
      <c r="D170" s="258"/>
      <c r="F170" s="87"/>
      <c r="G170" s="343" t="s">
        <v>1604</v>
      </c>
      <c r="H170" s="343" t="s">
        <v>1605</v>
      </c>
      <c r="I170" s="343" t="s">
        <v>1606</v>
      </c>
      <c r="J170" s="343" t="s">
        <v>1607</v>
      </c>
      <c r="K170" s="343" t="s">
        <v>403</v>
      </c>
      <c r="L170" s="343" t="s">
        <v>1608</v>
      </c>
      <c r="M170" s="343" t="s">
        <v>1609</v>
      </c>
      <c r="N170" s="343" t="s">
        <v>207</v>
      </c>
      <c r="O170" s="343" t="s">
        <v>220</v>
      </c>
      <c r="P170" s="343" t="s">
        <v>1610</v>
      </c>
      <c r="AI170" s="259"/>
    </row>
    <row r="171" spans="4:35" customFormat="1" ht="16" x14ac:dyDescent="0.4">
      <c r="D171" s="258"/>
      <c r="F171" s="87"/>
      <c r="G171" s="347">
        <v>45560</v>
      </c>
      <c r="H171" s="348">
        <v>45559.916666666672</v>
      </c>
      <c r="I171" s="348">
        <v>45559.927083333328</v>
      </c>
      <c r="J171" s="289" t="s">
        <v>200</v>
      </c>
      <c r="K171" s="349">
        <v>45559.833333333328</v>
      </c>
      <c r="L171" s="289" t="s">
        <v>259</v>
      </c>
      <c r="M171" s="289" t="s">
        <v>1679</v>
      </c>
      <c r="N171" s="352">
        <v>60.1</v>
      </c>
      <c r="O171" s="350">
        <v>10</v>
      </c>
      <c r="P171" s="289" t="s">
        <v>1636</v>
      </c>
      <c r="AI171" s="259"/>
    </row>
    <row r="172" spans="4:35" customFormat="1" ht="16" x14ac:dyDescent="0.4">
      <c r="D172" s="258"/>
      <c r="F172" s="87"/>
      <c r="G172" s="347">
        <v>45560</v>
      </c>
      <c r="H172" s="348">
        <v>45559.927083333328</v>
      </c>
      <c r="I172" s="348">
        <v>45559.9375</v>
      </c>
      <c r="J172" s="289" t="s">
        <v>200</v>
      </c>
      <c r="K172" s="349">
        <v>45559.833333333328</v>
      </c>
      <c r="L172" s="289" t="s">
        <v>259</v>
      </c>
      <c r="M172" s="289" t="s">
        <v>1679</v>
      </c>
      <c r="N172" s="352">
        <v>61.5</v>
      </c>
      <c r="O172" s="350">
        <v>11</v>
      </c>
      <c r="P172" s="289" t="s">
        <v>1636</v>
      </c>
      <c r="AI172" s="259"/>
    </row>
    <row r="173" spans="4:35" customFormat="1" ht="16" x14ac:dyDescent="0.4">
      <c r="D173" s="258"/>
      <c r="F173" s="87"/>
      <c r="G173" s="347">
        <v>45560</v>
      </c>
      <c r="H173" s="348">
        <v>45559.9375</v>
      </c>
      <c r="I173" s="348">
        <v>45559.947916666672</v>
      </c>
      <c r="J173" s="289" t="s">
        <v>200</v>
      </c>
      <c r="K173" s="349">
        <v>45559.833333333328</v>
      </c>
      <c r="L173" s="289" t="s">
        <v>259</v>
      </c>
      <c r="M173" s="289" t="s">
        <v>1679</v>
      </c>
      <c r="N173" s="352">
        <v>61</v>
      </c>
      <c r="O173" s="350">
        <v>10</v>
      </c>
      <c r="P173" s="289" t="s">
        <v>1636</v>
      </c>
      <c r="AI173" s="259"/>
    </row>
    <row r="174" spans="4:35" customFormat="1" ht="16" x14ac:dyDescent="0.4">
      <c r="D174" s="258"/>
      <c r="F174" s="87"/>
      <c r="G174" s="347">
        <v>45560</v>
      </c>
      <c r="H174" s="348">
        <v>45559.947916666672</v>
      </c>
      <c r="I174" s="348">
        <v>45559.958333333328</v>
      </c>
      <c r="J174" s="289" t="s">
        <v>200</v>
      </c>
      <c r="K174" s="349">
        <v>45559.833333333328</v>
      </c>
      <c r="L174" s="289" t="s">
        <v>259</v>
      </c>
      <c r="M174" s="289" t="s">
        <v>1679</v>
      </c>
      <c r="N174" s="352">
        <v>3</v>
      </c>
      <c r="O174" s="350">
        <v>12</v>
      </c>
      <c r="P174" s="289" t="s">
        <v>1636</v>
      </c>
      <c r="AI174" s="259"/>
    </row>
    <row r="175" spans="4:35" customFormat="1" ht="16" x14ac:dyDescent="0.4">
      <c r="D175" s="258"/>
      <c r="F175" s="87"/>
      <c r="G175" s="347">
        <v>45560</v>
      </c>
      <c r="H175" s="348">
        <v>45559.958333333328</v>
      </c>
      <c r="I175" s="348">
        <v>45559.96875</v>
      </c>
      <c r="J175" s="289" t="s">
        <v>200</v>
      </c>
      <c r="K175" s="349">
        <v>45559.833333333328</v>
      </c>
      <c r="L175" s="289" t="s">
        <v>259</v>
      </c>
      <c r="M175" s="289" t="s">
        <v>1679</v>
      </c>
      <c r="N175" s="352">
        <v>60.9</v>
      </c>
      <c r="O175" s="350">
        <v>12</v>
      </c>
      <c r="P175" s="289" t="s">
        <v>1636</v>
      </c>
      <c r="AI175" s="259"/>
    </row>
    <row r="176" spans="4:35" customFormat="1" ht="16" x14ac:dyDescent="0.4">
      <c r="D176" s="258"/>
      <c r="F176" s="87"/>
      <c r="G176" s="347">
        <v>45560</v>
      </c>
      <c r="H176" s="348">
        <v>45559.96875</v>
      </c>
      <c r="I176" s="348">
        <v>45559.979166666672</v>
      </c>
      <c r="J176" s="289" t="s">
        <v>200</v>
      </c>
      <c r="K176" s="349">
        <v>45559.833333333328</v>
      </c>
      <c r="L176" s="289" t="s">
        <v>259</v>
      </c>
      <c r="M176" s="289" t="s">
        <v>1679</v>
      </c>
      <c r="N176" s="352">
        <v>60.88</v>
      </c>
      <c r="O176" s="350">
        <v>12</v>
      </c>
      <c r="P176" s="289" t="s">
        <v>1636</v>
      </c>
      <c r="AI176" s="259"/>
    </row>
    <row r="177" spans="4:35" customFormat="1" ht="16" x14ac:dyDescent="0.4">
      <c r="D177" s="258"/>
      <c r="F177" s="87"/>
      <c r="G177" s="347">
        <v>45560</v>
      </c>
      <c r="H177" s="348">
        <v>45559.979166666672</v>
      </c>
      <c r="I177" s="348">
        <v>45559.989583333328</v>
      </c>
      <c r="J177" s="289" t="s">
        <v>200</v>
      </c>
      <c r="K177" s="349">
        <v>45559.833333333328</v>
      </c>
      <c r="L177" s="289" t="s">
        <v>259</v>
      </c>
      <c r="M177" s="289" t="s">
        <v>1679</v>
      </c>
      <c r="N177" s="352">
        <v>60.72</v>
      </c>
      <c r="O177" s="350">
        <v>13</v>
      </c>
      <c r="P177" s="289" t="s">
        <v>1636</v>
      </c>
      <c r="AI177" s="259"/>
    </row>
    <row r="178" spans="4:35" customFormat="1" ht="16" x14ac:dyDescent="0.4">
      <c r="D178" s="258"/>
      <c r="F178" s="87"/>
      <c r="G178" s="347">
        <v>45560</v>
      </c>
      <c r="H178" s="348">
        <v>45559.989583333328</v>
      </c>
      <c r="I178" s="348">
        <v>45560</v>
      </c>
      <c r="J178" s="289" t="s">
        <v>200</v>
      </c>
      <c r="K178" s="349">
        <v>45559.833333333328</v>
      </c>
      <c r="L178" s="289" t="s">
        <v>259</v>
      </c>
      <c r="M178" s="289" t="s">
        <v>1679</v>
      </c>
      <c r="N178" s="352">
        <v>59.12</v>
      </c>
      <c r="O178" s="350">
        <v>10</v>
      </c>
      <c r="P178" s="289" t="s">
        <v>1636</v>
      </c>
      <c r="AI178" s="259"/>
    </row>
    <row r="179" spans="4:35" customFormat="1" ht="16" x14ac:dyDescent="0.4">
      <c r="D179" s="258"/>
      <c r="F179" s="87"/>
      <c r="G179" s="347">
        <v>45560</v>
      </c>
      <c r="H179" s="348">
        <v>45560</v>
      </c>
      <c r="I179" s="348">
        <v>45560.010416666672</v>
      </c>
      <c r="J179" s="289" t="s">
        <v>200</v>
      </c>
      <c r="K179" s="349">
        <v>45559.833333333328</v>
      </c>
      <c r="L179" s="289" t="s">
        <v>259</v>
      </c>
      <c r="M179" s="289" t="s">
        <v>1679</v>
      </c>
      <c r="N179" s="352">
        <v>59</v>
      </c>
      <c r="O179" s="350">
        <v>10</v>
      </c>
      <c r="P179" s="289" t="s">
        <v>1636</v>
      </c>
      <c r="AI179" s="259"/>
    </row>
    <row r="180" spans="4:35" customFormat="1" ht="16" x14ac:dyDescent="0.4">
      <c r="D180" s="258"/>
      <c r="F180" s="87"/>
      <c r="G180" s="347">
        <v>45560</v>
      </c>
      <c r="H180" s="348">
        <v>45560.010416666672</v>
      </c>
      <c r="I180" s="348">
        <v>45560.020833333328</v>
      </c>
      <c r="J180" s="289" t="s">
        <v>200</v>
      </c>
      <c r="K180" s="349">
        <v>45559.833333333328</v>
      </c>
      <c r="L180" s="289" t="s">
        <v>259</v>
      </c>
      <c r="M180" s="289" t="s">
        <v>1679</v>
      </c>
      <c r="N180" s="352">
        <v>60.5</v>
      </c>
      <c r="O180" s="350">
        <v>15</v>
      </c>
      <c r="P180" s="289" t="s">
        <v>1636</v>
      </c>
      <c r="AI180" s="259"/>
    </row>
    <row r="181" spans="4:35" customFormat="1" ht="16" x14ac:dyDescent="0.4">
      <c r="D181" s="258"/>
      <c r="F181" s="87"/>
      <c r="G181" s="347">
        <v>45560</v>
      </c>
      <c r="H181" s="348">
        <v>45560.020833333328</v>
      </c>
      <c r="I181" s="348">
        <v>45560.03125</v>
      </c>
      <c r="J181" s="289" t="s">
        <v>200</v>
      </c>
      <c r="K181" s="349">
        <v>45559.833333333328</v>
      </c>
      <c r="L181" s="289" t="s">
        <v>259</v>
      </c>
      <c r="M181" s="289" t="s">
        <v>1679</v>
      </c>
      <c r="N181" s="352">
        <v>63.99</v>
      </c>
      <c r="O181" s="350">
        <v>15</v>
      </c>
      <c r="P181" s="289" t="s">
        <v>1636</v>
      </c>
      <c r="AI181" s="259"/>
    </row>
    <row r="182" spans="4:35" customFormat="1" ht="16" x14ac:dyDescent="0.4">
      <c r="D182" s="258"/>
      <c r="F182" s="87"/>
      <c r="G182" s="347">
        <v>45560</v>
      </c>
      <c r="H182" s="348">
        <v>45560.03125</v>
      </c>
      <c r="I182" s="348">
        <v>45560.041666666672</v>
      </c>
      <c r="J182" s="289" t="s">
        <v>200</v>
      </c>
      <c r="K182" s="349">
        <v>45559.833333333328</v>
      </c>
      <c r="L182" s="289" t="s">
        <v>259</v>
      </c>
      <c r="M182" s="289" t="s">
        <v>1679</v>
      </c>
      <c r="N182" s="352">
        <v>61.2</v>
      </c>
      <c r="O182" s="350">
        <v>14</v>
      </c>
      <c r="P182" s="289" t="s">
        <v>1636</v>
      </c>
      <c r="AI182" s="259"/>
    </row>
    <row r="183" spans="4:35" customFormat="1" ht="16" x14ac:dyDescent="0.4">
      <c r="D183" s="258"/>
      <c r="F183" s="87"/>
      <c r="G183" s="347">
        <v>45560</v>
      </c>
      <c r="H183" s="348">
        <v>45560.041666666672</v>
      </c>
      <c r="I183" s="348">
        <v>45560.052083333328</v>
      </c>
      <c r="J183" s="289" t="s">
        <v>200</v>
      </c>
      <c r="K183" s="349">
        <v>45559.833333333328</v>
      </c>
      <c r="L183" s="289" t="s">
        <v>259</v>
      </c>
      <c r="M183" s="289" t="s">
        <v>1679</v>
      </c>
      <c r="N183" s="352">
        <v>63.4</v>
      </c>
      <c r="O183" s="350">
        <v>16</v>
      </c>
      <c r="P183" s="289" t="s">
        <v>1636</v>
      </c>
      <c r="AI183" s="259"/>
    </row>
    <row r="184" spans="4:35" customFormat="1" ht="16" x14ac:dyDescent="0.4">
      <c r="D184" s="258"/>
      <c r="F184" s="87"/>
      <c r="G184" s="347">
        <v>45560</v>
      </c>
      <c r="H184" s="348">
        <v>45560.052083333328</v>
      </c>
      <c r="I184" s="348">
        <v>45560.0625</v>
      </c>
      <c r="J184" s="289" t="s">
        <v>200</v>
      </c>
      <c r="K184" s="349">
        <v>45559.833333333328</v>
      </c>
      <c r="L184" s="289" t="s">
        <v>259</v>
      </c>
      <c r="M184" s="289" t="s">
        <v>1679</v>
      </c>
      <c r="N184" s="352">
        <v>62.22</v>
      </c>
      <c r="O184" s="350">
        <v>12</v>
      </c>
      <c r="P184" s="289" t="s">
        <v>1636</v>
      </c>
      <c r="AI184" s="259"/>
    </row>
    <row r="185" spans="4:35" customFormat="1" ht="16" x14ac:dyDescent="0.4">
      <c r="D185" s="258"/>
      <c r="F185" s="87"/>
      <c r="G185" s="347">
        <v>45560</v>
      </c>
      <c r="H185" s="348">
        <v>45560.0625</v>
      </c>
      <c r="I185" s="348">
        <v>45560.072916666672</v>
      </c>
      <c r="J185" s="289" t="s">
        <v>200</v>
      </c>
      <c r="K185" s="349">
        <v>45559.833333333328</v>
      </c>
      <c r="L185" s="289" t="s">
        <v>259</v>
      </c>
      <c r="M185" s="289" t="s">
        <v>1679</v>
      </c>
      <c r="N185" s="352">
        <v>62.32</v>
      </c>
      <c r="O185" s="350">
        <v>14</v>
      </c>
      <c r="P185" s="289" t="s">
        <v>1636</v>
      </c>
      <c r="AI185" s="259"/>
    </row>
    <row r="186" spans="4:35" customFormat="1" ht="16" x14ac:dyDescent="0.4">
      <c r="D186" s="258"/>
      <c r="F186" s="87"/>
      <c r="G186" s="347">
        <v>45560</v>
      </c>
      <c r="H186" s="348">
        <v>45560.072916666672</v>
      </c>
      <c r="I186" s="348">
        <v>45560.083333333328</v>
      </c>
      <c r="J186" s="289" t="s">
        <v>200</v>
      </c>
      <c r="K186" s="349">
        <v>45559.833333333328</v>
      </c>
      <c r="L186" s="289" t="s">
        <v>259</v>
      </c>
      <c r="M186" s="289" t="s">
        <v>1679</v>
      </c>
      <c r="N186" s="352">
        <v>62.33</v>
      </c>
      <c r="O186" s="350">
        <v>13</v>
      </c>
      <c r="P186" s="289" t="s">
        <v>1636</v>
      </c>
      <c r="AI186" s="259"/>
    </row>
    <row r="187" spans="4:35" customFormat="1" ht="16" x14ac:dyDescent="0.4">
      <c r="D187" s="258"/>
      <c r="F187" s="87"/>
      <c r="G187" s="347">
        <v>45560</v>
      </c>
      <c r="H187" s="348">
        <v>45560.083333333328</v>
      </c>
      <c r="I187" s="348">
        <v>45560.09375</v>
      </c>
      <c r="J187" s="289" t="s">
        <v>200</v>
      </c>
      <c r="K187" s="349">
        <v>45559.833333333328</v>
      </c>
      <c r="L187" s="289" t="s">
        <v>259</v>
      </c>
      <c r="M187" s="289" t="s">
        <v>1679</v>
      </c>
      <c r="N187" s="352">
        <v>64.8</v>
      </c>
      <c r="O187" s="350">
        <v>10</v>
      </c>
      <c r="P187" s="289" t="s">
        <v>1636</v>
      </c>
      <c r="AI187" s="259"/>
    </row>
    <row r="188" spans="4:35" customFormat="1" ht="16" x14ac:dyDescent="0.4">
      <c r="D188" s="258"/>
      <c r="F188" s="87"/>
      <c r="G188" s="347">
        <v>45560</v>
      </c>
      <c r="H188" s="348">
        <v>45560.09375</v>
      </c>
      <c r="I188" s="348">
        <v>45560.104166666672</v>
      </c>
      <c r="J188" s="289" t="s">
        <v>200</v>
      </c>
      <c r="K188" s="349">
        <v>45559.833333333328</v>
      </c>
      <c r="L188" s="289" t="s">
        <v>259</v>
      </c>
      <c r="M188" s="289" t="s">
        <v>1679</v>
      </c>
      <c r="N188" s="352">
        <v>65.17</v>
      </c>
      <c r="O188" s="350">
        <v>10</v>
      </c>
      <c r="P188" s="289" t="s">
        <v>1636</v>
      </c>
      <c r="AI188" s="259"/>
    </row>
    <row r="189" spans="4:35" customFormat="1" ht="16" x14ac:dyDescent="0.4">
      <c r="D189" s="258"/>
      <c r="F189" s="87"/>
      <c r="G189" s="347">
        <v>45560</v>
      </c>
      <c r="H189" s="348">
        <v>45560.104166666672</v>
      </c>
      <c r="I189" s="348">
        <v>45560.114583333328</v>
      </c>
      <c r="J189" s="289" t="s">
        <v>200</v>
      </c>
      <c r="K189" s="349">
        <v>45559.833333333328</v>
      </c>
      <c r="L189" s="289" t="s">
        <v>259</v>
      </c>
      <c r="M189" s="289" t="s">
        <v>1679</v>
      </c>
      <c r="N189" s="352">
        <v>60.3</v>
      </c>
      <c r="O189" s="350">
        <v>10</v>
      </c>
      <c r="P189" s="289" t="s">
        <v>1636</v>
      </c>
      <c r="AI189" s="259"/>
    </row>
    <row r="190" spans="4:35" customFormat="1" ht="16" x14ac:dyDescent="0.4">
      <c r="D190" s="258"/>
      <c r="F190" s="87"/>
      <c r="G190" s="347">
        <v>45560</v>
      </c>
      <c r="H190" s="348">
        <v>45560.114583333328</v>
      </c>
      <c r="I190" s="348">
        <v>45560.125</v>
      </c>
      <c r="J190" s="289" t="s">
        <v>200</v>
      </c>
      <c r="K190" s="349">
        <v>45559.833333333328</v>
      </c>
      <c r="L190" s="289" t="s">
        <v>259</v>
      </c>
      <c r="M190" s="289" t="s">
        <v>1679</v>
      </c>
      <c r="N190" s="352">
        <v>58.3</v>
      </c>
      <c r="O190" s="350">
        <v>10</v>
      </c>
      <c r="P190" s="289" t="s">
        <v>1636</v>
      </c>
      <c r="AI190" s="259"/>
    </row>
    <row r="191" spans="4:35" customFormat="1" ht="16" x14ac:dyDescent="0.4">
      <c r="D191" s="258"/>
      <c r="F191" s="87"/>
      <c r="G191" s="347">
        <v>45560</v>
      </c>
      <c r="H191" s="348">
        <v>45560.125</v>
      </c>
      <c r="I191" s="348">
        <v>45560.135416666672</v>
      </c>
      <c r="J191" s="289" t="s">
        <v>200</v>
      </c>
      <c r="K191" s="349">
        <v>45559.833333333328</v>
      </c>
      <c r="L191" s="289" t="s">
        <v>259</v>
      </c>
      <c r="M191" s="289" t="s">
        <v>1679</v>
      </c>
      <c r="N191" s="352">
        <v>57.77</v>
      </c>
      <c r="O191" s="350">
        <v>12</v>
      </c>
      <c r="P191" s="289" t="s">
        <v>1636</v>
      </c>
      <c r="AI191" s="259"/>
    </row>
    <row r="192" spans="4:35" customFormat="1" ht="16" x14ac:dyDescent="0.4">
      <c r="D192" s="258"/>
      <c r="F192" s="87"/>
      <c r="G192" s="347">
        <v>45560</v>
      </c>
      <c r="H192" s="348">
        <v>45560.135416666672</v>
      </c>
      <c r="I192" s="348">
        <v>45560.145833333328</v>
      </c>
      <c r="J192" s="289" t="s">
        <v>200</v>
      </c>
      <c r="K192" s="349">
        <v>45559.833333333328</v>
      </c>
      <c r="L192" s="289" t="s">
        <v>259</v>
      </c>
      <c r="M192" s="289" t="s">
        <v>1679</v>
      </c>
      <c r="N192" s="352">
        <v>56.12</v>
      </c>
      <c r="O192" s="350">
        <v>13</v>
      </c>
      <c r="P192" s="289" t="s">
        <v>1636</v>
      </c>
      <c r="AI192" s="259"/>
    </row>
    <row r="193" spans="4:35" customFormat="1" ht="16" x14ac:dyDescent="0.4">
      <c r="D193" s="258"/>
      <c r="F193" s="87"/>
      <c r="G193" s="347">
        <v>45560</v>
      </c>
      <c r="H193" s="348">
        <v>45560.145833333328</v>
      </c>
      <c r="I193" s="348">
        <v>45560.15625</v>
      </c>
      <c r="J193" s="289" t="s">
        <v>200</v>
      </c>
      <c r="K193" s="349">
        <v>45559.833333333328</v>
      </c>
      <c r="L193" s="289" t="s">
        <v>259</v>
      </c>
      <c r="M193" s="289" t="s">
        <v>1679</v>
      </c>
      <c r="N193" s="352">
        <v>59.33</v>
      </c>
      <c r="O193" s="350">
        <v>12</v>
      </c>
      <c r="P193" s="289" t="s">
        <v>1636</v>
      </c>
      <c r="AI193" s="259"/>
    </row>
    <row r="194" spans="4:35" customFormat="1" ht="16" x14ac:dyDescent="0.4">
      <c r="D194" s="258"/>
      <c r="F194" s="87"/>
      <c r="G194" s="347">
        <v>45560</v>
      </c>
      <c r="H194" s="348">
        <v>45560.15625</v>
      </c>
      <c r="I194" s="348">
        <v>45560.166666666672</v>
      </c>
      <c r="J194" s="289" t="s">
        <v>200</v>
      </c>
      <c r="K194" s="349">
        <v>45559.833333333328</v>
      </c>
      <c r="L194" s="289" t="s">
        <v>259</v>
      </c>
      <c r="M194" s="289" t="s">
        <v>1679</v>
      </c>
      <c r="N194" s="352">
        <v>60.1</v>
      </c>
      <c r="O194" s="350">
        <v>10</v>
      </c>
      <c r="P194" s="289" t="s">
        <v>1636</v>
      </c>
      <c r="AI194" s="259"/>
    </row>
    <row r="195" spans="4:35" customFormat="1" ht="16" x14ac:dyDescent="0.4">
      <c r="D195" s="258"/>
      <c r="F195" s="87"/>
      <c r="G195" s="347">
        <v>45560</v>
      </c>
      <c r="H195" s="348">
        <v>45560.291666666672</v>
      </c>
      <c r="I195" s="348">
        <v>45560.302083333328</v>
      </c>
      <c r="J195" s="289" t="s">
        <v>200</v>
      </c>
      <c r="K195" s="349">
        <v>45559.833333333328</v>
      </c>
      <c r="L195" s="289" t="s">
        <v>259</v>
      </c>
      <c r="M195" s="289" t="s">
        <v>1679</v>
      </c>
      <c r="N195" s="352">
        <v>60.55</v>
      </c>
      <c r="O195" s="350">
        <v>14</v>
      </c>
      <c r="P195" s="289" t="s">
        <v>1636</v>
      </c>
      <c r="AI195" s="259"/>
    </row>
    <row r="196" spans="4:35" customFormat="1" ht="16" x14ac:dyDescent="0.4">
      <c r="D196" s="258"/>
      <c r="F196" s="87"/>
      <c r="G196" s="347">
        <v>45560</v>
      </c>
      <c r="H196" s="348">
        <v>45560.302083333328</v>
      </c>
      <c r="I196" s="348">
        <v>45560.3125</v>
      </c>
      <c r="J196" s="289" t="s">
        <v>200</v>
      </c>
      <c r="K196" s="349">
        <v>45559.833333333328</v>
      </c>
      <c r="L196" s="289" t="s">
        <v>259</v>
      </c>
      <c r="M196" s="289" t="s">
        <v>1679</v>
      </c>
      <c r="N196" s="352">
        <v>60.9</v>
      </c>
      <c r="O196" s="350">
        <v>16</v>
      </c>
      <c r="P196" s="289" t="s">
        <v>1636</v>
      </c>
      <c r="AI196" s="259"/>
    </row>
    <row r="197" spans="4:35" customFormat="1" ht="16" x14ac:dyDescent="0.4">
      <c r="D197" s="258"/>
      <c r="F197" s="87"/>
      <c r="G197" s="347">
        <v>45560</v>
      </c>
      <c r="H197" s="348">
        <v>45560.3125</v>
      </c>
      <c r="I197" s="348">
        <v>45560.322916666672</v>
      </c>
      <c r="J197" s="289" t="s">
        <v>200</v>
      </c>
      <c r="K197" s="349">
        <v>45559.833333333328</v>
      </c>
      <c r="L197" s="289" t="s">
        <v>259</v>
      </c>
      <c r="M197" s="289" t="s">
        <v>1679</v>
      </c>
      <c r="N197" s="352">
        <v>61.5</v>
      </c>
      <c r="O197" s="350">
        <v>14</v>
      </c>
      <c r="P197" s="289" t="s">
        <v>1636</v>
      </c>
      <c r="AI197" s="259"/>
    </row>
    <row r="198" spans="4:35" customFormat="1" ht="16" x14ac:dyDescent="0.4">
      <c r="D198" s="258"/>
      <c r="F198" s="87"/>
      <c r="G198" s="347">
        <v>45560</v>
      </c>
      <c r="H198" s="348">
        <v>45560.322916666672</v>
      </c>
      <c r="I198" s="348">
        <v>45560.333333333328</v>
      </c>
      <c r="J198" s="289" t="s">
        <v>200</v>
      </c>
      <c r="K198" s="349">
        <v>45559.833333333328</v>
      </c>
      <c r="L198" s="289" t="s">
        <v>259</v>
      </c>
      <c r="M198" s="289" t="s">
        <v>1679</v>
      </c>
      <c r="N198" s="352">
        <v>64.3</v>
      </c>
      <c r="O198" s="350">
        <v>15</v>
      </c>
      <c r="P198" s="289" t="s">
        <v>1636</v>
      </c>
      <c r="X198" s="177"/>
      <c r="Y198" s="177"/>
      <c r="Z198" s="177"/>
      <c r="AC198" s="336"/>
      <c r="AI198" s="259"/>
    </row>
    <row r="199" spans="4:35" customFormat="1" ht="16" x14ac:dyDescent="0.4">
      <c r="D199" s="258"/>
      <c r="F199" s="87"/>
      <c r="G199" s="177"/>
      <c r="H199" s="177"/>
      <c r="I199" s="177"/>
      <c r="J199" s="177"/>
      <c r="K199" s="177"/>
      <c r="N199" s="336"/>
      <c r="X199" s="177"/>
      <c r="Y199" s="177"/>
      <c r="Z199" s="177"/>
      <c r="AC199" s="336"/>
      <c r="AI199" s="259"/>
    </row>
    <row r="200" spans="4:35" customFormat="1" ht="16" x14ac:dyDescent="0.4">
      <c r="D200" s="258"/>
      <c r="F200" s="87"/>
      <c r="G200" s="343" t="s">
        <v>1604</v>
      </c>
      <c r="H200" s="343" t="s">
        <v>1605</v>
      </c>
      <c r="I200" s="343" t="s">
        <v>1606</v>
      </c>
      <c r="J200" s="343" t="s">
        <v>1607</v>
      </c>
      <c r="K200" s="343" t="s">
        <v>403</v>
      </c>
      <c r="L200" s="343" t="s">
        <v>1608</v>
      </c>
      <c r="M200" s="343" t="s">
        <v>1609</v>
      </c>
      <c r="N200" s="343" t="s">
        <v>207</v>
      </c>
      <c r="O200" s="343" t="s">
        <v>220</v>
      </c>
      <c r="P200" s="343" t="s">
        <v>1610</v>
      </c>
      <c r="X200" s="177"/>
      <c r="Y200" s="177"/>
      <c r="Z200" s="177"/>
      <c r="AC200" s="336"/>
      <c r="AI200" s="259"/>
    </row>
    <row r="201" spans="4:35" customFormat="1" ht="16" x14ac:dyDescent="0.4">
      <c r="D201" s="258"/>
      <c r="F201" s="87"/>
      <c r="G201" s="347">
        <v>45562</v>
      </c>
      <c r="H201" s="348">
        <v>45561.958333333328</v>
      </c>
      <c r="I201" s="348">
        <v>45561.96875</v>
      </c>
      <c r="J201" s="289" t="s">
        <v>219</v>
      </c>
      <c r="K201" s="349">
        <v>45561.833333333328</v>
      </c>
      <c r="L201" s="289" t="s">
        <v>259</v>
      </c>
      <c r="M201" s="289" t="s">
        <v>1679</v>
      </c>
      <c r="N201" s="352">
        <v>30.1</v>
      </c>
      <c r="O201" s="350">
        <v>10</v>
      </c>
      <c r="P201" s="289" t="s">
        <v>1636</v>
      </c>
      <c r="Q201" s="177"/>
      <c r="R201" s="177"/>
      <c r="X201" s="177"/>
      <c r="Y201" s="177"/>
      <c r="Z201" s="177"/>
      <c r="AC201" s="336"/>
      <c r="AI201" s="259"/>
    </row>
    <row r="202" spans="4:35" customFormat="1" ht="16" x14ac:dyDescent="0.4">
      <c r="D202" s="258"/>
      <c r="F202" s="87"/>
      <c r="G202" s="347">
        <v>45562</v>
      </c>
      <c r="H202" s="348">
        <v>45561.96875</v>
      </c>
      <c r="I202" s="348">
        <v>45561.979166666672</v>
      </c>
      <c r="J202" s="289" t="s">
        <v>219</v>
      </c>
      <c r="K202" s="349">
        <v>45561.833333333328</v>
      </c>
      <c r="L202" s="289" t="s">
        <v>259</v>
      </c>
      <c r="M202" s="289" t="s">
        <v>1679</v>
      </c>
      <c r="N202" s="352">
        <v>25.1</v>
      </c>
      <c r="O202" s="350">
        <v>10</v>
      </c>
      <c r="P202" s="289" t="s">
        <v>1636</v>
      </c>
      <c r="Q202" s="177"/>
      <c r="R202" s="177"/>
      <c r="X202" s="177"/>
      <c r="Y202" s="177"/>
      <c r="Z202" s="177"/>
      <c r="AC202" s="336"/>
      <c r="AI202" s="259"/>
    </row>
    <row r="203" spans="4:35" customFormat="1" ht="16" x14ac:dyDescent="0.4">
      <c r="D203" s="258"/>
      <c r="F203" s="87"/>
      <c r="G203" s="347">
        <v>45562</v>
      </c>
      <c r="H203" s="348">
        <v>45561.979166666672</v>
      </c>
      <c r="I203" s="348">
        <v>45561.989583333328</v>
      </c>
      <c r="J203" s="289" t="s">
        <v>219</v>
      </c>
      <c r="K203" s="349">
        <v>45561.833333333328</v>
      </c>
      <c r="L203" s="289" t="s">
        <v>259</v>
      </c>
      <c r="M203" s="289" t="s">
        <v>1679</v>
      </c>
      <c r="N203" s="352">
        <v>20.9</v>
      </c>
      <c r="O203" s="350">
        <v>12</v>
      </c>
      <c r="P203" s="289" t="s">
        <v>1636</v>
      </c>
      <c r="Q203" s="177"/>
      <c r="R203" s="177"/>
      <c r="X203" s="177"/>
      <c r="Y203" s="177"/>
      <c r="Z203" s="177"/>
      <c r="AC203" s="336"/>
      <c r="AI203" s="259"/>
    </row>
    <row r="204" spans="4:35" customFormat="1" ht="16" x14ac:dyDescent="0.4">
      <c r="D204" s="258"/>
      <c r="F204" s="87"/>
      <c r="G204" s="347">
        <v>45562</v>
      </c>
      <c r="H204" s="348">
        <v>45561.989583333328</v>
      </c>
      <c r="I204" s="348">
        <v>45562</v>
      </c>
      <c r="J204" s="289" t="s">
        <v>219</v>
      </c>
      <c r="K204" s="349">
        <v>45561.833333333328</v>
      </c>
      <c r="L204" s="289" t="s">
        <v>259</v>
      </c>
      <c r="M204" s="289" t="s">
        <v>1679</v>
      </c>
      <c r="N204" s="352">
        <v>15.66</v>
      </c>
      <c r="O204" s="350">
        <v>16</v>
      </c>
      <c r="P204" s="289" t="s">
        <v>1636</v>
      </c>
      <c r="Q204" s="177"/>
      <c r="R204" s="177"/>
      <c r="X204" s="177"/>
      <c r="Y204" s="177"/>
      <c r="Z204" s="177"/>
      <c r="AC204" s="336"/>
      <c r="AI204" s="259"/>
    </row>
    <row r="205" spans="4:35" customFormat="1" ht="16" x14ac:dyDescent="0.4">
      <c r="D205" s="258"/>
      <c r="F205" s="87"/>
      <c r="G205" s="347">
        <v>45562</v>
      </c>
      <c r="H205" s="348">
        <v>45562</v>
      </c>
      <c r="I205" s="348">
        <v>45562.010416666672</v>
      </c>
      <c r="J205" s="289" t="s">
        <v>219</v>
      </c>
      <c r="K205" s="349">
        <v>45561.833333333328</v>
      </c>
      <c r="L205" s="289" t="s">
        <v>259</v>
      </c>
      <c r="M205" s="289" t="s">
        <v>1679</v>
      </c>
      <c r="N205" s="352">
        <v>10.75</v>
      </c>
      <c r="O205" s="350">
        <v>15</v>
      </c>
      <c r="P205" s="289" t="s">
        <v>1636</v>
      </c>
      <c r="Q205" s="177"/>
      <c r="R205" s="177"/>
      <c r="X205" s="177"/>
      <c r="Y205" s="177"/>
      <c r="Z205" s="177"/>
      <c r="AC205" s="336"/>
      <c r="AI205" s="259"/>
    </row>
    <row r="206" spans="4:35" customFormat="1" ht="16" x14ac:dyDescent="0.4">
      <c r="D206" s="258"/>
      <c r="F206" s="87"/>
      <c r="G206" s="347">
        <v>45562</v>
      </c>
      <c r="H206" s="348">
        <v>45562.010416666672</v>
      </c>
      <c r="I206" s="348">
        <v>45562.020833333328</v>
      </c>
      <c r="J206" s="289" t="s">
        <v>219</v>
      </c>
      <c r="K206" s="349">
        <v>45561.833333333328</v>
      </c>
      <c r="L206" s="289" t="s">
        <v>259</v>
      </c>
      <c r="M206" s="289" t="s">
        <v>1679</v>
      </c>
      <c r="N206" s="352">
        <v>5.9</v>
      </c>
      <c r="O206" s="350">
        <v>13</v>
      </c>
      <c r="P206" s="289" t="s">
        <v>1636</v>
      </c>
      <c r="Q206" s="177"/>
      <c r="R206" s="177"/>
      <c r="X206" s="177"/>
      <c r="Y206" s="177"/>
      <c r="Z206" s="177"/>
      <c r="AC206" s="336"/>
      <c r="AI206" s="259"/>
    </row>
    <row r="207" spans="4:35" customFormat="1" ht="16" x14ac:dyDescent="0.4">
      <c r="D207" s="258"/>
      <c r="F207" s="87"/>
      <c r="G207" s="347">
        <v>45562</v>
      </c>
      <c r="H207" s="348">
        <v>45562.020833333328</v>
      </c>
      <c r="I207" s="348">
        <v>45562.03125</v>
      </c>
      <c r="J207" s="289" t="s">
        <v>219</v>
      </c>
      <c r="K207" s="349">
        <v>45561.833333333328</v>
      </c>
      <c r="L207" s="289" t="s">
        <v>259</v>
      </c>
      <c r="M207" s="289" t="s">
        <v>1679</v>
      </c>
      <c r="N207" s="352">
        <v>-2.19</v>
      </c>
      <c r="O207" s="350">
        <v>10</v>
      </c>
      <c r="P207" s="289" t="s">
        <v>1636</v>
      </c>
      <c r="Q207" s="177"/>
      <c r="R207" s="177"/>
      <c r="X207" s="177"/>
      <c r="Y207" s="177"/>
      <c r="Z207" s="177"/>
      <c r="AC207" s="336"/>
      <c r="AI207" s="259"/>
    </row>
    <row r="208" spans="4:35" customFormat="1" ht="16" x14ac:dyDescent="0.4">
      <c r="D208" s="258"/>
      <c r="F208" s="87"/>
      <c r="G208" s="347">
        <v>45562</v>
      </c>
      <c r="H208" s="348">
        <v>45562.03125</v>
      </c>
      <c r="I208" s="348">
        <v>45562.041666666672</v>
      </c>
      <c r="J208" s="289" t="s">
        <v>219</v>
      </c>
      <c r="K208" s="349">
        <v>45561.833333333328</v>
      </c>
      <c r="L208" s="289" t="s">
        <v>259</v>
      </c>
      <c r="M208" s="289" t="s">
        <v>1679</v>
      </c>
      <c r="N208" s="352">
        <v>-10.3</v>
      </c>
      <c r="O208" s="350">
        <v>10</v>
      </c>
      <c r="P208" s="289" t="s">
        <v>1636</v>
      </c>
      <c r="Q208" s="177"/>
      <c r="R208" s="177"/>
      <c r="X208" s="177"/>
      <c r="Y208" s="177"/>
      <c r="Z208" s="177"/>
      <c r="AC208" s="336"/>
      <c r="AI208" s="259"/>
    </row>
    <row r="209" spans="4:35" ht="17" thickBot="1" x14ac:dyDescent="0.5">
      <c r="D209" s="223"/>
      <c r="E209" s="182"/>
      <c r="F209" s="286"/>
      <c r="G209" s="203"/>
      <c r="H209" s="203"/>
      <c r="I209" s="203"/>
      <c r="J209" s="203"/>
      <c r="K209" s="203"/>
      <c r="L209" s="203"/>
      <c r="M209" s="204"/>
      <c r="N209" s="204"/>
      <c r="O209" s="204"/>
      <c r="P209" s="204"/>
      <c r="Q209" s="204"/>
      <c r="R209" s="204"/>
      <c r="S209" s="204"/>
      <c r="T209" s="204"/>
      <c r="U209" s="205"/>
      <c r="V209" s="205"/>
      <c r="W209" s="205"/>
      <c r="X209" s="203"/>
      <c r="Y209" s="203"/>
      <c r="Z209" s="203"/>
      <c r="AA209" s="203"/>
      <c r="AB209" s="203"/>
      <c r="AC209" s="203"/>
      <c r="AD209" s="203"/>
      <c r="AE209" s="206"/>
      <c r="AF209" s="207"/>
      <c r="AG209" s="208"/>
      <c r="AH209" s="207"/>
      <c r="AI209" s="276"/>
    </row>
    <row r="210" spans="4:35" x14ac:dyDescent="0.45">
      <c r="D210" s="262" t="s">
        <v>159</v>
      </c>
      <c r="E210" s="260" t="s">
        <v>176</v>
      </c>
      <c r="F210" s="261"/>
      <c r="G210" s="263"/>
      <c r="H210" s="264"/>
      <c r="I210" s="264"/>
      <c r="J210" s="264"/>
      <c r="K210" s="264"/>
      <c r="L210" s="264"/>
      <c r="M210" s="264"/>
      <c r="N210" s="265"/>
      <c r="O210" s="265" t="s">
        <v>251</v>
      </c>
      <c r="P210" s="265" t="s">
        <v>238</v>
      </c>
      <c r="Q210" s="265"/>
      <c r="R210" s="265"/>
      <c r="S210" s="265"/>
      <c r="T210" s="265"/>
      <c r="U210" s="265"/>
      <c r="V210" s="266"/>
      <c r="W210" s="266"/>
      <c r="X210" s="266"/>
      <c r="Y210" s="264"/>
      <c r="Z210" s="264"/>
      <c r="AA210" s="264"/>
      <c r="AB210" s="264"/>
      <c r="AC210" s="264"/>
      <c r="AD210" s="264"/>
      <c r="AE210" s="264"/>
      <c r="AF210" s="267"/>
      <c r="AG210" s="268"/>
      <c r="AH210" s="269"/>
      <c r="AI210" s="270"/>
    </row>
    <row r="211" spans="4:35" x14ac:dyDescent="0.45">
      <c r="D211" s="201"/>
      <c r="E211" s="327"/>
      <c r="F211" s="4"/>
      <c r="G211" s="31"/>
      <c r="L211" s="27"/>
      <c r="M211" s="27"/>
      <c r="T211" s="30"/>
      <c r="U211" s="30"/>
      <c r="W211" s="36"/>
      <c r="X211" s="36"/>
      <c r="AD211" s="27"/>
      <c r="AE211" s="27"/>
      <c r="AF211" s="42"/>
      <c r="AH211" s="38"/>
      <c r="AI211" s="200"/>
    </row>
    <row r="212" spans="4:35" customFormat="1" x14ac:dyDescent="0.45">
      <c r="D212" s="258"/>
      <c r="F212" s="87"/>
      <c r="G212" s="332" t="s">
        <v>1676</v>
      </c>
      <c r="H212" s="330"/>
      <c r="I212" s="330"/>
      <c r="J212" s="330"/>
      <c r="K212" s="27"/>
      <c r="L212" s="330"/>
      <c r="M212" s="330"/>
      <c r="N212" s="330"/>
      <c r="O212" s="330"/>
      <c r="P212" s="330"/>
      <c r="Q212" s="330"/>
      <c r="R212" s="330"/>
      <c r="S212" s="330"/>
      <c r="T212" s="330"/>
      <c r="U212" s="330"/>
      <c r="V212" s="330"/>
      <c r="W212" s="330"/>
      <c r="X212" s="330"/>
      <c r="Y212" s="330"/>
      <c r="AI212" s="259"/>
    </row>
    <row r="213" spans="4:35" customFormat="1" x14ac:dyDescent="0.45">
      <c r="D213" s="258"/>
      <c r="F213" s="87"/>
      <c r="G213" s="332" t="s">
        <v>1675</v>
      </c>
      <c r="H213" s="330"/>
      <c r="I213" s="330"/>
      <c r="J213" s="330"/>
      <c r="K213" s="27"/>
      <c r="L213" s="330"/>
      <c r="M213" s="330"/>
      <c r="N213" s="330"/>
      <c r="O213" s="330"/>
      <c r="P213" s="330"/>
      <c r="Q213" s="330"/>
      <c r="R213" s="330"/>
      <c r="S213" s="330"/>
      <c r="T213" s="330"/>
      <c r="U213" s="330"/>
      <c r="V213" s="330"/>
      <c r="W213" s="330"/>
      <c r="X213" s="330"/>
      <c r="Y213" s="330"/>
      <c r="AI213" s="259"/>
    </row>
    <row r="214" spans="4:35" customFormat="1" x14ac:dyDescent="0.45">
      <c r="D214" s="258"/>
      <c r="F214" s="87"/>
      <c r="G214" s="94" t="s">
        <v>1753</v>
      </c>
      <c r="H214" s="330"/>
      <c r="I214" s="330"/>
      <c r="K214" s="27"/>
      <c r="L214" s="330"/>
      <c r="M214" s="330"/>
      <c r="N214" s="330"/>
      <c r="O214" s="330"/>
      <c r="P214" s="330"/>
      <c r="Q214" s="330"/>
      <c r="R214" s="330"/>
      <c r="S214" s="330"/>
      <c r="T214" s="330"/>
      <c r="U214" s="330"/>
      <c r="V214" s="330"/>
      <c r="W214" s="330"/>
      <c r="X214" s="330"/>
      <c r="Y214" s="330"/>
      <c r="AI214" s="259"/>
    </row>
    <row r="215" spans="4:35" customFormat="1" x14ac:dyDescent="0.45">
      <c r="D215" s="258"/>
      <c r="F215" s="87"/>
      <c r="G215" s="330" t="s">
        <v>1560</v>
      </c>
      <c r="H215" s="330"/>
      <c r="I215" s="330"/>
      <c r="J215" s="330"/>
      <c r="K215" s="27"/>
      <c r="L215" s="330"/>
      <c r="M215" s="330"/>
      <c r="N215" s="330"/>
      <c r="O215" s="330"/>
      <c r="P215" s="330"/>
      <c r="Q215" s="330"/>
      <c r="R215" s="330"/>
      <c r="S215" s="330"/>
      <c r="T215" s="330"/>
      <c r="U215" s="330"/>
      <c r="V215" s="330"/>
      <c r="W215" s="330"/>
      <c r="X215" s="330"/>
      <c r="Y215" s="330"/>
      <c r="AI215" s="259"/>
    </row>
    <row r="216" spans="4:35" customFormat="1" x14ac:dyDescent="0.45">
      <c r="D216" s="258"/>
      <c r="F216" s="87"/>
      <c r="G216" s="330" t="s">
        <v>1561</v>
      </c>
      <c r="H216" s="330"/>
      <c r="I216" s="330"/>
      <c r="J216" s="330"/>
      <c r="K216" s="27"/>
      <c r="L216" s="330"/>
      <c r="M216" s="330"/>
      <c r="N216" s="330"/>
      <c r="O216" s="330"/>
      <c r="P216" s="330"/>
      <c r="Q216" s="330"/>
      <c r="R216" s="330"/>
      <c r="S216" s="330"/>
      <c r="T216" s="330"/>
      <c r="U216" s="330"/>
      <c r="V216" s="330"/>
      <c r="W216" s="330"/>
      <c r="X216" s="330"/>
      <c r="Y216" s="330"/>
      <c r="AI216" s="259"/>
    </row>
    <row r="217" spans="4:35" customFormat="1" ht="16" x14ac:dyDescent="0.4">
      <c r="D217" s="258"/>
      <c r="F217" s="87"/>
      <c r="G217" s="330" t="s">
        <v>1562</v>
      </c>
      <c r="H217" s="330"/>
      <c r="I217" s="330"/>
      <c r="J217" s="330"/>
      <c r="K217" s="330"/>
      <c r="L217" s="330"/>
      <c r="M217" s="330"/>
      <c r="N217" s="330"/>
      <c r="O217" s="330"/>
      <c r="P217" s="330"/>
      <c r="Q217" s="330"/>
      <c r="R217" s="330"/>
      <c r="S217" s="330"/>
      <c r="T217" s="330"/>
      <c r="U217" s="330"/>
      <c r="V217" s="330"/>
      <c r="W217" s="330"/>
      <c r="X217" s="330"/>
      <c r="Y217" s="330"/>
      <c r="AI217" s="259"/>
    </row>
    <row r="218" spans="4:35" customFormat="1" ht="16" x14ac:dyDescent="0.4">
      <c r="D218" s="258"/>
      <c r="F218" s="87"/>
      <c r="G218" s="330" t="s">
        <v>1682</v>
      </c>
      <c r="H218" s="330"/>
      <c r="I218" s="330"/>
      <c r="J218" s="330"/>
      <c r="K218" s="330"/>
      <c r="L218" s="330"/>
      <c r="M218" s="330"/>
      <c r="N218" s="330"/>
      <c r="O218" s="330"/>
      <c r="P218" s="330"/>
      <c r="Q218" s="330"/>
      <c r="R218" s="330"/>
      <c r="S218" s="330"/>
      <c r="T218" s="330"/>
      <c r="U218" s="330"/>
      <c r="V218" s="330"/>
      <c r="W218" s="330"/>
      <c r="X218" s="330"/>
      <c r="Y218" s="330"/>
      <c r="AI218" s="259"/>
    </row>
    <row r="219" spans="4:35" customFormat="1" x14ac:dyDescent="0.4">
      <c r="D219" s="258"/>
      <c r="F219" s="331"/>
      <c r="G219" s="330"/>
      <c r="H219" s="330"/>
      <c r="I219" s="330"/>
      <c r="J219" s="330"/>
      <c r="K219" s="330"/>
      <c r="L219" s="330"/>
      <c r="M219" s="332"/>
      <c r="N219" s="332"/>
      <c r="O219" s="333"/>
      <c r="P219" s="332"/>
      <c r="Q219" s="332"/>
      <c r="R219" s="330"/>
      <c r="S219" s="330"/>
      <c r="T219" s="330"/>
      <c r="U219" s="330"/>
      <c r="V219" s="330"/>
      <c r="W219" s="330"/>
      <c r="X219" s="330"/>
      <c r="Y219" s="330"/>
      <c r="AI219" s="259"/>
    </row>
    <row r="220" spans="4:35" customFormat="1" ht="21" x14ac:dyDescent="0.55000000000000004">
      <c r="D220" s="258"/>
      <c r="F220" s="87"/>
      <c r="G220" s="398" t="s">
        <v>249</v>
      </c>
      <c r="H220" s="398"/>
      <c r="I220" s="330"/>
      <c r="J220" s="330"/>
      <c r="K220" s="330"/>
      <c r="L220" s="330"/>
      <c r="M220" s="330"/>
      <c r="N220" s="330"/>
      <c r="O220" s="330"/>
      <c r="P220" s="330"/>
      <c r="Q220" s="330"/>
      <c r="R220" s="330"/>
      <c r="S220" s="330"/>
      <c r="T220" s="330"/>
      <c r="U220" s="330"/>
      <c r="V220" s="330"/>
      <c r="W220" s="330"/>
      <c r="X220" s="330"/>
      <c r="Y220" s="330"/>
      <c r="AI220" s="259"/>
    </row>
    <row r="221" spans="4:35" customFormat="1" ht="16" x14ac:dyDescent="0.4">
      <c r="D221" s="258"/>
      <c r="F221" s="87"/>
      <c r="G221" s="334" t="s">
        <v>1489</v>
      </c>
      <c r="H221" s="335"/>
      <c r="I221" s="335"/>
      <c r="J221" s="335"/>
      <c r="K221" s="335"/>
      <c r="L221" s="335"/>
      <c r="M221" s="335"/>
      <c r="N221" s="335"/>
      <c r="O221" s="335"/>
      <c r="P221" s="335"/>
      <c r="Q221" s="335"/>
      <c r="R221" s="335"/>
      <c r="S221" s="335"/>
      <c r="T221" s="335"/>
      <c r="U221" s="335"/>
      <c r="V221" s="335"/>
      <c r="W221" s="335"/>
      <c r="X221" s="335"/>
      <c r="Y221" s="335"/>
      <c r="Z221" s="335"/>
      <c r="AA221" s="335"/>
      <c r="AI221" s="259"/>
    </row>
    <row r="222" spans="4:35" customFormat="1" ht="16" x14ac:dyDescent="0.4">
      <c r="D222" s="258"/>
      <c r="F222" s="87"/>
      <c r="G222" s="183" t="s">
        <v>142</v>
      </c>
      <c r="H222" s="184" t="s">
        <v>1490</v>
      </c>
      <c r="I222" s="184" t="s">
        <v>1491</v>
      </c>
      <c r="J222" s="184" t="s">
        <v>1492</v>
      </c>
      <c r="K222" s="184" t="s">
        <v>1493</v>
      </c>
      <c r="L222" s="184" t="s">
        <v>1494</v>
      </c>
      <c r="M222" s="184" t="s">
        <v>392</v>
      </c>
      <c r="N222" s="184" t="s">
        <v>1495</v>
      </c>
      <c r="O222" s="184" t="s">
        <v>1496</v>
      </c>
      <c r="P222" s="184" t="s">
        <v>1497</v>
      </c>
      <c r="Q222" s="184" t="s">
        <v>1498</v>
      </c>
      <c r="R222" s="184" t="s">
        <v>1499</v>
      </c>
      <c r="S222" s="184" t="s">
        <v>204</v>
      </c>
      <c r="T222" s="184" t="s">
        <v>1500</v>
      </c>
      <c r="U222" s="184" t="s">
        <v>204</v>
      </c>
      <c r="V222" s="184" t="s">
        <v>207</v>
      </c>
      <c r="W222" s="184" t="s">
        <v>204</v>
      </c>
      <c r="X222" s="184" t="s">
        <v>1533</v>
      </c>
      <c r="Y222" s="184" t="s">
        <v>208</v>
      </c>
      <c r="Z222" s="184" t="s">
        <v>1450</v>
      </c>
      <c r="AA222" s="185" t="s">
        <v>404</v>
      </c>
      <c r="AI222" s="259"/>
    </row>
    <row r="223" spans="4:35" customFormat="1" ht="16" x14ac:dyDescent="0.4">
      <c r="D223" s="258"/>
      <c r="F223" s="87"/>
      <c r="G223" s="186" t="s">
        <v>1667</v>
      </c>
      <c r="H223" s="187" t="s">
        <v>186</v>
      </c>
      <c r="I223" s="187" t="s">
        <v>411</v>
      </c>
      <c r="J223" s="187" t="s">
        <v>200</v>
      </c>
      <c r="K223" s="188" t="s">
        <v>1501</v>
      </c>
      <c r="L223" s="187" t="s">
        <v>259</v>
      </c>
      <c r="M223" s="189" t="s">
        <v>1563</v>
      </c>
      <c r="N223" s="187" t="s">
        <v>1503</v>
      </c>
      <c r="O223" s="257">
        <v>45740.583333333336</v>
      </c>
      <c r="P223" s="257">
        <v>45740.625</v>
      </c>
      <c r="Q223" s="188">
        <v>45740</v>
      </c>
      <c r="R223" s="187">
        <v>10</v>
      </c>
      <c r="S223" s="188" t="s">
        <v>250</v>
      </c>
      <c r="T223" s="187">
        <v>10</v>
      </c>
      <c r="U223" s="188" t="s">
        <v>205</v>
      </c>
      <c r="V223" s="240">
        <v>100</v>
      </c>
      <c r="W223" s="241" t="s">
        <v>1470</v>
      </c>
      <c r="X223" s="241">
        <f>+T223*V223</f>
        <v>1000</v>
      </c>
      <c r="Y223" s="190" t="s">
        <v>209</v>
      </c>
      <c r="Z223" s="190" t="s">
        <v>1564</v>
      </c>
      <c r="AA223" s="191"/>
      <c r="AI223" s="259"/>
    </row>
    <row r="224" spans="4:35" customFormat="1" ht="16" x14ac:dyDescent="0.4">
      <c r="D224" s="258"/>
      <c r="F224" s="87"/>
      <c r="G224" s="186" t="s">
        <v>1667</v>
      </c>
      <c r="H224" s="187" t="s">
        <v>186</v>
      </c>
      <c r="I224" s="187" t="s">
        <v>411</v>
      </c>
      <c r="J224" s="187" t="s">
        <v>200</v>
      </c>
      <c r="K224" s="188" t="s">
        <v>1501</v>
      </c>
      <c r="L224" s="187" t="s">
        <v>259</v>
      </c>
      <c r="M224" s="189" t="s">
        <v>1563</v>
      </c>
      <c r="N224" s="187" t="s">
        <v>1503</v>
      </c>
      <c r="O224" s="257">
        <v>45740.625</v>
      </c>
      <c r="P224" s="257">
        <v>45740.666666666664</v>
      </c>
      <c r="Q224" s="188">
        <v>45740</v>
      </c>
      <c r="R224" s="187">
        <v>15</v>
      </c>
      <c r="S224" s="188" t="s">
        <v>250</v>
      </c>
      <c r="T224" s="187">
        <v>15</v>
      </c>
      <c r="U224" s="188" t="s">
        <v>205</v>
      </c>
      <c r="V224" s="240">
        <v>110</v>
      </c>
      <c r="W224" s="241" t="s">
        <v>1470</v>
      </c>
      <c r="X224" s="241">
        <f t="shared" ref="X224:X227" si="7">+T224*V224</f>
        <v>1650</v>
      </c>
      <c r="Y224" s="190" t="s">
        <v>209</v>
      </c>
      <c r="Z224" s="190" t="s">
        <v>1564</v>
      </c>
      <c r="AA224" s="191"/>
      <c r="AI224" s="259"/>
    </row>
    <row r="225" spans="4:35" customFormat="1" ht="16" x14ac:dyDescent="0.4">
      <c r="D225" s="258"/>
      <c r="F225" s="87"/>
      <c r="G225" s="186" t="s">
        <v>1667</v>
      </c>
      <c r="H225" s="187" t="s">
        <v>186</v>
      </c>
      <c r="I225" s="187" t="s">
        <v>411</v>
      </c>
      <c r="J225" s="187" t="s">
        <v>219</v>
      </c>
      <c r="K225" s="188" t="s">
        <v>1501</v>
      </c>
      <c r="L225" s="187" t="s">
        <v>259</v>
      </c>
      <c r="M225" s="189" t="s">
        <v>1563</v>
      </c>
      <c r="N225" s="187" t="s">
        <v>1503</v>
      </c>
      <c r="O225" s="257">
        <v>45740.583333333336</v>
      </c>
      <c r="P225" s="257">
        <v>45740.625</v>
      </c>
      <c r="Q225" s="188">
        <v>45740</v>
      </c>
      <c r="R225" s="187">
        <v>10</v>
      </c>
      <c r="S225" s="188" t="s">
        <v>250</v>
      </c>
      <c r="T225" s="187">
        <v>10</v>
      </c>
      <c r="U225" s="188" t="s">
        <v>205</v>
      </c>
      <c r="V225" s="240">
        <v>90</v>
      </c>
      <c r="W225" s="241" t="s">
        <v>1470</v>
      </c>
      <c r="X225" s="241">
        <f t="shared" si="7"/>
        <v>900</v>
      </c>
      <c r="Y225" s="190" t="s">
        <v>209</v>
      </c>
      <c r="Z225" s="190" t="s">
        <v>1564</v>
      </c>
      <c r="AA225" s="191"/>
      <c r="AI225" s="259"/>
    </row>
    <row r="226" spans="4:35" customFormat="1" ht="16" x14ac:dyDescent="0.4">
      <c r="D226" s="258"/>
      <c r="F226" s="87"/>
      <c r="G226" s="186" t="s">
        <v>1667</v>
      </c>
      <c r="H226" s="187" t="s">
        <v>186</v>
      </c>
      <c r="I226" s="187" t="s">
        <v>411</v>
      </c>
      <c r="J226" s="187" t="s">
        <v>200</v>
      </c>
      <c r="K226" s="188" t="s">
        <v>1501</v>
      </c>
      <c r="L226" s="187" t="s">
        <v>259</v>
      </c>
      <c r="M226" s="189" t="s">
        <v>1534</v>
      </c>
      <c r="N226" s="187" t="s">
        <v>1503</v>
      </c>
      <c r="O226" s="257">
        <v>45734.46875</v>
      </c>
      <c r="P226" s="257">
        <v>45734.479166666664</v>
      </c>
      <c r="Q226" s="188">
        <v>45734</v>
      </c>
      <c r="R226" s="187">
        <v>12</v>
      </c>
      <c r="S226" s="188" t="s">
        <v>250</v>
      </c>
      <c r="T226" s="187">
        <f>+R226/4</f>
        <v>3</v>
      </c>
      <c r="U226" s="188" t="s">
        <v>205</v>
      </c>
      <c r="V226" s="240">
        <v>85</v>
      </c>
      <c r="W226" s="241" t="s">
        <v>1470</v>
      </c>
      <c r="X226" s="241">
        <f t="shared" si="7"/>
        <v>255</v>
      </c>
      <c r="Y226" s="190" t="s">
        <v>209</v>
      </c>
      <c r="Z226" s="190" t="s">
        <v>1564</v>
      </c>
      <c r="AA226" s="191"/>
      <c r="AI226" s="259"/>
    </row>
    <row r="227" spans="4:35" customFormat="1" ht="16" x14ac:dyDescent="0.4">
      <c r="D227" s="258"/>
      <c r="F227" s="87"/>
      <c r="G227" s="186" t="s">
        <v>1667</v>
      </c>
      <c r="H227" s="187" t="s">
        <v>186</v>
      </c>
      <c r="I227" s="187" t="s">
        <v>411</v>
      </c>
      <c r="J227" s="187" t="s">
        <v>219</v>
      </c>
      <c r="K227" s="188" t="s">
        <v>1501</v>
      </c>
      <c r="L227" s="187" t="s">
        <v>259</v>
      </c>
      <c r="M227" s="189" t="s">
        <v>1534</v>
      </c>
      <c r="N227" s="187" t="s">
        <v>1503</v>
      </c>
      <c r="O227" s="257">
        <v>45734.46875</v>
      </c>
      <c r="P227" s="257">
        <v>45734.479166666664</v>
      </c>
      <c r="Q227" s="188">
        <v>45734</v>
      </c>
      <c r="R227" s="187">
        <v>13</v>
      </c>
      <c r="S227" s="188" t="s">
        <v>250</v>
      </c>
      <c r="T227" s="187">
        <f>+R227/4</f>
        <v>3.25</v>
      </c>
      <c r="U227" s="188" t="s">
        <v>205</v>
      </c>
      <c r="V227" s="240">
        <v>-10</v>
      </c>
      <c r="W227" s="241" t="s">
        <v>1470</v>
      </c>
      <c r="X227" s="241">
        <f t="shared" si="7"/>
        <v>-32.5</v>
      </c>
      <c r="Y227" s="190" t="s">
        <v>209</v>
      </c>
      <c r="Z227" s="190" t="s">
        <v>1564</v>
      </c>
      <c r="AA227" s="191"/>
      <c r="AI227" s="259"/>
    </row>
    <row r="228" spans="4:35" customFormat="1" ht="16" x14ac:dyDescent="0.4">
      <c r="D228" s="258"/>
      <c r="F228" s="87"/>
      <c r="AI228" s="259"/>
    </row>
    <row r="229" spans="4:35" customFormat="1" ht="16" x14ac:dyDescent="0.4">
      <c r="D229" s="258"/>
      <c r="F229" s="87"/>
      <c r="AI229" s="259"/>
    </row>
    <row r="230" spans="4:35" customFormat="1" ht="16" x14ac:dyDescent="0.4">
      <c r="D230" s="258"/>
      <c r="F230" s="87"/>
      <c r="G230" s="397" t="s">
        <v>1754</v>
      </c>
      <c r="H230" s="397"/>
      <c r="I230" s="397"/>
      <c r="J230" s="397"/>
      <c r="K230" s="397"/>
      <c r="L230" s="397"/>
      <c r="M230" s="397"/>
      <c r="N230" s="397"/>
      <c r="O230" s="397"/>
      <c r="P230" s="397"/>
      <c r="Q230" s="397"/>
      <c r="R230" s="397"/>
      <c r="S230" s="397"/>
      <c r="T230" s="397"/>
      <c r="U230" s="397"/>
      <c r="V230" s="397"/>
      <c r="W230" s="397"/>
      <c r="X230" s="397"/>
      <c r="Y230" s="397"/>
      <c r="Z230" s="397"/>
      <c r="AA230" s="397"/>
      <c r="AB230" s="397"/>
      <c r="AC230" s="397"/>
      <c r="AI230" s="259"/>
    </row>
    <row r="231" spans="4:35" customFormat="1" ht="16" x14ac:dyDescent="0.4">
      <c r="D231" s="258"/>
      <c r="F231" s="87"/>
      <c r="G231" s="353" t="s">
        <v>1565</v>
      </c>
      <c r="H231" s="353" t="s">
        <v>1566</v>
      </c>
      <c r="I231" s="353" t="s">
        <v>377</v>
      </c>
      <c r="J231" s="353" t="s">
        <v>1567</v>
      </c>
      <c r="K231" s="353" t="s">
        <v>1568</v>
      </c>
      <c r="L231" s="353" t="s">
        <v>1569</v>
      </c>
      <c r="M231" s="353" t="s">
        <v>1570</v>
      </c>
      <c r="N231" s="353" t="s">
        <v>1571</v>
      </c>
      <c r="O231" s="353" t="s">
        <v>1572</v>
      </c>
      <c r="P231" s="353" t="s">
        <v>1573</v>
      </c>
      <c r="Q231" s="353" t="s">
        <v>1574</v>
      </c>
      <c r="R231" s="353" t="s">
        <v>1575</v>
      </c>
      <c r="S231" s="353" t="s">
        <v>1576</v>
      </c>
      <c r="T231" s="353" t="s">
        <v>1577</v>
      </c>
      <c r="U231" s="353" t="s">
        <v>1578</v>
      </c>
      <c r="V231" s="353" t="s">
        <v>1579</v>
      </c>
      <c r="W231" s="353" t="s">
        <v>1580</v>
      </c>
      <c r="X231" s="353" t="s">
        <v>1581</v>
      </c>
      <c r="Y231" s="353" t="s">
        <v>1582</v>
      </c>
      <c r="Z231" s="353" t="s">
        <v>1583</v>
      </c>
      <c r="AA231" s="336"/>
      <c r="AB231" s="336"/>
      <c r="AC231" s="354" t="s">
        <v>1584</v>
      </c>
      <c r="AI231" s="259"/>
    </row>
    <row r="232" spans="4:35" customFormat="1" ht="16" x14ac:dyDescent="0.4">
      <c r="D232" s="258"/>
      <c r="F232" s="87"/>
      <c r="G232" s="177" t="s">
        <v>1594</v>
      </c>
      <c r="H232" s="177" t="s">
        <v>1755</v>
      </c>
      <c r="I232" s="177" t="s">
        <v>258</v>
      </c>
      <c r="J232" s="282" t="s">
        <v>225</v>
      </c>
      <c r="K232" s="177" t="s">
        <v>1668</v>
      </c>
      <c r="L232" s="177" t="s">
        <v>1587</v>
      </c>
      <c r="M232" s="337">
        <v>15</v>
      </c>
      <c r="N232" s="337">
        <v>110</v>
      </c>
      <c r="O232" s="177" t="s">
        <v>1588</v>
      </c>
      <c r="P232" s="177" t="s">
        <v>1589</v>
      </c>
      <c r="Q232" s="177" t="s">
        <v>1590</v>
      </c>
      <c r="R232" s="282" t="s">
        <v>1669</v>
      </c>
      <c r="S232" s="177">
        <v>621053717</v>
      </c>
      <c r="T232" s="177">
        <v>6114594</v>
      </c>
      <c r="U232" s="338">
        <v>45740.416666666664</v>
      </c>
      <c r="V232" s="177" t="s">
        <v>1670</v>
      </c>
      <c r="W232" s="177" t="s">
        <v>1592</v>
      </c>
      <c r="X232" s="177"/>
      <c r="Y232" s="177">
        <v>0</v>
      </c>
      <c r="Z232" s="177" t="s">
        <v>1593</v>
      </c>
      <c r="AC232" s="336">
        <f>+M232*N232</f>
        <v>1650</v>
      </c>
      <c r="AI232" s="259"/>
    </row>
    <row r="233" spans="4:35" customFormat="1" ht="16" x14ac:dyDescent="0.4">
      <c r="D233" s="258"/>
      <c r="F233" s="87"/>
      <c r="G233" s="177" t="s">
        <v>1594</v>
      </c>
      <c r="H233" s="177" t="s">
        <v>1755</v>
      </c>
      <c r="I233" s="177" t="s">
        <v>258</v>
      </c>
      <c r="J233" s="282" t="s">
        <v>225</v>
      </c>
      <c r="K233" s="177" t="s">
        <v>1671</v>
      </c>
      <c r="L233" s="177" t="s">
        <v>1587</v>
      </c>
      <c r="M233" s="337">
        <v>10</v>
      </c>
      <c r="N233" s="337">
        <v>100</v>
      </c>
      <c r="O233" s="177" t="s">
        <v>1588</v>
      </c>
      <c r="P233" s="177" t="s">
        <v>1589</v>
      </c>
      <c r="Q233" s="177" t="s">
        <v>1590</v>
      </c>
      <c r="R233" s="282" t="s">
        <v>1669</v>
      </c>
      <c r="S233" s="177">
        <v>621339780</v>
      </c>
      <c r="T233" s="177">
        <v>6118884</v>
      </c>
      <c r="U233" s="338">
        <v>45740.4375</v>
      </c>
      <c r="V233" s="177" t="s">
        <v>1672</v>
      </c>
      <c r="W233" s="177" t="s">
        <v>1592</v>
      </c>
      <c r="X233" s="177"/>
      <c r="Y233" s="177">
        <v>0</v>
      </c>
      <c r="Z233" s="177" t="s">
        <v>1593</v>
      </c>
      <c r="AC233" s="336">
        <f>+M233*N233</f>
        <v>1000</v>
      </c>
      <c r="AI233" s="259"/>
    </row>
    <row r="234" spans="4:35" customFormat="1" ht="16" x14ac:dyDescent="0.4">
      <c r="D234" s="258"/>
      <c r="F234" s="87"/>
      <c r="G234" s="177" t="s">
        <v>1597</v>
      </c>
      <c r="H234" s="177" t="s">
        <v>316</v>
      </c>
      <c r="I234" s="177" t="s">
        <v>258</v>
      </c>
      <c r="J234" s="282" t="s">
        <v>271</v>
      </c>
      <c r="K234" s="177" t="s">
        <v>1668</v>
      </c>
      <c r="L234" s="177" t="s">
        <v>1587</v>
      </c>
      <c r="M234" s="337">
        <v>5</v>
      </c>
      <c r="N234" s="337">
        <v>90</v>
      </c>
      <c r="O234" s="177" t="s">
        <v>1588</v>
      </c>
      <c r="P234" s="177" t="s">
        <v>1589</v>
      </c>
      <c r="Q234" s="177" t="s">
        <v>1590</v>
      </c>
      <c r="R234" s="282" t="s">
        <v>1669</v>
      </c>
      <c r="S234" s="177">
        <v>621271816</v>
      </c>
      <c r="T234" s="177">
        <v>6118174</v>
      </c>
      <c r="U234" s="338">
        <v>45740.458333333336</v>
      </c>
      <c r="V234" s="177"/>
      <c r="W234" s="177" t="s">
        <v>1592</v>
      </c>
      <c r="X234" s="177"/>
      <c r="Y234" s="177">
        <v>0</v>
      </c>
      <c r="Z234" s="177" t="s">
        <v>1593</v>
      </c>
      <c r="AC234" s="336">
        <f>+M234*N234</f>
        <v>450</v>
      </c>
      <c r="AI234" s="259"/>
    </row>
    <row r="235" spans="4:35" customFormat="1" ht="16" x14ac:dyDescent="0.4">
      <c r="D235" s="258"/>
      <c r="F235" s="87"/>
      <c r="G235" s="177"/>
      <c r="H235" s="177"/>
      <c r="I235" s="177"/>
      <c r="J235" s="177"/>
      <c r="K235" s="177"/>
      <c r="L235" s="177"/>
      <c r="M235" s="337"/>
      <c r="N235" s="337"/>
      <c r="O235" s="177"/>
      <c r="P235" s="177"/>
      <c r="Q235" s="177"/>
      <c r="R235" s="177"/>
      <c r="S235" s="177"/>
      <c r="T235" s="177"/>
      <c r="U235" s="338"/>
      <c r="V235" s="177"/>
      <c r="W235" s="177"/>
      <c r="X235" s="177"/>
      <c r="Y235" s="177"/>
      <c r="Z235" s="177"/>
      <c r="AC235" s="336"/>
      <c r="AI235" s="259"/>
    </row>
    <row r="236" spans="4:35" customFormat="1" ht="16" x14ac:dyDescent="0.4">
      <c r="D236" s="258"/>
      <c r="F236" s="87"/>
      <c r="G236" s="177"/>
      <c r="H236" s="177"/>
      <c r="I236" s="177"/>
      <c r="J236" s="177"/>
      <c r="K236" s="177"/>
      <c r="L236" s="177"/>
      <c r="M236" s="337"/>
      <c r="N236" s="337"/>
      <c r="O236" s="177"/>
      <c r="P236" s="177"/>
      <c r="Q236" s="177"/>
      <c r="R236" s="177"/>
      <c r="S236" s="177"/>
      <c r="T236" s="177"/>
      <c r="U236" s="338"/>
      <c r="V236" s="177"/>
      <c r="W236" s="177"/>
      <c r="X236" s="177"/>
      <c r="Y236" s="177"/>
      <c r="Z236" s="177"/>
      <c r="AC236" s="336"/>
      <c r="AI236" s="259"/>
    </row>
    <row r="237" spans="4:35" customFormat="1" ht="16" x14ac:dyDescent="0.4">
      <c r="D237" s="258"/>
      <c r="F237" s="87"/>
      <c r="G237" t="s">
        <v>1594</v>
      </c>
      <c r="H237" s="177" t="s">
        <v>1755</v>
      </c>
      <c r="I237" t="s">
        <v>258</v>
      </c>
      <c r="J237" s="283" t="s">
        <v>225</v>
      </c>
      <c r="K237" t="s">
        <v>1673</v>
      </c>
      <c r="L237" t="s">
        <v>1587</v>
      </c>
      <c r="M237">
        <v>10</v>
      </c>
      <c r="N237">
        <v>5</v>
      </c>
      <c r="O237" t="s">
        <v>1588</v>
      </c>
      <c r="P237" t="s">
        <v>1589</v>
      </c>
      <c r="Q237" t="s">
        <v>1590</v>
      </c>
      <c r="R237" s="283" t="s">
        <v>1669</v>
      </c>
      <c r="S237">
        <v>614996780</v>
      </c>
      <c r="T237">
        <v>6056002</v>
      </c>
      <c r="U237" s="355">
        <v>45734.417013888888</v>
      </c>
      <c r="V237" t="s">
        <v>1674</v>
      </c>
      <c r="W237" t="s">
        <v>1592</v>
      </c>
      <c r="Y237">
        <v>0</v>
      </c>
      <c r="Z237" t="s">
        <v>1593</v>
      </c>
      <c r="AC237" s="336">
        <f t="shared" ref="AC237" si="8">+M237*N237/4</f>
        <v>12.5</v>
      </c>
      <c r="AI237" s="259"/>
    </row>
    <row r="238" spans="4:35" customFormat="1" ht="16" x14ac:dyDescent="0.4">
      <c r="D238" s="258"/>
      <c r="F238" s="87"/>
      <c r="G238" t="s">
        <v>1594</v>
      </c>
      <c r="H238" s="177" t="s">
        <v>1755</v>
      </c>
      <c r="I238" s="177" t="s">
        <v>258</v>
      </c>
      <c r="J238" s="282" t="s">
        <v>271</v>
      </c>
      <c r="K238" s="177" t="s">
        <v>1673</v>
      </c>
      <c r="L238" s="177" t="s">
        <v>1587</v>
      </c>
      <c r="M238" s="337">
        <v>10</v>
      </c>
      <c r="N238" s="337">
        <v>-10</v>
      </c>
      <c r="O238" s="177" t="s">
        <v>1588</v>
      </c>
      <c r="P238" s="177" t="s">
        <v>1589</v>
      </c>
      <c r="Q238" s="177" t="s">
        <v>1590</v>
      </c>
      <c r="R238" s="282" t="s">
        <v>1669</v>
      </c>
      <c r="S238" s="177">
        <v>614993601</v>
      </c>
      <c r="T238" s="177">
        <v>6055971</v>
      </c>
      <c r="U238" s="338">
        <v>45734.437581018516</v>
      </c>
      <c r="V238" s="177"/>
      <c r="W238" s="177" t="s">
        <v>1592</v>
      </c>
      <c r="X238" s="177"/>
      <c r="Y238" s="177">
        <v>0</v>
      </c>
      <c r="Z238" t="s">
        <v>1593</v>
      </c>
      <c r="AC238" s="336">
        <f>+M238*N238/4</f>
        <v>-25</v>
      </c>
      <c r="AI238" s="259"/>
    </row>
    <row r="239" spans="4:35" customFormat="1" ht="16" x14ac:dyDescent="0.4">
      <c r="D239" s="258"/>
      <c r="F239" s="87"/>
      <c r="G239" s="177"/>
      <c r="H239" s="177"/>
      <c r="I239" s="177"/>
      <c r="J239" s="177"/>
      <c r="K239" s="177"/>
      <c r="L239" s="177"/>
      <c r="M239" s="337"/>
      <c r="N239" s="337"/>
      <c r="O239" s="177"/>
      <c r="P239" s="177"/>
      <c r="Q239" s="177"/>
      <c r="R239" s="177"/>
      <c r="S239" s="177"/>
      <c r="T239" s="177"/>
      <c r="U239" s="338"/>
      <c r="V239" s="177"/>
      <c r="W239" s="177"/>
      <c r="X239" s="177"/>
      <c r="Y239" s="177"/>
      <c r="Z239" s="177"/>
      <c r="AC239" s="336"/>
      <c r="AI239" s="259"/>
    </row>
    <row r="240" spans="4:35" customFormat="1" ht="16" x14ac:dyDescent="0.4">
      <c r="D240" s="258"/>
      <c r="F240" s="87"/>
      <c r="G240" s="177"/>
      <c r="H240" s="177"/>
      <c r="I240" s="177"/>
      <c r="J240" s="177"/>
      <c r="K240" s="177"/>
      <c r="L240" s="177"/>
      <c r="M240" s="337"/>
      <c r="N240" s="337"/>
      <c r="O240" s="177"/>
      <c r="P240" s="177"/>
      <c r="Q240" s="177"/>
      <c r="R240" s="177"/>
      <c r="S240" s="177"/>
      <c r="T240" s="177"/>
      <c r="U240" s="338"/>
      <c r="V240" s="177"/>
      <c r="W240" s="177"/>
      <c r="X240" s="177"/>
      <c r="Y240" s="177"/>
      <c r="Z240" s="177"/>
      <c r="AC240" s="336"/>
      <c r="AI240" s="259"/>
    </row>
    <row r="241" spans="4:35" customFormat="1" ht="16" x14ac:dyDescent="0.4">
      <c r="D241" s="258"/>
      <c r="F241" s="87"/>
      <c r="G241" s="397" t="s">
        <v>1756</v>
      </c>
      <c r="H241" s="397"/>
      <c r="I241" s="397"/>
      <c r="J241" s="397"/>
      <c r="K241" s="397"/>
      <c r="L241" s="397"/>
      <c r="M241" s="397"/>
      <c r="N241" s="397"/>
      <c r="O241" s="397"/>
      <c r="P241" s="397"/>
      <c r="Q241" s="177"/>
      <c r="R241" s="177"/>
      <c r="S241" s="177"/>
      <c r="T241" s="177"/>
      <c r="U241" s="338"/>
      <c r="V241" s="177"/>
      <c r="W241" s="177"/>
      <c r="X241" s="177"/>
      <c r="Y241" s="177"/>
      <c r="Z241" s="177"/>
      <c r="AC241" s="336"/>
      <c r="AI241" s="259"/>
    </row>
    <row r="242" spans="4:35" customFormat="1" ht="16" x14ac:dyDescent="0.4">
      <c r="D242" s="258"/>
      <c r="F242" s="87"/>
      <c r="G242" s="177"/>
      <c r="H242" s="177"/>
      <c r="I242" s="177"/>
      <c r="J242" s="177"/>
      <c r="K242" s="177"/>
      <c r="L242" s="177"/>
      <c r="M242" s="337"/>
      <c r="N242" s="337"/>
      <c r="O242" s="177"/>
      <c r="P242" s="177"/>
      <c r="Q242" s="177"/>
      <c r="R242" s="177"/>
      <c r="S242" s="177"/>
      <c r="T242" s="177"/>
      <c r="U242" s="338"/>
      <c r="V242" s="177"/>
      <c r="W242" s="177"/>
      <c r="X242" s="177"/>
      <c r="Y242" s="177"/>
      <c r="Z242" s="177"/>
      <c r="AC242" s="336"/>
      <c r="AI242" s="259"/>
    </row>
    <row r="243" spans="4:35" customFormat="1" ht="16" x14ac:dyDescent="0.4">
      <c r="D243" s="258"/>
      <c r="F243" s="87"/>
      <c r="G243" s="343" t="s">
        <v>1604</v>
      </c>
      <c r="H243" s="343" t="s">
        <v>1605</v>
      </c>
      <c r="I243" s="343" t="s">
        <v>1606</v>
      </c>
      <c r="J243" s="343" t="s">
        <v>1607</v>
      </c>
      <c r="K243" s="343" t="s">
        <v>403</v>
      </c>
      <c r="L243" s="343" t="s">
        <v>1608</v>
      </c>
      <c r="M243" s="343" t="s">
        <v>1609</v>
      </c>
      <c r="N243" s="343" t="s">
        <v>207</v>
      </c>
      <c r="O243" s="343" t="s">
        <v>220</v>
      </c>
      <c r="P243" s="343" t="s">
        <v>1610</v>
      </c>
      <c r="Q243" s="177"/>
      <c r="R243" s="177"/>
      <c r="S243" s="177"/>
      <c r="T243" s="177"/>
      <c r="U243" s="338"/>
      <c r="V243" s="177"/>
      <c r="W243" s="177"/>
      <c r="X243" s="177"/>
      <c r="Y243" s="177"/>
      <c r="Z243" s="177"/>
      <c r="AC243" s="336"/>
      <c r="AI243" s="259"/>
    </row>
    <row r="244" spans="4:35" customFormat="1" ht="16" x14ac:dyDescent="0.4">
      <c r="D244" s="258"/>
      <c r="F244" s="87"/>
      <c r="G244" s="347">
        <v>45740</v>
      </c>
      <c r="H244" s="348">
        <v>45740.541666666672</v>
      </c>
      <c r="I244" s="348">
        <v>45740.583333333328</v>
      </c>
      <c r="J244" s="279" t="s">
        <v>1611</v>
      </c>
      <c r="K244" s="349">
        <v>45740.291666666664</v>
      </c>
      <c r="L244" s="289" t="s">
        <v>259</v>
      </c>
      <c r="M244" s="279" t="s">
        <v>1614</v>
      </c>
      <c r="N244" s="350">
        <v>110</v>
      </c>
      <c r="O244" s="350">
        <v>10</v>
      </c>
      <c r="P244" s="289" t="s">
        <v>1613</v>
      </c>
      <c r="Q244" s="177"/>
      <c r="R244" s="177"/>
      <c r="S244" s="177"/>
      <c r="T244" s="177"/>
      <c r="U244" s="338"/>
      <c r="V244" s="177"/>
      <c r="W244" s="177"/>
      <c r="X244" s="177"/>
      <c r="Y244" s="177"/>
      <c r="Z244" s="177"/>
      <c r="AC244" s="336"/>
      <c r="AI244" s="259"/>
    </row>
    <row r="245" spans="4:35" customFormat="1" ht="16" x14ac:dyDescent="0.4">
      <c r="D245" s="258"/>
      <c r="F245" s="87"/>
      <c r="G245" s="347">
        <v>45740</v>
      </c>
      <c r="H245" s="348">
        <v>45740.541666666672</v>
      </c>
      <c r="I245" s="348">
        <v>45740.583333333328</v>
      </c>
      <c r="J245" s="289" t="s">
        <v>1611</v>
      </c>
      <c r="K245" s="349">
        <v>45740.312638888892</v>
      </c>
      <c r="L245" s="289" t="s">
        <v>259</v>
      </c>
      <c r="M245" s="289" t="s">
        <v>1614</v>
      </c>
      <c r="N245" s="350">
        <v>100</v>
      </c>
      <c r="O245" s="350">
        <v>15</v>
      </c>
      <c r="P245" s="289" t="s">
        <v>1613</v>
      </c>
      <c r="Q245" s="177"/>
      <c r="R245" s="177"/>
      <c r="S245" s="177"/>
      <c r="T245" s="177"/>
      <c r="U245" s="338"/>
      <c r="V245" s="177"/>
      <c r="W245" s="177"/>
      <c r="X245" s="177"/>
      <c r="Y245" s="177"/>
      <c r="Z245" s="177"/>
      <c r="AC245" s="336"/>
      <c r="AI245" s="259"/>
    </row>
    <row r="246" spans="4:35" customFormat="1" ht="16" x14ac:dyDescent="0.4">
      <c r="D246" s="258"/>
      <c r="F246" s="87"/>
      <c r="G246" s="347">
        <v>45740</v>
      </c>
      <c r="H246" s="348">
        <v>45740.541666666672</v>
      </c>
      <c r="I246" s="348">
        <v>45740.583333333328</v>
      </c>
      <c r="J246" s="289" t="s">
        <v>1616</v>
      </c>
      <c r="K246" s="349">
        <v>45740.333506944444</v>
      </c>
      <c r="L246" s="289" t="s">
        <v>259</v>
      </c>
      <c r="M246" s="289" t="s">
        <v>1614</v>
      </c>
      <c r="N246" s="350">
        <v>105</v>
      </c>
      <c r="O246" s="350">
        <v>10</v>
      </c>
      <c r="P246" s="289" t="s">
        <v>1613</v>
      </c>
      <c r="Q246" s="177"/>
      <c r="R246" s="177"/>
      <c r="S246" s="177"/>
      <c r="T246" s="177"/>
      <c r="U246" s="338"/>
      <c r="V246" s="177"/>
      <c r="W246" s="177"/>
      <c r="X246" s="177"/>
      <c r="Y246" s="177"/>
      <c r="Z246" s="177"/>
      <c r="AC246" s="336"/>
      <c r="AI246" s="259"/>
    </row>
    <row r="247" spans="4:35" customFormat="1" ht="16" x14ac:dyDescent="0.4">
      <c r="D247" s="258"/>
      <c r="F247" s="87"/>
      <c r="G247" s="347">
        <v>45740</v>
      </c>
      <c r="H247" s="348">
        <v>45740.541666666672</v>
      </c>
      <c r="I247" s="348">
        <v>45740.583333333328</v>
      </c>
      <c r="J247" s="279" t="s">
        <v>1616</v>
      </c>
      <c r="K247" s="349">
        <v>45740.354629629626</v>
      </c>
      <c r="L247" s="289" t="s">
        <v>259</v>
      </c>
      <c r="M247" s="279" t="s">
        <v>1614</v>
      </c>
      <c r="N247" s="350">
        <v>100</v>
      </c>
      <c r="O247" s="350">
        <v>10</v>
      </c>
      <c r="P247" s="289" t="s">
        <v>1613</v>
      </c>
      <c r="Q247" s="177"/>
      <c r="R247" s="177"/>
      <c r="S247" s="177"/>
      <c r="T247" s="177"/>
      <c r="U247" s="338"/>
      <c r="V247" s="177"/>
      <c r="W247" s="177"/>
      <c r="X247" s="177"/>
      <c r="Y247" s="177"/>
      <c r="Z247" s="177"/>
      <c r="AC247" s="336"/>
      <c r="AI247" s="259"/>
    </row>
    <row r="248" spans="4:35" customFormat="1" ht="16" x14ac:dyDescent="0.4">
      <c r="D248" s="258"/>
      <c r="F248" s="87"/>
      <c r="G248" s="347">
        <v>45740</v>
      </c>
      <c r="H248" s="348">
        <v>45740.541666666672</v>
      </c>
      <c r="I248" s="348">
        <v>45740.583333333328</v>
      </c>
      <c r="J248" s="289" t="s">
        <v>1616</v>
      </c>
      <c r="K248" s="349">
        <v>45740.375138888892</v>
      </c>
      <c r="L248" s="289" t="s">
        <v>259</v>
      </c>
      <c r="M248" s="289" t="s">
        <v>1614</v>
      </c>
      <c r="N248" s="350">
        <v>110</v>
      </c>
      <c r="O248" s="350">
        <v>12</v>
      </c>
      <c r="P248" s="289" t="s">
        <v>1613</v>
      </c>
      <c r="Q248" s="177"/>
      <c r="R248" s="177"/>
      <c r="S248" s="177"/>
      <c r="T248" s="177"/>
      <c r="U248" s="338"/>
      <c r="V248" s="177"/>
      <c r="W248" s="177"/>
      <c r="X248" s="177"/>
      <c r="Y248" s="177"/>
      <c r="Z248" s="177"/>
      <c r="AC248" s="336"/>
      <c r="AI248" s="259"/>
    </row>
    <row r="249" spans="4:35" customFormat="1" ht="16" x14ac:dyDescent="0.4">
      <c r="D249" s="258"/>
      <c r="F249" s="87"/>
      <c r="G249" s="347">
        <v>45740</v>
      </c>
      <c r="H249" s="348">
        <v>45740.541666666672</v>
      </c>
      <c r="I249" s="348">
        <v>45740.583333333328</v>
      </c>
      <c r="J249" s="289" t="s">
        <v>1616</v>
      </c>
      <c r="K249" s="349">
        <v>45740.395983796298</v>
      </c>
      <c r="L249" s="289" t="s">
        <v>259</v>
      </c>
      <c r="M249" s="289" t="s">
        <v>1614</v>
      </c>
      <c r="N249" s="350">
        <v>105</v>
      </c>
      <c r="O249" s="350">
        <v>13</v>
      </c>
      <c r="P249" s="289" t="s">
        <v>1613</v>
      </c>
      <c r="Q249" s="177"/>
      <c r="R249" s="177"/>
      <c r="S249" s="177"/>
      <c r="T249" s="177"/>
      <c r="U249" s="338"/>
      <c r="V249" s="177"/>
      <c r="W249" s="177"/>
      <c r="X249" s="177"/>
      <c r="Y249" s="177"/>
      <c r="Z249" s="177"/>
      <c r="AC249" s="336"/>
      <c r="AI249" s="259"/>
    </row>
    <row r="250" spans="4:35" customFormat="1" ht="16" x14ac:dyDescent="0.4">
      <c r="D250" s="258"/>
      <c r="F250" s="87"/>
      <c r="G250" s="347">
        <v>45740</v>
      </c>
      <c r="H250" s="348">
        <v>45740.583333333328</v>
      </c>
      <c r="I250" s="348">
        <v>45740.625</v>
      </c>
      <c r="J250" s="289" t="s">
        <v>1611</v>
      </c>
      <c r="K250" s="349">
        <v>45740.416666666664</v>
      </c>
      <c r="L250" s="289" t="s">
        <v>259</v>
      </c>
      <c r="M250" s="289" t="s">
        <v>1614</v>
      </c>
      <c r="N250" s="350">
        <v>100</v>
      </c>
      <c r="O250" s="350">
        <v>10</v>
      </c>
      <c r="P250" s="289" t="s">
        <v>1613</v>
      </c>
      <c r="Q250" s="177"/>
      <c r="R250" s="177"/>
      <c r="S250" s="177"/>
      <c r="T250" s="177"/>
      <c r="U250" s="338"/>
      <c r="V250" s="177"/>
      <c r="W250" s="177"/>
      <c r="X250" s="177"/>
      <c r="Y250" s="177"/>
      <c r="Z250" s="177"/>
      <c r="AC250" s="336"/>
      <c r="AI250" s="259"/>
    </row>
    <row r="251" spans="4:35" customFormat="1" ht="16" x14ac:dyDescent="0.4">
      <c r="D251" s="258"/>
      <c r="F251" s="87"/>
      <c r="G251" s="347">
        <v>45740</v>
      </c>
      <c r="H251" s="348">
        <v>45740.583333333328</v>
      </c>
      <c r="I251" s="348">
        <v>45740.625</v>
      </c>
      <c r="J251" s="279" t="s">
        <v>1611</v>
      </c>
      <c r="K251" s="349">
        <v>45740.4375</v>
      </c>
      <c r="L251" s="289" t="s">
        <v>259</v>
      </c>
      <c r="M251" s="279" t="s">
        <v>1614</v>
      </c>
      <c r="N251" s="350">
        <v>90</v>
      </c>
      <c r="O251" s="350">
        <v>5</v>
      </c>
      <c r="P251" s="289" t="s">
        <v>1613</v>
      </c>
      <c r="Q251" s="177"/>
      <c r="R251" s="177"/>
      <c r="S251" s="177"/>
      <c r="T251" s="177"/>
      <c r="U251" s="338"/>
      <c r="V251" s="177"/>
      <c r="W251" s="177"/>
      <c r="X251" s="177"/>
      <c r="Y251" s="177"/>
      <c r="Z251" s="177"/>
      <c r="AC251" s="336"/>
      <c r="AI251" s="259"/>
    </row>
    <row r="252" spans="4:35" customFormat="1" ht="16" x14ac:dyDescent="0.4">
      <c r="D252" s="258"/>
      <c r="F252" s="87"/>
      <c r="G252" s="347">
        <v>45740</v>
      </c>
      <c r="H252" s="348">
        <v>45740.583333333328</v>
      </c>
      <c r="I252" s="348">
        <v>45740.625</v>
      </c>
      <c r="J252" s="289" t="s">
        <v>1611</v>
      </c>
      <c r="K252" s="349">
        <v>45740.458333333336</v>
      </c>
      <c r="L252" s="289" t="s">
        <v>259</v>
      </c>
      <c r="M252" s="289" t="s">
        <v>1614</v>
      </c>
      <c r="N252" s="350">
        <v>95</v>
      </c>
      <c r="O252" s="350">
        <v>10</v>
      </c>
      <c r="P252" s="289" t="s">
        <v>1613</v>
      </c>
      <c r="Q252" s="177"/>
      <c r="R252" s="177"/>
      <c r="S252" s="177"/>
      <c r="T252" s="177"/>
      <c r="U252" s="338"/>
      <c r="V252" s="177"/>
      <c r="W252" s="177"/>
      <c r="X252" s="177"/>
      <c r="Y252" s="177"/>
      <c r="Z252" s="177"/>
      <c r="AC252" s="336"/>
      <c r="AI252" s="259"/>
    </row>
    <row r="253" spans="4:35" customFormat="1" ht="16" x14ac:dyDescent="0.4">
      <c r="D253" s="258"/>
      <c r="F253" s="87"/>
      <c r="G253" s="177"/>
      <c r="H253" s="177"/>
      <c r="I253" s="177"/>
      <c r="J253" s="177"/>
      <c r="K253" s="177"/>
      <c r="L253" s="177"/>
      <c r="M253" s="337"/>
      <c r="N253" s="337"/>
      <c r="O253" s="177"/>
      <c r="P253" s="177"/>
      <c r="Q253" s="177"/>
      <c r="R253" s="177"/>
      <c r="S253" s="177"/>
      <c r="T253" s="177"/>
      <c r="U253" s="338"/>
      <c r="V253" s="177"/>
      <c r="W253" s="177"/>
      <c r="X253" s="177"/>
      <c r="Y253" s="177"/>
      <c r="Z253" s="177"/>
      <c r="AC253" s="336"/>
      <c r="AI253" s="259"/>
    </row>
    <row r="254" spans="4:35" customFormat="1" ht="16" x14ac:dyDescent="0.4">
      <c r="D254" s="258"/>
      <c r="F254" s="87"/>
      <c r="G254" s="343" t="s">
        <v>1604</v>
      </c>
      <c r="H254" s="343" t="s">
        <v>1605</v>
      </c>
      <c r="I254" s="343" t="s">
        <v>1606</v>
      </c>
      <c r="J254" s="343" t="s">
        <v>1607</v>
      </c>
      <c r="K254" s="343" t="s">
        <v>403</v>
      </c>
      <c r="L254" s="343" t="s">
        <v>1608</v>
      </c>
      <c r="M254" s="343" t="s">
        <v>1609</v>
      </c>
      <c r="N254" s="343" t="s">
        <v>207</v>
      </c>
      <c r="O254" s="343" t="s">
        <v>220</v>
      </c>
      <c r="P254" s="343" t="s">
        <v>1610</v>
      </c>
      <c r="Q254" s="177"/>
      <c r="R254" s="177"/>
      <c r="S254" s="177"/>
      <c r="T254" s="177"/>
      <c r="U254" s="338"/>
      <c r="V254" s="177"/>
      <c r="W254" s="177"/>
      <c r="X254" s="177"/>
      <c r="Y254" s="177"/>
      <c r="Z254" s="177"/>
      <c r="AC254" s="336"/>
      <c r="AI254" s="259"/>
    </row>
    <row r="255" spans="4:35" customFormat="1" ht="16" x14ac:dyDescent="0.4">
      <c r="D255" s="258"/>
      <c r="F255" s="87"/>
      <c r="G255" s="347">
        <v>45734</v>
      </c>
      <c r="H255" s="348">
        <v>45734.427083333328</v>
      </c>
      <c r="I255" s="348">
        <v>45734.4375</v>
      </c>
      <c r="J255" s="289" t="s">
        <v>1616</v>
      </c>
      <c r="K255" s="349">
        <v>45734.375920451392</v>
      </c>
      <c r="L255" s="289" t="s">
        <v>259</v>
      </c>
      <c r="M255" s="289" t="s">
        <v>1614</v>
      </c>
      <c r="N255" s="352">
        <v>-10</v>
      </c>
      <c r="O255" s="352">
        <v>4</v>
      </c>
      <c r="P255" s="289" t="s">
        <v>1613</v>
      </c>
      <c r="Q255" s="177"/>
      <c r="R255" s="177"/>
      <c r="S255" s="177"/>
      <c r="T255" s="177"/>
      <c r="U255" s="338"/>
      <c r="V255" s="177"/>
      <c r="W255" s="177"/>
      <c r="X255" s="177"/>
      <c r="Y255" s="177"/>
      <c r="Z255" s="177"/>
      <c r="AC255" s="336"/>
      <c r="AI255" s="259"/>
    </row>
    <row r="256" spans="4:35" customFormat="1" ht="16" x14ac:dyDescent="0.4">
      <c r="D256" s="258"/>
      <c r="F256" s="87"/>
      <c r="G256" s="347">
        <v>45734</v>
      </c>
      <c r="H256" s="348">
        <v>45734.427083333328</v>
      </c>
      <c r="I256" s="348">
        <v>45734.4375</v>
      </c>
      <c r="J256" s="289" t="s">
        <v>1616</v>
      </c>
      <c r="K256" s="349">
        <v>45734.375920451392</v>
      </c>
      <c r="L256" s="289" t="s">
        <v>259</v>
      </c>
      <c r="M256" s="289" t="s">
        <v>1614</v>
      </c>
      <c r="N256" s="352">
        <v>-10</v>
      </c>
      <c r="O256" s="352">
        <v>5</v>
      </c>
      <c r="P256" s="289" t="s">
        <v>1613</v>
      </c>
      <c r="Q256" s="177"/>
      <c r="R256" s="177"/>
      <c r="S256" s="177"/>
      <c r="T256" s="177"/>
      <c r="U256" s="338"/>
      <c r="V256" s="177"/>
      <c r="W256" s="177"/>
      <c r="X256" s="177"/>
      <c r="Y256" s="177"/>
      <c r="Z256" s="177"/>
      <c r="AC256" s="336"/>
      <c r="AI256" s="259"/>
    </row>
    <row r="257" spans="4:35" customFormat="1" ht="16" x14ac:dyDescent="0.4">
      <c r="D257" s="258"/>
      <c r="F257" s="87"/>
      <c r="G257" s="347">
        <v>45734</v>
      </c>
      <c r="H257" s="348">
        <v>45734.427083333328</v>
      </c>
      <c r="I257" s="348">
        <v>45734.4375</v>
      </c>
      <c r="J257" s="279" t="s">
        <v>1616</v>
      </c>
      <c r="K257" s="349">
        <v>45734.375920451392</v>
      </c>
      <c r="L257" s="289" t="s">
        <v>259</v>
      </c>
      <c r="M257" s="279" t="s">
        <v>1614</v>
      </c>
      <c r="N257" s="352">
        <v>-5</v>
      </c>
      <c r="O257" s="352">
        <v>5</v>
      </c>
      <c r="P257" s="289" t="s">
        <v>1613</v>
      </c>
      <c r="Q257" s="177"/>
      <c r="R257" s="177"/>
      <c r="S257" s="177"/>
      <c r="T257" s="177"/>
      <c r="U257" s="338"/>
      <c r="V257" s="177"/>
      <c r="W257" s="177"/>
      <c r="X257" s="177"/>
      <c r="Y257" s="177"/>
      <c r="Z257" s="177"/>
      <c r="AC257" s="336"/>
      <c r="AI257" s="259"/>
    </row>
    <row r="258" spans="4:35" customFormat="1" ht="16" x14ac:dyDescent="0.4">
      <c r="D258" s="258"/>
      <c r="F258" s="87"/>
      <c r="G258" s="347">
        <v>45734</v>
      </c>
      <c r="H258" s="348">
        <v>45734.427083333328</v>
      </c>
      <c r="I258" s="348">
        <v>45734.4375</v>
      </c>
      <c r="J258" s="289" t="s">
        <v>1616</v>
      </c>
      <c r="K258" s="349">
        <v>45734.375921608793</v>
      </c>
      <c r="L258" s="289" t="s">
        <v>259</v>
      </c>
      <c r="M258" s="289" t="s">
        <v>1614</v>
      </c>
      <c r="N258" s="352">
        <v>0.5</v>
      </c>
      <c r="O258" s="352">
        <v>10</v>
      </c>
      <c r="P258" s="289" t="s">
        <v>1613</v>
      </c>
      <c r="Q258" s="177"/>
      <c r="R258" s="177"/>
      <c r="S258" s="177"/>
      <c r="T258" s="177"/>
      <c r="U258" s="338"/>
      <c r="V258" s="177"/>
      <c r="W258" s="177"/>
      <c r="X258" s="177"/>
      <c r="Y258" s="177"/>
      <c r="Z258" s="177"/>
      <c r="AC258" s="336"/>
      <c r="AI258" s="259"/>
    </row>
    <row r="259" spans="4:35" customFormat="1" ht="16" x14ac:dyDescent="0.4">
      <c r="D259" s="258"/>
      <c r="F259" s="87"/>
      <c r="G259" s="347">
        <v>45734</v>
      </c>
      <c r="H259" s="348">
        <v>45734.427083333328</v>
      </c>
      <c r="I259" s="348">
        <v>45734.4375</v>
      </c>
      <c r="J259" s="289" t="s">
        <v>1616</v>
      </c>
      <c r="K259" s="349">
        <v>45734.376522916667</v>
      </c>
      <c r="L259" s="289" t="s">
        <v>259</v>
      </c>
      <c r="M259" s="289" t="s">
        <v>1614</v>
      </c>
      <c r="N259" s="352">
        <v>0.5</v>
      </c>
      <c r="O259" s="352">
        <v>8</v>
      </c>
      <c r="P259" s="289" t="s">
        <v>1613</v>
      </c>
      <c r="Q259" s="177"/>
      <c r="R259" s="177"/>
      <c r="S259" s="177"/>
      <c r="T259" s="177"/>
      <c r="U259" s="338"/>
      <c r="V259" s="177"/>
      <c r="W259" s="177"/>
      <c r="X259" s="177"/>
      <c r="Y259" s="177"/>
      <c r="Z259" s="177"/>
      <c r="AC259" s="336"/>
      <c r="AI259" s="259"/>
    </row>
    <row r="260" spans="4:35" customFormat="1" ht="16" x14ac:dyDescent="0.4">
      <c r="D260" s="258"/>
      <c r="F260" s="87"/>
      <c r="G260" s="347">
        <v>45734</v>
      </c>
      <c r="H260" s="348">
        <v>45734.427083333328</v>
      </c>
      <c r="I260" s="348">
        <v>45734.4375</v>
      </c>
      <c r="J260" s="289" t="s">
        <v>1616</v>
      </c>
      <c r="K260" s="349">
        <v>45734.376522916667</v>
      </c>
      <c r="L260" s="289" t="s">
        <v>259</v>
      </c>
      <c r="M260" s="289" t="s">
        <v>1614</v>
      </c>
      <c r="N260" s="352">
        <v>5</v>
      </c>
      <c r="O260" s="352">
        <v>7</v>
      </c>
      <c r="P260" s="289" t="s">
        <v>1613</v>
      </c>
      <c r="Q260" s="177"/>
      <c r="R260" s="177"/>
      <c r="S260" s="177"/>
      <c r="T260" s="177"/>
      <c r="U260" s="338"/>
      <c r="V260" s="177"/>
      <c r="W260" s="177"/>
      <c r="X260" s="177"/>
      <c r="Y260" s="177"/>
      <c r="Z260" s="177"/>
      <c r="AC260" s="336"/>
      <c r="AI260" s="259"/>
    </row>
    <row r="261" spans="4:35" customFormat="1" ht="16" x14ac:dyDescent="0.4">
      <c r="D261" s="258"/>
      <c r="F261" s="87"/>
      <c r="G261" s="347">
        <v>45734</v>
      </c>
      <c r="H261" s="348">
        <v>45734.427083333328</v>
      </c>
      <c r="I261" s="348">
        <v>45734.4375</v>
      </c>
      <c r="J261" s="289" t="s">
        <v>1616</v>
      </c>
      <c r="K261" s="349">
        <v>45734.376522916667</v>
      </c>
      <c r="L261" s="289" t="s">
        <v>259</v>
      </c>
      <c r="M261" s="289" t="s">
        <v>1614</v>
      </c>
      <c r="N261" s="352">
        <v>5</v>
      </c>
      <c r="O261" s="352">
        <v>6</v>
      </c>
      <c r="P261" s="289" t="s">
        <v>1613</v>
      </c>
      <c r="Q261" s="177"/>
      <c r="R261" s="177"/>
      <c r="S261" s="177"/>
      <c r="T261" s="177"/>
      <c r="U261" s="338"/>
      <c r="V261" s="177"/>
      <c r="W261" s="177"/>
      <c r="X261" s="177"/>
      <c r="Y261" s="177"/>
      <c r="Z261" s="177"/>
      <c r="AC261" s="336"/>
      <c r="AI261" s="259"/>
    </row>
    <row r="262" spans="4:35" customFormat="1" ht="16" x14ac:dyDescent="0.4">
      <c r="D262" s="258"/>
      <c r="F262" s="87"/>
      <c r="G262" s="347">
        <v>45734</v>
      </c>
      <c r="H262" s="348">
        <v>45734.427083333328</v>
      </c>
      <c r="I262" s="348">
        <v>45734.4375</v>
      </c>
      <c r="J262" s="289" t="s">
        <v>1611</v>
      </c>
      <c r="K262" s="349">
        <v>45734.378970486112</v>
      </c>
      <c r="L262" s="289" t="s">
        <v>259</v>
      </c>
      <c r="M262" s="289" t="s">
        <v>1614</v>
      </c>
      <c r="N262" s="352">
        <v>5</v>
      </c>
      <c r="O262" s="352">
        <v>4</v>
      </c>
      <c r="P262" s="289" t="s">
        <v>1613</v>
      </c>
      <c r="Q262" s="177"/>
      <c r="R262" s="177"/>
      <c r="S262" s="177"/>
      <c r="T262" s="177"/>
      <c r="U262" s="338"/>
      <c r="V262" s="177"/>
      <c r="W262" s="177"/>
      <c r="X262" s="177"/>
      <c r="Y262" s="177"/>
      <c r="Z262" s="177"/>
      <c r="AC262" s="336"/>
      <c r="AI262" s="259"/>
    </row>
    <row r="263" spans="4:35" customFormat="1" ht="16" x14ac:dyDescent="0.4">
      <c r="D263" s="258"/>
      <c r="F263" s="87"/>
      <c r="G263" s="347">
        <v>45734</v>
      </c>
      <c r="H263" s="348">
        <v>45734.427083333328</v>
      </c>
      <c r="I263" s="348">
        <v>45734.4375</v>
      </c>
      <c r="J263" s="289" t="s">
        <v>1611</v>
      </c>
      <c r="K263" s="349">
        <v>45734.378970486112</v>
      </c>
      <c r="L263" s="289" t="s">
        <v>259</v>
      </c>
      <c r="M263" s="289" t="s">
        <v>1614</v>
      </c>
      <c r="N263" s="352">
        <v>5.3</v>
      </c>
      <c r="O263" s="352">
        <v>8</v>
      </c>
      <c r="P263" s="289" t="s">
        <v>1613</v>
      </c>
      <c r="Q263" s="177"/>
      <c r="R263" s="177"/>
      <c r="S263" s="177"/>
      <c r="T263" s="177"/>
      <c r="U263" s="338"/>
      <c r="V263" s="177"/>
      <c r="W263" s="177"/>
      <c r="X263" s="177"/>
      <c r="Y263" s="177"/>
      <c r="Z263" s="177"/>
      <c r="AC263" s="336"/>
      <c r="AI263" s="259"/>
    </row>
    <row r="264" spans="4:35" customFormat="1" ht="16" x14ac:dyDescent="0.4">
      <c r="D264" s="258"/>
      <c r="F264" s="87"/>
      <c r="G264" s="347">
        <v>45734</v>
      </c>
      <c r="H264" s="348">
        <v>45734.427083333328</v>
      </c>
      <c r="I264" s="348">
        <v>45734.4375</v>
      </c>
      <c r="J264" s="289" t="s">
        <v>1611</v>
      </c>
      <c r="K264" s="349">
        <v>45734.37897612268</v>
      </c>
      <c r="L264" s="289" t="s">
        <v>259</v>
      </c>
      <c r="M264" s="289" t="s">
        <v>1614</v>
      </c>
      <c r="N264" s="352">
        <v>2.2999999999999998</v>
      </c>
      <c r="O264" s="352">
        <v>1</v>
      </c>
      <c r="P264" s="289" t="s">
        <v>1613</v>
      </c>
      <c r="Q264" s="177"/>
      <c r="R264" s="177"/>
      <c r="S264" s="177"/>
      <c r="T264" s="177"/>
      <c r="U264" s="338"/>
      <c r="V264" s="177"/>
      <c r="W264" s="177"/>
      <c r="X264" s="177"/>
      <c r="Y264" s="177"/>
      <c r="Z264" s="177"/>
      <c r="AC264" s="336"/>
      <c r="AI264" s="259"/>
    </row>
    <row r="265" spans="4:35" customFormat="1" ht="16" x14ac:dyDescent="0.4">
      <c r="D265" s="258"/>
      <c r="F265" s="87"/>
      <c r="G265" s="347">
        <v>45734</v>
      </c>
      <c r="H265" s="348">
        <v>45734.427083333328</v>
      </c>
      <c r="I265" s="348">
        <v>45734.4375</v>
      </c>
      <c r="J265" s="289" t="s">
        <v>1611</v>
      </c>
      <c r="K265" s="349">
        <v>45734.379344409725</v>
      </c>
      <c r="L265" s="289" t="s">
        <v>259</v>
      </c>
      <c r="M265" s="289" t="s">
        <v>1614</v>
      </c>
      <c r="N265" s="352">
        <v>0.6</v>
      </c>
      <c r="O265" s="352">
        <v>4</v>
      </c>
      <c r="P265" s="289" t="s">
        <v>1613</v>
      </c>
      <c r="Q265" s="177"/>
      <c r="R265" s="177"/>
      <c r="S265" s="177"/>
      <c r="T265" s="177"/>
      <c r="U265" s="338"/>
      <c r="V265" s="177"/>
      <c r="W265" s="177"/>
      <c r="X265" s="177"/>
      <c r="Y265" s="177"/>
      <c r="Z265" s="177"/>
      <c r="AC265" s="336"/>
      <c r="AI265" s="259"/>
    </row>
    <row r="266" spans="4:35" customFormat="1" ht="16" x14ac:dyDescent="0.4">
      <c r="D266" s="258"/>
      <c r="F266" s="87"/>
      <c r="G266" s="347">
        <v>45734</v>
      </c>
      <c r="H266" s="348">
        <v>45734.427083333328</v>
      </c>
      <c r="I266" s="348">
        <v>45734.4375</v>
      </c>
      <c r="J266" s="289" t="s">
        <v>1611</v>
      </c>
      <c r="K266" s="349">
        <v>45734.379344409725</v>
      </c>
      <c r="L266" s="289" t="s">
        <v>259</v>
      </c>
      <c r="M266" s="289" t="s">
        <v>1614</v>
      </c>
      <c r="N266" s="352">
        <v>0.4</v>
      </c>
      <c r="O266" s="352">
        <v>0.5</v>
      </c>
      <c r="P266" s="289" t="s">
        <v>1613</v>
      </c>
      <c r="Q266" s="177"/>
      <c r="R266" s="177"/>
      <c r="S266" s="177"/>
      <c r="T266" s="177"/>
      <c r="U266" s="338"/>
      <c r="V266" s="177"/>
      <c r="W266" s="177"/>
      <c r="X266" s="177"/>
      <c r="Y266" s="177"/>
      <c r="Z266" s="177"/>
      <c r="AC266" s="336"/>
      <c r="AI266" s="259"/>
    </row>
    <row r="267" spans="4:35" customFormat="1" ht="16" x14ac:dyDescent="0.4">
      <c r="D267" s="258"/>
      <c r="F267" s="87"/>
      <c r="G267" s="347">
        <v>45734</v>
      </c>
      <c r="H267" s="348">
        <v>45734.427083333328</v>
      </c>
      <c r="I267" s="348">
        <v>45734.4375</v>
      </c>
      <c r="J267" s="289" t="s">
        <v>1611</v>
      </c>
      <c r="K267" s="349">
        <v>45734.379348414353</v>
      </c>
      <c r="L267" s="289" t="s">
        <v>259</v>
      </c>
      <c r="M267" s="289" t="s">
        <v>1614</v>
      </c>
      <c r="N267" s="352">
        <v>-10</v>
      </c>
      <c r="O267" s="352">
        <v>0.9</v>
      </c>
      <c r="P267" s="289" t="s">
        <v>1613</v>
      </c>
      <c r="Q267" s="177"/>
      <c r="R267" s="177"/>
      <c r="S267" s="177"/>
      <c r="T267" s="177"/>
      <c r="U267" s="338"/>
      <c r="V267" s="177"/>
      <c r="W267" s="177"/>
      <c r="X267" s="177"/>
      <c r="Y267" s="177"/>
      <c r="Z267" s="177"/>
      <c r="AC267" s="336"/>
      <c r="AI267" s="259"/>
    </row>
    <row r="268" spans="4:35" customFormat="1" ht="16" x14ac:dyDescent="0.4">
      <c r="D268" s="258"/>
      <c r="F268" s="87"/>
      <c r="G268" s="347">
        <v>45734</v>
      </c>
      <c r="H268" s="348">
        <v>45734.427083333328</v>
      </c>
      <c r="I268" s="348">
        <v>45734.4375</v>
      </c>
      <c r="J268" s="289" t="s">
        <v>1611</v>
      </c>
      <c r="K268" s="349">
        <v>45734.379348414353</v>
      </c>
      <c r="L268" s="289" t="s">
        <v>259</v>
      </c>
      <c r="M268" s="289" t="s">
        <v>1614</v>
      </c>
      <c r="N268" s="352">
        <v>-5</v>
      </c>
      <c r="O268" s="352">
        <v>4</v>
      </c>
      <c r="P268" s="289" t="s">
        <v>1613</v>
      </c>
      <c r="Q268" s="177"/>
      <c r="R268" s="177"/>
      <c r="S268" s="177"/>
      <c r="T268" s="177"/>
      <c r="U268" s="338"/>
      <c r="V268" s="177"/>
      <c r="W268" s="177"/>
      <c r="X268" s="177"/>
      <c r="Y268" s="177"/>
      <c r="Z268" s="177"/>
      <c r="AC268" s="336"/>
      <c r="AI268" s="259"/>
    </row>
    <row r="269" spans="4:35" customFormat="1" ht="16" x14ac:dyDescent="0.4">
      <c r="D269" s="258"/>
      <c r="F269" s="87"/>
      <c r="G269" s="347">
        <v>45734</v>
      </c>
      <c r="H269" s="348">
        <v>45734.427083333328</v>
      </c>
      <c r="I269" s="348">
        <v>45734.4375</v>
      </c>
      <c r="J269" s="289" t="s">
        <v>1611</v>
      </c>
      <c r="K269" s="349">
        <v>45734.379350462958</v>
      </c>
      <c r="L269" s="289" t="s">
        <v>259</v>
      </c>
      <c r="M269" s="289" t="s">
        <v>1614</v>
      </c>
      <c r="N269" s="352">
        <v>-5</v>
      </c>
      <c r="O269" s="352">
        <v>1</v>
      </c>
      <c r="P269" s="289" t="s">
        <v>1613</v>
      </c>
      <c r="Q269" s="177"/>
      <c r="R269" s="177"/>
      <c r="S269" s="177"/>
      <c r="T269" s="177"/>
      <c r="U269" s="338"/>
      <c r="V269" s="177"/>
      <c r="W269" s="177"/>
      <c r="X269" s="177"/>
      <c r="Y269" s="177"/>
      <c r="Z269" s="177"/>
      <c r="AC269" s="336"/>
      <c r="AI269" s="259"/>
    </row>
    <row r="270" spans="4:35" customFormat="1" ht="16" x14ac:dyDescent="0.4">
      <c r="D270" s="258"/>
      <c r="F270" s="87"/>
      <c r="G270" s="347">
        <v>45734</v>
      </c>
      <c r="H270" s="348">
        <v>45734.427083333328</v>
      </c>
      <c r="I270" s="348">
        <v>45734.4375</v>
      </c>
      <c r="J270" s="289" t="s">
        <v>1611</v>
      </c>
      <c r="K270" s="349">
        <v>45734.379354317134</v>
      </c>
      <c r="L270" s="289" t="s">
        <v>259</v>
      </c>
      <c r="M270" s="289" t="s">
        <v>1614</v>
      </c>
      <c r="N270" s="352">
        <v>-5</v>
      </c>
      <c r="O270" s="352">
        <v>3</v>
      </c>
      <c r="P270" s="289" t="s">
        <v>1613</v>
      </c>
      <c r="Q270" s="177"/>
      <c r="R270" s="177"/>
      <c r="S270" s="177"/>
      <c r="T270" s="177"/>
      <c r="U270" s="338"/>
      <c r="V270" s="177"/>
      <c r="W270" s="177"/>
      <c r="X270" s="177"/>
      <c r="Y270" s="177"/>
      <c r="Z270" s="177"/>
      <c r="AC270" s="336"/>
      <c r="AI270" s="259"/>
    </row>
    <row r="271" spans="4:35" customFormat="1" ht="16" x14ac:dyDescent="0.4">
      <c r="D271" s="258"/>
      <c r="F271" s="87"/>
      <c r="G271" s="347">
        <v>45734</v>
      </c>
      <c r="H271" s="348">
        <v>45734.427083333328</v>
      </c>
      <c r="I271" s="348">
        <v>45734.4375</v>
      </c>
      <c r="J271" s="289" t="s">
        <v>1611</v>
      </c>
      <c r="K271" s="349">
        <v>45734.379403784726</v>
      </c>
      <c r="L271" s="289" t="s">
        <v>259</v>
      </c>
      <c r="M271" s="289" t="s">
        <v>1614</v>
      </c>
      <c r="N271" s="352">
        <v>-10</v>
      </c>
      <c r="O271" s="352">
        <v>7</v>
      </c>
      <c r="P271" s="289" t="s">
        <v>1613</v>
      </c>
      <c r="Q271" s="177"/>
      <c r="R271" s="177"/>
      <c r="S271" s="177"/>
      <c r="T271" s="177"/>
      <c r="U271" s="338"/>
      <c r="V271" s="177"/>
      <c r="W271" s="177"/>
      <c r="X271" s="177"/>
      <c r="Y271" s="177"/>
      <c r="Z271" s="177"/>
      <c r="AC271" s="336"/>
      <c r="AI271" s="259"/>
    </row>
    <row r="272" spans="4:35" customFormat="1" ht="16" x14ac:dyDescent="0.4">
      <c r="D272" s="258"/>
      <c r="F272" s="87"/>
      <c r="G272" s="347">
        <v>45734</v>
      </c>
      <c r="H272" s="348">
        <v>45734.427083333328</v>
      </c>
      <c r="I272" s="348">
        <v>45734.4375</v>
      </c>
      <c r="J272" s="289" t="s">
        <v>1611</v>
      </c>
      <c r="K272" s="349">
        <v>45734.37940524306</v>
      </c>
      <c r="L272" s="289" t="s">
        <v>259</v>
      </c>
      <c r="M272" s="289" t="s">
        <v>1614</v>
      </c>
      <c r="N272" s="352">
        <v>-6</v>
      </c>
      <c r="O272" s="352">
        <v>4</v>
      </c>
      <c r="P272" s="289" t="s">
        <v>1613</v>
      </c>
      <c r="Q272" s="177"/>
      <c r="R272" s="177"/>
      <c r="S272" s="177"/>
      <c r="T272" s="177"/>
      <c r="U272" s="338"/>
      <c r="V272" s="177"/>
      <c r="W272" s="177"/>
      <c r="X272" s="177"/>
      <c r="Y272" s="177"/>
      <c r="Z272" s="177"/>
      <c r="AC272" s="336"/>
      <c r="AI272" s="259"/>
    </row>
    <row r="273" spans="4:36" customFormat="1" ht="16" x14ac:dyDescent="0.4">
      <c r="D273" s="258"/>
      <c r="F273" s="87"/>
      <c r="G273" s="347">
        <v>45734</v>
      </c>
      <c r="H273" s="348">
        <v>45734.427083333328</v>
      </c>
      <c r="I273" s="348">
        <v>45734.4375</v>
      </c>
      <c r="J273" s="289" t="s">
        <v>1611</v>
      </c>
      <c r="K273" s="349">
        <v>45734.379436689815</v>
      </c>
      <c r="L273" s="289" t="s">
        <v>259</v>
      </c>
      <c r="M273" s="289" t="s">
        <v>1614</v>
      </c>
      <c r="N273" s="352">
        <v>-3</v>
      </c>
      <c r="O273" s="352">
        <v>2</v>
      </c>
      <c r="P273" s="289" t="s">
        <v>1613</v>
      </c>
      <c r="Q273" s="177"/>
      <c r="R273" s="177"/>
      <c r="S273" s="177"/>
      <c r="T273" s="177"/>
      <c r="U273" s="338"/>
      <c r="V273" s="177"/>
      <c r="W273" s="177"/>
      <c r="X273" s="177"/>
      <c r="Y273" s="177"/>
      <c r="Z273" s="177"/>
      <c r="AC273" s="336"/>
      <c r="AI273" s="259"/>
    </row>
    <row r="274" spans="4:36" customFormat="1" ht="16" x14ac:dyDescent="0.4">
      <c r="D274" s="258"/>
      <c r="F274" s="87"/>
      <c r="G274" s="347">
        <v>45734</v>
      </c>
      <c r="H274" s="348">
        <v>45734.427083333328</v>
      </c>
      <c r="I274" s="348">
        <v>45734.4375</v>
      </c>
      <c r="J274" s="289" t="s">
        <v>1611</v>
      </c>
      <c r="K274" s="349">
        <v>45734.379451157409</v>
      </c>
      <c r="L274" s="289" t="s">
        <v>259</v>
      </c>
      <c r="M274" s="289" t="s">
        <v>1614</v>
      </c>
      <c r="N274" s="352">
        <v>-2</v>
      </c>
      <c r="O274" s="352">
        <v>5</v>
      </c>
      <c r="P274" s="289" t="s">
        <v>1613</v>
      </c>
      <c r="Q274" s="177"/>
      <c r="R274" s="177"/>
      <c r="S274" s="177"/>
      <c r="T274" s="177"/>
      <c r="U274" s="338"/>
      <c r="V274" s="177"/>
      <c r="W274" s="177"/>
      <c r="X274" s="177"/>
      <c r="Y274" s="177"/>
      <c r="Z274" s="177"/>
      <c r="AC274" s="336"/>
      <c r="AI274" s="259"/>
    </row>
    <row r="275" spans="4:36" customFormat="1" ht="16" x14ac:dyDescent="0.4">
      <c r="D275" s="258"/>
      <c r="F275" s="87"/>
      <c r="G275" s="347">
        <v>45734</v>
      </c>
      <c r="H275" s="348">
        <v>45734.427083333328</v>
      </c>
      <c r="I275" s="348">
        <v>45734.4375</v>
      </c>
      <c r="J275" s="289" t="s">
        <v>1611</v>
      </c>
      <c r="K275" s="349">
        <v>45734.379451157409</v>
      </c>
      <c r="L275" s="289" t="s">
        <v>259</v>
      </c>
      <c r="M275" s="289" t="s">
        <v>1614</v>
      </c>
      <c r="N275" s="352">
        <v>0.3</v>
      </c>
      <c r="O275" s="352">
        <v>1</v>
      </c>
      <c r="P275" s="289" t="s">
        <v>1613</v>
      </c>
      <c r="Q275" s="177"/>
      <c r="R275" s="177"/>
      <c r="S275" s="177"/>
      <c r="T275" s="177"/>
      <c r="U275" s="338"/>
      <c r="V275" s="177"/>
      <c r="W275" s="177"/>
      <c r="X275" s="177"/>
      <c r="Y275" s="177"/>
      <c r="Z275" s="177"/>
      <c r="AC275" s="336"/>
      <c r="AI275" s="259"/>
    </row>
    <row r="276" spans="4:36" customFormat="1" ht="16" x14ac:dyDescent="0.4">
      <c r="D276" s="258"/>
      <c r="F276" s="87"/>
      <c r="G276" s="347">
        <v>45734</v>
      </c>
      <c r="H276" s="348">
        <v>45734.427083333328</v>
      </c>
      <c r="I276" s="348">
        <v>45734.4375</v>
      </c>
      <c r="J276" s="289" t="s">
        <v>1611</v>
      </c>
      <c r="K276" s="349">
        <v>45734.37946762731</v>
      </c>
      <c r="L276" s="289" t="s">
        <v>259</v>
      </c>
      <c r="M276" s="289" t="s">
        <v>1614</v>
      </c>
      <c r="N276" s="352">
        <v>0.5</v>
      </c>
      <c r="O276" s="352">
        <v>0.8</v>
      </c>
      <c r="P276" s="289" t="s">
        <v>1613</v>
      </c>
      <c r="Q276" s="177"/>
      <c r="R276" s="177"/>
      <c r="S276" s="177"/>
      <c r="T276" s="177"/>
      <c r="U276" s="338"/>
      <c r="V276" s="177"/>
      <c r="W276" s="177"/>
      <c r="X276" s="177"/>
      <c r="Y276" s="177"/>
      <c r="Z276" s="177"/>
      <c r="AC276" s="336"/>
      <c r="AI276" s="259"/>
    </row>
    <row r="277" spans="4:36" customFormat="1" ht="16" x14ac:dyDescent="0.4">
      <c r="D277" s="258"/>
      <c r="F277" s="87"/>
      <c r="G277" s="347">
        <v>45734</v>
      </c>
      <c r="H277" s="348">
        <v>45734.427083333328</v>
      </c>
      <c r="I277" s="348">
        <v>45734.4375</v>
      </c>
      <c r="J277" s="289" t="s">
        <v>1611</v>
      </c>
      <c r="K277" s="349">
        <v>45734.379468865736</v>
      </c>
      <c r="L277" s="289" t="s">
        <v>259</v>
      </c>
      <c r="M277" s="289" t="s">
        <v>1614</v>
      </c>
      <c r="N277" s="352">
        <v>5</v>
      </c>
      <c r="O277" s="352">
        <v>0.4</v>
      </c>
      <c r="P277" s="289" t="s">
        <v>1613</v>
      </c>
      <c r="Q277" s="177"/>
      <c r="R277" s="177"/>
      <c r="S277" s="177"/>
      <c r="T277" s="177"/>
      <c r="U277" s="338"/>
      <c r="V277" s="177"/>
      <c r="W277" s="177"/>
      <c r="X277" s="177"/>
      <c r="Y277" s="177"/>
      <c r="Z277" s="177"/>
      <c r="AC277" s="336"/>
      <c r="AI277" s="259"/>
    </row>
    <row r="278" spans="4:36" customFormat="1" ht="16" x14ac:dyDescent="0.4">
      <c r="D278" s="258"/>
      <c r="F278" s="87"/>
      <c r="G278" s="347">
        <v>45734</v>
      </c>
      <c r="H278" s="348">
        <v>45734.427083333328</v>
      </c>
      <c r="I278" s="348">
        <v>45734.4375</v>
      </c>
      <c r="J278" s="289" t="s">
        <v>1611</v>
      </c>
      <c r="K278" s="349">
        <v>45734.379468865736</v>
      </c>
      <c r="L278" s="289" t="s">
        <v>259</v>
      </c>
      <c r="M278" s="289" t="s">
        <v>1614</v>
      </c>
      <c r="N278" s="352">
        <v>3</v>
      </c>
      <c r="O278" s="352">
        <v>0.7</v>
      </c>
      <c r="P278" s="289" t="s">
        <v>1613</v>
      </c>
      <c r="Q278" s="177"/>
      <c r="R278" s="177"/>
      <c r="S278" s="177"/>
      <c r="T278" s="177"/>
      <c r="U278" s="338"/>
      <c r="V278" s="177"/>
      <c r="W278" s="177"/>
      <c r="X278" s="177"/>
      <c r="Y278" s="177"/>
      <c r="Z278" s="177"/>
      <c r="AC278" s="336"/>
      <c r="AI278" s="259"/>
    </row>
    <row r="279" spans="4:36" customFormat="1" ht="16" x14ac:dyDescent="0.4">
      <c r="D279" s="258"/>
      <c r="F279" s="87"/>
      <c r="G279" s="347">
        <v>45734</v>
      </c>
      <c r="H279" s="348">
        <v>45734.427083333328</v>
      </c>
      <c r="I279" s="348">
        <v>45734.4375</v>
      </c>
      <c r="J279" s="289" t="s">
        <v>1611</v>
      </c>
      <c r="K279" s="349">
        <v>45734.379568634264</v>
      </c>
      <c r="L279" s="289" t="s">
        <v>259</v>
      </c>
      <c r="M279" s="289" t="s">
        <v>1614</v>
      </c>
      <c r="N279" s="352">
        <v>0.8</v>
      </c>
      <c r="O279" s="352">
        <v>1</v>
      </c>
      <c r="P279" s="289" t="s">
        <v>1613</v>
      </c>
      <c r="Q279" s="177"/>
      <c r="R279" s="177"/>
      <c r="S279" s="177"/>
      <c r="T279" s="177"/>
      <c r="U279" s="338"/>
      <c r="V279" s="177"/>
      <c r="W279" s="177"/>
      <c r="X279" s="177"/>
      <c r="Y279" s="177"/>
      <c r="Z279" s="177"/>
      <c r="AC279" s="336"/>
      <c r="AI279" s="259"/>
    </row>
    <row r="280" spans="4:36" customFormat="1" ht="16" x14ac:dyDescent="0.4">
      <c r="D280" s="258"/>
      <c r="F280" s="87"/>
      <c r="G280" s="347">
        <v>45734</v>
      </c>
      <c r="H280" s="348">
        <v>45734.427083333328</v>
      </c>
      <c r="I280" s="348">
        <v>45734.4375</v>
      </c>
      <c r="J280" s="279" t="s">
        <v>1611</v>
      </c>
      <c r="K280" s="349">
        <v>45734.379573032405</v>
      </c>
      <c r="L280" s="289" t="s">
        <v>259</v>
      </c>
      <c r="M280" s="279" t="s">
        <v>1614</v>
      </c>
      <c r="N280" s="352">
        <v>-5</v>
      </c>
      <c r="O280" s="352">
        <v>0.3</v>
      </c>
      <c r="P280" s="289" t="s">
        <v>1613</v>
      </c>
      <c r="Q280" s="177"/>
      <c r="R280" s="177"/>
      <c r="S280" s="177"/>
      <c r="T280" s="177"/>
      <c r="U280" s="338"/>
      <c r="V280" s="177"/>
      <c r="W280" s="177"/>
      <c r="X280" s="177"/>
      <c r="Y280" s="177"/>
      <c r="Z280" s="177"/>
      <c r="AA280" s="336"/>
      <c r="AB280" s="336"/>
      <c r="AC280" s="336"/>
      <c r="AI280" s="259"/>
    </row>
    <row r="281" spans="4:36" customFormat="1" ht="16" x14ac:dyDescent="0.4">
      <c r="D281" s="258"/>
      <c r="F281" s="87"/>
      <c r="G281" s="347">
        <v>45734</v>
      </c>
      <c r="H281" s="348">
        <v>45734.427083333328</v>
      </c>
      <c r="I281" s="348">
        <v>45734.4375</v>
      </c>
      <c r="J281" s="289" t="s">
        <v>1611</v>
      </c>
      <c r="K281" s="349">
        <v>45734.379578206019</v>
      </c>
      <c r="L281" s="289" t="s">
        <v>259</v>
      </c>
      <c r="M281" s="289" t="s">
        <v>1614</v>
      </c>
      <c r="N281" s="352">
        <v>-4.3</v>
      </c>
      <c r="O281" s="352">
        <v>0.4</v>
      </c>
      <c r="P281" s="289" t="s">
        <v>1613</v>
      </c>
      <c r="Q281" s="177"/>
      <c r="R281" s="177"/>
      <c r="S281" s="177"/>
      <c r="T281" s="177"/>
      <c r="U281" s="338"/>
      <c r="V281" s="177"/>
      <c r="W281" s="177"/>
      <c r="X281" s="177"/>
      <c r="Y281" s="177"/>
      <c r="Z281" s="177"/>
      <c r="AC281" s="336"/>
      <c r="AI281" s="259"/>
    </row>
    <row r="282" spans="4:36" ht="17" thickBot="1" x14ac:dyDescent="0.5">
      <c r="D282" s="275"/>
      <c r="E282" s="181"/>
      <c r="F282" s="287"/>
      <c r="G282" s="182"/>
      <c r="H282" s="202"/>
      <c r="I282" s="203"/>
      <c r="J282" s="203"/>
      <c r="K282" s="203"/>
      <c r="L282" s="203"/>
      <c r="M282" s="203"/>
      <c r="N282" s="203"/>
      <c r="O282" s="204"/>
      <c r="P282" s="204"/>
      <c r="Q282" s="204"/>
      <c r="R282" s="204"/>
      <c r="S282" s="204"/>
      <c r="T282" s="204"/>
      <c r="U282" s="204"/>
      <c r="V282" s="204"/>
      <c r="W282" s="205"/>
      <c r="X282" s="205"/>
      <c r="Y282" s="205"/>
      <c r="Z282" s="203"/>
      <c r="AA282" s="203"/>
      <c r="AB282" s="203"/>
      <c r="AC282" s="203"/>
      <c r="AD282" s="203"/>
      <c r="AE282" s="203"/>
      <c r="AF282" s="203"/>
      <c r="AG282" s="206"/>
      <c r="AH282" s="207"/>
      <c r="AI282" s="280"/>
      <c r="AJ282" s="40"/>
    </row>
    <row r="283" spans="4:36" x14ac:dyDescent="0.45">
      <c r="D283" s="221" t="s">
        <v>160</v>
      </c>
      <c r="E283" s="179" t="s">
        <v>166</v>
      </c>
      <c r="F283" s="180" t="s">
        <v>131</v>
      </c>
      <c r="G283" s="193"/>
      <c r="H283" s="193"/>
      <c r="I283" s="193"/>
      <c r="J283" s="193"/>
      <c r="K283" s="193"/>
      <c r="L283" s="193"/>
      <c r="M283" s="194"/>
      <c r="N283" s="194"/>
      <c r="O283" s="194"/>
      <c r="P283" s="194"/>
      <c r="Q283" s="194"/>
      <c r="R283" s="194"/>
      <c r="S283" s="194"/>
      <c r="T283" s="194"/>
      <c r="U283" s="195"/>
      <c r="V283" s="195"/>
      <c r="W283" s="195"/>
      <c r="X283" s="193"/>
      <c r="Y283" s="193"/>
      <c r="Z283" s="193"/>
      <c r="AA283" s="193"/>
      <c r="AB283" s="193"/>
      <c r="AC283" s="193"/>
      <c r="AD283" s="193"/>
      <c r="AE283" s="196"/>
      <c r="AF283" s="197"/>
      <c r="AG283" s="198"/>
      <c r="AH283" s="272"/>
      <c r="AI283" s="273"/>
    </row>
    <row r="284" spans="4:36" x14ac:dyDescent="0.45">
      <c r="D284" s="222"/>
      <c r="E284" s="1"/>
      <c r="F284" s="4"/>
      <c r="G284" s="327"/>
      <c r="H284" s="4"/>
      <c r="I284" s="31"/>
      <c r="L284" s="27"/>
      <c r="M284" s="27"/>
      <c r="N284" s="27"/>
      <c r="O284" s="27"/>
      <c r="T284" s="30"/>
      <c r="U284" s="30"/>
      <c r="V284" s="30"/>
      <c r="W284" s="30"/>
      <c r="X284" s="36"/>
      <c r="Y284" s="36"/>
      <c r="Z284" s="36"/>
      <c r="AD284" s="27"/>
      <c r="AE284" s="27"/>
      <c r="AF284" s="27"/>
      <c r="AG284" s="27"/>
      <c r="AI284" s="274"/>
    </row>
    <row r="285" spans="4:36" x14ac:dyDescent="0.45">
      <c r="D285" s="222"/>
      <c r="E285" s="1"/>
      <c r="F285" s="4"/>
      <c r="G285" s="334" t="s">
        <v>1489</v>
      </c>
      <c r="H285" s="335"/>
      <c r="I285" s="335"/>
      <c r="J285" s="335"/>
      <c r="K285" s="335"/>
      <c r="L285" s="335"/>
      <c r="M285" s="335"/>
      <c r="N285" s="335"/>
      <c r="O285" s="335"/>
      <c r="P285" s="335"/>
      <c r="Q285" s="335"/>
      <c r="R285" s="335"/>
      <c r="S285" s="335"/>
      <c r="T285" s="335"/>
      <c r="U285" s="335"/>
      <c r="V285" s="335"/>
      <c r="W285" s="335"/>
      <c r="X285"/>
      <c r="Y285"/>
      <c r="Z285" s="36"/>
      <c r="AD285" s="27"/>
      <c r="AE285" s="27"/>
      <c r="AF285" s="27"/>
      <c r="AG285" s="27"/>
      <c r="AI285" s="274"/>
    </row>
    <row r="286" spans="4:36" x14ac:dyDescent="0.45">
      <c r="D286" s="222"/>
      <c r="E286" s="1"/>
      <c r="F286" s="4"/>
      <c r="G286" s="212" t="s">
        <v>142</v>
      </c>
      <c r="H286" s="212" t="s">
        <v>1490</v>
      </c>
      <c r="I286" s="212" t="s">
        <v>1491</v>
      </c>
      <c r="J286" s="212" t="s">
        <v>1492</v>
      </c>
      <c r="K286" s="212" t="s">
        <v>1493</v>
      </c>
      <c r="L286" s="212" t="s">
        <v>1494</v>
      </c>
      <c r="M286" s="212" t="s">
        <v>392</v>
      </c>
      <c r="N286" s="212" t="s">
        <v>1495</v>
      </c>
      <c r="O286" s="212" t="s">
        <v>1496</v>
      </c>
      <c r="P286" s="212" t="s">
        <v>1497</v>
      </c>
      <c r="Q286" s="212" t="s">
        <v>1498</v>
      </c>
      <c r="R286" s="212" t="s">
        <v>1499</v>
      </c>
      <c r="S286" s="212" t="s">
        <v>204</v>
      </c>
      <c r="T286" s="212" t="s">
        <v>1500</v>
      </c>
      <c r="U286" s="212" t="s">
        <v>1510</v>
      </c>
      <c r="V286" s="212" t="s">
        <v>207</v>
      </c>
      <c r="W286" s="212" t="s">
        <v>208</v>
      </c>
      <c r="X286" s="212" t="s">
        <v>1450</v>
      </c>
      <c r="Y286" s="212" t="s">
        <v>404</v>
      </c>
      <c r="Z286" s="36"/>
      <c r="AD286" s="27"/>
      <c r="AE286" s="27"/>
      <c r="AF286" s="27"/>
      <c r="AG286" s="27"/>
      <c r="AI286" s="274"/>
    </row>
    <row r="287" spans="4:36" x14ac:dyDescent="0.45">
      <c r="D287" s="222"/>
      <c r="E287" s="1"/>
      <c r="F287" s="4"/>
      <c r="G287" s="187" t="s">
        <v>160</v>
      </c>
      <c r="H287" s="187" t="s">
        <v>186</v>
      </c>
      <c r="I287" s="187" t="s">
        <v>258</v>
      </c>
      <c r="J287" s="187" t="s">
        <v>200</v>
      </c>
      <c r="K287" s="188" t="s">
        <v>1501</v>
      </c>
      <c r="L287" s="187" t="s">
        <v>259</v>
      </c>
      <c r="M287" s="189" t="s">
        <v>1502</v>
      </c>
      <c r="N287" s="187" t="s">
        <v>1503</v>
      </c>
      <c r="O287" s="224">
        <v>45713.416666666664</v>
      </c>
      <c r="P287" s="224">
        <v>45713.427083333336</v>
      </c>
      <c r="Q287" s="226">
        <v>45713</v>
      </c>
      <c r="R287" s="187">
        <v>15</v>
      </c>
      <c r="S287" s="188" t="s">
        <v>250</v>
      </c>
      <c r="T287" s="187">
        <f>+R287/4</f>
        <v>3.75</v>
      </c>
      <c r="U287" s="188" t="s">
        <v>205</v>
      </c>
      <c r="V287" s="190" t="s">
        <v>1515</v>
      </c>
      <c r="W287" s="190" t="s">
        <v>209</v>
      </c>
      <c r="X287" s="190" t="s">
        <v>1516</v>
      </c>
      <c r="Y287" s="187"/>
      <c r="Z287" s="36"/>
      <c r="AD287" s="27"/>
      <c r="AE287" s="27"/>
      <c r="AF287" s="27"/>
      <c r="AG287" s="27"/>
      <c r="AI287" s="274"/>
    </row>
    <row r="288" spans="4:36" x14ac:dyDescent="0.45">
      <c r="D288" s="222"/>
      <c r="E288" s="1"/>
      <c r="F288" s="4"/>
      <c r="G288" s="187" t="s">
        <v>160</v>
      </c>
      <c r="H288" s="187" t="s">
        <v>186</v>
      </c>
      <c r="I288" s="187" t="s">
        <v>258</v>
      </c>
      <c r="J288" s="187" t="s">
        <v>200</v>
      </c>
      <c r="K288" s="188" t="s">
        <v>1501</v>
      </c>
      <c r="L288" s="187" t="s">
        <v>259</v>
      </c>
      <c r="M288" s="189" t="s">
        <v>1502</v>
      </c>
      <c r="N288" s="187" t="s">
        <v>1503</v>
      </c>
      <c r="O288" s="224">
        <v>45713.427083333336</v>
      </c>
      <c r="P288" s="224">
        <v>45713.437500057873</v>
      </c>
      <c r="Q288" s="226">
        <v>45713</v>
      </c>
      <c r="R288" s="187">
        <v>20</v>
      </c>
      <c r="S288" s="188" t="s">
        <v>250</v>
      </c>
      <c r="T288" s="187">
        <f t="shared" ref="T288:T289" si="9">+R288/4</f>
        <v>5</v>
      </c>
      <c r="U288" s="188" t="s">
        <v>205</v>
      </c>
      <c r="V288" s="190" t="s">
        <v>1515</v>
      </c>
      <c r="W288" s="190" t="s">
        <v>209</v>
      </c>
      <c r="X288" s="190" t="s">
        <v>1516</v>
      </c>
      <c r="Y288" s="187"/>
      <c r="Z288" s="36"/>
      <c r="AD288" s="27"/>
      <c r="AE288" s="27"/>
      <c r="AF288" s="27"/>
      <c r="AG288" s="27"/>
      <c r="AI288" s="274"/>
    </row>
    <row r="289" spans="4:35" x14ac:dyDescent="0.45">
      <c r="D289" s="222"/>
      <c r="E289" s="1"/>
      <c r="F289" s="4"/>
      <c r="G289" s="213" t="s">
        <v>160</v>
      </c>
      <c r="H289" s="187" t="s">
        <v>186</v>
      </c>
      <c r="I289" s="187" t="s">
        <v>258</v>
      </c>
      <c r="J289" s="213" t="s">
        <v>200</v>
      </c>
      <c r="K289" s="214" t="s">
        <v>1501</v>
      </c>
      <c r="L289" s="213" t="s">
        <v>259</v>
      </c>
      <c r="M289" s="215" t="s">
        <v>1502</v>
      </c>
      <c r="N289" s="213" t="s">
        <v>1503</v>
      </c>
      <c r="O289" s="225">
        <v>45713.437500057873</v>
      </c>
      <c r="P289" s="225">
        <v>45713.447916666664</v>
      </c>
      <c r="Q289" s="227">
        <v>45713</v>
      </c>
      <c r="R289" s="213">
        <v>15</v>
      </c>
      <c r="S289" s="214" t="s">
        <v>250</v>
      </c>
      <c r="T289" s="213">
        <f t="shared" si="9"/>
        <v>3.75</v>
      </c>
      <c r="U289" s="214" t="s">
        <v>205</v>
      </c>
      <c r="V289" s="190" t="s">
        <v>1515</v>
      </c>
      <c r="W289" s="216" t="s">
        <v>209</v>
      </c>
      <c r="X289" s="190" t="s">
        <v>1516</v>
      </c>
      <c r="Y289" s="213"/>
      <c r="Z289" s="36"/>
      <c r="AD289" s="27"/>
      <c r="AE289" s="27"/>
      <c r="AF289" s="27"/>
      <c r="AG289" s="27"/>
      <c r="AI289" s="274"/>
    </row>
    <row r="290" spans="4:35" x14ac:dyDescent="0.45">
      <c r="D290" s="222"/>
      <c r="E290" s="1"/>
      <c r="F290" s="4"/>
      <c r="G290" s="327"/>
      <c r="H290" s="4"/>
      <c r="I290" s="31"/>
      <c r="L290" s="27"/>
      <c r="M290" s="27"/>
      <c r="N290" s="27"/>
      <c r="O290" s="27"/>
      <c r="T290" s="30"/>
      <c r="U290" s="30"/>
      <c r="V290" s="30"/>
      <c r="W290" s="30"/>
      <c r="X290" s="36"/>
      <c r="Y290" s="36"/>
      <c r="Z290" s="36"/>
      <c r="AD290" s="27"/>
      <c r="AE290" s="27"/>
      <c r="AF290" s="27"/>
      <c r="AG290" s="27"/>
      <c r="AI290" s="274"/>
    </row>
    <row r="291" spans="4:35" x14ac:dyDescent="0.45">
      <c r="D291" s="222"/>
      <c r="E291" s="1"/>
      <c r="F291" s="4"/>
      <c r="G291" s="48" t="s">
        <v>1552</v>
      </c>
      <c r="H291" s="4"/>
      <c r="I291" s="31"/>
      <c r="L291" s="27"/>
      <c r="M291" s="27"/>
      <c r="N291" s="27"/>
      <c r="O291" s="27"/>
      <c r="T291" s="30"/>
      <c r="U291" s="30"/>
      <c r="V291" s="30"/>
      <c r="W291" s="30"/>
      <c r="X291" s="36"/>
      <c r="Y291" s="36"/>
      <c r="Z291" s="36"/>
      <c r="AD291" s="27"/>
      <c r="AE291" s="27"/>
      <c r="AF291" s="27"/>
      <c r="AG291" s="27"/>
      <c r="AI291" s="274"/>
    </row>
    <row r="292" spans="4:35" x14ac:dyDescent="0.45">
      <c r="D292" s="222"/>
      <c r="E292" s="1"/>
      <c r="F292" s="4"/>
      <c r="G292" s="48" t="s">
        <v>1513</v>
      </c>
      <c r="H292" s="4"/>
      <c r="I292" s="31"/>
      <c r="L292" s="27"/>
      <c r="M292" s="27"/>
      <c r="N292" s="27"/>
      <c r="O292" s="27"/>
      <c r="T292" s="30"/>
      <c r="U292" s="30"/>
      <c r="V292" s="30"/>
      <c r="W292" s="30"/>
      <c r="X292" s="36"/>
      <c r="Y292" s="36"/>
      <c r="Z292" s="36"/>
      <c r="AD292" s="27"/>
      <c r="AE292" s="27"/>
      <c r="AF292" s="27"/>
      <c r="AG292" s="27"/>
      <c r="AI292" s="274"/>
    </row>
    <row r="293" spans="4:35" x14ac:dyDescent="0.45">
      <c r="D293" s="222"/>
      <c r="E293" s="1"/>
      <c r="F293" s="4"/>
      <c r="G293" s="210" t="s">
        <v>377</v>
      </c>
      <c r="H293" s="50" t="s">
        <v>1505</v>
      </c>
      <c r="I293" s="211" t="s">
        <v>1504</v>
      </c>
      <c r="J293" s="1"/>
      <c r="K293" s="1"/>
      <c r="L293" s="27"/>
      <c r="M293" s="27"/>
      <c r="N293" s="27"/>
      <c r="O293" s="27"/>
      <c r="T293" s="30"/>
      <c r="U293" s="30"/>
      <c r="V293" s="30"/>
      <c r="W293" s="30"/>
      <c r="X293" s="36"/>
      <c r="Y293" s="36"/>
      <c r="Z293" s="36"/>
      <c r="AD293" s="27"/>
      <c r="AE293" s="27"/>
      <c r="AF293" s="27"/>
      <c r="AG293" s="27"/>
      <c r="AI293" s="274"/>
    </row>
    <row r="294" spans="4:35" x14ac:dyDescent="0.45">
      <c r="D294" s="222"/>
      <c r="E294" s="1"/>
      <c r="F294" s="4"/>
      <c r="G294" s="217" t="s">
        <v>1506</v>
      </c>
      <c r="H294" s="25" t="s">
        <v>1508</v>
      </c>
      <c r="I294" s="218" t="s">
        <v>1511</v>
      </c>
      <c r="L294" s="27"/>
      <c r="M294" s="27"/>
      <c r="N294" s="27"/>
      <c r="O294" s="27"/>
      <c r="T294" s="30"/>
      <c r="U294" s="30"/>
      <c r="V294" s="30"/>
      <c r="W294" s="30"/>
      <c r="X294" s="36"/>
      <c r="Y294" s="36"/>
      <c r="Z294" s="36"/>
      <c r="AD294" s="27"/>
      <c r="AE294" s="27"/>
      <c r="AF294" s="27"/>
      <c r="AG294" s="27"/>
      <c r="AI294" s="274"/>
    </row>
    <row r="295" spans="4:35" x14ac:dyDescent="0.45">
      <c r="D295" s="222"/>
      <c r="E295" s="1"/>
      <c r="F295" s="4"/>
      <c r="G295" s="219" t="s">
        <v>1507</v>
      </c>
      <c r="H295" s="49" t="s">
        <v>1509</v>
      </c>
      <c r="I295" s="220" t="s">
        <v>1512</v>
      </c>
      <c r="L295" s="27"/>
      <c r="M295" s="27"/>
      <c r="N295" s="27"/>
      <c r="O295" s="27"/>
      <c r="T295" s="30"/>
      <c r="U295" s="30"/>
      <c r="V295" s="30"/>
      <c r="W295" s="30"/>
      <c r="X295" s="36"/>
      <c r="Y295" s="36"/>
      <c r="Z295" s="36"/>
      <c r="AD295" s="27"/>
      <c r="AE295" s="27"/>
      <c r="AF295" s="27"/>
      <c r="AG295" s="27"/>
      <c r="AI295" s="274"/>
    </row>
    <row r="296" spans="4:35" x14ac:dyDescent="0.45">
      <c r="D296" s="222"/>
      <c r="E296" s="1"/>
      <c r="F296" s="4"/>
      <c r="G296" s="327"/>
      <c r="H296" s="4"/>
      <c r="I296" s="31"/>
      <c r="L296" s="27"/>
      <c r="M296" s="27"/>
      <c r="N296" s="27"/>
      <c r="O296" s="27"/>
      <c r="T296" s="30"/>
      <c r="U296" s="30"/>
      <c r="V296" s="30"/>
      <c r="W296" s="30"/>
      <c r="X296" s="36"/>
      <c r="Y296" s="36"/>
      <c r="Z296" s="36"/>
      <c r="AD296" s="27"/>
      <c r="AE296" s="27"/>
      <c r="AF296" s="27"/>
      <c r="AG296" s="27"/>
      <c r="AI296" s="274"/>
    </row>
    <row r="297" spans="4:35" x14ac:dyDescent="0.45">
      <c r="D297" s="222"/>
      <c r="E297" s="1"/>
      <c r="F297" s="4"/>
      <c r="G297" s="48" t="s">
        <v>1514</v>
      </c>
      <c r="H297" s="4"/>
      <c r="I297" s="31"/>
      <c r="L297" s="27"/>
      <c r="M297" s="27"/>
      <c r="N297" s="27"/>
      <c r="O297" s="27"/>
      <c r="T297" s="30"/>
      <c r="U297" s="30"/>
      <c r="V297" s="30"/>
      <c r="W297" s="30"/>
      <c r="X297" s="36"/>
      <c r="Y297" s="36"/>
      <c r="Z297" s="36"/>
      <c r="AD297" s="27"/>
      <c r="AE297" s="27"/>
      <c r="AF297" s="27"/>
      <c r="AG297" s="27"/>
      <c r="AI297" s="274"/>
    </row>
    <row r="298" spans="4:35" ht="17" thickBot="1" x14ac:dyDescent="0.5">
      <c r="D298" s="275"/>
      <c r="E298" s="271"/>
      <c r="F298" s="182"/>
      <c r="G298" s="181"/>
      <c r="H298" s="182"/>
      <c r="I298" s="202"/>
      <c r="J298" s="203"/>
      <c r="K298" s="203"/>
      <c r="L298" s="203"/>
      <c r="M298" s="203"/>
      <c r="N298" s="203"/>
      <c r="O298" s="203"/>
      <c r="P298" s="204"/>
      <c r="Q298" s="204"/>
      <c r="R298" s="204"/>
      <c r="S298" s="204"/>
      <c r="T298" s="204"/>
      <c r="U298" s="204"/>
      <c r="V298" s="204"/>
      <c r="W298" s="204"/>
      <c r="X298" s="205"/>
      <c r="Y298" s="205"/>
      <c r="Z298" s="205"/>
      <c r="AA298" s="203"/>
      <c r="AB298" s="203"/>
      <c r="AC298" s="203"/>
      <c r="AD298" s="203"/>
      <c r="AE298" s="203"/>
      <c r="AF298" s="203"/>
      <c r="AG298" s="203"/>
      <c r="AH298" s="271"/>
      <c r="AI298" s="276"/>
    </row>
    <row r="299" spans="4:35" ht="49.5" x14ac:dyDescent="0.45">
      <c r="D299" s="250" t="s">
        <v>161</v>
      </c>
      <c r="E299" s="251" t="s">
        <v>167</v>
      </c>
      <c r="F299" s="252" t="s">
        <v>135</v>
      </c>
      <c r="G299" s="242"/>
      <c r="H299" s="243"/>
      <c r="I299" s="243"/>
      <c r="J299" s="243"/>
      <c r="K299" s="243"/>
      <c r="L299" s="243"/>
      <c r="M299" s="243"/>
      <c r="N299" s="244"/>
      <c r="O299" s="244"/>
      <c r="P299" s="244"/>
      <c r="Q299" s="244"/>
      <c r="R299" s="244"/>
      <c r="S299" s="244"/>
      <c r="T299" s="244"/>
      <c r="U299" s="244"/>
      <c r="V299" s="245"/>
      <c r="W299" s="245"/>
      <c r="X299" s="245"/>
      <c r="Y299" s="243"/>
      <c r="Z299" s="243"/>
      <c r="AA299" s="243"/>
      <c r="AB299" s="243"/>
      <c r="AC299" s="243"/>
      <c r="AD299" s="243"/>
      <c r="AE299" s="243"/>
      <c r="AF299" s="246"/>
      <c r="AG299" s="247"/>
      <c r="AH299" s="248"/>
      <c r="AI299" s="249"/>
    </row>
    <row r="300" spans="4:35" x14ac:dyDescent="0.45">
      <c r="D300" s="201"/>
      <c r="E300" s="327"/>
      <c r="F300" s="4"/>
      <c r="G300" s="31"/>
      <c r="L300" s="27"/>
      <c r="M300" s="27"/>
      <c r="T300" s="30"/>
      <c r="U300" s="30"/>
      <c r="W300" s="36"/>
      <c r="X300" s="36"/>
      <c r="AD300" s="27"/>
      <c r="AE300" s="27"/>
      <c r="AF300" s="42"/>
      <c r="AH300" s="38"/>
      <c r="AI300" s="200"/>
    </row>
    <row r="301" spans="4:35" x14ac:dyDescent="0.45">
      <c r="D301" s="201"/>
      <c r="E301" s="327"/>
      <c r="F301" s="4"/>
      <c r="G301" s="27" t="s">
        <v>1552</v>
      </c>
      <c r="L301" s="27"/>
      <c r="M301" s="27"/>
      <c r="T301" s="30"/>
      <c r="U301" s="30"/>
      <c r="W301" s="36"/>
      <c r="X301" s="36"/>
      <c r="AD301" s="27"/>
      <c r="AE301" s="27"/>
      <c r="AF301" s="42"/>
      <c r="AH301" s="38"/>
      <c r="AI301" s="200"/>
    </row>
    <row r="302" spans="4:35" x14ac:dyDescent="0.45">
      <c r="D302" s="201"/>
      <c r="E302" s="327"/>
      <c r="F302" s="4"/>
      <c r="G302" s="31"/>
      <c r="L302" s="27"/>
      <c r="M302" s="27"/>
      <c r="T302" s="30"/>
      <c r="U302" s="30"/>
      <c r="W302" s="36"/>
      <c r="X302" s="36"/>
      <c r="AD302" s="27"/>
      <c r="AE302" s="27"/>
      <c r="AF302" s="42"/>
      <c r="AH302" s="38"/>
      <c r="AI302" s="200"/>
    </row>
    <row r="303" spans="4:35" ht="21" x14ac:dyDescent="0.55000000000000004">
      <c r="D303" s="201"/>
      <c r="E303" s="327"/>
      <c r="F303" s="4"/>
      <c r="G303" s="398" t="s">
        <v>249</v>
      </c>
      <c r="H303" s="398"/>
      <c r="I303" s="330"/>
      <c r="J303" s="330"/>
      <c r="K303" s="330"/>
      <c r="L303" s="330"/>
      <c r="M303" s="330"/>
      <c r="N303" s="330"/>
      <c r="O303" s="330"/>
      <c r="T303" s="30"/>
      <c r="U303" s="30"/>
      <c r="W303" s="36"/>
      <c r="X303" s="36"/>
      <c r="AD303" s="27"/>
      <c r="AE303" s="27"/>
      <c r="AF303" s="42"/>
      <c r="AH303" s="38"/>
      <c r="AI303" s="200"/>
    </row>
    <row r="304" spans="4:35" ht="17" thickBot="1" x14ac:dyDescent="0.5">
      <c r="D304" s="201"/>
      <c r="E304" s="327"/>
      <c r="F304" s="4"/>
      <c r="G304" s="330"/>
      <c r="H304" s="330"/>
      <c r="I304" s="330"/>
      <c r="J304" s="330"/>
      <c r="K304" s="330"/>
      <c r="L304" s="330"/>
      <c r="M304" s="330"/>
      <c r="N304" s="330"/>
      <c r="O304" s="330"/>
      <c r="T304" s="30"/>
      <c r="U304" s="30"/>
      <c r="W304" s="36"/>
      <c r="X304" s="36"/>
      <c r="AD304" s="27"/>
      <c r="AE304" s="27"/>
      <c r="AF304" s="42"/>
      <c r="AH304" s="38"/>
      <c r="AI304" s="200"/>
    </row>
    <row r="305" spans="4:35" ht="17" thickBot="1" x14ac:dyDescent="0.5">
      <c r="D305" s="201"/>
      <c r="E305" s="327"/>
      <c r="F305" s="4"/>
      <c r="G305" s="399" t="s">
        <v>1517</v>
      </c>
      <c r="H305" s="400"/>
      <c r="I305" s="400"/>
      <c r="J305" s="400"/>
      <c r="K305" s="400"/>
      <c r="L305" s="400"/>
      <c r="M305" s="400"/>
      <c r="N305" s="400"/>
      <c r="O305" s="401"/>
      <c r="T305" s="30"/>
      <c r="U305" s="30"/>
      <c r="W305" s="36"/>
      <c r="X305" s="36"/>
      <c r="AD305" s="27"/>
      <c r="AE305" s="27"/>
      <c r="AF305" s="42"/>
      <c r="AH305" s="38"/>
      <c r="AI305" s="200"/>
    </row>
    <row r="306" spans="4:35" ht="17" thickBot="1" x14ac:dyDescent="0.5">
      <c r="D306" s="201"/>
      <c r="E306" s="48"/>
      <c r="F306" s="4"/>
      <c r="G306" s="330"/>
      <c r="H306" s="330"/>
      <c r="I306" s="330"/>
      <c r="J306" s="330"/>
      <c r="K306" s="330"/>
      <c r="L306" s="330"/>
      <c r="M306" s="330"/>
      <c r="N306" s="330"/>
      <c r="O306" s="330"/>
      <c r="T306" s="30"/>
      <c r="U306" s="30"/>
      <c r="W306" s="36"/>
      <c r="X306" s="36"/>
      <c r="AD306" s="27"/>
      <c r="AE306" s="27"/>
      <c r="AF306" s="42"/>
      <c r="AH306" s="38"/>
      <c r="AI306" s="200"/>
    </row>
    <row r="307" spans="4:35" ht="17" thickBot="1" x14ac:dyDescent="0.5">
      <c r="D307" s="201"/>
      <c r="E307" s="327"/>
      <c r="F307" s="4"/>
      <c r="G307" s="402" t="s">
        <v>1518</v>
      </c>
      <c r="H307" s="403"/>
      <c r="I307" s="403"/>
      <c r="J307" s="403"/>
      <c r="K307" s="403"/>
      <c r="L307" s="403"/>
      <c r="M307" s="403"/>
      <c r="N307" s="403"/>
      <c r="O307" s="404"/>
      <c r="T307" s="30"/>
      <c r="U307" s="30"/>
      <c r="W307" s="36"/>
      <c r="X307" s="36"/>
      <c r="AD307" s="27"/>
      <c r="AE307" s="27"/>
      <c r="AF307" s="42"/>
      <c r="AH307" s="38"/>
      <c r="AI307" s="200"/>
    </row>
    <row r="308" spans="4:35" ht="17" thickBot="1" x14ac:dyDescent="0.5">
      <c r="D308" s="201"/>
      <c r="E308" s="327"/>
      <c r="F308" s="4"/>
      <c r="G308" s="356"/>
      <c r="H308" s="356"/>
      <c r="I308" s="356"/>
      <c r="J308" s="357" t="s">
        <v>1519</v>
      </c>
      <c r="K308" s="356"/>
      <c r="L308" s="356"/>
      <c r="M308" s="356"/>
      <c r="N308" s="356"/>
      <c r="O308" s="356"/>
      <c r="T308" s="30"/>
      <c r="U308" s="30"/>
      <c r="W308" s="36"/>
      <c r="X308" s="36"/>
      <c r="AD308" s="27"/>
      <c r="AE308" s="27"/>
      <c r="AF308" s="42"/>
      <c r="AH308" s="38"/>
      <c r="AI308" s="200"/>
    </row>
    <row r="309" spans="4:35" ht="29.5" thickBot="1" x14ac:dyDescent="0.5">
      <c r="D309" s="201"/>
      <c r="E309" s="327"/>
      <c r="F309" s="4"/>
      <c r="G309" s="228" t="s">
        <v>1520</v>
      </c>
      <c r="H309" s="229" t="s">
        <v>1521</v>
      </c>
      <c r="I309" s="230" t="s">
        <v>1522</v>
      </c>
      <c r="J309" s="230" t="s">
        <v>1523</v>
      </c>
      <c r="K309" s="229" t="s">
        <v>1524</v>
      </c>
      <c r="L309" s="229" t="s">
        <v>1525</v>
      </c>
      <c r="M309" s="229" t="s">
        <v>1526</v>
      </c>
      <c r="N309" s="229" t="s">
        <v>1527</v>
      </c>
      <c r="O309" s="231" t="s">
        <v>1528</v>
      </c>
      <c r="T309" s="30"/>
      <c r="U309" s="30"/>
      <c r="W309" s="36"/>
      <c r="X309" s="36"/>
      <c r="AD309" s="27"/>
      <c r="AE309" s="27"/>
      <c r="AF309" s="42"/>
      <c r="AH309" s="38"/>
      <c r="AI309" s="200"/>
    </row>
    <row r="310" spans="4:35" x14ac:dyDescent="0.45">
      <c r="D310" s="201"/>
      <c r="E310" s="327"/>
      <c r="F310" s="4"/>
      <c r="G310" s="232" t="s">
        <v>1529</v>
      </c>
      <c r="H310" s="233">
        <v>15</v>
      </c>
      <c r="I310" s="233" t="s">
        <v>186</v>
      </c>
      <c r="J310" s="233" t="s">
        <v>1530</v>
      </c>
      <c r="K310" s="233">
        <v>20</v>
      </c>
      <c r="L310" s="233">
        <v>10</v>
      </c>
      <c r="M310" s="233">
        <v>15</v>
      </c>
      <c r="N310" s="233">
        <v>10</v>
      </c>
      <c r="O310" s="234">
        <v>3600</v>
      </c>
      <c r="T310" s="30"/>
      <c r="U310" s="30"/>
      <c r="W310" s="36"/>
      <c r="X310" s="36"/>
      <c r="AD310" s="27"/>
      <c r="AE310" s="27"/>
      <c r="AF310" s="42"/>
      <c r="AH310" s="38"/>
      <c r="AI310" s="200"/>
    </row>
    <row r="311" spans="4:35" ht="17" thickBot="1" x14ac:dyDescent="0.5">
      <c r="D311" s="201"/>
      <c r="E311" s="327"/>
      <c r="F311" s="4"/>
      <c r="G311" s="235"/>
      <c r="H311" s="236" t="s">
        <v>1531</v>
      </c>
      <c r="I311" s="237"/>
      <c r="J311" s="237"/>
      <c r="K311" s="238">
        <v>20</v>
      </c>
      <c r="L311" s="237"/>
      <c r="M311" s="238">
        <v>15</v>
      </c>
      <c r="N311" s="237"/>
      <c r="O311" s="239">
        <v>3600</v>
      </c>
      <c r="T311" s="30"/>
      <c r="U311" s="30"/>
      <c r="W311" s="36"/>
      <c r="X311" s="36"/>
      <c r="AD311" s="27"/>
      <c r="AE311" s="27"/>
      <c r="AF311" s="42"/>
      <c r="AH311" s="38"/>
      <c r="AI311" s="200"/>
    </row>
    <row r="312" spans="4:35" ht="17" thickBot="1" x14ac:dyDescent="0.5">
      <c r="D312" s="201"/>
      <c r="E312" s="327"/>
      <c r="F312" s="4"/>
      <c r="G312" s="330"/>
      <c r="H312" s="330"/>
      <c r="I312" s="330"/>
      <c r="J312" s="330"/>
      <c r="K312" s="330"/>
      <c r="L312" s="330"/>
      <c r="M312" s="330"/>
      <c r="N312" s="330"/>
      <c r="O312" s="330"/>
      <c r="T312" s="30"/>
      <c r="U312" s="30"/>
      <c r="W312" s="36"/>
      <c r="X312" s="36"/>
      <c r="AD312" s="27"/>
      <c r="AE312" s="27"/>
      <c r="AF312" s="42"/>
      <c r="AH312" s="38"/>
      <c r="AI312" s="200"/>
    </row>
    <row r="313" spans="4:35" ht="17" thickBot="1" x14ac:dyDescent="0.5">
      <c r="D313" s="201"/>
      <c r="E313" s="327"/>
      <c r="F313" s="4"/>
      <c r="G313" s="402" t="s">
        <v>1532</v>
      </c>
      <c r="H313" s="403"/>
      <c r="I313" s="403"/>
      <c r="J313" s="403"/>
      <c r="K313" s="403"/>
      <c r="L313" s="403"/>
      <c r="M313" s="403"/>
      <c r="N313" s="403"/>
      <c r="O313" s="404"/>
      <c r="T313" s="30"/>
      <c r="U313" s="30"/>
      <c r="W313" s="36"/>
      <c r="X313" s="36"/>
      <c r="AD313" s="27"/>
      <c r="AE313" s="27"/>
      <c r="AF313" s="42"/>
      <c r="AH313" s="38"/>
      <c r="AI313" s="200"/>
    </row>
    <row r="314" spans="4:35" ht="17" thickBot="1" x14ac:dyDescent="0.5">
      <c r="D314" s="201"/>
      <c r="E314" s="327"/>
      <c r="F314" s="4"/>
      <c r="G314" s="356"/>
      <c r="H314" s="356"/>
      <c r="I314" s="356"/>
      <c r="J314" s="357" t="s">
        <v>1519</v>
      </c>
      <c r="K314" s="356"/>
      <c r="L314" s="356"/>
      <c r="M314" s="356"/>
      <c r="N314" s="356"/>
      <c r="O314" s="356"/>
      <c r="T314" s="30"/>
      <c r="U314" s="30"/>
      <c r="W314" s="36"/>
      <c r="X314" s="36"/>
      <c r="AD314" s="27"/>
      <c r="AE314" s="27"/>
      <c r="AF314" s="42"/>
      <c r="AH314" s="38"/>
      <c r="AI314" s="200"/>
    </row>
    <row r="315" spans="4:35" ht="29.5" thickBot="1" x14ac:dyDescent="0.5">
      <c r="D315" s="201"/>
      <c r="E315" s="327"/>
      <c r="F315" s="4"/>
      <c r="G315" s="228" t="s">
        <v>1520</v>
      </c>
      <c r="H315" s="229" t="s">
        <v>1521</v>
      </c>
      <c r="I315" s="230" t="s">
        <v>1522</v>
      </c>
      <c r="J315" s="230" t="s">
        <v>1523</v>
      </c>
      <c r="K315" s="229" t="s">
        <v>1524</v>
      </c>
      <c r="L315" s="229" t="s">
        <v>1525</v>
      </c>
      <c r="M315" s="229" t="s">
        <v>1526</v>
      </c>
      <c r="N315" s="229" t="s">
        <v>1527</v>
      </c>
      <c r="O315" s="231" t="s">
        <v>1528</v>
      </c>
      <c r="T315" s="30"/>
      <c r="U315" s="30"/>
      <c r="W315" s="36"/>
      <c r="X315" s="36"/>
      <c r="AD315" s="27"/>
      <c r="AE315" s="27"/>
      <c r="AF315" s="42"/>
      <c r="AH315" s="38"/>
      <c r="AI315" s="200"/>
    </row>
    <row r="316" spans="4:35" ht="17" thickBot="1" x14ac:dyDescent="0.5">
      <c r="D316" s="201"/>
      <c r="E316" s="327"/>
      <c r="F316" s="4"/>
      <c r="G316" s="232" t="s">
        <v>1529</v>
      </c>
      <c r="H316" s="233">
        <v>15</v>
      </c>
      <c r="I316" s="233" t="s">
        <v>186</v>
      </c>
      <c r="J316" s="233" t="s">
        <v>1530</v>
      </c>
      <c r="K316" s="233">
        <v>20</v>
      </c>
      <c r="L316" s="233">
        <v>10</v>
      </c>
      <c r="M316" s="233">
        <v>15</v>
      </c>
      <c r="N316" s="233">
        <v>10</v>
      </c>
      <c r="O316" s="239">
        <v>3600</v>
      </c>
      <c r="T316" s="30"/>
      <c r="U316" s="30"/>
      <c r="W316" s="36"/>
      <c r="X316" s="36"/>
      <c r="AD316" s="27"/>
      <c r="AE316" s="27"/>
      <c r="AF316" s="42"/>
      <c r="AH316" s="38"/>
      <c r="AI316" s="200"/>
    </row>
    <row r="317" spans="4:35" ht="17" thickBot="1" x14ac:dyDescent="0.5">
      <c r="D317" s="201"/>
      <c r="E317" s="327"/>
      <c r="F317" s="4"/>
      <c r="G317" s="235"/>
      <c r="H317" s="236" t="s">
        <v>1531</v>
      </c>
      <c r="I317" s="237"/>
      <c r="J317" s="237"/>
      <c r="K317" s="238">
        <v>20</v>
      </c>
      <c r="L317" s="237"/>
      <c r="M317" s="238">
        <v>15</v>
      </c>
      <c r="N317" s="237"/>
      <c r="O317" s="239">
        <v>3600</v>
      </c>
      <c r="T317" s="30"/>
      <c r="U317" s="30"/>
      <c r="W317" s="36"/>
      <c r="X317" s="36"/>
      <c r="AD317" s="27"/>
      <c r="AE317" s="27"/>
      <c r="AF317" s="42"/>
      <c r="AH317" s="38"/>
      <c r="AI317" s="200"/>
    </row>
    <row r="318" spans="4:35" x14ac:dyDescent="0.45">
      <c r="D318" s="201"/>
      <c r="E318" s="327"/>
      <c r="F318" s="4"/>
      <c r="G318" s="330"/>
      <c r="H318" s="330"/>
      <c r="I318" s="330"/>
      <c r="J318" s="330"/>
      <c r="K318" s="330"/>
      <c r="L318" s="330"/>
      <c r="M318" s="330"/>
      <c r="N318" s="330"/>
      <c r="O318" s="330"/>
      <c r="T318" s="30"/>
      <c r="U318" s="30"/>
      <c r="W318" s="36"/>
      <c r="X318" s="36"/>
      <c r="AD318" s="27"/>
      <c r="AE318" s="27"/>
      <c r="AF318" s="42"/>
      <c r="AH318" s="38"/>
      <c r="AI318" s="200"/>
    </row>
    <row r="319" spans="4:35" x14ac:dyDescent="0.45">
      <c r="D319" s="201"/>
      <c r="E319" s="327"/>
      <c r="F319" s="4"/>
      <c r="G319" s="31"/>
      <c r="L319" s="27"/>
      <c r="M319" s="27"/>
      <c r="T319" s="30"/>
      <c r="U319" s="30"/>
      <c r="W319" s="36"/>
      <c r="X319" s="36"/>
      <c r="AD319" s="27"/>
      <c r="AE319" s="27"/>
      <c r="AF319" s="42"/>
      <c r="AH319" s="38"/>
      <c r="AI319" s="200"/>
    </row>
    <row r="320" spans="4:35" ht="21" x14ac:dyDescent="0.55000000000000004">
      <c r="D320" s="201"/>
      <c r="E320" s="327"/>
      <c r="F320" s="4"/>
      <c r="G320" s="398" t="s">
        <v>221</v>
      </c>
      <c r="H320" s="398"/>
      <c r="L320" s="27"/>
      <c r="M320" s="27"/>
      <c r="T320" s="30"/>
      <c r="U320" s="30"/>
      <c r="W320" s="36"/>
      <c r="X320" s="36"/>
      <c r="AD320" s="27"/>
      <c r="AE320" s="27"/>
      <c r="AF320" s="42"/>
      <c r="AH320" s="38"/>
      <c r="AI320" s="200"/>
    </row>
    <row r="321" spans="4:35" x14ac:dyDescent="0.45">
      <c r="D321" s="201"/>
      <c r="E321" s="327"/>
      <c r="F321" s="4"/>
      <c r="G321" s="334" t="s">
        <v>1489</v>
      </c>
      <c r="H321" s="335"/>
      <c r="I321" s="335"/>
      <c r="J321" s="335"/>
      <c r="K321" s="335"/>
      <c r="L321" s="335"/>
      <c r="M321" s="335"/>
      <c r="N321" s="335"/>
      <c r="O321" s="335"/>
      <c r="P321" s="335"/>
      <c r="Q321" s="335"/>
      <c r="R321" s="335"/>
      <c r="S321" s="335"/>
      <c r="T321" s="335"/>
      <c r="U321" s="335"/>
      <c r="V321" s="335"/>
      <c r="W321" s="335"/>
      <c r="X321" s="335"/>
      <c r="Y321" s="335"/>
      <c r="Z321" s="335"/>
      <c r="AA321" s="335"/>
      <c r="AD321" s="27"/>
      <c r="AE321" s="27"/>
      <c r="AF321" s="42"/>
      <c r="AH321" s="38"/>
      <c r="AI321" s="200"/>
    </row>
    <row r="322" spans="4:35" x14ac:dyDescent="0.45">
      <c r="D322" s="201"/>
      <c r="E322" s="327"/>
      <c r="F322" s="4"/>
      <c r="G322" s="183" t="s">
        <v>142</v>
      </c>
      <c r="H322" s="184" t="s">
        <v>1490</v>
      </c>
      <c r="I322" s="184" t="s">
        <v>1491</v>
      </c>
      <c r="J322" s="184" t="s">
        <v>1492</v>
      </c>
      <c r="K322" s="184" t="s">
        <v>1493</v>
      </c>
      <c r="L322" s="184" t="s">
        <v>1494</v>
      </c>
      <c r="M322" s="184" t="s">
        <v>392</v>
      </c>
      <c r="N322" s="184" t="s">
        <v>1495</v>
      </c>
      <c r="O322" s="184" t="s">
        <v>1496</v>
      </c>
      <c r="P322" s="184" t="s">
        <v>1497</v>
      </c>
      <c r="Q322" s="184" t="s">
        <v>1498</v>
      </c>
      <c r="R322" s="184" t="s">
        <v>1499</v>
      </c>
      <c r="S322" s="184" t="s">
        <v>204</v>
      </c>
      <c r="T322" s="184" t="s">
        <v>1500</v>
      </c>
      <c r="U322" s="184" t="s">
        <v>204</v>
      </c>
      <c r="V322" s="184" t="s">
        <v>207</v>
      </c>
      <c r="W322" s="184" t="s">
        <v>204</v>
      </c>
      <c r="X322" s="184" t="s">
        <v>1533</v>
      </c>
      <c r="Y322" s="184" t="s">
        <v>208</v>
      </c>
      <c r="Z322" s="184" t="s">
        <v>1450</v>
      </c>
      <c r="AA322" s="185" t="s">
        <v>404</v>
      </c>
      <c r="AD322" s="27"/>
      <c r="AE322" s="27"/>
      <c r="AF322" s="42"/>
      <c r="AH322" s="38"/>
      <c r="AI322" s="200"/>
    </row>
    <row r="323" spans="4:35" x14ac:dyDescent="0.45">
      <c r="D323" s="201"/>
      <c r="E323" s="327"/>
      <c r="F323" s="4"/>
      <c r="G323" s="186" t="s">
        <v>161</v>
      </c>
      <c r="H323" s="187" t="s">
        <v>186</v>
      </c>
      <c r="I323" s="187" t="s">
        <v>258</v>
      </c>
      <c r="J323" s="187" t="s">
        <v>200</v>
      </c>
      <c r="K323" s="188" t="s">
        <v>1501</v>
      </c>
      <c r="L323" s="187" t="s">
        <v>259</v>
      </c>
      <c r="M323" s="189" t="s">
        <v>1534</v>
      </c>
      <c r="N323" s="187" t="s">
        <v>1503</v>
      </c>
      <c r="O323" s="224">
        <v>45713.416666666664</v>
      </c>
      <c r="P323" s="224">
        <v>45713.427083333336</v>
      </c>
      <c r="Q323" s="226">
        <v>45713</v>
      </c>
      <c r="R323" s="187">
        <v>15</v>
      </c>
      <c r="S323" s="188" t="s">
        <v>250</v>
      </c>
      <c r="T323" s="187">
        <f>+R323/4</f>
        <v>3.75</v>
      </c>
      <c r="U323" s="188" t="s">
        <v>205</v>
      </c>
      <c r="V323" s="240">
        <f>+X323/T323</f>
        <v>133.33333333333334</v>
      </c>
      <c r="W323" s="241" t="s">
        <v>1470</v>
      </c>
      <c r="X323" s="241">
        <v>500</v>
      </c>
      <c r="Y323" s="190" t="s">
        <v>209</v>
      </c>
      <c r="Z323" s="190" t="s">
        <v>1558</v>
      </c>
      <c r="AA323" s="191"/>
      <c r="AD323" s="27"/>
      <c r="AE323" s="27"/>
      <c r="AF323" s="42"/>
      <c r="AH323" s="38"/>
      <c r="AI323" s="200"/>
    </row>
    <row r="324" spans="4:35" x14ac:dyDescent="0.45">
      <c r="D324" s="201"/>
      <c r="E324" s="327"/>
      <c r="F324" s="4"/>
      <c r="G324" s="186" t="s">
        <v>161</v>
      </c>
      <c r="H324" s="187" t="s">
        <v>186</v>
      </c>
      <c r="I324" s="187" t="s">
        <v>258</v>
      </c>
      <c r="J324" s="187" t="s">
        <v>219</v>
      </c>
      <c r="K324" s="188" t="s">
        <v>1501</v>
      </c>
      <c r="L324" s="187" t="s">
        <v>259</v>
      </c>
      <c r="M324" s="189" t="s">
        <v>1534</v>
      </c>
      <c r="N324" s="187" t="s">
        <v>1503</v>
      </c>
      <c r="O324" s="224">
        <v>45713.416666666664</v>
      </c>
      <c r="P324" s="224">
        <v>45713.427083333336</v>
      </c>
      <c r="Q324" s="226">
        <v>45713</v>
      </c>
      <c r="R324" s="187">
        <v>10</v>
      </c>
      <c r="S324" s="188" t="s">
        <v>250</v>
      </c>
      <c r="T324" s="187">
        <f>+R324/4</f>
        <v>2.5</v>
      </c>
      <c r="U324" s="188" t="s">
        <v>205</v>
      </c>
      <c r="V324" s="240">
        <f>+X324/T324</f>
        <v>160</v>
      </c>
      <c r="W324" s="241" t="s">
        <v>1470</v>
      </c>
      <c r="X324" s="241">
        <v>400</v>
      </c>
      <c r="Y324" s="190" t="s">
        <v>209</v>
      </c>
      <c r="Z324" s="190" t="s">
        <v>1558</v>
      </c>
      <c r="AA324" s="191"/>
      <c r="AD324" s="27"/>
      <c r="AE324" s="27"/>
      <c r="AF324" s="42"/>
      <c r="AH324" s="38"/>
      <c r="AI324" s="200"/>
    </row>
    <row r="325" spans="4:35" ht="17" thickBot="1" x14ac:dyDescent="0.5">
      <c r="D325" s="223"/>
      <c r="E325" s="181"/>
      <c r="F325" s="182"/>
      <c r="G325" s="202"/>
      <c r="H325" s="203"/>
      <c r="I325" s="203"/>
      <c r="J325" s="203"/>
      <c r="K325" s="203"/>
      <c r="L325" s="203"/>
      <c r="M325" s="203"/>
      <c r="N325" s="204"/>
      <c r="O325" s="204"/>
      <c r="P325" s="204"/>
      <c r="Q325" s="204"/>
      <c r="R325" s="204"/>
      <c r="S325" s="204"/>
      <c r="T325" s="204"/>
      <c r="U325" s="204"/>
      <c r="V325" s="205"/>
      <c r="W325" s="205"/>
      <c r="X325" s="205"/>
      <c r="Y325" s="203"/>
      <c r="Z325" s="203"/>
      <c r="AA325" s="203"/>
      <c r="AB325" s="203"/>
      <c r="AC325" s="203"/>
      <c r="AD325" s="203"/>
      <c r="AE325" s="203"/>
      <c r="AF325" s="206"/>
      <c r="AG325" s="207"/>
      <c r="AH325" s="208"/>
      <c r="AI325" s="209"/>
    </row>
    <row r="326" spans="4:35" x14ac:dyDescent="0.45">
      <c r="D326" s="221" t="s">
        <v>162</v>
      </c>
      <c r="E326" s="179" t="s">
        <v>168</v>
      </c>
      <c r="F326" s="180" t="s">
        <v>133</v>
      </c>
      <c r="G326" s="192"/>
      <c r="H326" s="193"/>
      <c r="I326" s="193"/>
      <c r="J326" s="193"/>
      <c r="K326" s="193"/>
      <c r="L326" s="193"/>
      <c r="M326" s="193"/>
      <c r="N326" s="194"/>
      <c r="O326" s="194"/>
      <c r="P326" s="194"/>
      <c r="Q326" s="194"/>
      <c r="R326" s="194"/>
      <c r="S326" s="194"/>
      <c r="T326" s="194"/>
      <c r="U326" s="194"/>
      <c r="V326" s="195"/>
      <c r="W326" s="195"/>
      <c r="X326" s="195"/>
      <c r="Y326" s="193"/>
      <c r="Z326" s="193"/>
      <c r="AA326" s="193"/>
      <c r="AB326" s="193"/>
      <c r="AC326" s="193"/>
      <c r="AD326" s="193"/>
      <c r="AE326" s="193"/>
      <c r="AF326" s="196"/>
      <c r="AG326" s="197"/>
      <c r="AH326" s="198"/>
      <c r="AI326" s="199"/>
    </row>
    <row r="327" spans="4:35" x14ac:dyDescent="0.45">
      <c r="D327" s="201"/>
      <c r="E327" s="327"/>
      <c r="F327" s="4"/>
      <c r="G327" s="27" t="s">
        <v>1552</v>
      </c>
      <c r="L327" s="27"/>
      <c r="M327" s="27"/>
      <c r="T327" s="30"/>
      <c r="U327" s="30"/>
      <c r="W327" s="36"/>
      <c r="X327" s="358"/>
      <c r="AD327" s="27"/>
      <c r="AE327" s="27"/>
      <c r="AF327" s="42"/>
      <c r="AH327" s="38"/>
      <c r="AI327" s="200"/>
    </row>
    <row r="328" spans="4:35" x14ac:dyDescent="0.45">
      <c r="D328" s="201"/>
      <c r="E328" s="327"/>
      <c r="F328" s="4"/>
      <c r="G328" s="31"/>
      <c r="L328" s="27"/>
      <c r="M328" s="27"/>
      <c r="T328" s="30"/>
      <c r="U328" s="30"/>
      <c r="W328" s="36"/>
      <c r="X328" s="358"/>
      <c r="AD328" s="27"/>
      <c r="AE328" s="27"/>
      <c r="AF328" s="42"/>
      <c r="AH328" s="38"/>
      <c r="AI328" s="200"/>
    </row>
    <row r="329" spans="4:35" customFormat="1" ht="21" x14ac:dyDescent="0.55000000000000004">
      <c r="D329" s="258"/>
      <c r="F329" s="87"/>
      <c r="G329" s="398" t="s">
        <v>249</v>
      </c>
      <c r="H329" s="398"/>
      <c r="I329" s="330"/>
      <c r="J329" s="330"/>
      <c r="K329" s="330"/>
      <c r="L329" s="330"/>
      <c r="M329" s="330"/>
      <c r="N329" s="330"/>
      <c r="O329" s="330"/>
      <c r="P329" s="330"/>
      <c r="Q329" s="330"/>
      <c r="R329" s="330"/>
      <c r="S329" s="330"/>
      <c r="T329" s="330"/>
      <c r="U329" s="330"/>
      <c r="V329" s="330"/>
      <c r="W329" s="330"/>
      <c r="X329" s="330"/>
      <c r="Y329" s="330"/>
      <c r="AI329" s="259"/>
    </row>
    <row r="330" spans="4:35" customFormat="1" thickBot="1" x14ac:dyDescent="0.45">
      <c r="D330" s="258"/>
      <c r="F330" s="87"/>
      <c r="G330" s="330"/>
      <c r="H330" s="330"/>
      <c r="I330" s="330"/>
      <c r="J330" s="330"/>
      <c r="K330" s="330"/>
      <c r="L330" s="330"/>
      <c r="M330" s="330"/>
      <c r="N330" s="330"/>
      <c r="O330" s="330"/>
      <c r="P330" s="330"/>
      <c r="Q330" s="330"/>
      <c r="R330" s="330"/>
      <c r="S330" s="330"/>
      <c r="T330" s="330"/>
      <c r="U330" s="330"/>
      <c r="V330" s="330"/>
      <c r="W330" s="330"/>
      <c r="X330" s="330"/>
      <c r="Y330" s="330"/>
      <c r="AI330" s="259"/>
    </row>
    <row r="331" spans="4:35" customFormat="1" ht="17" thickBot="1" x14ac:dyDescent="0.45">
      <c r="D331" s="258"/>
      <c r="E331" s="48"/>
      <c r="F331" s="87"/>
      <c r="G331" s="399" t="s">
        <v>1517</v>
      </c>
      <c r="H331" s="400"/>
      <c r="I331" s="400"/>
      <c r="J331" s="400"/>
      <c r="K331" s="400"/>
      <c r="L331" s="400"/>
      <c r="M331" s="400"/>
      <c r="N331" s="400"/>
      <c r="O331" s="401"/>
      <c r="P331" s="330"/>
      <c r="Q331" s="330"/>
      <c r="R331" s="330"/>
      <c r="S331" s="330"/>
      <c r="T331" s="330"/>
      <c r="U331" s="330"/>
      <c r="V331" s="330"/>
      <c r="W331" s="330"/>
      <c r="X331" s="330"/>
      <c r="Y331" s="330"/>
      <c r="AI331" s="259"/>
    </row>
    <row r="332" spans="4:35" customFormat="1" thickBot="1" x14ac:dyDescent="0.45">
      <c r="D332" s="258"/>
      <c r="F332" s="87"/>
      <c r="G332" s="359"/>
      <c r="H332" s="359"/>
      <c r="I332" s="359"/>
      <c r="J332" s="357" t="s">
        <v>1519</v>
      </c>
      <c r="K332" s="359"/>
      <c r="L332" s="359"/>
      <c r="M332" s="359"/>
      <c r="N332" s="359"/>
      <c r="O332" s="359"/>
      <c r="P332" s="330"/>
      <c r="Q332" s="330"/>
      <c r="R332" s="330"/>
      <c r="S332" s="330"/>
      <c r="T332" s="330"/>
      <c r="U332" s="330"/>
      <c r="V332" s="330"/>
      <c r="W332" s="330"/>
      <c r="X332" s="330"/>
      <c r="Y332" s="330"/>
      <c r="AI332" s="259"/>
    </row>
    <row r="333" spans="4:35" customFormat="1" thickBot="1" x14ac:dyDescent="0.45">
      <c r="D333" s="258"/>
      <c r="F333" s="87"/>
      <c r="G333" s="402" t="s">
        <v>1535</v>
      </c>
      <c r="H333" s="403"/>
      <c r="I333" s="403"/>
      <c r="J333" s="403"/>
      <c r="K333" s="403"/>
      <c r="L333" s="403"/>
      <c r="M333" s="403"/>
      <c r="N333" s="403"/>
      <c r="O333" s="404"/>
      <c r="P333" s="330"/>
      <c r="Q333" s="330"/>
      <c r="R333" s="330"/>
      <c r="S333" s="330"/>
      <c r="T333" s="330"/>
      <c r="U333" s="330"/>
      <c r="V333" s="330"/>
      <c r="W333" s="330"/>
      <c r="X333" s="330"/>
      <c r="Y333" s="330"/>
      <c r="AI333" s="259"/>
    </row>
    <row r="334" spans="4:35" customFormat="1" thickBot="1" x14ac:dyDescent="0.45">
      <c r="D334" s="258"/>
      <c r="F334" s="87"/>
      <c r="G334" s="356"/>
      <c r="H334" s="356"/>
      <c r="I334" s="356"/>
      <c r="J334" s="357" t="s">
        <v>1519</v>
      </c>
      <c r="K334" s="356"/>
      <c r="L334" s="356"/>
      <c r="M334" s="356"/>
      <c r="N334" s="356"/>
      <c r="O334" s="356"/>
      <c r="P334" s="330"/>
      <c r="Q334" s="330"/>
      <c r="R334" s="330"/>
      <c r="S334" s="330"/>
      <c r="T334" s="330"/>
      <c r="U334" s="330"/>
      <c r="V334" s="330"/>
      <c r="W334" s="330"/>
      <c r="X334" s="330"/>
      <c r="Y334" s="330"/>
      <c r="AI334" s="259"/>
    </row>
    <row r="335" spans="4:35" customFormat="1" ht="44" thickBot="1" x14ac:dyDescent="0.45">
      <c r="D335" s="258"/>
      <c r="F335" s="87"/>
      <c r="G335" s="228" t="s">
        <v>1520</v>
      </c>
      <c r="H335" s="229" t="s">
        <v>1521</v>
      </c>
      <c r="I335" s="230" t="s">
        <v>1522</v>
      </c>
      <c r="J335" s="230" t="s">
        <v>1523</v>
      </c>
      <c r="K335" s="229" t="s">
        <v>1524</v>
      </c>
      <c r="L335" s="229" t="s">
        <v>1536</v>
      </c>
      <c r="M335" s="229" t="s">
        <v>1526</v>
      </c>
      <c r="N335" s="229" t="s">
        <v>1537</v>
      </c>
      <c r="O335" s="231" t="s">
        <v>1528</v>
      </c>
      <c r="P335" s="330"/>
      <c r="Q335" s="330"/>
      <c r="R335" s="330"/>
      <c r="S335" s="330"/>
      <c r="T335" s="330"/>
      <c r="U335" s="330"/>
      <c r="V335" s="330"/>
      <c r="W335" s="330"/>
      <c r="X335" s="330"/>
      <c r="Y335" s="330"/>
      <c r="AI335" s="259"/>
    </row>
    <row r="336" spans="4:35" customFormat="1" ht="16" x14ac:dyDescent="0.4">
      <c r="D336" s="258"/>
      <c r="F336" s="87"/>
      <c r="G336" s="232" t="s">
        <v>1538</v>
      </c>
      <c r="H336" s="233">
        <v>0</v>
      </c>
      <c r="I336" s="233" t="s">
        <v>186</v>
      </c>
      <c r="J336" s="233" t="s">
        <v>1539</v>
      </c>
      <c r="K336" s="233">
        <v>10</v>
      </c>
      <c r="L336" s="233">
        <v>100</v>
      </c>
      <c r="M336" s="233">
        <v>0</v>
      </c>
      <c r="N336" s="253"/>
      <c r="O336" s="234">
        <v>0</v>
      </c>
      <c r="P336" s="330"/>
      <c r="Q336" s="330"/>
      <c r="R336" s="330"/>
      <c r="S336" s="330"/>
      <c r="T336" s="330"/>
      <c r="U336" s="330"/>
      <c r="V336" s="330"/>
      <c r="W336" s="330"/>
      <c r="X336" s="330"/>
      <c r="Y336" s="330"/>
      <c r="AI336" s="259"/>
    </row>
    <row r="337" spans="4:35" customFormat="1" ht="16" x14ac:dyDescent="0.4">
      <c r="D337" s="258"/>
      <c r="F337" s="87"/>
      <c r="G337" s="232" t="s">
        <v>1540</v>
      </c>
      <c r="H337" s="233">
        <v>0</v>
      </c>
      <c r="I337" s="233" t="s">
        <v>186</v>
      </c>
      <c r="J337" s="233" t="s">
        <v>1541</v>
      </c>
      <c r="K337" s="233">
        <v>10</v>
      </c>
      <c r="L337" s="233">
        <v>100</v>
      </c>
      <c r="M337" s="233">
        <v>0</v>
      </c>
      <c r="N337" s="253"/>
      <c r="O337" s="234">
        <v>0</v>
      </c>
      <c r="P337" s="330"/>
      <c r="Q337" s="330"/>
      <c r="R337" s="330"/>
      <c r="S337" s="330"/>
      <c r="T337" s="330"/>
      <c r="U337" s="330"/>
      <c r="V337" s="330"/>
      <c r="W337" s="330"/>
      <c r="X337" s="330"/>
      <c r="Y337" s="330"/>
      <c r="AI337" s="259"/>
    </row>
    <row r="338" spans="4:35" customFormat="1" ht="16" x14ac:dyDescent="0.4">
      <c r="D338" s="258"/>
      <c r="F338" s="87"/>
      <c r="G338" s="232" t="s">
        <v>1542</v>
      </c>
      <c r="H338" s="233">
        <v>0</v>
      </c>
      <c r="I338" s="233" t="s">
        <v>186</v>
      </c>
      <c r="J338" s="233" t="s">
        <v>1543</v>
      </c>
      <c r="K338" s="233">
        <v>10</v>
      </c>
      <c r="L338" s="233">
        <v>100</v>
      </c>
      <c r="M338" s="233">
        <v>0</v>
      </c>
      <c r="N338" s="253"/>
      <c r="O338" s="234">
        <v>0</v>
      </c>
      <c r="P338" s="330"/>
      <c r="Q338" s="330"/>
      <c r="R338" s="330"/>
      <c r="S338" s="330"/>
      <c r="T338" s="330"/>
      <c r="U338" s="330"/>
      <c r="V338" s="330"/>
      <c r="W338" s="330"/>
      <c r="X338" s="330"/>
      <c r="Y338" s="330"/>
      <c r="AI338" s="259"/>
    </row>
    <row r="339" spans="4:35" customFormat="1" ht="16" x14ac:dyDescent="0.4">
      <c r="D339" s="258"/>
      <c r="F339" s="87"/>
      <c r="G339" s="232" t="s">
        <v>1544</v>
      </c>
      <c r="H339" s="233">
        <v>0</v>
      </c>
      <c r="I339" s="233" t="s">
        <v>186</v>
      </c>
      <c r="J339" s="233" t="s">
        <v>1545</v>
      </c>
      <c r="K339" s="233">
        <v>10</v>
      </c>
      <c r="L339" s="233">
        <v>100</v>
      </c>
      <c r="M339" s="233">
        <v>0</v>
      </c>
      <c r="N339" s="253"/>
      <c r="O339" s="234">
        <v>0</v>
      </c>
      <c r="P339" s="330"/>
      <c r="Q339" s="330"/>
      <c r="R339" s="330"/>
      <c r="S339" s="330"/>
      <c r="T339" s="330"/>
      <c r="U339" s="330"/>
      <c r="V339" s="330"/>
      <c r="W339" s="330"/>
      <c r="X339" s="330"/>
      <c r="Y339" s="330"/>
      <c r="AI339" s="259"/>
    </row>
    <row r="340" spans="4:35" customFormat="1" ht="16" x14ac:dyDescent="0.4">
      <c r="D340" s="258"/>
      <c r="F340" s="87"/>
      <c r="G340" s="254" t="s">
        <v>1546</v>
      </c>
      <c r="H340" s="255">
        <v>6</v>
      </c>
      <c r="I340" s="255" t="s">
        <v>186</v>
      </c>
      <c r="J340" s="255" t="s">
        <v>1547</v>
      </c>
      <c r="K340" s="255">
        <v>10</v>
      </c>
      <c r="L340" s="255">
        <v>100</v>
      </c>
      <c r="M340" s="255">
        <v>10</v>
      </c>
      <c r="N340" s="255">
        <v>108.2</v>
      </c>
      <c r="O340" s="256">
        <v>1082</v>
      </c>
      <c r="P340" s="330"/>
      <c r="Q340" s="330"/>
      <c r="R340" s="330"/>
      <c r="S340" s="330"/>
      <c r="T340" s="330"/>
      <c r="U340" s="330"/>
      <c r="V340" s="330"/>
      <c r="W340" s="330"/>
      <c r="X340" s="330"/>
      <c r="Y340" s="330"/>
      <c r="AI340" s="259"/>
    </row>
    <row r="341" spans="4:35" customFormat="1" ht="16" x14ac:dyDescent="0.4">
      <c r="D341" s="258"/>
      <c r="F341" s="87"/>
      <c r="G341" s="232" t="s">
        <v>1548</v>
      </c>
      <c r="H341" s="233">
        <v>0</v>
      </c>
      <c r="I341" s="233" t="s">
        <v>186</v>
      </c>
      <c r="J341" s="233" t="s">
        <v>1549</v>
      </c>
      <c r="K341" s="233">
        <v>10</v>
      </c>
      <c r="L341" s="233">
        <v>100</v>
      </c>
      <c r="M341" s="233">
        <v>0</v>
      </c>
      <c r="N341" s="253"/>
      <c r="O341" s="234">
        <v>0</v>
      </c>
      <c r="P341" s="330"/>
      <c r="Q341" s="330"/>
      <c r="R341" s="330"/>
      <c r="S341" s="330"/>
      <c r="T341" s="330"/>
      <c r="U341" s="330"/>
      <c r="V341" s="330"/>
      <c r="W341" s="330"/>
      <c r="X341" s="330"/>
      <c r="Y341" s="330"/>
      <c r="AI341" s="259"/>
    </row>
    <row r="342" spans="4:35" customFormat="1" thickBot="1" x14ac:dyDescent="0.45">
      <c r="D342" s="258"/>
      <c r="F342" s="87"/>
      <c r="G342" s="235"/>
      <c r="H342" s="236" t="s">
        <v>1531</v>
      </c>
      <c r="I342" s="237"/>
      <c r="J342" s="237"/>
      <c r="K342" s="238">
        <v>60</v>
      </c>
      <c r="L342" s="237"/>
      <c r="M342" s="238">
        <v>10</v>
      </c>
      <c r="N342" s="237"/>
      <c r="O342" s="239">
        <v>1082</v>
      </c>
      <c r="P342" s="330"/>
      <c r="Q342" s="330"/>
      <c r="R342" s="330"/>
      <c r="S342" s="330"/>
      <c r="T342" s="330"/>
      <c r="U342" s="330"/>
      <c r="V342" s="330"/>
      <c r="W342" s="330"/>
      <c r="X342" s="330"/>
      <c r="Y342" s="330"/>
      <c r="AI342" s="259"/>
    </row>
    <row r="343" spans="4:35" customFormat="1" ht="16" x14ac:dyDescent="0.4">
      <c r="D343" s="258"/>
      <c r="F343" s="87"/>
      <c r="G343" s="330"/>
      <c r="H343" s="330"/>
      <c r="I343" s="330"/>
      <c r="J343" s="330"/>
      <c r="K343" s="330"/>
      <c r="L343" s="330"/>
      <c r="M343" s="330"/>
      <c r="N343" s="330"/>
      <c r="O343" s="330"/>
      <c r="P343" s="330"/>
      <c r="Q343" s="330"/>
      <c r="R343" s="330"/>
      <c r="S343" s="330"/>
      <c r="T343" s="330"/>
      <c r="U343" s="330"/>
      <c r="V343" s="330"/>
      <c r="W343" s="330"/>
      <c r="X343" s="330"/>
      <c r="Y343" s="330"/>
      <c r="AI343" s="259"/>
    </row>
    <row r="344" spans="4:35" customFormat="1" ht="16" x14ac:dyDescent="0.4">
      <c r="D344" s="258"/>
      <c r="F344" s="87"/>
      <c r="G344" s="330"/>
      <c r="H344" s="330"/>
      <c r="I344" s="330"/>
      <c r="J344" s="330"/>
      <c r="K344" s="330"/>
      <c r="L344" s="330"/>
      <c r="M344" s="330"/>
      <c r="N344" s="330"/>
      <c r="O344" s="330"/>
      <c r="P344" s="330"/>
      <c r="Q344" s="330"/>
      <c r="R344" s="330"/>
      <c r="S344" s="330"/>
      <c r="T344" s="330"/>
      <c r="U344" s="330"/>
      <c r="V344" s="330"/>
      <c r="W344" s="330"/>
      <c r="X344" s="330"/>
      <c r="Y344" s="330"/>
      <c r="AI344" s="259"/>
    </row>
    <row r="345" spans="4:35" customFormat="1" ht="21" x14ac:dyDescent="0.55000000000000004">
      <c r="D345" s="258"/>
      <c r="F345" s="87"/>
      <c r="G345" s="398" t="s">
        <v>221</v>
      </c>
      <c r="H345" s="398"/>
      <c r="I345" s="330"/>
      <c r="J345" s="330"/>
      <c r="K345" s="330"/>
      <c r="L345" s="330"/>
      <c r="M345" s="330"/>
      <c r="N345" s="330"/>
      <c r="O345" s="330"/>
      <c r="P345" s="330"/>
      <c r="Q345" s="330"/>
      <c r="R345" s="330"/>
      <c r="S345" s="330"/>
      <c r="T345" s="330"/>
      <c r="U345" s="330"/>
      <c r="V345" s="330"/>
      <c r="W345" s="330"/>
      <c r="X345" s="330"/>
      <c r="Y345" s="330"/>
      <c r="AI345" s="259"/>
    </row>
    <row r="346" spans="4:35" customFormat="1" ht="16" x14ac:dyDescent="0.4">
      <c r="D346" s="258"/>
      <c r="F346" s="87"/>
      <c r="G346" s="334" t="s">
        <v>1489</v>
      </c>
      <c r="H346" s="335"/>
      <c r="I346" s="335"/>
      <c r="J346" s="335"/>
      <c r="K346" s="335"/>
      <c r="L346" s="335"/>
      <c r="M346" s="335"/>
      <c r="N346" s="335"/>
      <c r="O346" s="335"/>
      <c r="P346" s="335"/>
      <c r="Q346" s="335"/>
      <c r="R346" s="335"/>
      <c r="S346" s="335"/>
      <c r="T346" s="335"/>
      <c r="U346" s="335"/>
      <c r="V346" s="335"/>
      <c r="W346" s="335"/>
      <c r="X346" s="335"/>
      <c r="Y346" s="335"/>
      <c r="Z346" s="335"/>
      <c r="AA346" s="335"/>
      <c r="AI346" s="259"/>
    </row>
    <row r="347" spans="4:35" customFormat="1" ht="16" x14ac:dyDescent="0.4">
      <c r="D347" s="258"/>
      <c r="F347" s="87"/>
      <c r="G347" s="183" t="s">
        <v>142</v>
      </c>
      <c r="H347" s="184" t="s">
        <v>1490</v>
      </c>
      <c r="I347" s="184" t="s">
        <v>1491</v>
      </c>
      <c r="J347" s="184" t="s">
        <v>1492</v>
      </c>
      <c r="K347" s="184" t="s">
        <v>1493</v>
      </c>
      <c r="L347" s="184" t="s">
        <v>1494</v>
      </c>
      <c r="M347" s="184" t="s">
        <v>392</v>
      </c>
      <c r="N347" s="184" t="s">
        <v>1495</v>
      </c>
      <c r="O347" s="184" t="s">
        <v>1496</v>
      </c>
      <c r="P347" s="184" t="s">
        <v>1497</v>
      </c>
      <c r="Q347" s="184" t="s">
        <v>1498</v>
      </c>
      <c r="R347" s="184" t="s">
        <v>1499</v>
      </c>
      <c r="S347" s="184" t="s">
        <v>204</v>
      </c>
      <c r="T347" s="184" t="s">
        <v>1500</v>
      </c>
      <c r="U347" s="184" t="s">
        <v>204</v>
      </c>
      <c r="V347" s="184" t="s">
        <v>207</v>
      </c>
      <c r="W347" s="184" t="s">
        <v>204</v>
      </c>
      <c r="X347" s="184" t="s">
        <v>1533</v>
      </c>
      <c r="Y347" s="184" t="s">
        <v>208</v>
      </c>
      <c r="Z347" s="184" t="s">
        <v>1450</v>
      </c>
      <c r="AA347" s="185" t="s">
        <v>404</v>
      </c>
      <c r="AI347" s="259"/>
    </row>
    <row r="348" spans="4:35" customFormat="1" ht="16" x14ac:dyDescent="0.4">
      <c r="D348" s="258"/>
      <c r="F348" s="87"/>
      <c r="G348" s="186" t="s">
        <v>162</v>
      </c>
      <c r="H348" s="187" t="s">
        <v>186</v>
      </c>
      <c r="I348" s="187" t="s">
        <v>258</v>
      </c>
      <c r="J348" s="187" t="s">
        <v>200</v>
      </c>
      <c r="K348" s="188" t="s">
        <v>1501</v>
      </c>
      <c r="L348" s="187" t="s">
        <v>259</v>
      </c>
      <c r="M348" s="189" t="s">
        <v>1534</v>
      </c>
      <c r="N348" s="187" t="s">
        <v>1503</v>
      </c>
      <c r="O348" s="257">
        <v>45679.71875</v>
      </c>
      <c r="P348" s="257">
        <v>45679.729166666664</v>
      </c>
      <c r="Q348" s="188">
        <v>45679</v>
      </c>
      <c r="R348" s="187">
        <v>0.5</v>
      </c>
      <c r="S348" s="188" t="s">
        <v>250</v>
      </c>
      <c r="T348" s="187">
        <f>+R348/4</f>
        <v>0.125</v>
      </c>
      <c r="U348" s="188" t="s">
        <v>205</v>
      </c>
      <c r="V348" s="240">
        <f>+X348/T348</f>
        <v>0</v>
      </c>
      <c r="W348" s="241" t="s">
        <v>1470</v>
      </c>
      <c r="X348" s="241">
        <v>0</v>
      </c>
      <c r="Y348" s="190" t="s">
        <v>209</v>
      </c>
      <c r="Z348" s="190" t="s">
        <v>1551</v>
      </c>
      <c r="AA348" s="191"/>
      <c r="AI348" s="259"/>
    </row>
    <row r="349" spans="4:35" customFormat="1" ht="16" x14ac:dyDescent="0.4">
      <c r="D349" s="258"/>
      <c r="F349" s="87"/>
      <c r="G349" s="186" t="s">
        <v>162</v>
      </c>
      <c r="H349" s="187" t="s">
        <v>186</v>
      </c>
      <c r="I349" s="187" t="s">
        <v>258</v>
      </c>
      <c r="J349" s="187" t="s">
        <v>219</v>
      </c>
      <c r="K349" s="188" t="s">
        <v>1501</v>
      </c>
      <c r="L349" s="187" t="s">
        <v>259</v>
      </c>
      <c r="M349" s="189" t="s">
        <v>1534</v>
      </c>
      <c r="N349" s="187" t="s">
        <v>1503</v>
      </c>
      <c r="O349" s="257">
        <v>45679.71875</v>
      </c>
      <c r="P349" s="257">
        <v>45679.729166666664</v>
      </c>
      <c r="Q349" s="188">
        <v>45679</v>
      </c>
      <c r="R349" s="187">
        <v>1</v>
      </c>
      <c r="S349" s="188" t="s">
        <v>250</v>
      </c>
      <c r="T349" s="187">
        <f>+R349/4</f>
        <v>0.25</v>
      </c>
      <c r="U349" s="188" t="s">
        <v>205</v>
      </c>
      <c r="V349" s="240">
        <f>+X349/T349</f>
        <v>0</v>
      </c>
      <c r="W349" s="241" t="s">
        <v>1470</v>
      </c>
      <c r="X349" s="241">
        <v>0</v>
      </c>
      <c r="Y349" s="190" t="s">
        <v>209</v>
      </c>
      <c r="Z349" s="190" t="s">
        <v>1551</v>
      </c>
      <c r="AA349" s="191"/>
      <c r="AI349" s="259"/>
    </row>
    <row r="350" spans="4:35" ht="17" thickBot="1" x14ac:dyDescent="0.5">
      <c r="D350" s="223"/>
      <c r="E350" s="181"/>
      <c r="F350" s="182"/>
      <c r="G350" s="202"/>
      <c r="H350" s="203"/>
      <c r="I350" s="203"/>
      <c r="J350" s="203"/>
      <c r="K350" s="203"/>
      <c r="L350" s="203"/>
      <c r="M350" s="203"/>
      <c r="N350" s="204"/>
      <c r="O350" s="204"/>
      <c r="P350" s="204"/>
      <c r="Q350" s="204"/>
      <c r="R350" s="204"/>
      <c r="S350" s="204"/>
      <c r="T350" s="204"/>
      <c r="U350" s="204"/>
      <c r="V350" s="205"/>
      <c r="W350" s="205"/>
      <c r="X350" s="205"/>
      <c r="Y350" s="203"/>
      <c r="Z350" s="203"/>
      <c r="AA350" s="203"/>
      <c r="AB350" s="203"/>
      <c r="AC350" s="203"/>
      <c r="AD350" s="203"/>
      <c r="AE350" s="203"/>
      <c r="AF350" s="206"/>
      <c r="AG350" s="207"/>
      <c r="AH350" s="208"/>
      <c r="AI350" s="209"/>
    </row>
    <row r="351" spans="4:35" ht="33" x14ac:dyDescent="0.45">
      <c r="D351" s="262" t="s">
        <v>163</v>
      </c>
      <c r="E351" s="260" t="s">
        <v>169</v>
      </c>
      <c r="F351" s="261" t="s">
        <v>134</v>
      </c>
      <c r="G351" s="263"/>
      <c r="H351" s="264"/>
      <c r="I351" s="264"/>
      <c r="J351" s="264"/>
      <c r="K351" s="264"/>
      <c r="L351" s="264"/>
      <c r="M351" s="264"/>
      <c r="N351" s="265"/>
      <c r="O351" s="265"/>
      <c r="P351" s="265"/>
      <c r="Q351" s="265"/>
      <c r="R351" s="265"/>
      <c r="S351" s="265"/>
      <c r="T351" s="265"/>
      <c r="U351" s="265"/>
      <c r="V351" s="266"/>
      <c r="W351" s="266"/>
      <c r="X351" s="266"/>
      <c r="Y351" s="264"/>
      <c r="Z351" s="264"/>
      <c r="AA351" s="264"/>
      <c r="AB351" s="264"/>
      <c r="AC351" s="264"/>
      <c r="AD351" s="264"/>
      <c r="AE351" s="264"/>
      <c r="AF351" s="267"/>
      <c r="AG351" s="268"/>
      <c r="AH351" s="269"/>
      <c r="AI351" s="270"/>
    </row>
    <row r="352" spans="4:35" x14ac:dyDescent="0.45">
      <c r="D352" s="201"/>
      <c r="E352" s="327"/>
      <c r="F352" s="4"/>
      <c r="L352" s="27"/>
      <c r="M352" s="27"/>
      <c r="T352" s="30"/>
      <c r="U352" s="30"/>
      <c r="W352" s="36"/>
      <c r="X352" s="36"/>
      <c r="AD352" s="27"/>
      <c r="AE352" s="27"/>
      <c r="AF352" s="42"/>
      <c r="AH352" s="38"/>
      <c r="AI352" s="200"/>
    </row>
    <row r="353" spans="4:35" x14ac:dyDescent="0.45">
      <c r="D353" s="201"/>
      <c r="E353" s="327"/>
      <c r="F353" s="4"/>
      <c r="G353" s="27" t="s">
        <v>1552</v>
      </c>
      <c r="L353" s="27"/>
      <c r="M353" s="27"/>
      <c r="T353" s="30"/>
      <c r="U353" s="30"/>
      <c r="W353" s="36"/>
      <c r="X353" s="36"/>
      <c r="AD353" s="27"/>
      <c r="AE353" s="27"/>
      <c r="AF353" s="42"/>
      <c r="AH353" s="38"/>
      <c r="AI353" s="200"/>
    </row>
    <row r="354" spans="4:35" x14ac:dyDescent="0.45">
      <c r="D354" s="201"/>
      <c r="E354" s="327"/>
      <c r="F354" s="4"/>
      <c r="G354" s="31"/>
      <c r="L354" s="27"/>
      <c r="M354" s="27"/>
      <c r="T354" s="30"/>
      <c r="U354" s="30"/>
      <c r="W354" s="36"/>
      <c r="X354" s="36"/>
      <c r="AD354" s="27"/>
      <c r="AE354" s="27"/>
      <c r="AF354" s="42"/>
      <c r="AH354" s="38"/>
      <c r="AI354" s="200"/>
    </row>
    <row r="355" spans="4:35" customFormat="1" ht="21" x14ac:dyDescent="0.55000000000000004">
      <c r="D355" s="258"/>
      <c r="F355" s="87"/>
      <c r="G355" s="398" t="s">
        <v>249</v>
      </c>
      <c r="H355" s="398"/>
      <c r="I355" s="330"/>
      <c r="J355" s="330"/>
      <c r="K355" s="330"/>
      <c r="L355" s="330"/>
      <c r="M355" s="330"/>
      <c r="N355" s="330"/>
      <c r="O355" s="330"/>
      <c r="P355" s="330"/>
      <c r="Q355" s="330"/>
      <c r="R355" s="330"/>
      <c r="S355" s="330"/>
      <c r="T355" s="330"/>
      <c r="U355" s="330"/>
      <c r="V355" s="330"/>
      <c r="W355" s="330"/>
      <c r="X355" s="330"/>
      <c r="Y355" s="330"/>
      <c r="AI355" s="259"/>
    </row>
    <row r="356" spans="4:35" customFormat="1" ht="17" thickBot="1" x14ac:dyDescent="0.45">
      <c r="D356" s="258"/>
      <c r="E356" s="48"/>
      <c r="F356" s="87"/>
      <c r="G356" s="330"/>
      <c r="H356" s="330"/>
      <c r="I356" s="330"/>
      <c r="J356" s="330"/>
      <c r="K356" s="330"/>
      <c r="L356" s="330"/>
      <c r="M356" s="330"/>
      <c r="N356" s="330"/>
      <c r="O356" s="330"/>
      <c r="P356" s="330"/>
      <c r="Q356" s="330"/>
      <c r="R356" s="330"/>
      <c r="S356" s="330"/>
      <c r="T356" s="330"/>
      <c r="U356" s="330"/>
      <c r="V356" s="330"/>
      <c r="W356" s="330"/>
      <c r="X356" s="330"/>
      <c r="Y356" s="330"/>
      <c r="AI356" s="259"/>
    </row>
    <row r="357" spans="4:35" customFormat="1" thickBot="1" x14ac:dyDescent="0.45">
      <c r="D357" s="258"/>
      <c r="F357" s="87"/>
      <c r="G357" s="405" t="s">
        <v>1517</v>
      </c>
      <c r="H357" s="406"/>
      <c r="I357" s="406"/>
      <c r="J357" s="406"/>
      <c r="K357" s="406"/>
      <c r="L357" s="406"/>
      <c r="M357" s="406"/>
      <c r="N357" s="406"/>
      <c r="O357" s="407"/>
      <c r="P357" s="330"/>
      <c r="Q357" s="330"/>
      <c r="R357" s="330"/>
      <c r="S357" s="330"/>
      <c r="T357" s="330"/>
      <c r="U357" s="330"/>
      <c r="V357" s="330"/>
      <c r="W357" s="330"/>
      <c r="X357" s="330"/>
      <c r="Y357" s="330"/>
      <c r="AI357" s="259"/>
    </row>
    <row r="358" spans="4:35" customFormat="1" thickBot="1" x14ac:dyDescent="0.45">
      <c r="D358" s="258"/>
      <c r="F358" s="87"/>
      <c r="G358" s="330"/>
      <c r="H358" s="330"/>
      <c r="I358" s="330"/>
      <c r="J358" s="330"/>
      <c r="K358" s="330"/>
      <c r="L358" s="330"/>
      <c r="M358" s="330"/>
      <c r="N358" s="330"/>
      <c r="O358" s="330"/>
      <c r="P358" s="330"/>
      <c r="Q358" s="330"/>
      <c r="R358" s="330"/>
      <c r="S358" s="330"/>
      <c r="T358" s="330"/>
      <c r="U358" s="330"/>
      <c r="V358" s="330"/>
      <c r="W358" s="330"/>
      <c r="X358" s="330"/>
      <c r="Y358" s="330"/>
      <c r="AI358" s="259"/>
    </row>
    <row r="359" spans="4:35" customFormat="1" thickBot="1" x14ac:dyDescent="0.45">
      <c r="D359" s="258"/>
      <c r="F359" s="87"/>
      <c r="G359" s="408" t="s">
        <v>1553</v>
      </c>
      <c r="H359" s="409"/>
      <c r="I359" s="409"/>
      <c r="J359" s="409"/>
      <c r="K359" s="409"/>
      <c r="L359" s="409"/>
      <c r="M359" s="409"/>
      <c r="N359" s="409"/>
      <c r="O359" s="410"/>
      <c r="P359" s="330"/>
      <c r="Q359" s="330"/>
      <c r="R359" s="330"/>
      <c r="S359" s="330"/>
      <c r="T359" s="330"/>
      <c r="U359" s="330"/>
      <c r="V359" s="330"/>
      <c r="W359" s="330"/>
      <c r="X359" s="330"/>
      <c r="Y359" s="330"/>
      <c r="AI359" s="259"/>
    </row>
    <row r="360" spans="4:35" customFormat="1" thickBot="1" x14ac:dyDescent="0.45">
      <c r="D360" s="258"/>
      <c r="F360" s="87"/>
      <c r="G360" s="356"/>
      <c r="H360" s="356"/>
      <c r="I360" s="356"/>
      <c r="J360" s="357" t="s">
        <v>1519</v>
      </c>
      <c r="K360" s="356"/>
      <c r="L360" s="356"/>
      <c r="M360" s="356"/>
      <c r="N360" s="356"/>
      <c r="O360" s="356"/>
      <c r="P360" s="330"/>
      <c r="Q360" s="330"/>
      <c r="R360" s="330"/>
      <c r="S360" s="330"/>
      <c r="T360" s="330"/>
      <c r="U360" s="330"/>
      <c r="V360" s="330"/>
      <c r="W360" s="330"/>
      <c r="X360" s="330"/>
      <c r="Y360" s="330"/>
      <c r="AI360" s="259"/>
    </row>
    <row r="361" spans="4:35" customFormat="1" ht="29.5" thickBot="1" x14ac:dyDescent="0.45">
      <c r="D361" s="258"/>
      <c r="F361" s="87"/>
      <c r="G361" s="228" t="s">
        <v>1520</v>
      </c>
      <c r="H361" s="229" t="s">
        <v>1521</v>
      </c>
      <c r="I361" s="230" t="s">
        <v>1522</v>
      </c>
      <c r="J361" s="230" t="s">
        <v>1523</v>
      </c>
      <c r="K361" s="229" t="s">
        <v>1524</v>
      </c>
      <c r="L361" s="229" t="s">
        <v>1525</v>
      </c>
      <c r="M361" s="229" t="s">
        <v>1526</v>
      </c>
      <c r="N361" s="229" t="s">
        <v>1527</v>
      </c>
      <c r="O361" s="231" t="s">
        <v>1528</v>
      </c>
      <c r="P361" s="330"/>
      <c r="Q361" s="330"/>
      <c r="R361" s="330"/>
      <c r="S361" s="330"/>
      <c r="T361" s="330"/>
      <c r="U361" s="330"/>
      <c r="V361" s="330"/>
      <c r="W361" s="330"/>
      <c r="X361" s="330"/>
      <c r="Y361" s="330"/>
      <c r="AI361" s="259"/>
    </row>
    <row r="362" spans="4:35" customFormat="1" ht="16" x14ac:dyDescent="0.4">
      <c r="D362" s="258"/>
      <c r="F362" s="87"/>
      <c r="G362" s="232" t="s">
        <v>1554</v>
      </c>
      <c r="H362" s="233">
        <v>15</v>
      </c>
      <c r="I362" s="233" t="s">
        <v>186</v>
      </c>
      <c r="J362" s="233" t="s">
        <v>1555</v>
      </c>
      <c r="K362" s="233">
        <v>30</v>
      </c>
      <c r="L362" s="233">
        <v>10</v>
      </c>
      <c r="M362" s="233">
        <v>15</v>
      </c>
      <c r="N362" s="233">
        <v>10</v>
      </c>
      <c r="O362" s="234">
        <v>3600</v>
      </c>
      <c r="P362" s="330"/>
      <c r="Q362" s="330"/>
      <c r="R362" s="330"/>
      <c r="S362" s="330"/>
      <c r="T362" s="330"/>
      <c r="U362" s="330"/>
      <c r="V362" s="330"/>
      <c r="W362" s="330"/>
      <c r="X362" s="330"/>
      <c r="Y362" s="330"/>
      <c r="AI362" s="259"/>
    </row>
    <row r="363" spans="4:35" customFormat="1" thickBot="1" x14ac:dyDescent="0.45">
      <c r="D363" s="258"/>
      <c r="F363" s="87"/>
      <c r="G363" s="235"/>
      <c r="H363" s="236" t="s">
        <v>1531</v>
      </c>
      <c r="I363" s="237"/>
      <c r="J363" s="237"/>
      <c r="K363" s="238">
        <v>30</v>
      </c>
      <c r="L363" s="237"/>
      <c r="M363" s="238">
        <v>15</v>
      </c>
      <c r="N363" s="237"/>
      <c r="O363" s="239">
        <v>3600</v>
      </c>
      <c r="P363" s="330"/>
      <c r="Q363" s="330"/>
      <c r="R363" s="330"/>
      <c r="S363" s="330"/>
      <c r="T363" s="330"/>
      <c r="U363" s="330"/>
      <c r="V363" s="330"/>
      <c r="W363" s="330"/>
      <c r="X363" s="330"/>
      <c r="Y363" s="330"/>
      <c r="AI363" s="259"/>
    </row>
    <row r="364" spans="4:35" customFormat="1" thickBot="1" x14ac:dyDescent="0.45">
      <c r="D364" s="258"/>
      <c r="F364" s="87"/>
      <c r="G364" s="330"/>
      <c r="H364" s="330"/>
      <c r="I364" s="330"/>
      <c r="J364" s="330"/>
      <c r="K364" s="330"/>
      <c r="L364" s="330"/>
      <c r="M364" s="330"/>
      <c r="N364" s="330"/>
      <c r="O364" s="330"/>
      <c r="P364" s="330"/>
      <c r="Q364" s="330"/>
      <c r="R364" s="330"/>
      <c r="S364" s="330"/>
      <c r="T364" s="330"/>
      <c r="U364" s="330"/>
      <c r="V364" s="330"/>
      <c r="W364" s="330"/>
      <c r="X364" s="330"/>
      <c r="Y364" s="330"/>
      <c r="AI364" s="259"/>
    </row>
    <row r="365" spans="4:35" customFormat="1" thickBot="1" x14ac:dyDescent="0.45">
      <c r="D365" s="258"/>
      <c r="F365" s="87"/>
      <c r="G365" s="408" t="s">
        <v>1556</v>
      </c>
      <c r="H365" s="409"/>
      <c r="I365" s="409"/>
      <c r="J365" s="409"/>
      <c r="K365" s="409"/>
      <c r="L365" s="409"/>
      <c r="M365" s="409"/>
      <c r="N365" s="409"/>
      <c r="O365" s="410"/>
      <c r="P365" s="330"/>
      <c r="Q365" s="330"/>
      <c r="R365" s="330"/>
      <c r="S365" s="330"/>
      <c r="T365" s="330"/>
      <c r="U365" s="330"/>
      <c r="V365" s="330"/>
      <c r="W365" s="330"/>
      <c r="X365" s="330"/>
      <c r="Y365" s="330"/>
      <c r="AI365" s="259"/>
    </row>
    <row r="366" spans="4:35" customFormat="1" thickBot="1" x14ac:dyDescent="0.45">
      <c r="D366" s="258"/>
      <c r="F366" s="87"/>
      <c r="G366" s="356"/>
      <c r="H366" s="356"/>
      <c r="I366" s="356"/>
      <c r="J366" s="357" t="s">
        <v>1519</v>
      </c>
      <c r="K366" s="356"/>
      <c r="L366" s="356"/>
      <c r="M366" s="356"/>
      <c r="N366" s="356"/>
      <c r="O366" s="356"/>
      <c r="P366" s="330"/>
      <c r="Q366" s="330"/>
      <c r="R366" s="330"/>
      <c r="S366" s="330"/>
      <c r="T366" s="330"/>
      <c r="U366" s="330"/>
      <c r="V366" s="330"/>
      <c r="W366" s="330"/>
      <c r="X366" s="330"/>
      <c r="Y366" s="330"/>
      <c r="AI366" s="259"/>
    </row>
    <row r="367" spans="4:35" customFormat="1" ht="29.5" thickBot="1" x14ac:dyDescent="0.45">
      <c r="D367" s="258"/>
      <c r="F367" s="87"/>
      <c r="G367" s="228" t="s">
        <v>1520</v>
      </c>
      <c r="H367" s="229" t="s">
        <v>1521</v>
      </c>
      <c r="I367" s="230" t="s">
        <v>1522</v>
      </c>
      <c r="J367" s="230" t="s">
        <v>1523</v>
      </c>
      <c r="K367" s="229" t="s">
        <v>1524</v>
      </c>
      <c r="L367" s="229" t="s">
        <v>1525</v>
      </c>
      <c r="M367" s="229" t="s">
        <v>1526</v>
      </c>
      <c r="N367" s="229" t="s">
        <v>1527</v>
      </c>
      <c r="O367" s="231" t="s">
        <v>1528</v>
      </c>
      <c r="P367" s="330"/>
      <c r="Q367" s="330"/>
      <c r="R367" s="330"/>
      <c r="S367" s="330"/>
      <c r="T367" s="330"/>
      <c r="U367" s="330"/>
      <c r="V367" s="330"/>
      <c r="W367" s="330"/>
      <c r="X367" s="330"/>
      <c r="Y367" s="330"/>
      <c r="AI367" s="259"/>
    </row>
    <row r="368" spans="4:35" customFormat="1" ht="16" x14ac:dyDescent="0.4">
      <c r="D368" s="258"/>
      <c r="F368" s="87"/>
      <c r="G368" s="232" t="s">
        <v>1554</v>
      </c>
      <c r="H368" s="233">
        <v>13</v>
      </c>
      <c r="I368" s="233" t="s">
        <v>186</v>
      </c>
      <c r="J368" s="233" t="s">
        <v>1557</v>
      </c>
      <c r="K368" s="233">
        <v>20</v>
      </c>
      <c r="L368" s="233">
        <v>10</v>
      </c>
      <c r="M368" s="233">
        <v>13</v>
      </c>
      <c r="N368" s="233">
        <v>10</v>
      </c>
      <c r="O368" s="234">
        <v>3120</v>
      </c>
      <c r="P368" s="330"/>
      <c r="Q368" s="330"/>
      <c r="R368" s="330"/>
      <c r="S368" s="330"/>
      <c r="T368" s="330"/>
      <c r="U368" s="330"/>
      <c r="V368" s="330"/>
      <c r="W368" s="330"/>
      <c r="X368" s="330"/>
      <c r="Y368" s="330"/>
      <c r="AI368" s="259"/>
    </row>
    <row r="369" spans="4:35" customFormat="1" thickBot="1" x14ac:dyDescent="0.45">
      <c r="D369" s="258"/>
      <c r="F369" s="87"/>
      <c r="G369" s="235"/>
      <c r="H369" s="236" t="s">
        <v>1531</v>
      </c>
      <c r="I369" s="237"/>
      <c r="J369" s="237"/>
      <c r="K369" s="238">
        <v>20</v>
      </c>
      <c r="L369" s="237"/>
      <c r="M369" s="238">
        <v>13</v>
      </c>
      <c r="N369" s="237"/>
      <c r="O369" s="239">
        <v>3120</v>
      </c>
      <c r="P369" s="330"/>
      <c r="Q369" s="330"/>
      <c r="R369" s="330"/>
      <c r="S369" s="330"/>
      <c r="T369" s="330"/>
      <c r="U369" s="330"/>
      <c r="V369" s="330"/>
      <c r="W369" s="330"/>
      <c r="X369" s="330"/>
      <c r="Y369" s="330"/>
      <c r="AI369" s="259"/>
    </row>
    <row r="370" spans="4:35" customFormat="1" ht="16" x14ac:dyDescent="0.4">
      <c r="D370" s="258"/>
      <c r="F370" s="87"/>
      <c r="G370" s="330"/>
      <c r="H370" s="330"/>
      <c r="I370" s="330"/>
      <c r="J370" s="330"/>
      <c r="K370" s="330"/>
      <c r="L370" s="330"/>
      <c r="M370" s="330"/>
      <c r="N370" s="330"/>
      <c r="O370" s="330"/>
      <c r="P370" s="330"/>
      <c r="Q370" s="330"/>
      <c r="R370" s="330"/>
      <c r="S370" s="330"/>
      <c r="T370" s="330"/>
      <c r="U370" s="330"/>
      <c r="V370" s="330"/>
      <c r="W370" s="330"/>
      <c r="X370" s="330"/>
      <c r="Y370" s="330"/>
      <c r="AI370" s="259"/>
    </row>
    <row r="371" spans="4:35" customFormat="1" ht="16" x14ac:dyDescent="0.4">
      <c r="D371" s="258"/>
      <c r="F371" s="87"/>
      <c r="G371" s="330"/>
      <c r="H371" s="330"/>
      <c r="I371" s="330"/>
      <c r="J371" s="330"/>
      <c r="K371" s="330"/>
      <c r="L371" s="330"/>
      <c r="M371" s="330"/>
      <c r="N371" s="330"/>
      <c r="O371" s="330"/>
      <c r="P371" s="330"/>
      <c r="Q371" s="330"/>
      <c r="R371" s="330"/>
      <c r="S371" s="330"/>
      <c r="T371" s="330"/>
      <c r="U371" s="330"/>
      <c r="V371" s="330"/>
      <c r="W371" s="330"/>
      <c r="X371" s="330"/>
      <c r="Y371" s="330"/>
      <c r="AI371" s="259"/>
    </row>
    <row r="372" spans="4:35" customFormat="1" ht="21" x14ac:dyDescent="0.55000000000000004">
      <c r="D372" s="258"/>
      <c r="F372" s="87"/>
      <c r="G372" s="398" t="s">
        <v>221</v>
      </c>
      <c r="H372" s="398"/>
      <c r="I372" s="330"/>
      <c r="J372" s="330"/>
      <c r="K372" s="330"/>
      <c r="L372" s="330"/>
      <c r="M372" s="330"/>
      <c r="N372" s="330"/>
      <c r="O372" s="330"/>
      <c r="P372" s="330"/>
      <c r="Q372" s="330"/>
      <c r="R372" s="330"/>
      <c r="S372" s="330"/>
      <c r="T372" s="330"/>
      <c r="U372" s="330"/>
      <c r="V372" s="330"/>
      <c r="W372" s="330"/>
      <c r="X372" s="330"/>
      <c r="Y372" s="330"/>
      <c r="AI372" s="259"/>
    </row>
    <row r="373" spans="4:35" customFormat="1" ht="16" x14ac:dyDescent="0.4">
      <c r="D373" s="258"/>
      <c r="F373" s="87"/>
      <c r="G373" s="334" t="s">
        <v>1489</v>
      </c>
      <c r="H373" s="335"/>
      <c r="I373" s="335"/>
      <c r="J373" s="335"/>
      <c r="K373" s="335"/>
      <c r="L373" s="335"/>
      <c r="M373" s="335"/>
      <c r="N373" s="335"/>
      <c r="O373" s="335"/>
      <c r="P373" s="335"/>
      <c r="Q373" s="335"/>
      <c r="R373" s="335"/>
      <c r="S373" s="335"/>
      <c r="T373" s="335"/>
      <c r="U373" s="335"/>
      <c r="V373" s="335"/>
      <c r="W373" s="335"/>
      <c r="X373" s="335"/>
      <c r="Y373" s="335"/>
      <c r="Z373" s="335"/>
      <c r="AA373" s="335"/>
      <c r="AI373" s="259"/>
    </row>
    <row r="374" spans="4:35" customFormat="1" ht="16" x14ac:dyDescent="0.4">
      <c r="D374" s="258"/>
      <c r="F374" s="87"/>
      <c r="G374" s="183" t="s">
        <v>142</v>
      </c>
      <c r="H374" s="184" t="s">
        <v>1490</v>
      </c>
      <c r="I374" s="184" t="s">
        <v>1491</v>
      </c>
      <c r="J374" s="184" t="s">
        <v>1492</v>
      </c>
      <c r="K374" s="184" t="s">
        <v>1493</v>
      </c>
      <c r="L374" s="184" t="s">
        <v>1494</v>
      </c>
      <c r="M374" s="184" t="s">
        <v>392</v>
      </c>
      <c r="N374" s="184" t="s">
        <v>1495</v>
      </c>
      <c r="O374" s="184" t="s">
        <v>1496</v>
      </c>
      <c r="P374" s="184" t="s">
        <v>1497</v>
      </c>
      <c r="Q374" s="184" t="s">
        <v>1498</v>
      </c>
      <c r="R374" s="184" t="s">
        <v>1499</v>
      </c>
      <c r="S374" s="184" t="s">
        <v>204</v>
      </c>
      <c r="T374" s="184" t="s">
        <v>1500</v>
      </c>
      <c r="U374" s="184" t="s">
        <v>204</v>
      </c>
      <c r="V374" s="184" t="s">
        <v>207</v>
      </c>
      <c r="W374" s="184" t="s">
        <v>204</v>
      </c>
      <c r="X374" s="184" t="s">
        <v>1533</v>
      </c>
      <c r="Y374" s="184" t="s">
        <v>208</v>
      </c>
      <c r="Z374" s="184" t="s">
        <v>1450</v>
      </c>
      <c r="AA374" s="185" t="s">
        <v>404</v>
      </c>
      <c r="AI374" s="259"/>
    </row>
    <row r="375" spans="4:35" customFormat="1" ht="16" x14ac:dyDescent="0.4">
      <c r="D375" s="258"/>
      <c r="F375" s="87"/>
      <c r="G375" s="186" t="s">
        <v>163</v>
      </c>
      <c r="H375" s="187" t="s">
        <v>186</v>
      </c>
      <c r="I375" s="187" t="s">
        <v>258</v>
      </c>
      <c r="J375" s="187" t="s">
        <v>200</v>
      </c>
      <c r="K375" s="188" t="s">
        <v>1501</v>
      </c>
      <c r="L375" s="187" t="s">
        <v>259</v>
      </c>
      <c r="M375" s="189" t="s">
        <v>1534</v>
      </c>
      <c r="N375" s="187" t="s">
        <v>1503</v>
      </c>
      <c r="O375" s="257">
        <v>45721.260416666664</v>
      </c>
      <c r="P375" s="257">
        <v>45721.270833333336</v>
      </c>
      <c r="Q375" s="188">
        <v>45721</v>
      </c>
      <c r="R375" s="187">
        <v>80</v>
      </c>
      <c r="S375" s="188" t="s">
        <v>250</v>
      </c>
      <c r="T375" s="187">
        <v>20</v>
      </c>
      <c r="U375" s="188" t="s">
        <v>205</v>
      </c>
      <c r="V375" s="240">
        <f>+X375/T375</f>
        <v>500</v>
      </c>
      <c r="W375" s="241" t="s">
        <v>1470</v>
      </c>
      <c r="X375" s="241">
        <v>10000</v>
      </c>
      <c r="Y375" s="190" t="s">
        <v>209</v>
      </c>
      <c r="Z375" s="190" t="s">
        <v>1559</v>
      </c>
      <c r="AA375" s="191"/>
      <c r="AI375" s="259"/>
    </row>
    <row r="376" spans="4:35" customFormat="1" ht="16" x14ac:dyDescent="0.4">
      <c r="D376" s="258"/>
      <c r="F376" s="87"/>
      <c r="G376" s="186" t="s">
        <v>163</v>
      </c>
      <c r="H376" s="187" t="s">
        <v>186</v>
      </c>
      <c r="I376" s="187" t="s">
        <v>258</v>
      </c>
      <c r="J376" s="187" t="s">
        <v>219</v>
      </c>
      <c r="K376" s="188" t="s">
        <v>1501</v>
      </c>
      <c r="L376" s="187" t="s">
        <v>259</v>
      </c>
      <c r="M376" s="189" t="s">
        <v>1534</v>
      </c>
      <c r="N376" s="187" t="s">
        <v>1503</v>
      </c>
      <c r="O376" s="257">
        <v>45544.895833333336</v>
      </c>
      <c r="P376" s="257">
        <v>45544.90625</v>
      </c>
      <c r="Q376" s="188">
        <v>45544</v>
      </c>
      <c r="R376" s="187">
        <v>10</v>
      </c>
      <c r="S376" s="188" t="s">
        <v>250</v>
      </c>
      <c r="T376" s="187">
        <v>2.5</v>
      </c>
      <c r="U376" s="188" t="s">
        <v>205</v>
      </c>
      <c r="V376" s="240">
        <f>+X376/T376</f>
        <v>-1125</v>
      </c>
      <c r="W376" s="241" t="s">
        <v>1470</v>
      </c>
      <c r="X376" s="241">
        <v>-2812.5</v>
      </c>
      <c r="Y376" s="190" t="s">
        <v>209</v>
      </c>
      <c r="Z376" s="190" t="s">
        <v>1559</v>
      </c>
      <c r="AA376" s="191"/>
      <c r="AI376" s="259"/>
    </row>
    <row r="377" spans="4:35" ht="17" thickBot="1" x14ac:dyDescent="0.5">
      <c r="D377" s="223"/>
      <c r="E377" s="181"/>
      <c r="F377" s="182"/>
      <c r="G377" s="202"/>
      <c r="H377" s="203"/>
      <c r="I377" s="203"/>
      <c r="J377" s="203"/>
      <c r="K377" s="203"/>
      <c r="L377" s="203"/>
      <c r="M377" s="203"/>
      <c r="N377" s="204"/>
      <c r="O377" s="204"/>
      <c r="P377" s="204"/>
      <c r="Q377" s="204"/>
      <c r="R377" s="204"/>
      <c r="S377" s="204"/>
      <c r="T377" s="204"/>
      <c r="U377" s="204"/>
      <c r="V377" s="205"/>
      <c r="W377" s="205"/>
      <c r="X377" s="205"/>
      <c r="Y377" s="203"/>
      <c r="Z377" s="203"/>
      <c r="AA377" s="203"/>
      <c r="AB377" s="203"/>
      <c r="AC377" s="203"/>
      <c r="AD377" s="203"/>
      <c r="AE377" s="203"/>
      <c r="AF377" s="206"/>
      <c r="AG377" s="207"/>
      <c r="AH377" s="208"/>
      <c r="AI377" s="209"/>
    </row>
    <row r="378" spans="4:35" x14ac:dyDescent="0.45">
      <c r="D378" s="221" t="s">
        <v>164</v>
      </c>
      <c r="E378" s="179" t="s">
        <v>170</v>
      </c>
      <c r="F378" s="180" t="s">
        <v>132</v>
      </c>
      <c r="G378" s="192"/>
      <c r="H378" s="193"/>
      <c r="I378" s="193"/>
      <c r="J378" s="193"/>
      <c r="K378" s="193"/>
      <c r="L378" s="193"/>
      <c r="M378" s="193"/>
      <c r="N378" s="194"/>
      <c r="O378" s="194"/>
      <c r="P378" s="194"/>
      <c r="Q378" s="194"/>
      <c r="R378" s="194"/>
      <c r="S378" s="194"/>
      <c r="T378" s="194"/>
      <c r="U378" s="194"/>
      <c r="V378" s="195"/>
      <c r="W378" s="195"/>
      <c r="X378" s="195"/>
      <c r="Y378" s="193"/>
      <c r="Z378" s="193"/>
      <c r="AA378" s="193"/>
      <c r="AB378" s="193"/>
      <c r="AC378" s="193"/>
      <c r="AD378" s="193"/>
      <c r="AE378" s="193"/>
      <c r="AF378" s="196"/>
      <c r="AG378" s="197"/>
      <c r="AH378" s="198"/>
      <c r="AI378" s="199"/>
    </row>
    <row r="379" spans="4:35" customFormat="1" x14ac:dyDescent="0.45">
      <c r="D379" s="258"/>
      <c r="F379" s="87"/>
      <c r="G379" s="360" t="s">
        <v>1617</v>
      </c>
      <c r="H379" s="330"/>
      <c r="I379" s="330"/>
      <c r="J379" s="330"/>
      <c r="K379" s="27"/>
      <c r="L379" s="330"/>
      <c r="M379" s="330"/>
      <c r="N379" s="330"/>
      <c r="O379" s="330"/>
      <c r="P379" s="330"/>
      <c r="Q379" s="330"/>
      <c r="R379" s="330"/>
      <c r="S379" s="330"/>
      <c r="T379" s="330"/>
      <c r="U379" s="330"/>
      <c r="V379" s="330"/>
      <c r="W379" s="330"/>
      <c r="X379" s="330"/>
      <c r="Y379" s="330"/>
      <c r="AI379" s="259"/>
    </row>
    <row r="380" spans="4:35" customFormat="1" x14ac:dyDescent="0.45">
      <c r="D380" s="258"/>
      <c r="F380" s="87"/>
      <c r="G380" s="94" t="s">
        <v>1753</v>
      </c>
      <c r="H380" s="330"/>
      <c r="I380" s="330"/>
      <c r="J380" s="330"/>
      <c r="K380" s="27"/>
      <c r="L380" s="330"/>
      <c r="M380" s="330"/>
      <c r="N380" s="330"/>
      <c r="O380" s="330"/>
      <c r="P380" s="330"/>
      <c r="Q380" s="330"/>
      <c r="R380" s="330"/>
      <c r="S380" s="330"/>
      <c r="T380" s="330"/>
      <c r="U380" s="330"/>
      <c r="V380" s="330"/>
      <c r="W380" s="330"/>
      <c r="X380" s="330"/>
      <c r="Y380" s="330"/>
      <c r="AI380" s="259"/>
    </row>
    <row r="381" spans="4:35" customFormat="1" x14ac:dyDescent="0.45">
      <c r="D381" s="258"/>
      <c r="F381" s="87"/>
      <c r="G381" s="330" t="s">
        <v>1560</v>
      </c>
      <c r="H381" s="330"/>
      <c r="I381" s="330"/>
      <c r="J381" s="330"/>
      <c r="K381" s="27"/>
      <c r="L381" s="330"/>
      <c r="M381" s="330"/>
      <c r="N381" s="330"/>
      <c r="O381" s="330"/>
      <c r="P381" s="330"/>
      <c r="Q381" s="330"/>
      <c r="R381" s="330"/>
      <c r="S381" s="330"/>
      <c r="T381" s="330"/>
      <c r="U381" s="330"/>
      <c r="V381" s="330"/>
      <c r="W381" s="330"/>
      <c r="X381" s="330"/>
      <c r="Y381" s="330"/>
      <c r="AI381" s="259"/>
    </row>
    <row r="382" spans="4:35" customFormat="1" x14ac:dyDescent="0.45">
      <c r="D382" s="258"/>
      <c r="E382" s="48"/>
      <c r="F382" s="87"/>
      <c r="G382" s="330" t="s">
        <v>1561</v>
      </c>
      <c r="H382" s="27"/>
      <c r="I382" s="330"/>
      <c r="J382" s="330"/>
      <c r="K382" s="27"/>
      <c r="L382" s="330"/>
      <c r="M382" s="330"/>
      <c r="N382" s="330"/>
      <c r="O382" s="330"/>
      <c r="P382" s="330"/>
      <c r="Q382" s="330"/>
      <c r="R382" s="330"/>
      <c r="S382" s="330"/>
      <c r="T382" s="330"/>
      <c r="U382" s="330"/>
      <c r="V382" s="330"/>
      <c r="W382" s="330"/>
      <c r="X382" s="330"/>
      <c r="Y382" s="330"/>
      <c r="AI382" s="259"/>
    </row>
    <row r="383" spans="4:35" customFormat="1" ht="16" x14ac:dyDescent="0.4">
      <c r="D383" s="258"/>
      <c r="F383" s="87"/>
      <c r="G383" s="330" t="s">
        <v>1562</v>
      </c>
      <c r="H383" s="330"/>
      <c r="I383" s="330"/>
      <c r="J383" s="330"/>
      <c r="K383" s="330"/>
      <c r="L383" s="330"/>
      <c r="M383" s="330"/>
      <c r="N383" s="330"/>
      <c r="O383" s="330"/>
      <c r="P383" s="330"/>
      <c r="Q383" s="330"/>
      <c r="R383" s="330"/>
      <c r="S383" s="330"/>
      <c r="T383" s="330"/>
      <c r="U383" s="330"/>
      <c r="V383" s="330"/>
      <c r="W383" s="330"/>
      <c r="X383" s="330"/>
      <c r="Y383" s="330"/>
      <c r="AI383" s="259"/>
    </row>
    <row r="384" spans="4:35" customFormat="1" x14ac:dyDescent="0.4">
      <c r="D384" s="258"/>
      <c r="F384" s="87"/>
      <c r="G384" s="48" t="s">
        <v>1552</v>
      </c>
      <c r="H384" s="330"/>
      <c r="I384" s="330"/>
      <c r="J384" s="330"/>
      <c r="K384" s="330"/>
      <c r="L384" s="330"/>
      <c r="M384" s="330"/>
      <c r="N384" s="330"/>
      <c r="O384" s="330"/>
      <c r="P384" s="330"/>
      <c r="Q384" s="330"/>
      <c r="R384" s="330"/>
      <c r="S384" s="330"/>
      <c r="T384" s="330"/>
      <c r="U384" s="330"/>
      <c r="V384" s="330"/>
      <c r="W384" s="330"/>
      <c r="X384" s="330"/>
      <c r="Y384" s="330"/>
      <c r="AI384" s="259"/>
    </row>
    <row r="385" spans="4:35" customFormat="1" ht="16" x14ac:dyDescent="0.4">
      <c r="D385" s="258"/>
      <c r="F385" s="87"/>
      <c r="G385" s="330"/>
      <c r="H385" s="330"/>
      <c r="I385" s="330"/>
      <c r="J385" s="330"/>
      <c r="K385" s="330"/>
      <c r="L385" s="330"/>
      <c r="M385" s="332"/>
      <c r="N385" s="332"/>
      <c r="O385" s="333"/>
      <c r="P385" s="332"/>
      <c r="Q385" s="332"/>
      <c r="R385" s="330"/>
      <c r="S385" s="330"/>
      <c r="T385" s="330"/>
      <c r="U385" s="330"/>
      <c r="V385" s="330"/>
      <c r="W385" s="330"/>
      <c r="X385" s="330"/>
      <c r="Y385" s="330"/>
      <c r="AI385" s="259"/>
    </row>
    <row r="386" spans="4:35" customFormat="1" ht="21" x14ac:dyDescent="0.55000000000000004">
      <c r="D386" s="258"/>
      <c r="F386" s="87"/>
      <c r="G386" s="398" t="s">
        <v>221</v>
      </c>
      <c r="H386" s="398"/>
      <c r="I386" s="330"/>
      <c r="J386" s="330"/>
      <c r="K386" s="330"/>
      <c r="L386" s="330"/>
      <c r="M386" s="330"/>
      <c r="N386" s="330"/>
      <c r="O386" s="330"/>
      <c r="P386" s="330"/>
      <c r="Q386" s="330"/>
      <c r="R386" s="330"/>
      <c r="S386" s="330"/>
      <c r="T386" s="330"/>
      <c r="U386" s="330"/>
      <c r="V386" s="330"/>
      <c r="W386" s="330"/>
      <c r="X386" s="330"/>
      <c r="Y386" s="330"/>
      <c r="AI386" s="259"/>
    </row>
    <row r="387" spans="4:35" customFormat="1" ht="16" x14ac:dyDescent="0.4">
      <c r="D387" s="258"/>
      <c r="F387" s="87"/>
      <c r="G387" s="334" t="s">
        <v>1489</v>
      </c>
      <c r="H387" s="335"/>
      <c r="I387" s="335"/>
      <c r="J387" s="335"/>
      <c r="K387" s="335"/>
      <c r="L387" s="335"/>
      <c r="M387" s="335"/>
      <c r="N387" s="335"/>
      <c r="O387" s="335"/>
      <c r="P387" s="335"/>
      <c r="Q387" s="335"/>
      <c r="R387" s="335"/>
      <c r="S387" s="335"/>
      <c r="T387" s="335"/>
      <c r="U387" s="335"/>
      <c r="V387" s="335"/>
      <c r="W387" s="335"/>
      <c r="X387" s="335"/>
      <c r="Y387" s="335"/>
      <c r="Z387" s="335"/>
      <c r="AA387" s="335"/>
      <c r="AI387" s="259"/>
    </row>
    <row r="388" spans="4:35" customFormat="1" ht="16" x14ac:dyDescent="0.4">
      <c r="D388" s="258"/>
      <c r="F388" s="87"/>
      <c r="G388" s="183" t="s">
        <v>142</v>
      </c>
      <c r="H388" s="184" t="s">
        <v>1490</v>
      </c>
      <c r="I388" s="184" t="s">
        <v>1491</v>
      </c>
      <c r="J388" s="184" t="s">
        <v>1492</v>
      </c>
      <c r="K388" s="184" t="s">
        <v>1493</v>
      </c>
      <c r="L388" s="184" t="s">
        <v>1494</v>
      </c>
      <c r="M388" s="184" t="s">
        <v>392</v>
      </c>
      <c r="N388" s="184" t="s">
        <v>1495</v>
      </c>
      <c r="O388" s="184" t="s">
        <v>1496</v>
      </c>
      <c r="P388" s="184" t="s">
        <v>1497</v>
      </c>
      <c r="Q388" s="184" t="s">
        <v>1498</v>
      </c>
      <c r="R388" s="184" t="s">
        <v>1499</v>
      </c>
      <c r="S388" s="184" t="s">
        <v>204</v>
      </c>
      <c r="T388" s="184" t="s">
        <v>1500</v>
      </c>
      <c r="U388" s="184" t="s">
        <v>204</v>
      </c>
      <c r="V388" s="184" t="s">
        <v>207</v>
      </c>
      <c r="W388" s="184" t="s">
        <v>204</v>
      </c>
      <c r="X388" s="184" t="s">
        <v>1533</v>
      </c>
      <c r="Y388" s="184" t="s">
        <v>208</v>
      </c>
      <c r="Z388" s="184" t="s">
        <v>1450</v>
      </c>
      <c r="AA388" s="185" t="s">
        <v>404</v>
      </c>
      <c r="AI388" s="259"/>
    </row>
    <row r="389" spans="4:35" customFormat="1" ht="16" x14ac:dyDescent="0.4">
      <c r="D389" s="258"/>
      <c r="F389" s="87"/>
      <c r="G389" s="186" t="s">
        <v>164</v>
      </c>
      <c r="H389" s="187" t="s">
        <v>186</v>
      </c>
      <c r="I389" s="187" t="s">
        <v>411</v>
      </c>
      <c r="J389" s="187" t="s">
        <v>200</v>
      </c>
      <c r="K389" s="188" t="s">
        <v>1501</v>
      </c>
      <c r="L389" s="187" t="s">
        <v>259</v>
      </c>
      <c r="M389" s="189" t="s">
        <v>1563</v>
      </c>
      <c r="N389" s="187" t="s">
        <v>1503</v>
      </c>
      <c r="O389" s="257">
        <v>45607.625</v>
      </c>
      <c r="P389" s="257">
        <v>45607.666666666664</v>
      </c>
      <c r="Q389" s="188">
        <v>45607</v>
      </c>
      <c r="R389" s="187">
        <v>10</v>
      </c>
      <c r="S389" s="188" t="s">
        <v>250</v>
      </c>
      <c r="T389" s="187">
        <v>10</v>
      </c>
      <c r="U389" s="188" t="s">
        <v>205</v>
      </c>
      <c r="V389" s="240">
        <f>+X389/T389</f>
        <v>200</v>
      </c>
      <c r="W389" s="241" t="s">
        <v>1470</v>
      </c>
      <c r="X389" s="241">
        <v>2000</v>
      </c>
      <c r="Y389" s="190" t="s">
        <v>209</v>
      </c>
      <c r="Z389" s="190" t="s">
        <v>1564</v>
      </c>
      <c r="AA389" s="191"/>
      <c r="AI389" s="259"/>
    </row>
    <row r="390" spans="4:35" customFormat="1" ht="16" x14ac:dyDescent="0.4">
      <c r="D390" s="258"/>
      <c r="F390" s="87"/>
      <c r="G390" s="186" t="s">
        <v>164</v>
      </c>
      <c r="H390" s="187" t="s">
        <v>186</v>
      </c>
      <c r="I390" s="187" t="s">
        <v>411</v>
      </c>
      <c r="J390" s="187" t="s">
        <v>219</v>
      </c>
      <c r="K390" s="188" t="s">
        <v>1501</v>
      </c>
      <c r="L390" s="187" t="s">
        <v>259</v>
      </c>
      <c r="M390" s="189" t="s">
        <v>1563</v>
      </c>
      <c r="N390" s="187" t="s">
        <v>1503</v>
      </c>
      <c r="O390" s="257">
        <v>45299.416666666664</v>
      </c>
      <c r="P390" s="257">
        <v>45299.458333333336</v>
      </c>
      <c r="Q390" s="188">
        <v>45299</v>
      </c>
      <c r="R390" s="187">
        <v>15</v>
      </c>
      <c r="S390" s="188" t="s">
        <v>250</v>
      </c>
      <c r="T390" s="187">
        <v>15</v>
      </c>
      <c r="U390" s="188" t="s">
        <v>205</v>
      </c>
      <c r="V390" s="240">
        <f>+X390/T390</f>
        <v>-33.333333333333336</v>
      </c>
      <c r="W390" s="241" t="s">
        <v>1470</v>
      </c>
      <c r="X390" s="241">
        <v>-500</v>
      </c>
      <c r="Y390" s="190" t="s">
        <v>209</v>
      </c>
      <c r="Z390" s="190" t="s">
        <v>1564</v>
      </c>
      <c r="AA390" s="191"/>
      <c r="AI390" s="259"/>
    </row>
    <row r="391" spans="4:35" customFormat="1" ht="16" x14ac:dyDescent="0.4">
      <c r="D391" s="258"/>
      <c r="F391" s="87"/>
      <c r="G391" s="186" t="s">
        <v>164</v>
      </c>
      <c r="H391" s="187" t="s">
        <v>186</v>
      </c>
      <c r="I391" s="187" t="s">
        <v>411</v>
      </c>
      <c r="J391" s="187" t="s">
        <v>219</v>
      </c>
      <c r="K391" s="188" t="s">
        <v>1501</v>
      </c>
      <c r="L391" s="187" t="s">
        <v>259</v>
      </c>
      <c r="M391" s="189" t="s">
        <v>1534</v>
      </c>
      <c r="N391" s="187" t="s">
        <v>1503</v>
      </c>
      <c r="O391" s="257">
        <v>45583.65625</v>
      </c>
      <c r="P391" s="257">
        <v>45583.666666666664</v>
      </c>
      <c r="Q391" s="188">
        <v>45583</v>
      </c>
      <c r="R391" s="187">
        <v>5</v>
      </c>
      <c r="S391" s="188" t="s">
        <v>250</v>
      </c>
      <c r="T391" s="187">
        <f>+R391/4</f>
        <v>1.25</v>
      </c>
      <c r="U391" s="188" t="s">
        <v>205</v>
      </c>
      <c r="V391" s="240">
        <f>+X391/T391</f>
        <v>-240</v>
      </c>
      <c r="W391" s="241" t="s">
        <v>1470</v>
      </c>
      <c r="X391" s="241">
        <v>-300</v>
      </c>
      <c r="Y391" s="190" t="s">
        <v>209</v>
      </c>
      <c r="Z391" s="190" t="s">
        <v>1564</v>
      </c>
      <c r="AA391" s="191"/>
      <c r="AI391" s="259"/>
    </row>
    <row r="392" spans="4:35" customFormat="1" ht="16" x14ac:dyDescent="0.4">
      <c r="D392" s="258"/>
      <c r="F392" s="87"/>
      <c r="AI392" s="259"/>
    </row>
    <row r="393" spans="4:35" customFormat="1" ht="16" x14ac:dyDescent="0.4">
      <c r="D393" s="258"/>
      <c r="F393" s="87"/>
      <c r="AI393" s="259"/>
    </row>
    <row r="394" spans="4:35" customFormat="1" ht="16" x14ac:dyDescent="0.4">
      <c r="D394" s="258"/>
      <c r="F394" s="87"/>
      <c r="G394" s="397" t="s">
        <v>1754</v>
      </c>
      <c r="H394" s="397"/>
      <c r="I394" s="397"/>
      <c r="J394" s="397"/>
      <c r="K394" s="397"/>
      <c r="L394" s="397"/>
      <c r="M394" s="397"/>
      <c r="N394" s="397"/>
      <c r="O394" s="397"/>
      <c r="P394" s="397"/>
      <c r="Q394" s="397"/>
      <c r="R394" s="397"/>
      <c r="S394" s="397"/>
      <c r="T394" s="397"/>
      <c r="U394" s="397"/>
      <c r="V394" s="397"/>
      <c r="W394" s="397"/>
      <c r="X394" s="397"/>
      <c r="Y394" s="397"/>
      <c r="Z394" s="397"/>
      <c r="AA394" s="397"/>
      <c r="AI394" s="259"/>
    </row>
    <row r="395" spans="4:35" customFormat="1" x14ac:dyDescent="0.45">
      <c r="D395" s="258"/>
      <c r="F395" s="87"/>
      <c r="G395" s="361" t="s">
        <v>1565</v>
      </c>
      <c r="H395" s="361" t="s">
        <v>1566</v>
      </c>
      <c r="I395" s="361" t="s">
        <v>377</v>
      </c>
      <c r="J395" s="361" t="s">
        <v>1567</v>
      </c>
      <c r="K395" s="361" t="s">
        <v>1568</v>
      </c>
      <c r="L395" s="361" t="s">
        <v>1569</v>
      </c>
      <c r="M395" s="361" t="s">
        <v>1570</v>
      </c>
      <c r="N395" s="361" t="s">
        <v>1571</v>
      </c>
      <c r="O395" s="361" t="s">
        <v>1572</v>
      </c>
      <c r="P395" s="361" t="s">
        <v>1573</v>
      </c>
      <c r="Q395" s="361" t="s">
        <v>1574</v>
      </c>
      <c r="R395" s="277" t="s">
        <v>1575</v>
      </c>
      <c r="S395" s="361" t="s">
        <v>1576</v>
      </c>
      <c r="T395" s="361" t="s">
        <v>1577</v>
      </c>
      <c r="U395" s="361" t="s">
        <v>1578</v>
      </c>
      <c r="V395" s="361" t="s">
        <v>1579</v>
      </c>
      <c r="W395" s="361" t="s">
        <v>1580</v>
      </c>
      <c r="X395" s="361" t="s">
        <v>1581</v>
      </c>
      <c r="Y395" s="361" t="s">
        <v>1582</v>
      </c>
      <c r="Z395" s="361" t="s">
        <v>1583</v>
      </c>
      <c r="AA395" s="361" t="s">
        <v>1584</v>
      </c>
      <c r="AB395" s="336"/>
      <c r="AC395" s="27"/>
      <c r="AI395" s="259"/>
    </row>
    <row r="396" spans="4:35" customFormat="1" x14ac:dyDescent="0.45">
      <c r="D396" s="258"/>
      <c r="F396" s="87"/>
      <c r="G396" s="362" t="s">
        <v>1585</v>
      </c>
      <c r="H396" s="362" t="s">
        <v>1757</v>
      </c>
      <c r="I396" s="362" t="s">
        <v>258</v>
      </c>
      <c r="J396" s="362" t="s">
        <v>225</v>
      </c>
      <c r="K396" s="362" t="s">
        <v>1586</v>
      </c>
      <c r="L396" s="362" t="s">
        <v>1587</v>
      </c>
      <c r="M396" s="362">
        <v>10</v>
      </c>
      <c r="N396" s="362">
        <v>300</v>
      </c>
      <c r="O396" s="362" t="s">
        <v>1588</v>
      </c>
      <c r="P396" s="362" t="s">
        <v>1589</v>
      </c>
      <c r="Q396" s="362" t="s">
        <v>1590</v>
      </c>
      <c r="R396" s="278" t="s">
        <v>1591</v>
      </c>
      <c r="S396" s="362">
        <v>515799782</v>
      </c>
      <c r="T396" s="362">
        <v>4910985</v>
      </c>
      <c r="U396" s="363">
        <v>45607.5</v>
      </c>
      <c r="V396" s="362"/>
      <c r="W396" s="362" t="s">
        <v>1592</v>
      </c>
      <c r="X396" s="362"/>
      <c r="Y396" s="362">
        <v>0</v>
      </c>
      <c r="Z396" s="362" t="s">
        <v>1593</v>
      </c>
      <c r="AA396" s="362">
        <f>+M396*N396</f>
        <v>3000</v>
      </c>
      <c r="AB396" s="336"/>
      <c r="AC396" s="27"/>
      <c r="AI396" s="259"/>
    </row>
    <row r="397" spans="4:35" customFormat="1" x14ac:dyDescent="0.45">
      <c r="D397" s="258"/>
      <c r="F397" s="87"/>
      <c r="G397" s="362" t="s">
        <v>1594</v>
      </c>
      <c r="H397" s="362" t="s">
        <v>1755</v>
      </c>
      <c r="I397" s="362" t="s">
        <v>258</v>
      </c>
      <c r="J397" s="362" t="s">
        <v>225</v>
      </c>
      <c r="K397" s="362" t="s">
        <v>1595</v>
      </c>
      <c r="L397" s="362" t="s">
        <v>1587</v>
      </c>
      <c r="M397" s="362">
        <v>10</v>
      </c>
      <c r="N397" s="362">
        <v>200</v>
      </c>
      <c r="O397" s="362" t="s">
        <v>1588</v>
      </c>
      <c r="P397" s="362" t="s">
        <v>1589</v>
      </c>
      <c r="Q397" s="362" t="s">
        <v>1590</v>
      </c>
      <c r="R397" s="278" t="s">
        <v>1591</v>
      </c>
      <c r="S397" s="362">
        <v>515718458</v>
      </c>
      <c r="T397" s="362">
        <v>4908976</v>
      </c>
      <c r="U397" s="363">
        <v>45607.520972222221</v>
      </c>
      <c r="V397" s="362" t="s">
        <v>1596</v>
      </c>
      <c r="W397" s="362" t="s">
        <v>1592</v>
      </c>
      <c r="X397" s="362"/>
      <c r="Y397" s="362">
        <v>0</v>
      </c>
      <c r="Z397" s="362" t="s">
        <v>1593</v>
      </c>
      <c r="AA397" s="362">
        <f>+M397*N397</f>
        <v>2000</v>
      </c>
      <c r="AB397" s="336"/>
      <c r="AC397" s="27"/>
      <c r="AI397" s="259"/>
    </row>
    <row r="398" spans="4:35" customFormat="1" x14ac:dyDescent="0.45">
      <c r="D398" s="258"/>
      <c r="F398" s="87"/>
      <c r="G398" s="92"/>
      <c r="H398" s="92"/>
      <c r="I398" s="92"/>
      <c r="J398" s="92"/>
      <c r="K398" s="92"/>
      <c r="L398" s="92"/>
      <c r="M398" s="92"/>
      <c r="N398" s="92"/>
      <c r="O398" s="92"/>
      <c r="P398" s="92"/>
      <c r="Q398" s="92"/>
      <c r="R398" s="278"/>
      <c r="S398" s="92"/>
      <c r="T398" s="92"/>
      <c r="U398" s="92"/>
      <c r="V398" s="92"/>
      <c r="W398" s="92"/>
      <c r="X398" s="92"/>
      <c r="Y398" s="92"/>
      <c r="Z398" s="92"/>
      <c r="AA398" s="92"/>
      <c r="AC398" s="27"/>
      <c r="AI398" s="259"/>
    </row>
    <row r="399" spans="4:35" customFormat="1" x14ac:dyDescent="0.45">
      <c r="D399" s="258"/>
      <c r="F399" s="87"/>
      <c r="G399" s="92"/>
      <c r="H399" s="92"/>
      <c r="I399" s="92"/>
      <c r="J399" s="92"/>
      <c r="K399" s="92"/>
      <c r="L399" s="92"/>
      <c r="M399" s="92"/>
      <c r="N399" s="92"/>
      <c r="O399" s="92"/>
      <c r="P399" s="92"/>
      <c r="Q399" s="92"/>
      <c r="R399" s="278"/>
      <c r="S399" s="92"/>
      <c r="T399" s="92"/>
      <c r="U399" s="92"/>
      <c r="V399" s="92"/>
      <c r="W399" s="92"/>
      <c r="X399" s="92"/>
      <c r="Y399" s="92"/>
      <c r="Z399" s="92"/>
      <c r="AA399" s="92"/>
      <c r="AC399" s="27"/>
      <c r="AI399" s="259"/>
    </row>
    <row r="400" spans="4:35" customFormat="1" x14ac:dyDescent="0.45">
      <c r="D400" s="258"/>
      <c r="F400" s="87"/>
      <c r="G400" s="361" t="s">
        <v>1565</v>
      </c>
      <c r="H400" s="361" t="s">
        <v>1566</v>
      </c>
      <c r="I400" s="361" t="s">
        <v>377</v>
      </c>
      <c r="J400" s="361" t="s">
        <v>1567</v>
      </c>
      <c r="K400" s="361" t="s">
        <v>1568</v>
      </c>
      <c r="L400" s="361" t="s">
        <v>1569</v>
      </c>
      <c r="M400" s="361" t="s">
        <v>1570</v>
      </c>
      <c r="N400" s="361" t="s">
        <v>1571</v>
      </c>
      <c r="O400" s="361" t="s">
        <v>1572</v>
      </c>
      <c r="P400" s="361" t="s">
        <v>1573</v>
      </c>
      <c r="Q400" s="361" t="s">
        <v>1574</v>
      </c>
      <c r="R400" s="277" t="s">
        <v>1575</v>
      </c>
      <c r="S400" s="361" t="s">
        <v>1576</v>
      </c>
      <c r="T400" s="361" t="s">
        <v>1577</v>
      </c>
      <c r="U400" s="361" t="s">
        <v>1578</v>
      </c>
      <c r="V400" s="361" t="s">
        <v>1579</v>
      </c>
      <c r="W400" s="361" t="s">
        <v>1580</v>
      </c>
      <c r="X400" s="361" t="s">
        <v>1581</v>
      </c>
      <c r="Y400" s="361" t="s">
        <v>1582</v>
      </c>
      <c r="Z400" s="361" t="s">
        <v>1583</v>
      </c>
      <c r="AA400" s="361" t="s">
        <v>1584</v>
      </c>
      <c r="AB400" s="336"/>
      <c r="AC400" s="27"/>
      <c r="AI400" s="259"/>
    </row>
    <row r="401" spans="4:35" customFormat="1" x14ac:dyDescent="0.45">
      <c r="D401" s="258"/>
      <c r="F401" s="87"/>
      <c r="G401" s="364" t="s">
        <v>1597</v>
      </c>
      <c r="H401" s="364" t="s">
        <v>316</v>
      </c>
      <c r="I401" s="364" t="s">
        <v>258</v>
      </c>
      <c r="J401" s="364" t="s">
        <v>271</v>
      </c>
      <c r="K401" s="364" t="s">
        <v>1598</v>
      </c>
      <c r="L401" s="364" t="s">
        <v>1587</v>
      </c>
      <c r="M401" s="365">
        <v>20</v>
      </c>
      <c r="N401" s="365">
        <v>-10</v>
      </c>
      <c r="O401" s="364" t="s">
        <v>1588</v>
      </c>
      <c r="P401" s="364" t="s">
        <v>1589</v>
      </c>
      <c r="Q401" s="364" t="s">
        <v>1590</v>
      </c>
      <c r="R401" s="277" t="s">
        <v>1591</v>
      </c>
      <c r="S401" s="364">
        <v>346135264</v>
      </c>
      <c r="T401" s="364">
        <v>3442409</v>
      </c>
      <c r="U401" s="366">
        <v>45299.395185185182</v>
      </c>
      <c r="V401" s="364"/>
      <c r="W401" s="364" t="s">
        <v>1599</v>
      </c>
      <c r="X401" s="364"/>
      <c r="Y401" s="364"/>
      <c r="Z401" s="364" t="s">
        <v>1593</v>
      </c>
      <c r="AA401" s="362">
        <f>+M401*N401</f>
        <v>-200</v>
      </c>
      <c r="AB401" s="336"/>
      <c r="AC401" s="27"/>
      <c r="AI401" s="259"/>
    </row>
    <row r="402" spans="4:35" customFormat="1" x14ac:dyDescent="0.45">
      <c r="D402" s="258"/>
      <c r="F402" s="87"/>
      <c r="G402" s="364" t="s">
        <v>1600</v>
      </c>
      <c r="H402" s="362" t="s">
        <v>1755</v>
      </c>
      <c r="I402" s="364" t="s">
        <v>258</v>
      </c>
      <c r="J402" s="364" t="s">
        <v>271</v>
      </c>
      <c r="K402" s="364" t="s">
        <v>1601</v>
      </c>
      <c r="L402" s="364" t="s">
        <v>1587</v>
      </c>
      <c r="M402" s="365">
        <v>10</v>
      </c>
      <c r="N402" s="365">
        <v>10</v>
      </c>
      <c r="O402" s="364" t="s">
        <v>1588</v>
      </c>
      <c r="P402" s="364" t="s">
        <v>1589</v>
      </c>
      <c r="Q402" s="364" t="s">
        <v>1590</v>
      </c>
      <c r="R402" s="277" t="s">
        <v>1591</v>
      </c>
      <c r="S402" s="364">
        <v>362192493</v>
      </c>
      <c r="T402" s="364">
        <v>3479510</v>
      </c>
      <c r="U402" s="366">
        <v>45332.521805555552</v>
      </c>
      <c r="V402" s="364" t="s">
        <v>1602</v>
      </c>
      <c r="W402" s="364" t="s">
        <v>1599</v>
      </c>
      <c r="X402" s="364"/>
      <c r="Y402" s="364"/>
      <c r="Z402" s="364" t="s">
        <v>1593</v>
      </c>
      <c r="AA402" s="362">
        <f>+M402*N402</f>
        <v>100</v>
      </c>
      <c r="AB402" s="336"/>
      <c r="AC402" s="27"/>
      <c r="AI402" s="259"/>
    </row>
    <row r="403" spans="4:35" customFormat="1" x14ac:dyDescent="0.45">
      <c r="D403" s="258"/>
      <c r="F403" s="87"/>
      <c r="G403" s="92" t="s">
        <v>1597</v>
      </c>
      <c r="H403" s="92" t="s">
        <v>316</v>
      </c>
      <c r="I403" s="92" t="s">
        <v>258</v>
      </c>
      <c r="J403" s="92" t="s">
        <v>271</v>
      </c>
      <c r="K403" s="92" t="s">
        <v>1603</v>
      </c>
      <c r="L403" s="92" t="s">
        <v>1587</v>
      </c>
      <c r="M403" s="92">
        <v>5</v>
      </c>
      <c r="N403" s="92">
        <v>-20</v>
      </c>
      <c r="O403" s="92" t="s">
        <v>1588</v>
      </c>
      <c r="P403" s="92" t="s">
        <v>1589</v>
      </c>
      <c r="Q403" s="92" t="s">
        <v>1590</v>
      </c>
      <c r="R403" s="277" t="s">
        <v>1591</v>
      </c>
      <c r="S403" s="92">
        <v>502098451</v>
      </c>
      <c r="T403" s="92">
        <v>4740192</v>
      </c>
      <c r="U403" s="92">
        <v>45583.639641203707</v>
      </c>
      <c r="V403" s="92"/>
      <c r="W403" s="92" t="s">
        <v>1592</v>
      </c>
      <c r="X403" s="92"/>
      <c r="Y403" s="92"/>
      <c r="Z403" s="92" t="s">
        <v>1593</v>
      </c>
      <c r="AA403" s="92">
        <v>-375</v>
      </c>
      <c r="AC403" s="27"/>
      <c r="AI403" s="259"/>
    </row>
    <row r="404" spans="4:35" customFormat="1" ht="16" x14ac:dyDescent="0.4">
      <c r="D404" s="258"/>
      <c r="F404" s="87"/>
      <c r="G404" s="92"/>
      <c r="H404" s="92"/>
      <c r="I404" s="92"/>
      <c r="J404" s="92"/>
      <c r="K404" s="92"/>
      <c r="L404" s="92"/>
      <c r="M404" s="92"/>
      <c r="N404" s="92"/>
      <c r="O404" s="92"/>
      <c r="P404" s="92"/>
      <c r="Q404" s="92"/>
      <c r="R404" s="92"/>
      <c r="S404" s="92"/>
      <c r="T404" s="92"/>
      <c r="U404" s="92"/>
      <c r="V404" s="92"/>
      <c r="W404" s="92"/>
      <c r="X404" s="92"/>
      <c r="Y404" s="92"/>
      <c r="Z404" s="92"/>
      <c r="AA404" s="92"/>
      <c r="AI404" s="259"/>
    </row>
    <row r="405" spans="4:35" customFormat="1" ht="16" x14ac:dyDescent="0.4">
      <c r="D405" s="258"/>
      <c r="F405" s="87"/>
      <c r="K405" s="92"/>
      <c r="AI405" s="259"/>
    </row>
    <row r="406" spans="4:35" customFormat="1" ht="16" x14ac:dyDescent="0.4">
      <c r="D406" s="258"/>
      <c r="F406" s="87"/>
      <c r="G406" s="397" t="s">
        <v>1756</v>
      </c>
      <c r="H406" s="397"/>
      <c r="I406" s="397"/>
      <c r="J406" s="397"/>
      <c r="K406" s="397"/>
      <c r="L406" s="397"/>
      <c r="M406" s="397"/>
      <c r="N406" s="397"/>
      <c r="O406" s="397"/>
      <c r="P406" s="397"/>
      <c r="Q406" s="397"/>
      <c r="AI406" s="259"/>
    </row>
    <row r="407" spans="4:35" customFormat="1" ht="16" x14ac:dyDescent="0.4">
      <c r="D407" s="258"/>
      <c r="F407" s="87"/>
      <c r="K407" s="92"/>
      <c r="AI407" s="259"/>
    </row>
    <row r="408" spans="4:35" customFormat="1" ht="16" x14ac:dyDescent="0.4">
      <c r="D408" s="258"/>
      <c r="F408" s="87"/>
      <c r="G408" s="367" t="s">
        <v>1604</v>
      </c>
      <c r="H408" s="367" t="s">
        <v>1605</v>
      </c>
      <c r="I408" s="367" t="s">
        <v>1606</v>
      </c>
      <c r="J408" s="367" t="s">
        <v>1607</v>
      </c>
      <c r="K408" s="367" t="s">
        <v>403</v>
      </c>
      <c r="L408" s="367" t="s">
        <v>1608</v>
      </c>
      <c r="M408" s="367" t="s">
        <v>1609</v>
      </c>
      <c r="N408" s="367" t="s">
        <v>207</v>
      </c>
      <c r="O408" s="367" t="s">
        <v>220</v>
      </c>
      <c r="P408" s="367" t="s">
        <v>1610</v>
      </c>
      <c r="Q408" s="92"/>
      <c r="AI408" s="259"/>
    </row>
    <row r="409" spans="4:35" customFormat="1" ht="16" x14ac:dyDescent="0.4">
      <c r="D409" s="258"/>
      <c r="F409" s="87"/>
      <c r="G409" s="347">
        <v>45607</v>
      </c>
      <c r="H409" s="348">
        <v>45607.458333333328</v>
      </c>
      <c r="I409" s="348">
        <v>45607.5</v>
      </c>
      <c r="J409" s="289" t="s">
        <v>1611</v>
      </c>
      <c r="K409" s="349">
        <v>45607.41678240741</v>
      </c>
      <c r="L409" s="289" t="s">
        <v>259</v>
      </c>
      <c r="M409" s="289" t="s">
        <v>1612</v>
      </c>
      <c r="N409" s="289">
        <v>200</v>
      </c>
      <c r="O409" s="289">
        <v>10</v>
      </c>
      <c r="P409" s="289" t="s">
        <v>1613</v>
      </c>
      <c r="Q409" s="92"/>
      <c r="AI409" s="259"/>
    </row>
    <row r="410" spans="4:35" customFormat="1" ht="16" x14ac:dyDescent="0.4">
      <c r="D410" s="258"/>
      <c r="F410" s="87"/>
      <c r="G410" s="347">
        <v>45607</v>
      </c>
      <c r="H410" s="348">
        <v>45607.583333333328</v>
      </c>
      <c r="I410" s="348">
        <v>45607.625</v>
      </c>
      <c r="J410" s="289" t="s">
        <v>1611</v>
      </c>
      <c r="K410" s="349">
        <v>45607.46597222222</v>
      </c>
      <c r="L410" s="289" t="s">
        <v>259</v>
      </c>
      <c r="M410" s="279" t="s">
        <v>1612</v>
      </c>
      <c r="N410" s="289">
        <v>300</v>
      </c>
      <c r="O410" s="289">
        <v>10</v>
      </c>
      <c r="P410" s="289" t="s">
        <v>1613</v>
      </c>
      <c r="Q410" s="92"/>
      <c r="AI410" s="259"/>
    </row>
    <row r="411" spans="4:35" customFormat="1" ht="16" x14ac:dyDescent="0.4">
      <c r="D411" s="258"/>
      <c r="F411" s="87"/>
      <c r="G411" s="92"/>
      <c r="H411" s="92"/>
      <c r="I411" s="92"/>
      <c r="J411" s="92"/>
      <c r="K411" s="92"/>
      <c r="L411" s="92"/>
      <c r="M411" s="92"/>
      <c r="N411" s="92"/>
      <c r="O411" s="92"/>
      <c r="P411" s="92"/>
      <c r="Q411" s="92"/>
      <c r="AI411" s="259"/>
    </row>
    <row r="412" spans="4:35" customFormat="1" ht="16" x14ac:dyDescent="0.4">
      <c r="D412" s="258"/>
      <c r="F412" s="87"/>
      <c r="G412" s="368" t="s">
        <v>1604</v>
      </c>
      <c r="H412" s="368" t="s">
        <v>1605</v>
      </c>
      <c r="I412" s="368" t="s">
        <v>1606</v>
      </c>
      <c r="J412" s="368" t="s">
        <v>1607</v>
      </c>
      <c r="K412" s="368" t="s">
        <v>403</v>
      </c>
      <c r="L412" s="368" t="s">
        <v>1608</v>
      </c>
      <c r="M412" s="368" t="s">
        <v>1609</v>
      </c>
      <c r="N412" s="368" t="s">
        <v>207</v>
      </c>
      <c r="O412" s="368" t="s">
        <v>220</v>
      </c>
      <c r="P412" s="368" t="s">
        <v>1610</v>
      </c>
      <c r="Q412" s="92"/>
      <c r="AI412" s="259"/>
    </row>
    <row r="413" spans="4:35" customFormat="1" ht="16" x14ac:dyDescent="0.4">
      <c r="D413" s="258"/>
      <c r="F413" s="87"/>
      <c r="G413" s="369">
        <v>45299</v>
      </c>
      <c r="H413" s="370">
        <v>45299.375</v>
      </c>
      <c r="I413" s="370">
        <v>45299.416666666672</v>
      </c>
      <c r="J413" s="371" t="s">
        <v>1611</v>
      </c>
      <c r="K413" s="372">
        <v>45299.209027777775</v>
      </c>
      <c r="L413" s="371" t="s">
        <v>259</v>
      </c>
      <c r="M413" s="371" t="s">
        <v>1614</v>
      </c>
      <c r="N413" s="371">
        <v>100</v>
      </c>
      <c r="O413" s="371">
        <v>10</v>
      </c>
      <c r="P413" s="371" t="s">
        <v>1615</v>
      </c>
      <c r="Q413" s="92"/>
      <c r="AI413" s="259"/>
    </row>
    <row r="414" spans="4:35" customFormat="1" ht="16" x14ac:dyDescent="0.4">
      <c r="D414" s="258"/>
      <c r="F414" s="87"/>
      <c r="G414" s="369">
        <v>45299</v>
      </c>
      <c r="H414" s="370">
        <v>45299.333333333328</v>
      </c>
      <c r="I414" s="370">
        <v>45299.375</v>
      </c>
      <c r="J414" s="371" t="s">
        <v>1611</v>
      </c>
      <c r="K414" s="372">
        <v>45299.209039351852</v>
      </c>
      <c r="L414" s="371" t="s">
        <v>259</v>
      </c>
      <c r="M414" s="371" t="s">
        <v>1614</v>
      </c>
      <c r="N414" s="371">
        <v>110</v>
      </c>
      <c r="O414" s="371">
        <v>15</v>
      </c>
      <c r="P414" s="371" t="s">
        <v>1615</v>
      </c>
      <c r="Q414" s="92"/>
      <c r="AI414" s="259"/>
    </row>
    <row r="415" spans="4:35" customFormat="1" ht="16" x14ac:dyDescent="0.4">
      <c r="D415" s="258"/>
      <c r="F415" s="87"/>
      <c r="G415" s="369">
        <v>45299</v>
      </c>
      <c r="H415" s="370">
        <v>45299.291666666672</v>
      </c>
      <c r="I415" s="370">
        <v>45299.333333333328</v>
      </c>
      <c r="J415" s="371" t="s">
        <v>1611</v>
      </c>
      <c r="K415" s="372">
        <v>45299.215497685182</v>
      </c>
      <c r="L415" s="371" t="s">
        <v>259</v>
      </c>
      <c r="M415" s="371" t="s">
        <v>1614</v>
      </c>
      <c r="N415" s="371">
        <v>100</v>
      </c>
      <c r="O415" s="371">
        <v>10</v>
      </c>
      <c r="P415" s="371" t="s">
        <v>1615</v>
      </c>
      <c r="Q415" s="92"/>
      <c r="AI415" s="259"/>
    </row>
    <row r="416" spans="4:35" customFormat="1" ht="16" x14ac:dyDescent="0.4">
      <c r="D416" s="258"/>
      <c r="F416" s="87"/>
      <c r="G416" s="369">
        <v>45299</v>
      </c>
      <c r="H416" s="370">
        <v>45299.333333333328</v>
      </c>
      <c r="I416" s="370">
        <v>45299.375</v>
      </c>
      <c r="J416" s="371" t="s">
        <v>1611</v>
      </c>
      <c r="K416" s="372">
        <v>45299.224988425929</v>
      </c>
      <c r="L416" s="371" t="s">
        <v>259</v>
      </c>
      <c r="M416" s="371" t="s">
        <v>1614</v>
      </c>
      <c r="N416" s="371">
        <v>100</v>
      </c>
      <c r="O416" s="371">
        <v>5</v>
      </c>
      <c r="P416" s="371" t="s">
        <v>1615</v>
      </c>
      <c r="Q416" s="92"/>
      <c r="AI416" s="259"/>
    </row>
    <row r="417" spans="4:36" customFormat="1" ht="16" x14ac:dyDescent="0.4">
      <c r="D417" s="258"/>
      <c r="F417" s="87"/>
      <c r="G417" s="369">
        <v>45299</v>
      </c>
      <c r="H417" s="370">
        <v>45299.291666666672</v>
      </c>
      <c r="I417" s="370">
        <v>45299.333333333328</v>
      </c>
      <c r="J417" s="371" t="s">
        <v>1611</v>
      </c>
      <c r="K417" s="372">
        <v>45299.216828703706</v>
      </c>
      <c r="L417" s="371" t="s">
        <v>259</v>
      </c>
      <c r="M417" s="371" t="s">
        <v>1614</v>
      </c>
      <c r="N417" s="371">
        <v>100</v>
      </c>
      <c r="O417" s="371">
        <v>10</v>
      </c>
      <c r="P417" s="371" t="s">
        <v>1615</v>
      </c>
      <c r="Q417" s="92"/>
      <c r="AI417" s="259"/>
    </row>
    <row r="418" spans="4:36" customFormat="1" ht="16" x14ac:dyDescent="0.4">
      <c r="D418" s="258"/>
      <c r="F418" s="87"/>
      <c r="G418" s="369">
        <v>45299</v>
      </c>
      <c r="H418" s="370">
        <v>45299.375</v>
      </c>
      <c r="I418" s="370">
        <v>45299.416666666672</v>
      </c>
      <c r="J418" s="371" t="s">
        <v>1616</v>
      </c>
      <c r="K418" s="372">
        <v>45299.333333333336</v>
      </c>
      <c r="L418" s="371" t="s">
        <v>259</v>
      </c>
      <c r="M418" s="279" t="s">
        <v>1612</v>
      </c>
      <c r="N418" s="371">
        <v>-10</v>
      </c>
      <c r="O418" s="371">
        <v>5</v>
      </c>
      <c r="P418" s="371" t="s">
        <v>1615</v>
      </c>
      <c r="Q418" s="92"/>
      <c r="AI418" s="259"/>
    </row>
    <row r="419" spans="4:36" customFormat="1" ht="16" x14ac:dyDescent="0.4">
      <c r="D419" s="258"/>
      <c r="F419" s="87"/>
      <c r="G419" s="92"/>
      <c r="H419" s="92"/>
      <c r="I419" s="92"/>
      <c r="J419" s="92"/>
      <c r="K419" s="92"/>
      <c r="L419" s="92"/>
      <c r="M419" s="92"/>
      <c r="N419" s="92"/>
      <c r="O419" s="92"/>
      <c r="P419" s="92"/>
      <c r="Q419" s="92"/>
      <c r="AI419" s="259"/>
    </row>
    <row r="420" spans="4:36" customFormat="1" ht="16" x14ac:dyDescent="0.4">
      <c r="D420" s="258"/>
      <c r="F420" s="87"/>
      <c r="G420" s="367" t="s">
        <v>1604</v>
      </c>
      <c r="H420" s="367" t="s">
        <v>1605</v>
      </c>
      <c r="I420" s="367" t="s">
        <v>1606</v>
      </c>
      <c r="J420" s="367" t="s">
        <v>1607</v>
      </c>
      <c r="K420" s="367" t="s">
        <v>403</v>
      </c>
      <c r="L420" s="367" t="s">
        <v>1608</v>
      </c>
      <c r="M420" s="367" t="s">
        <v>1609</v>
      </c>
      <c r="N420" s="367" t="s">
        <v>207</v>
      </c>
      <c r="O420" s="367" t="s">
        <v>220</v>
      </c>
      <c r="P420" s="367" t="s">
        <v>1610</v>
      </c>
      <c r="Q420" s="92"/>
      <c r="AI420" s="259"/>
    </row>
    <row r="421" spans="4:36" customFormat="1" ht="16" x14ac:dyDescent="0.4">
      <c r="D421" s="258"/>
      <c r="F421" s="87"/>
      <c r="G421" s="347">
        <v>45583</v>
      </c>
      <c r="H421" s="348">
        <v>45583.333333333328</v>
      </c>
      <c r="I421" s="348">
        <v>45583.375</v>
      </c>
      <c r="J421" s="289" t="s">
        <v>1616</v>
      </c>
      <c r="K421" s="349">
        <v>45583.291701388887</v>
      </c>
      <c r="L421" s="289" t="s">
        <v>259</v>
      </c>
      <c r="M421" s="289" t="s">
        <v>1612</v>
      </c>
      <c r="N421" s="289">
        <v>-10</v>
      </c>
      <c r="O421" s="289">
        <v>10</v>
      </c>
      <c r="P421" s="289" t="s">
        <v>1613</v>
      </c>
      <c r="Q421" s="92"/>
      <c r="AI421" s="259"/>
    </row>
    <row r="422" spans="4:36" customFormat="1" ht="16" x14ac:dyDescent="0.4">
      <c r="D422" s="258"/>
      <c r="F422" s="87"/>
      <c r="G422" s="347">
        <v>45583</v>
      </c>
      <c r="H422" s="348">
        <v>45583.375</v>
      </c>
      <c r="I422" s="348">
        <v>45583.416666666672</v>
      </c>
      <c r="J422" s="289" t="s">
        <v>1616</v>
      </c>
      <c r="K422" s="349">
        <v>45583.291747685187</v>
      </c>
      <c r="L422" s="289" t="s">
        <v>259</v>
      </c>
      <c r="M422" s="289" t="s">
        <v>1614</v>
      </c>
      <c r="N422" s="289">
        <v>-20</v>
      </c>
      <c r="O422" s="289">
        <v>15</v>
      </c>
      <c r="P422" s="289" t="s">
        <v>1613</v>
      </c>
      <c r="Q422" s="92"/>
      <c r="AI422" s="259"/>
    </row>
    <row r="423" spans="4:36" customFormat="1" ht="16" x14ac:dyDescent="0.4">
      <c r="D423" s="258"/>
      <c r="F423" s="87"/>
      <c r="G423" s="347">
        <v>45583</v>
      </c>
      <c r="H423" s="348">
        <v>45583.375</v>
      </c>
      <c r="I423" s="348">
        <v>45583.416666666672</v>
      </c>
      <c r="J423" s="289" t="s">
        <v>1616</v>
      </c>
      <c r="K423" s="349">
        <v>45583.341666666667</v>
      </c>
      <c r="L423" s="289" t="s">
        <v>259</v>
      </c>
      <c r="M423" s="289" t="s">
        <v>1612</v>
      </c>
      <c r="N423" s="289">
        <v>20</v>
      </c>
      <c r="O423" s="289">
        <v>20</v>
      </c>
      <c r="P423" s="289" t="s">
        <v>1613</v>
      </c>
      <c r="Q423" s="92"/>
      <c r="AI423" s="259"/>
    </row>
    <row r="424" spans="4:36" customFormat="1" ht="16" x14ac:dyDescent="0.4">
      <c r="D424" s="258"/>
      <c r="F424" s="87"/>
      <c r="G424" s="347">
        <v>45583</v>
      </c>
      <c r="H424" s="348">
        <v>45583.5625</v>
      </c>
      <c r="I424" s="348">
        <v>45583.572916666672</v>
      </c>
      <c r="J424" s="289" t="s">
        <v>1616</v>
      </c>
      <c r="K424" s="349">
        <v>45583.549305555556</v>
      </c>
      <c r="L424" s="289" t="s">
        <v>259</v>
      </c>
      <c r="M424" s="289" t="s">
        <v>1612</v>
      </c>
      <c r="N424" s="289">
        <v>-10</v>
      </c>
      <c r="O424" s="289">
        <v>10</v>
      </c>
      <c r="P424" s="289" t="s">
        <v>1613</v>
      </c>
      <c r="Q424" s="92"/>
      <c r="AI424" s="259"/>
    </row>
    <row r="425" spans="4:36" customFormat="1" ht="16" x14ac:dyDescent="0.4">
      <c r="D425" s="258"/>
      <c r="F425" s="87"/>
      <c r="G425" s="347">
        <v>45583</v>
      </c>
      <c r="H425" s="348">
        <v>45583.572916666672</v>
      </c>
      <c r="I425" s="348">
        <v>45583.583333333328</v>
      </c>
      <c r="J425" s="289" t="s">
        <v>1616</v>
      </c>
      <c r="K425" s="349">
        <v>45583.55</v>
      </c>
      <c r="L425" s="289" t="s">
        <v>259</v>
      </c>
      <c r="M425" s="279" t="s">
        <v>1612</v>
      </c>
      <c r="N425" s="289">
        <v>-5</v>
      </c>
      <c r="O425" s="289">
        <v>15</v>
      </c>
      <c r="P425" s="289" t="s">
        <v>1613</v>
      </c>
      <c r="Q425" s="92"/>
      <c r="AI425" s="259"/>
    </row>
    <row r="426" spans="4:36" ht="17" thickBot="1" x14ac:dyDescent="0.5">
      <c r="D426" s="275"/>
      <c r="E426" s="271"/>
      <c r="F426" s="287"/>
      <c r="G426" s="182"/>
      <c r="H426" s="202"/>
      <c r="I426" s="203"/>
      <c r="J426" s="203"/>
      <c r="K426" s="203"/>
      <c r="L426" s="203"/>
      <c r="M426" s="203"/>
      <c r="N426" s="203"/>
      <c r="O426" s="204"/>
      <c r="P426" s="204"/>
      <c r="Q426" s="204"/>
      <c r="R426" s="204"/>
      <c r="S426" s="204"/>
      <c r="T426" s="204"/>
      <c r="U426" s="204"/>
      <c r="V426" s="204"/>
      <c r="W426" s="205"/>
      <c r="X426" s="205"/>
      <c r="Y426" s="205"/>
      <c r="Z426" s="203"/>
      <c r="AA426" s="203"/>
      <c r="AB426" s="203"/>
      <c r="AC426" s="203"/>
      <c r="AD426" s="203"/>
      <c r="AE426" s="203"/>
      <c r="AF426" s="203"/>
      <c r="AG426" s="206"/>
      <c r="AH426" s="207"/>
      <c r="AI426" s="280"/>
      <c r="AJ426" s="40"/>
    </row>
    <row r="427" spans="4:36" x14ac:dyDescent="0.45">
      <c r="D427" s="262" t="s">
        <v>165</v>
      </c>
      <c r="E427" s="260" t="s">
        <v>172</v>
      </c>
      <c r="F427" s="261" t="s">
        <v>1420</v>
      </c>
      <c r="G427" s="263"/>
      <c r="H427" s="264"/>
      <c r="I427" s="264"/>
      <c r="J427" s="264"/>
      <c r="K427" s="264"/>
      <c r="L427" s="264"/>
      <c r="M427" s="264"/>
      <c r="N427" s="265"/>
      <c r="O427" s="265"/>
      <c r="P427" s="265"/>
      <c r="Q427" s="265"/>
      <c r="R427" s="265"/>
      <c r="S427" s="265"/>
      <c r="T427" s="265"/>
      <c r="U427" s="265"/>
      <c r="V427" s="266"/>
      <c r="W427" s="266"/>
      <c r="X427" s="266"/>
      <c r="Y427" s="264"/>
      <c r="Z427" s="264"/>
      <c r="AA427" s="264"/>
      <c r="AB427" s="264"/>
      <c r="AC427" s="264"/>
      <c r="AD427" s="264"/>
      <c r="AE427" s="264"/>
      <c r="AF427" s="267"/>
      <c r="AG427" s="268"/>
      <c r="AH427" s="269"/>
      <c r="AI427" s="270"/>
    </row>
    <row r="428" spans="4:36" x14ac:dyDescent="0.45">
      <c r="D428" s="201"/>
      <c r="E428" s="327"/>
      <c r="F428" s="4"/>
      <c r="G428" s="31"/>
      <c r="L428" s="27"/>
      <c r="M428" s="27"/>
      <c r="T428" s="30"/>
      <c r="U428" s="30"/>
      <c r="W428" s="36"/>
      <c r="X428" s="36"/>
      <c r="AD428" s="27"/>
      <c r="AE428" s="27"/>
      <c r="AF428" s="42"/>
      <c r="AH428" s="38"/>
      <c r="AI428" s="200"/>
    </row>
    <row r="429" spans="4:36" x14ac:dyDescent="0.45">
      <c r="D429" s="201"/>
      <c r="E429" s="327"/>
      <c r="F429" s="4"/>
      <c r="G429" s="91" t="s">
        <v>1618</v>
      </c>
      <c r="L429" s="27"/>
      <c r="M429" s="27"/>
      <c r="T429" s="30"/>
      <c r="U429" s="30"/>
      <c r="W429" s="36"/>
      <c r="X429" s="36"/>
      <c r="AD429" s="27"/>
      <c r="AE429" s="27"/>
      <c r="AF429" s="42"/>
      <c r="AH429" s="38"/>
      <c r="AI429" s="200"/>
    </row>
    <row r="430" spans="4:36" x14ac:dyDescent="0.45">
      <c r="D430" s="201"/>
      <c r="E430" s="327"/>
      <c r="F430" s="4"/>
      <c r="G430" s="328"/>
      <c r="L430" s="27"/>
      <c r="M430" s="27"/>
      <c r="T430" s="30"/>
      <c r="U430" s="30"/>
      <c r="W430" s="36"/>
      <c r="X430" s="36"/>
      <c r="AD430" s="27"/>
      <c r="AE430" s="27"/>
      <c r="AF430" s="42"/>
      <c r="AH430" s="38"/>
      <c r="AI430" s="200"/>
    </row>
    <row r="431" spans="4:36" customFormat="1" x14ac:dyDescent="0.4">
      <c r="D431" s="258"/>
      <c r="E431" s="48"/>
      <c r="F431" s="87"/>
      <c r="G431" s="334" t="s">
        <v>1489</v>
      </c>
      <c r="H431" s="335"/>
      <c r="I431" s="335"/>
      <c r="J431" s="335"/>
      <c r="K431" s="335"/>
      <c r="L431" s="335"/>
      <c r="M431" s="335"/>
      <c r="N431" s="335"/>
      <c r="O431" s="335"/>
      <c r="P431" s="335"/>
      <c r="Q431" s="335"/>
      <c r="R431" s="335"/>
      <c r="S431" s="335"/>
      <c r="T431" s="335"/>
      <c r="U431" s="335"/>
      <c r="V431" s="335"/>
      <c r="W431" s="335"/>
      <c r="X431" s="335"/>
      <c r="Y431" s="335"/>
      <c r="AI431" s="259"/>
    </row>
    <row r="432" spans="4:36" customFormat="1" ht="16" x14ac:dyDescent="0.4">
      <c r="D432" s="258"/>
      <c r="F432" s="87"/>
      <c r="G432" s="183" t="s">
        <v>142</v>
      </c>
      <c r="H432" s="184" t="s">
        <v>1490</v>
      </c>
      <c r="I432" s="184" t="s">
        <v>1491</v>
      </c>
      <c r="J432" s="184" t="s">
        <v>1492</v>
      </c>
      <c r="K432" s="184" t="s">
        <v>1493</v>
      </c>
      <c r="L432" s="184" t="s">
        <v>1494</v>
      </c>
      <c r="M432" s="184" t="s">
        <v>392</v>
      </c>
      <c r="N432" s="184" t="s">
        <v>1495</v>
      </c>
      <c r="O432" s="184" t="s">
        <v>1496</v>
      </c>
      <c r="P432" s="184" t="s">
        <v>1497</v>
      </c>
      <c r="Q432" s="184" t="s">
        <v>1498</v>
      </c>
      <c r="R432" s="184" t="s">
        <v>1500</v>
      </c>
      <c r="S432" s="184" t="s">
        <v>204</v>
      </c>
      <c r="T432" s="184" t="s">
        <v>207</v>
      </c>
      <c r="U432" s="184" t="s">
        <v>204</v>
      </c>
      <c r="V432" s="184" t="s">
        <v>1533</v>
      </c>
      <c r="W432" s="184" t="s">
        <v>208</v>
      </c>
      <c r="X432" s="184" t="s">
        <v>1450</v>
      </c>
      <c r="Y432" s="185" t="s">
        <v>404</v>
      </c>
      <c r="AI432" s="259"/>
    </row>
    <row r="433" spans="4:35" customFormat="1" ht="16" x14ac:dyDescent="0.4">
      <c r="D433" s="258"/>
      <c r="F433" s="87"/>
      <c r="G433" s="186" t="s">
        <v>165</v>
      </c>
      <c r="H433" s="187" t="s">
        <v>186</v>
      </c>
      <c r="I433" s="187" t="s">
        <v>258</v>
      </c>
      <c r="J433" s="187" t="s">
        <v>200</v>
      </c>
      <c r="K433" s="188" t="s">
        <v>1501</v>
      </c>
      <c r="L433" s="187" t="s">
        <v>259</v>
      </c>
      <c r="M433" s="189" t="s">
        <v>1534</v>
      </c>
      <c r="N433" s="187" t="s">
        <v>1503</v>
      </c>
      <c r="O433" s="257">
        <v>45658</v>
      </c>
      <c r="P433" s="257">
        <v>45658.010416666664</v>
      </c>
      <c r="Q433" s="188">
        <v>45695</v>
      </c>
      <c r="R433" s="240">
        <v>10</v>
      </c>
      <c r="S433" s="188" t="s">
        <v>1619</v>
      </c>
      <c r="T433" s="240">
        <v>2</v>
      </c>
      <c r="U433" s="241" t="s">
        <v>1620</v>
      </c>
      <c r="V433" s="241">
        <f>+T433*R433</f>
        <v>20</v>
      </c>
      <c r="W433" s="190" t="s">
        <v>209</v>
      </c>
      <c r="X433" s="190" t="s">
        <v>1516</v>
      </c>
      <c r="Y433" s="191"/>
      <c r="AI433" s="259"/>
    </row>
    <row r="434" spans="4:35" customFormat="1" ht="16" x14ac:dyDescent="0.4">
      <c r="D434" s="258"/>
      <c r="F434" s="87"/>
      <c r="G434" s="186" t="s">
        <v>165</v>
      </c>
      <c r="H434" s="187" t="s">
        <v>186</v>
      </c>
      <c r="I434" s="187" t="s">
        <v>258</v>
      </c>
      <c r="J434" s="187" t="s">
        <v>200</v>
      </c>
      <c r="K434" s="188" t="s">
        <v>1501</v>
      </c>
      <c r="L434" s="187" t="s">
        <v>259</v>
      </c>
      <c r="M434" s="189" t="s">
        <v>1534</v>
      </c>
      <c r="N434" s="187" t="s">
        <v>1503</v>
      </c>
      <c r="O434" s="257">
        <v>45658.010416666664</v>
      </c>
      <c r="P434" s="257">
        <v>45658.020833333336</v>
      </c>
      <c r="Q434" s="188">
        <v>45695</v>
      </c>
      <c r="R434" s="240">
        <v>15</v>
      </c>
      <c r="S434" s="188" t="s">
        <v>1619</v>
      </c>
      <c r="T434" s="240">
        <v>2</v>
      </c>
      <c r="U434" s="241" t="s">
        <v>1620</v>
      </c>
      <c r="V434" s="241">
        <f t="shared" ref="V434:V435" si="10">+T434*R434</f>
        <v>30</v>
      </c>
      <c r="W434" s="190" t="s">
        <v>209</v>
      </c>
      <c r="X434" s="190" t="s">
        <v>1516</v>
      </c>
      <c r="Y434" s="191"/>
      <c r="AI434" s="259"/>
    </row>
    <row r="435" spans="4:35" customFormat="1" ht="16" x14ac:dyDescent="0.4">
      <c r="D435" s="258"/>
      <c r="F435" s="87"/>
      <c r="G435" s="186" t="s">
        <v>165</v>
      </c>
      <c r="H435" s="187" t="s">
        <v>186</v>
      </c>
      <c r="I435" s="187" t="s">
        <v>258</v>
      </c>
      <c r="J435" s="187" t="s">
        <v>200</v>
      </c>
      <c r="K435" s="188" t="s">
        <v>1501</v>
      </c>
      <c r="L435" s="187" t="s">
        <v>259</v>
      </c>
      <c r="M435" s="189" t="s">
        <v>1534</v>
      </c>
      <c r="N435" s="187" t="s">
        <v>1503</v>
      </c>
      <c r="O435" s="257">
        <v>45658.03125</v>
      </c>
      <c r="P435" s="257">
        <v>45658.03125</v>
      </c>
      <c r="Q435" s="188">
        <v>45695</v>
      </c>
      <c r="R435" s="240">
        <v>20</v>
      </c>
      <c r="S435" s="188" t="s">
        <v>1619</v>
      </c>
      <c r="T435" s="240">
        <v>2</v>
      </c>
      <c r="U435" s="241" t="s">
        <v>1620</v>
      </c>
      <c r="V435" s="241">
        <f t="shared" si="10"/>
        <v>40</v>
      </c>
      <c r="W435" s="190" t="s">
        <v>209</v>
      </c>
      <c r="X435" s="190" t="s">
        <v>1516</v>
      </c>
      <c r="Y435" s="191"/>
      <c r="AI435" s="259"/>
    </row>
    <row r="436" spans="4:35" customFormat="1" ht="16" x14ac:dyDescent="0.4">
      <c r="D436" s="258"/>
      <c r="F436" s="87"/>
      <c r="AI436" s="259"/>
    </row>
    <row r="437" spans="4:35" customFormat="1" ht="16" x14ac:dyDescent="0.4">
      <c r="D437" s="258"/>
      <c r="F437" s="87"/>
      <c r="G437" s="186" t="s">
        <v>165</v>
      </c>
      <c r="H437" s="187" t="s">
        <v>186</v>
      </c>
      <c r="I437" s="187" t="s">
        <v>258</v>
      </c>
      <c r="J437" s="187" t="s">
        <v>200</v>
      </c>
      <c r="K437" s="188" t="s">
        <v>1501</v>
      </c>
      <c r="L437" s="187" t="s">
        <v>259</v>
      </c>
      <c r="M437" s="189" t="s">
        <v>382</v>
      </c>
      <c r="N437" s="187" t="s">
        <v>1503</v>
      </c>
      <c r="O437" s="257">
        <v>45658</v>
      </c>
      <c r="P437" s="257">
        <v>45689</v>
      </c>
      <c r="Q437" s="188">
        <v>45695</v>
      </c>
      <c r="R437" s="240">
        <v>100000</v>
      </c>
      <c r="S437" s="188" t="s">
        <v>1619</v>
      </c>
      <c r="T437" s="240">
        <v>2</v>
      </c>
      <c r="U437" s="241" t="s">
        <v>1620</v>
      </c>
      <c r="V437" s="241">
        <f t="shared" ref="V437" si="11">+T437*R437</f>
        <v>200000</v>
      </c>
      <c r="W437" s="190" t="s">
        <v>209</v>
      </c>
      <c r="X437" s="190" t="s">
        <v>1516</v>
      </c>
      <c r="Y437" s="191"/>
      <c r="AI437" s="259"/>
    </row>
    <row r="438" spans="4:35" ht="17" thickBot="1" x14ac:dyDescent="0.5">
      <c r="D438" s="275"/>
      <c r="E438" s="271"/>
      <c r="F438" s="182"/>
      <c r="G438" s="202"/>
      <c r="H438" s="203"/>
      <c r="I438" s="203"/>
      <c r="J438" s="203"/>
      <c r="K438" s="203"/>
      <c r="L438" s="203"/>
      <c r="M438" s="203"/>
      <c r="N438" s="204"/>
      <c r="O438" s="204"/>
      <c r="P438" s="204"/>
      <c r="Q438" s="204"/>
      <c r="R438" s="204"/>
      <c r="S438" s="204"/>
      <c r="T438" s="204"/>
      <c r="U438" s="204"/>
      <c r="V438" s="205"/>
      <c r="W438" s="205"/>
      <c r="X438" s="205"/>
      <c r="Y438" s="203"/>
      <c r="Z438" s="203"/>
      <c r="AA438" s="203"/>
      <c r="AB438" s="203"/>
      <c r="AC438" s="203"/>
      <c r="AD438" s="203"/>
      <c r="AE438" s="203"/>
      <c r="AF438" s="206"/>
      <c r="AG438" s="207"/>
      <c r="AH438" s="208"/>
      <c r="AI438" s="209"/>
    </row>
    <row r="439" spans="4:35" x14ac:dyDescent="0.45">
      <c r="D439" s="1"/>
      <c r="E439" s="1"/>
      <c r="F439" s="4"/>
      <c r="G439" s="31"/>
      <c r="L439" s="27"/>
      <c r="M439" s="27"/>
      <c r="T439" s="30"/>
      <c r="U439" s="30"/>
      <c r="W439" s="36"/>
      <c r="X439" s="36"/>
      <c r="AD439" s="27"/>
      <c r="AE439" s="27"/>
      <c r="AF439" s="42"/>
      <c r="AH439" s="38"/>
      <c r="AI439" s="40"/>
    </row>
    <row r="440" spans="4:35" x14ac:dyDescent="0.45">
      <c r="D440" s="1"/>
      <c r="E440" s="1"/>
      <c r="F440" s="4"/>
      <c r="G440" s="31"/>
      <c r="L440" s="27"/>
      <c r="M440" s="27"/>
      <c r="T440" s="30"/>
      <c r="U440" s="30"/>
      <c r="W440" s="36"/>
      <c r="X440" s="36"/>
      <c r="AD440" s="27"/>
      <c r="AE440" s="27"/>
      <c r="AF440" s="42"/>
      <c r="AH440" s="38"/>
      <c r="AI440" s="40"/>
    </row>
    <row r="441" spans="4:35" x14ac:dyDescent="0.45">
      <c r="D441" s="1"/>
      <c r="E441" s="1"/>
      <c r="F441" s="4"/>
      <c r="G441" s="31"/>
      <c r="L441" s="27"/>
      <c r="M441" s="27"/>
      <c r="T441" s="30"/>
      <c r="U441" s="30"/>
      <c r="W441" s="36"/>
      <c r="X441" s="36"/>
      <c r="AD441" s="27"/>
      <c r="AE441" s="27"/>
      <c r="AF441" s="42"/>
      <c r="AH441" s="38"/>
      <c r="AI441" s="40"/>
    </row>
    <row r="442" spans="4:35" x14ac:dyDescent="0.45">
      <c r="D442" s="1"/>
      <c r="E442" s="1"/>
      <c r="F442" s="4"/>
      <c r="G442" s="31"/>
      <c r="L442" s="27"/>
      <c r="M442" s="27"/>
      <c r="T442" s="30"/>
      <c r="U442" s="30"/>
      <c r="W442" s="36"/>
      <c r="X442" s="36"/>
      <c r="AD442" s="27"/>
      <c r="AE442" s="27"/>
      <c r="AF442" s="42"/>
      <c r="AH442" s="38"/>
      <c r="AI442" s="40"/>
    </row>
  </sheetData>
  <sheetProtection algorithmName="SHA-512" hashValue="k9DHXJDFn/2xc5TDza3SFl51vvDx3GngYhQSW9oDOFRG441541DSToOvPWDqcVsXnR5+e1oC8wHkgiZZeV7pJw==" saltValue="d9148pN1WAGW6CtqAMkblw==" spinCount="100000" sheet="1" objects="1" scenarios="1"/>
  <mergeCells count="37">
    <mergeCell ref="A1:C1"/>
    <mergeCell ref="B3:B11"/>
    <mergeCell ref="B12:B16"/>
    <mergeCell ref="D20:AI20"/>
    <mergeCell ref="D27:D28"/>
    <mergeCell ref="E27:E28"/>
    <mergeCell ref="F27:F28"/>
    <mergeCell ref="D31:D34"/>
    <mergeCell ref="E31:E34"/>
    <mergeCell ref="F31:F34"/>
    <mergeCell ref="D37:D38"/>
    <mergeCell ref="E37:E38"/>
    <mergeCell ref="F37:F38"/>
    <mergeCell ref="G320:H320"/>
    <mergeCell ref="G49:H49"/>
    <mergeCell ref="G79:V79"/>
    <mergeCell ref="W79:AG79"/>
    <mergeCell ref="G122:H122"/>
    <mergeCell ref="G220:H220"/>
    <mergeCell ref="G230:AC230"/>
    <mergeCell ref="G241:P241"/>
    <mergeCell ref="G303:H303"/>
    <mergeCell ref="G305:O305"/>
    <mergeCell ref="G307:O307"/>
    <mergeCell ref="G313:O313"/>
    <mergeCell ref="G406:Q406"/>
    <mergeCell ref="G329:H329"/>
    <mergeCell ref="G331:O331"/>
    <mergeCell ref="G333:O333"/>
    <mergeCell ref="G345:H345"/>
    <mergeCell ref="G355:H355"/>
    <mergeCell ref="G357:O357"/>
    <mergeCell ref="G359:O359"/>
    <mergeCell ref="G365:O365"/>
    <mergeCell ref="G372:H372"/>
    <mergeCell ref="G386:H386"/>
    <mergeCell ref="G394:AA394"/>
  </mergeCells>
  <pageMargins left="0.7" right="0.7" top="0.75" bottom="0.75" header="0.3" footer="0.3"/>
  <pageSetup paperSize="9" orientation="portrait" r:id="rId1"/>
  <drawing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431C0-19AE-4278-80F9-FE537C481320}">
  <sheetPr>
    <tabColor theme="5"/>
  </sheetPr>
  <dimension ref="A1:AV1025"/>
  <sheetViews>
    <sheetView showGridLines="0" zoomScaleNormal="100" workbookViewId="0">
      <selection sqref="A1:C1"/>
    </sheetView>
  </sheetViews>
  <sheetFormatPr defaultColWidth="8.58203125" defaultRowHeight="16.5" x14ac:dyDescent="0.45"/>
  <cols>
    <col min="1" max="1" width="2.25" style="1" customWidth="1"/>
    <col min="2" max="2" width="20.5" style="1" customWidth="1"/>
    <col min="3" max="3" width="100.58203125" style="1" customWidth="1"/>
    <col min="4" max="4" width="17.58203125" style="26" bestFit="1" customWidth="1"/>
    <col min="5" max="5" width="65.25" style="1" bestFit="1" customWidth="1"/>
    <col min="6" max="6" width="14.83203125" style="1" bestFit="1" customWidth="1"/>
    <col min="7" max="7" width="6.25" style="1" bestFit="1" customWidth="1"/>
    <col min="8" max="8" width="6.75" style="1" bestFit="1" customWidth="1"/>
    <col min="9" max="9" width="21.58203125" style="1" bestFit="1" customWidth="1"/>
    <col min="10" max="10" width="9.75" style="1" bestFit="1" customWidth="1"/>
    <col min="11" max="11" width="14.25" style="1" bestFit="1" customWidth="1"/>
    <col min="12" max="12" width="18.25" style="34" bestFit="1" customWidth="1"/>
    <col min="13" max="13" width="17.08203125" style="97" bestFit="1" customWidth="1"/>
    <col min="14" max="14" width="15.5" style="1" bestFit="1" customWidth="1"/>
    <col min="15" max="15" width="11.33203125" style="1" bestFit="1" customWidth="1"/>
    <col min="16" max="16" width="8.25" style="1" bestFit="1" customWidth="1"/>
    <col min="17" max="17" width="16.75" style="1" bestFit="1" customWidth="1"/>
    <col min="18" max="18" width="16.25" style="1" bestFit="1" customWidth="1"/>
    <col min="19" max="19" width="28.75" style="1" bestFit="1" customWidth="1"/>
    <col min="20" max="20" width="17.75" style="1" bestFit="1" customWidth="1"/>
    <col min="21" max="21" width="26.5" style="1" bestFit="1" customWidth="1"/>
    <col min="22" max="22" width="31.33203125" style="1" bestFit="1" customWidth="1"/>
    <col min="23" max="24" width="10.25" style="1" bestFit="1" customWidth="1"/>
    <col min="25" max="26" width="15.75" style="1" bestFit="1" customWidth="1"/>
    <col min="27" max="27" width="15.25" style="34" bestFit="1" customWidth="1"/>
    <col min="28" max="28" width="10.25" style="1" bestFit="1" customWidth="1"/>
    <col min="29" max="29" width="9.75" style="1" bestFit="1" customWidth="1"/>
    <col min="30" max="30" width="7.25" style="1" bestFit="1" customWidth="1"/>
    <col min="31" max="31" width="116.83203125" style="1" bestFit="1" customWidth="1"/>
    <col min="32" max="32" width="11.25" style="1" bestFit="1" customWidth="1"/>
    <col min="33" max="33" width="10.08203125" style="1" bestFit="1" customWidth="1"/>
    <col min="34" max="34" width="9.08203125" style="1" bestFit="1" customWidth="1"/>
    <col min="35" max="35" width="18.5" style="1" bestFit="1" customWidth="1"/>
    <col min="36" max="36" width="5.25" style="1" bestFit="1" customWidth="1"/>
    <col min="37" max="37" width="3.75" style="1" bestFit="1" customWidth="1"/>
    <col min="38" max="38" width="7.75" style="1" bestFit="1" customWidth="1"/>
    <col min="39" max="39" width="8.33203125" style="1" bestFit="1" customWidth="1"/>
    <col min="40" max="40" width="11.83203125" style="1" bestFit="1" customWidth="1"/>
    <col min="41" max="41" width="47.25" style="1" bestFit="1" customWidth="1"/>
    <col min="42" max="43" width="8.58203125" style="1"/>
    <col min="44" max="44" width="4.75" style="1" bestFit="1" customWidth="1"/>
    <col min="45" max="45" width="9.58203125" style="1" bestFit="1" customWidth="1"/>
    <col min="46" max="46" width="5.75" style="1" bestFit="1" customWidth="1"/>
    <col min="47" max="47" width="9.08203125" style="1" bestFit="1" customWidth="1"/>
    <col min="48" max="48" width="24.33203125" style="1" customWidth="1"/>
    <col min="49" max="16384" width="8.58203125" style="1"/>
  </cols>
  <sheetData>
    <row r="1" spans="1:27" s="18" customFormat="1" ht="32" thickBot="1" x14ac:dyDescent="0.85">
      <c r="A1" s="424" t="s">
        <v>7</v>
      </c>
      <c r="B1" s="425"/>
      <c r="C1" s="426"/>
      <c r="D1" s="93"/>
      <c r="L1" s="33"/>
      <c r="M1" s="96"/>
      <c r="AA1" s="33"/>
    </row>
    <row r="2" spans="1:27" ht="17" thickBot="1" x14ac:dyDescent="0.5"/>
    <row r="3" spans="1:27" ht="99.5" thickBot="1" x14ac:dyDescent="0.5">
      <c r="B3" s="427" t="s">
        <v>3</v>
      </c>
      <c r="C3" s="8" t="s">
        <v>140</v>
      </c>
    </row>
    <row r="4" spans="1:27" ht="83" thickBot="1" x14ac:dyDescent="0.5">
      <c r="B4" s="428"/>
      <c r="C4" s="8" t="s">
        <v>141</v>
      </c>
    </row>
    <row r="5" spans="1:27" ht="182" thickBot="1" x14ac:dyDescent="0.5">
      <c r="B5" s="428"/>
      <c r="C5" s="8" t="s">
        <v>117</v>
      </c>
    </row>
    <row r="6" spans="1:27" ht="99.5" thickBot="1" x14ac:dyDescent="0.5">
      <c r="B6" s="428"/>
      <c r="C6" s="8" t="s">
        <v>1875</v>
      </c>
    </row>
    <row r="7" spans="1:27" ht="98.5" x14ac:dyDescent="0.45">
      <c r="B7" s="428"/>
      <c r="C7" s="14" t="s">
        <v>11</v>
      </c>
    </row>
    <row r="8" spans="1:27" ht="82.5" x14ac:dyDescent="0.45">
      <c r="B8" s="13"/>
      <c r="C8" s="12" t="s">
        <v>10</v>
      </c>
    </row>
    <row r="9" spans="1:27" ht="82.5" x14ac:dyDescent="0.45">
      <c r="B9" s="13"/>
      <c r="C9" s="12" t="s">
        <v>1874</v>
      </c>
    </row>
    <row r="10" spans="1:27" ht="115.5" x14ac:dyDescent="0.45">
      <c r="B10" s="13"/>
      <c r="C10" s="12" t="s">
        <v>1813</v>
      </c>
    </row>
    <row r="11" spans="1:27" ht="50" thickBot="1" x14ac:dyDescent="0.5">
      <c r="B11" s="13"/>
      <c r="C11" s="15" t="s">
        <v>9</v>
      </c>
    </row>
    <row r="12" spans="1:27" ht="66.5" thickBot="1" x14ac:dyDescent="0.5">
      <c r="B12" s="427" t="s">
        <v>4</v>
      </c>
      <c r="C12" s="8" t="s">
        <v>12</v>
      </c>
    </row>
    <row r="13" spans="1:27" ht="50" thickBot="1" x14ac:dyDescent="0.5">
      <c r="B13" s="428"/>
      <c r="C13" s="8" t="s">
        <v>13</v>
      </c>
    </row>
    <row r="14" spans="1:27" ht="165.5" thickBot="1" x14ac:dyDescent="0.5">
      <c r="B14" s="428"/>
      <c r="C14" s="8" t="s">
        <v>1814</v>
      </c>
    </row>
    <row r="15" spans="1:27" ht="66.5" thickBot="1" x14ac:dyDescent="0.5">
      <c r="B15" s="428"/>
      <c r="C15" s="8" t="s">
        <v>1873</v>
      </c>
    </row>
    <row r="16" spans="1:27" ht="98.5" x14ac:dyDescent="0.45">
      <c r="B16" s="428"/>
      <c r="C16" s="14" t="s">
        <v>1815</v>
      </c>
    </row>
    <row r="17" spans="2:48" ht="82.5" x14ac:dyDescent="0.45">
      <c r="B17" s="428"/>
      <c r="C17" s="12" t="s">
        <v>10</v>
      </c>
    </row>
    <row r="18" spans="2:48" ht="66" x14ac:dyDescent="0.45">
      <c r="B18" s="428"/>
      <c r="C18" s="12" t="s">
        <v>1823</v>
      </c>
    </row>
    <row r="19" spans="2:48" ht="99" x14ac:dyDescent="0.45">
      <c r="B19" s="428"/>
      <c r="C19" s="12" t="s">
        <v>15</v>
      </c>
    </row>
    <row r="20" spans="2:48" ht="83" thickBot="1" x14ac:dyDescent="0.5">
      <c r="B20" s="436"/>
      <c r="C20" s="15" t="s">
        <v>14</v>
      </c>
    </row>
    <row r="21" spans="2:48" ht="17" thickBot="1" x14ac:dyDescent="0.5">
      <c r="B21" s="6" t="s">
        <v>6</v>
      </c>
      <c r="C21" s="5" t="s">
        <v>1419</v>
      </c>
    </row>
    <row r="22" spans="2:48" ht="17" thickBot="1" x14ac:dyDescent="0.5">
      <c r="B22" s="6" t="s">
        <v>5</v>
      </c>
      <c r="C22" s="5" t="s">
        <v>1782</v>
      </c>
    </row>
    <row r="23" spans="2:48" customFormat="1" x14ac:dyDescent="0.45">
      <c r="D23" s="26"/>
      <c r="L23" s="95"/>
      <c r="M23" s="98"/>
      <c r="Z23" s="83"/>
      <c r="AA23" s="95"/>
    </row>
    <row r="24" spans="2:48" customFormat="1" ht="16" x14ac:dyDescent="0.4">
      <c r="D24" s="437" t="s">
        <v>1724</v>
      </c>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c r="AL24" s="437"/>
      <c r="AM24" s="437"/>
      <c r="AN24" s="437"/>
      <c r="AO24" s="437"/>
      <c r="AR24" s="438" t="s">
        <v>1725</v>
      </c>
      <c r="AS24" s="438"/>
      <c r="AT24" s="438"/>
      <c r="AU24" s="438"/>
      <c r="AV24" s="438"/>
    </row>
    <row r="25" spans="2:48" customFormat="1" ht="16" x14ac:dyDescent="0.4">
      <c r="D25" s="299" t="s">
        <v>180</v>
      </c>
      <c r="E25" s="299" t="s">
        <v>177</v>
      </c>
      <c r="F25" s="299" t="s">
        <v>376</v>
      </c>
      <c r="G25" s="299" t="s">
        <v>204</v>
      </c>
      <c r="H25" s="299" t="s">
        <v>377</v>
      </c>
      <c r="I25" s="299" t="s">
        <v>378</v>
      </c>
      <c r="J25" s="299" t="s">
        <v>379</v>
      </c>
      <c r="K25" s="299" t="s">
        <v>386</v>
      </c>
      <c r="L25" s="302" t="s">
        <v>387</v>
      </c>
      <c r="M25" s="302" t="s">
        <v>388</v>
      </c>
      <c r="N25" s="303" t="s">
        <v>389</v>
      </c>
      <c r="O25" s="299" t="s">
        <v>390</v>
      </c>
      <c r="P25" s="299" t="s">
        <v>392</v>
      </c>
      <c r="Q25" s="299" t="s">
        <v>393</v>
      </c>
      <c r="R25" s="299" t="s">
        <v>394</v>
      </c>
      <c r="S25" s="299" t="s">
        <v>395</v>
      </c>
      <c r="T25" s="299" t="s">
        <v>405</v>
      </c>
      <c r="U25" s="299" t="s">
        <v>398</v>
      </c>
      <c r="V25" s="304" t="s">
        <v>399</v>
      </c>
      <c r="W25" s="299" t="s">
        <v>400</v>
      </c>
      <c r="X25" s="299" t="s">
        <v>199</v>
      </c>
      <c r="Y25" s="299" t="s">
        <v>401</v>
      </c>
      <c r="Z25" s="299" t="s">
        <v>402</v>
      </c>
      <c r="AA25" s="302" t="s">
        <v>403</v>
      </c>
      <c r="AB25" s="305" t="s">
        <v>206</v>
      </c>
      <c r="AC25" s="306" t="s">
        <v>220</v>
      </c>
      <c r="AD25" s="307" t="s">
        <v>207</v>
      </c>
      <c r="AE25" s="299" t="s">
        <v>241</v>
      </c>
      <c r="AF25" s="307" t="s">
        <v>210</v>
      </c>
      <c r="AG25" s="299" t="s">
        <v>178</v>
      </c>
      <c r="AH25" s="299" t="s">
        <v>243</v>
      </c>
      <c r="AI25" s="299" t="s">
        <v>183</v>
      </c>
      <c r="AJ25" s="299" t="s">
        <v>253</v>
      </c>
      <c r="AK25" s="299" t="s">
        <v>254</v>
      </c>
      <c r="AL25" s="299" t="s">
        <v>255</v>
      </c>
      <c r="AM25" s="299" t="s">
        <v>256</v>
      </c>
      <c r="AN25" s="299" t="s">
        <v>179</v>
      </c>
      <c r="AO25" s="299" t="s">
        <v>404</v>
      </c>
      <c r="AR25" s="308" t="s">
        <v>414</v>
      </c>
      <c r="AS25" s="308" t="s">
        <v>180</v>
      </c>
      <c r="AT25" s="308" t="s">
        <v>415</v>
      </c>
      <c r="AU25" s="308" t="s">
        <v>210</v>
      </c>
      <c r="AV25" s="308" t="s">
        <v>1417</v>
      </c>
    </row>
    <row r="26" spans="2:48" customFormat="1" ht="16" x14ac:dyDescent="0.4">
      <c r="D26" s="94" t="s">
        <v>257</v>
      </c>
      <c r="E26" t="s">
        <v>375</v>
      </c>
      <c r="F26" t="s">
        <v>221</v>
      </c>
      <c r="G26" t="s">
        <v>205</v>
      </c>
      <c r="H26" t="s">
        <v>258</v>
      </c>
      <c r="I26" t="s">
        <v>259</v>
      </c>
      <c r="J26" t="s">
        <v>380</v>
      </c>
      <c r="K26" t="s">
        <v>384</v>
      </c>
      <c r="L26" s="95">
        <v>46023</v>
      </c>
      <c r="M26" s="95">
        <v>46387</v>
      </c>
      <c r="N26" s="92">
        <v>2026</v>
      </c>
      <c r="O26" t="s">
        <v>195</v>
      </c>
      <c r="P26" t="s">
        <v>260</v>
      </c>
      <c r="R26">
        <v>8760</v>
      </c>
      <c r="S26" t="s">
        <v>396</v>
      </c>
      <c r="T26" t="s">
        <v>261</v>
      </c>
      <c r="U26" t="s">
        <v>262</v>
      </c>
      <c r="V26" t="s">
        <v>263</v>
      </c>
      <c r="W26" t="s">
        <v>264</v>
      </c>
      <c r="X26" t="s">
        <v>225</v>
      </c>
      <c r="Y26" t="s">
        <v>262</v>
      </c>
      <c r="Z26" t="s">
        <v>263</v>
      </c>
      <c r="AA26" s="95">
        <v>45660.416666666664</v>
      </c>
      <c r="AB26" s="84">
        <v>1</v>
      </c>
      <c r="AC26" s="85">
        <v>8760</v>
      </c>
      <c r="AD26" s="86">
        <v>100</v>
      </c>
      <c r="AE26" t="s">
        <v>265</v>
      </c>
      <c r="AF26" s="86">
        <f>+AC26*AD26</f>
        <v>876000</v>
      </c>
      <c r="AG26" t="s">
        <v>266</v>
      </c>
      <c r="AH26" t="s">
        <v>267</v>
      </c>
      <c r="AI26" t="s">
        <v>268</v>
      </c>
      <c r="AQ26" s="89"/>
      <c r="AR26">
        <v>8761</v>
      </c>
      <c r="AS26" t="s">
        <v>416</v>
      </c>
      <c r="AT26">
        <v>1</v>
      </c>
      <c r="AU26">
        <v>87.320999999999998</v>
      </c>
      <c r="AV26" t="s">
        <v>417</v>
      </c>
    </row>
    <row r="27" spans="2:48" s="89" customFormat="1" ht="16" x14ac:dyDescent="0.4">
      <c r="D27" s="94" t="s">
        <v>269</v>
      </c>
      <c r="E27" t="s">
        <v>375</v>
      </c>
      <c r="F27" t="s">
        <v>221</v>
      </c>
      <c r="G27" t="s">
        <v>205</v>
      </c>
      <c r="H27" t="s">
        <v>258</v>
      </c>
      <c r="I27" t="s">
        <v>259</v>
      </c>
      <c r="J27" t="s">
        <v>380</v>
      </c>
      <c r="K27" t="s">
        <v>384</v>
      </c>
      <c r="L27" s="95">
        <v>46023</v>
      </c>
      <c r="M27" s="95">
        <v>46387</v>
      </c>
      <c r="N27" s="92">
        <v>2026</v>
      </c>
      <c r="O27" t="s">
        <v>195</v>
      </c>
      <c r="P27" t="s">
        <v>260</v>
      </c>
      <c r="Q27"/>
      <c r="R27">
        <v>8760</v>
      </c>
      <c r="S27" t="s">
        <v>396</v>
      </c>
      <c r="T27" t="s">
        <v>261</v>
      </c>
      <c r="U27" t="s">
        <v>262</v>
      </c>
      <c r="V27" t="s">
        <v>263</v>
      </c>
      <c r="W27" t="s">
        <v>270</v>
      </c>
      <c r="X27" t="s">
        <v>271</v>
      </c>
      <c r="Y27" t="s">
        <v>262</v>
      </c>
      <c r="Z27" t="s">
        <v>263</v>
      </c>
      <c r="AA27" s="95">
        <v>45660.416666666664</v>
      </c>
      <c r="AB27" s="84">
        <v>-2</v>
      </c>
      <c r="AC27" s="85">
        <v>-17520</v>
      </c>
      <c r="AD27" s="86">
        <v>90</v>
      </c>
      <c r="AE27"/>
      <c r="AF27" s="86">
        <f>+AC27*AD27</f>
        <v>-1576800</v>
      </c>
      <c r="AG27" t="s">
        <v>272</v>
      </c>
      <c r="AH27" t="s">
        <v>273</v>
      </c>
      <c r="AI27" t="s">
        <v>268</v>
      </c>
      <c r="AJ27"/>
      <c r="AK27"/>
      <c r="AL27"/>
      <c r="AM27"/>
      <c r="AN27"/>
      <c r="AO27"/>
      <c r="AQ27"/>
      <c r="AR27">
        <v>8762</v>
      </c>
      <c r="AS27" t="s">
        <v>416</v>
      </c>
      <c r="AT27">
        <v>1</v>
      </c>
      <c r="AU27">
        <v>87.320999999999998</v>
      </c>
      <c r="AV27" t="s">
        <v>418</v>
      </c>
    </row>
    <row r="28" spans="2:48" customFormat="1" ht="16" x14ac:dyDescent="0.4">
      <c r="D28" s="94" t="s">
        <v>274</v>
      </c>
      <c r="E28" t="s">
        <v>375</v>
      </c>
      <c r="F28" t="s">
        <v>221</v>
      </c>
      <c r="G28" t="s">
        <v>205</v>
      </c>
      <c r="H28" t="s">
        <v>258</v>
      </c>
      <c r="I28" t="s">
        <v>259</v>
      </c>
      <c r="J28" t="s">
        <v>380</v>
      </c>
      <c r="K28" t="s">
        <v>384</v>
      </c>
      <c r="L28" s="95">
        <v>46023</v>
      </c>
      <c r="M28" s="95">
        <v>46387</v>
      </c>
      <c r="N28" s="92">
        <v>2026</v>
      </c>
      <c r="O28" t="s">
        <v>195</v>
      </c>
      <c r="P28" t="s">
        <v>260</v>
      </c>
      <c r="R28">
        <v>8760</v>
      </c>
      <c r="S28" t="s">
        <v>396</v>
      </c>
      <c r="T28" t="s">
        <v>261</v>
      </c>
      <c r="U28" t="s">
        <v>262</v>
      </c>
      <c r="V28" t="s">
        <v>263</v>
      </c>
      <c r="W28" t="s">
        <v>275</v>
      </c>
      <c r="X28" t="s">
        <v>225</v>
      </c>
      <c r="Y28" t="s">
        <v>262</v>
      </c>
      <c r="Z28" t="s">
        <v>263</v>
      </c>
      <c r="AA28" s="95">
        <v>45660.416666666664</v>
      </c>
      <c r="AB28" s="84">
        <v>1</v>
      </c>
      <c r="AC28" s="85">
        <v>8760</v>
      </c>
      <c r="AD28" s="86">
        <v>100</v>
      </c>
      <c r="AE28" t="s">
        <v>276</v>
      </c>
      <c r="AF28" s="86">
        <f>+(AD28-AJ28)*AC28</f>
        <v>871620</v>
      </c>
      <c r="AG28" t="s">
        <v>277</v>
      </c>
      <c r="AH28" t="s">
        <v>278</v>
      </c>
      <c r="AI28" t="s">
        <v>268</v>
      </c>
      <c r="AJ28">
        <v>0.5</v>
      </c>
      <c r="AR28">
        <v>8763</v>
      </c>
      <c r="AS28" t="s">
        <v>416</v>
      </c>
      <c r="AT28">
        <v>1</v>
      </c>
      <c r="AU28">
        <v>87.320999999999998</v>
      </c>
      <c r="AV28" t="s">
        <v>419</v>
      </c>
    </row>
    <row r="29" spans="2:48" customFormat="1" ht="16" x14ac:dyDescent="0.4">
      <c r="D29" s="94" t="s">
        <v>279</v>
      </c>
      <c r="E29" t="s">
        <v>375</v>
      </c>
      <c r="F29" t="s">
        <v>221</v>
      </c>
      <c r="G29" t="s">
        <v>205</v>
      </c>
      <c r="H29" t="s">
        <v>258</v>
      </c>
      <c r="I29" t="s">
        <v>259</v>
      </c>
      <c r="J29" t="s">
        <v>381</v>
      </c>
      <c r="K29" t="s">
        <v>385</v>
      </c>
      <c r="L29" s="95">
        <v>45931</v>
      </c>
      <c r="M29" s="95">
        <v>46022</v>
      </c>
      <c r="N29" s="92">
        <v>2025</v>
      </c>
      <c r="O29" t="s">
        <v>195</v>
      </c>
      <c r="P29" t="s">
        <v>223</v>
      </c>
      <c r="R29">
        <v>2209</v>
      </c>
      <c r="S29" t="s">
        <v>396</v>
      </c>
      <c r="T29" t="s">
        <v>261</v>
      </c>
      <c r="U29" t="s">
        <v>262</v>
      </c>
      <c r="V29" t="s">
        <v>263</v>
      </c>
      <c r="W29" t="s">
        <v>280</v>
      </c>
      <c r="X29" t="s">
        <v>225</v>
      </c>
      <c r="Y29" t="s">
        <v>262</v>
      </c>
      <c r="Z29" t="s">
        <v>263</v>
      </c>
      <c r="AA29" s="95">
        <v>45660.416666666664</v>
      </c>
      <c r="AB29" s="84">
        <v>2</v>
      </c>
      <c r="AC29" s="85">
        <v>4418</v>
      </c>
      <c r="AD29" s="86">
        <v>120</v>
      </c>
      <c r="AF29" s="86">
        <f>+AD29*AC29</f>
        <v>530160</v>
      </c>
      <c r="AG29" t="s">
        <v>281</v>
      </c>
      <c r="AH29" t="s">
        <v>282</v>
      </c>
      <c r="AI29" t="s">
        <v>268</v>
      </c>
      <c r="AR29">
        <v>8764</v>
      </c>
      <c r="AS29" t="s">
        <v>416</v>
      </c>
      <c r="AT29">
        <v>1</v>
      </c>
      <c r="AU29">
        <v>87.320999999999998</v>
      </c>
      <c r="AV29" t="s">
        <v>420</v>
      </c>
    </row>
    <row r="30" spans="2:48" customFormat="1" ht="16" x14ac:dyDescent="0.4">
      <c r="D30" s="94" t="s">
        <v>283</v>
      </c>
      <c r="E30" t="s">
        <v>375</v>
      </c>
      <c r="F30" t="s">
        <v>221</v>
      </c>
      <c r="G30" t="s">
        <v>205</v>
      </c>
      <c r="H30" t="s">
        <v>258</v>
      </c>
      <c r="I30" t="s">
        <v>259</v>
      </c>
      <c r="J30" t="s">
        <v>381</v>
      </c>
      <c r="K30" t="s">
        <v>385</v>
      </c>
      <c r="L30" s="95">
        <v>45931</v>
      </c>
      <c r="M30" s="95">
        <v>46022</v>
      </c>
      <c r="N30" s="92">
        <v>2025</v>
      </c>
      <c r="O30" t="s">
        <v>195</v>
      </c>
      <c r="P30" t="s">
        <v>223</v>
      </c>
      <c r="R30">
        <v>2209</v>
      </c>
      <c r="S30" t="s">
        <v>396</v>
      </c>
      <c r="T30" t="s">
        <v>261</v>
      </c>
      <c r="U30" t="s">
        <v>262</v>
      </c>
      <c r="V30" t="s">
        <v>263</v>
      </c>
      <c r="W30" t="s">
        <v>284</v>
      </c>
      <c r="X30" t="s">
        <v>271</v>
      </c>
      <c r="Y30" t="s">
        <v>262</v>
      </c>
      <c r="Z30" t="s">
        <v>263</v>
      </c>
      <c r="AA30" s="95">
        <v>45660.416666666664</v>
      </c>
      <c r="AB30" s="84">
        <v>-12</v>
      </c>
      <c r="AC30" s="85">
        <v>-26508</v>
      </c>
      <c r="AD30" s="86">
        <v>117</v>
      </c>
      <c r="AF30" s="86">
        <f>+AD30*AC30</f>
        <v>-3101436</v>
      </c>
      <c r="AG30" t="s">
        <v>285</v>
      </c>
      <c r="AH30" t="s">
        <v>286</v>
      </c>
      <c r="AI30" t="s">
        <v>268</v>
      </c>
      <c r="AR30">
        <v>8765</v>
      </c>
      <c r="AS30" t="s">
        <v>416</v>
      </c>
      <c r="AT30">
        <v>1</v>
      </c>
      <c r="AU30">
        <v>87.320999999999998</v>
      </c>
      <c r="AV30" t="s">
        <v>421</v>
      </c>
    </row>
    <row r="31" spans="2:48" customFormat="1" ht="16" x14ac:dyDescent="0.4">
      <c r="D31" s="94" t="s">
        <v>287</v>
      </c>
      <c r="E31" t="s">
        <v>375</v>
      </c>
      <c r="F31" t="s">
        <v>221</v>
      </c>
      <c r="G31" t="s">
        <v>205</v>
      </c>
      <c r="H31" t="s">
        <v>258</v>
      </c>
      <c r="I31" t="s">
        <v>259</v>
      </c>
      <c r="J31" t="s">
        <v>382</v>
      </c>
      <c r="K31" t="s">
        <v>385</v>
      </c>
      <c r="L31" s="95">
        <v>45383</v>
      </c>
      <c r="M31" s="95">
        <v>45412</v>
      </c>
      <c r="N31" s="92">
        <v>2024</v>
      </c>
      <c r="O31" t="s">
        <v>195</v>
      </c>
      <c r="P31" t="s">
        <v>288</v>
      </c>
      <c r="R31">
        <v>720</v>
      </c>
      <c r="S31" t="s">
        <v>397</v>
      </c>
      <c r="T31" t="s">
        <v>289</v>
      </c>
      <c r="U31" t="s">
        <v>262</v>
      </c>
      <c r="V31" t="s">
        <v>263</v>
      </c>
      <c r="W31" t="s">
        <v>290</v>
      </c>
      <c r="X31" t="s">
        <v>271</v>
      </c>
      <c r="Y31" t="s">
        <v>262</v>
      </c>
      <c r="Z31" t="s">
        <v>263</v>
      </c>
      <c r="AA31" s="95">
        <v>45294.416666666664</v>
      </c>
      <c r="AB31" s="84">
        <v>-30</v>
      </c>
      <c r="AC31" s="85">
        <v>-21600</v>
      </c>
      <c r="AD31" s="86">
        <f>90+AJ31</f>
        <v>90.07</v>
      </c>
      <c r="AE31" t="s">
        <v>291</v>
      </c>
      <c r="AF31" s="86">
        <f>+AD31*(AC31+0.07)</f>
        <v>-1945505.6950999999</v>
      </c>
      <c r="AG31" t="s">
        <v>292</v>
      </c>
      <c r="AH31" t="s">
        <v>293</v>
      </c>
      <c r="AI31" t="s">
        <v>268</v>
      </c>
      <c r="AJ31">
        <v>7.0000000000000007E-2</v>
      </c>
      <c r="AR31">
        <v>8766</v>
      </c>
      <c r="AS31" t="s">
        <v>416</v>
      </c>
      <c r="AT31">
        <v>1</v>
      </c>
      <c r="AU31">
        <v>87.320999999999998</v>
      </c>
      <c r="AV31" t="s">
        <v>422</v>
      </c>
    </row>
    <row r="32" spans="2:48" customFormat="1" ht="16" x14ac:dyDescent="0.4">
      <c r="D32" s="94" t="s">
        <v>294</v>
      </c>
      <c r="E32" t="s">
        <v>375</v>
      </c>
      <c r="F32" t="s">
        <v>221</v>
      </c>
      <c r="G32" t="s">
        <v>205</v>
      </c>
      <c r="H32" t="s">
        <v>258</v>
      </c>
      <c r="I32" t="s">
        <v>259</v>
      </c>
      <c r="J32" t="s">
        <v>381</v>
      </c>
      <c r="K32" t="s">
        <v>385</v>
      </c>
      <c r="L32" s="95">
        <v>45931</v>
      </c>
      <c r="M32" s="95">
        <v>46022</v>
      </c>
      <c r="N32" s="92">
        <v>2025</v>
      </c>
      <c r="O32" t="s">
        <v>195</v>
      </c>
      <c r="P32" t="s">
        <v>223</v>
      </c>
      <c r="R32">
        <v>2209</v>
      </c>
      <c r="S32" t="s">
        <v>396</v>
      </c>
      <c r="T32" t="s">
        <v>295</v>
      </c>
      <c r="U32" t="s">
        <v>262</v>
      </c>
      <c r="V32" t="s">
        <v>263</v>
      </c>
      <c r="W32" t="s">
        <v>296</v>
      </c>
      <c r="X32" t="s">
        <v>271</v>
      </c>
      <c r="Y32" t="s">
        <v>262</v>
      </c>
      <c r="Z32" t="s">
        <v>263</v>
      </c>
      <c r="AA32" s="95">
        <v>45690</v>
      </c>
      <c r="AB32" s="84">
        <v>-2</v>
      </c>
      <c r="AC32" s="85">
        <v>-4418</v>
      </c>
      <c r="AD32" s="86">
        <v>117</v>
      </c>
      <c r="AF32" s="86">
        <f t="shared" ref="AF32:AF41" si="0">+AD32*AC32</f>
        <v>-516906</v>
      </c>
      <c r="AG32" t="s">
        <v>297</v>
      </c>
      <c r="AH32" t="s">
        <v>298</v>
      </c>
      <c r="AI32" t="s">
        <v>268</v>
      </c>
      <c r="AR32">
        <v>8767</v>
      </c>
      <c r="AS32" t="s">
        <v>416</v>
      </c>
      <c r="AT32">
        <v>1</v>
      </c>
      <c r="AU32">
        <v>87.320999999999998</v>
      </c>
      <c r="AV32" t="s">
        <v>423</v>
      </c>
    </row>
    <row r="33" spans="4:48" customFormat="1" ht="16" x14ac:dyDescent="0.4">
      <c r="D33" s="94" t="s">
        <v>294</v>
      </c>
      <c r="E33" t="s">
        <v>375</v>
      </c>
      <c r="F33" t="s">
        <v>221</v>
      </c>
      <c r="G33" t="s">
        <v>205</v>
      </c>
      <c r="H33" t="s">
        <v>258</v>
      </c>
      <c r="I33" t="s">
        <v>259</v>
      </c>
      <c r="J33" t="s">
        <v>381</v>
      </c>
      <c r="K33" t="s">
        <v>385</v>
      </c>
      <c r="L33" s="95">
        <v>45931</v>
      </c>
      <c r="M33" s="95">
        <v>46022</v>
      </c>
      <c r="N33" s="92">
        <v>2025</v>
      </c>
      <c r="O33" t="s">
        <v>195</v>
      </c>
      <c r="P33" t="s">
        <v>223</v>
      </c>
      <c r="R33">
        <v>2209</v>
      </c>
      <c r="S33" t="s">
        <v>396</v>
      </c>
      <c r="T33" t="s">
        <v>295</v>
      </c>
      <c r="U33" t="s">
        <v>262</v>
      </c>
      <c r="V33" t="s">
        <v>263</v>
      </c>
      <c r="W33" t="s">
        <v>299</v>
      </c>
      <c r="X33" t="s">
        <v>271</v>
      </c>
      <c r="Y33" t="s">
        <v>262</v>
      </c>
      <c r="Z33" t="s">
        <v>263</v>
      </c>
      <c r="AA33" s="95">
        <v>45690</v>
      </c>
      <c r="AB33" s="84">
        <v>-3</v>
      </c>
      <c r="AC33" s="85">
        <v>-6627</v>
      </c>
      <c r="AD33" s="86">
        <v>118</v>
      </c>
      <c r="AF33" s="86">
        <f t="shared" si="0"/>
        <v>-781986</v>
      </c>
      <c r="AG33" t="s">
        <v>300</v>
      </c>
      <c r="AH33" t="s">
        <v>301</v>
      </c>
      <c r="AI33" t="s">
        <v>268</v>
      </c>
      <c r="AR33">
        <v>8768</v>
      </c>
      <c r="AS33" t="s">
        <v>416</v>
      </c>
      <c r="AT33">
        <v>1</v>
      </c>
      <c r="AU33">
        <v>87.320999999999998</v>
      </c>
      <c r="AV33" t="s">
        <v>424</v>
      </c>
    </row>
    <row r="34" spans="4:48" customFormat="1" ht="16" x14ac:dyDescent="0.4">
      <c r="D34" s="94" t="s">
        <v>294</v>
      </c>
      <c r="E34" t="s">
        <v>375</v>
      </c>
      <c r="F34" t="s">
        <v>221</v>
      </c>
      <c r="G34" t="s">
        <v>205</v>
      </c>
      <c r="H34" t="s">
        <v>258</v>
      </c>
      <c r="I34" t="s">
        <v>259</v>
      </c>
      <c r="J34" t="s">
        <v>381</v>
      </c>
      <c r="K34" t="s">
        <v>385</v>
      </c>
      <c r="L34" s="95">
        <v>45931</v>
      </c>
      <c r="M34" s="95">
        <v>46022</v>
      </c>
      <c r="N34" s="92">
        <v>2025</v>
      </c>
      <c r="O34" t="s">
        <v>195</v>
      </c>
      <c r="P34" t="s">
        <v>223</v>
      </c>
      <c r="R34">
        <v>2209</v>
      </c>
      <c r="S34" t="s">
        <v>396</v>
      </c>
      <c r="T34" t="s">
        <v>295</v>
      </c>
      <c r="U34" t="s">
        <v>262</v>
      </c>
      <c r="V34" t="s">
        <v>263</v>
      </c>
      <c r="W34" t="s">
        <v>302</v>
      </c>
      <c r="X34" t="s">
        <v>271</v>
      </c>
      <c r="Y34" t="s">
        <v>262</v>
      </c>
      <c r="Z34" t="s">
        <v>263</v>
      </c>
      <c r="AA34" s="95">
        <v>45690</v>
      </c>
      <c r="AB34" s="84">
        <v>-2</v>
      </c>
      <c r="AC34" s="85">
        <v>-4418</v>
      </c>
      <c r="AD34" s="86">
        <v>119</v>
      </c>
      <c r="AF34" s="86">
        <f t="shared" si="0"/>
        <v>-525742</v>
      </c>
      <c r="AG34" t="s">
        <v>303</v>
      </c>
      <c r="AH34" t="s">
        <v>304</v>
      </c>
      <c r="AI34" t="s">
        <v>268</v>
      </c>
      <c r="AR34">
        <v>8769</v>
      </c>
      <c r="AS34" t="s">
        <v>416</v>
      </c>
      <c r="AT34">
        <v>1</v>
      </c>
      <c r="AU34">
        <v>87.320999999999998</v>
      </c>
      <c r="AV34" t="s">
        <v>425</v>
      </c>
    </row>
    <row r="35" spans="4:48" customFormat="1" ht="16" x14ac:dyDescent="0.4">
      <c r="D35" s="94" t="s">
        <v>294</v>
      </c>
      <c r="E35" t="s">
        <v>375</v>
      </c>
      <c r="F35" t="s">
        <v>221</v>
      </c>
      <c r="G35" t="s">
        <v>205</v>
      </c>
      <c r="H35" t="s">
        <v>258</v>
      </c>
      <c r="I35" t="s">
        <v>259</v>
      </c>
      <c r="J35" t="s">
        <v>381</v>
      </c>
      <c r="K35" t="s">
        <v>385</v>
      </c>
      <c r="L35" s="95">
        <v>45931</v>
      </c>
      <c r="M35" s="95">
        <v>46022</v>
      </c>
      <c r="N35" s="92">
        <v>2025</v>
      </c>
      <c r="O35" t="s">
        <v>195</v>
      </c>
      <c r="P35" t="s">
        <v>223</v>
      </c>
      <c r="R35">
        <v>2209</v>
      </c>
      <c r="S35" t="s">
        <v>396</v>
      </c>
      <c r="T35" t="s">
        <v>295</v>
      </c>
      <c r="U35" t="s">
        <v>262</v>
      </c>
      <c r="V35" t="s">
        <v>263</v>
      </c>
      <c r="W35" t="s">
        <v>305</v>
      </c>
      <c r="X35" t="s">
        <v>271</v>
      </c>
      <c r="Y35" t="s">
        <v>262</v>
      </c>
      <c r="Z35" t="s">
        <v>263</v>
      </c>
      <c r="AA35" s="95">
        <v>45690</v>
      </c>
      <c r="AB35" s="84">
        <v>-1</v>
      </c>
      <c r="AC35" s="85">
        <v>-2209</v>
      </c>
      <c r="AD35" s="86">
        <v>120</v>
      </c>
      <c r="AF35" s="86">
        <f t="shared" si="0"/>
        <v>-265080</v>
      </c>
      <c r="AG35" t="s">
        <v>306</v>
      </c>
      <c r="AH35" t="s">
        <v>307</v>
      </c>
      <c r="AI35" t="s">
        <v>268</v>
      </c>
      <c r="AR35">
        <v>8770</v>
      </c>
      <c r="AS35" t="s">
        <v>416</v>
      </c>
      <c r="AT35">
        <v>1</v>
      </c>
      <c r="AU35">
        <v>87.320999999999998</v>
      </c>
      <c r="AV35" t="s">
        <v>426</v>
      </c>
    </row>
    <row r="36" spans="4:48" customFormat="1" ht="16" x14ac:dyDescent="0.4">
      <c r="D36" s="94" t="s">
        <v>294</v>
      </c>
      <c r="E36" t="s">
        <v>375</v>
      </c>
      <c r="F36" t="s">
        <v>221</v>
      </c>
      <c r="G36" t="s">
        <v>205</v>
      </c>
      <c r="H36" t="s">
        <v>258</v>
      </c>
      <c r="I36" t="s">
        <v>259</v>
      </c>
      <c r="J36" t="s">
        <v>380</v>
      </c>
      <c r="K36" t="s">
        <v>384</v>
      </c>
      <c r="L36" s="95">
        <v>45658</v>
      </c>
      <c r="M36" s="95">
        <v>46022</v>
      </c>
      <c r="N36" s="92">
        <v>2025</v>
      </c>
      <c r="O36" t="s">
        <v>195</v>
      </c>
      <c r="P36" t="s">
        <v>308</v>
      </c>
      <c r="R36">
        <v>8760</v>
      </c>
      <c r="S36" t="s">
        <v>396</v>
      </c>
      <c r="T36" t="s">
        <v>295</v>
      </c>
      <c r="U36" t="s">
        <v>262</v>
      </c>
      <c r="V36" t="s">
        <v>263</v>
      </c>
      <c r="W36" t="s">
        <v>309</v>
      </c>
      <c r="X36" t="s">
        <v>225</v>
      </c>
      <c r="Y36" t="s">
        <v>262</v>
      </c>
      <c r="Z36" t="s">
        <v>263</v>
      </c>
      <c r="AA36" s="95">
        <v>45690</v>
      </c>
      <c r="AB36" s="84">
        <v>2</v>
      </c>
      <c r="AC36" s="85">
        <v>17520</v>
      </c>
      <c r="AD36" s="86">
        <v>110</v>
      </c>
      <c r="AF36" s="86">
        <f t="shared" si="0"/>
        <v>1927200</v>
      </c>
      <c r="AG36" t="s">
        <v>310</v>
      </c>
      <c r="AH36" t="s">
        <v>311</v>
      </c>
      <c r="AI36" t="s">
        <v>268</v>
      </c>
      <c r="AR36">
        <v>8771</v>
      </c>
      <c r="AS36" t="s">
        <v>416</v>
      </c>
      <c r="AT36">
        <v>1</v>
      </c>
      <c r="AU36">
        <v>87.320999999999998</v>
      </c>
      <c r="AV36" t="s">
        <v>427</v>
      </c>
    </row>
    <row r="37" spans="4:48" customFormat="1" ht="16" x14ac:dyDescent="0.4">
      <c r="D37" s="94" t="s">
        <v>312</v>
      </c>
      <c r="E37" t="s">
        <v>375</v>
      </c>
      <c r="F37" t="s">
        <v>221</v>
      </c>
      <c r="G37" t="s">
        <v>205</v>
      </c>
      <c r="H37" t="s">
        <v>258</v>
      </c>
      <c r="I37" t="s">
        <v>259</v>
      </c>
      <c r="J37" t="s">
        <v>380</v>
      </c>
      <c r="K37" t="s">
        <v>384</v>
      </c>
      <c r="L37" s="95">
        <v>45658</v>
      </c>
      <c r="M37" s="95">
        <v>47483</v>
      </c>
      <c r="N37" s="92" t="s">
        <v>313</v>
      </c>
      <c r="O37" t="s">
        <v>195</v>
      </c>
      <c r="P37" t="s">
        <v>314</v>
      </c>
      <c r="R37">
        <v>43824</v>
      </c>
      <c r="S37" t="s">
        <v>396</v>
      </c>
      <c r="T37" t="s">
        <v>315</v>
      </c>
      <c r="U37" t="s">
        <v>262</v>
      </c>
      <c r="V37" t="s">
        <v>263</v>
      </c>
      <c r="W37" t="s">
        <v>316</v>
      </c>
      <c r="X37" t="s">
        <v>225</v>
      </c>
      <c r="Y37" t="s">
        <v>262</v>
      </c>
      <c r="Z37" t="s">
        <v>263</v>
      </c>
      <c r="AA37" s="95">
        <v>45660.416666666664</v>
      </c>
      <c r="AB37" s="84">
        <v>5</v>
      </c>
      <c r="AC37" s="85">
        <v>219120</v>
      </c>
      <c r="AD37" s="86">
        <v>100</v>
      </c>
      <c r="AF37" s="86">
        <f t="shared" si="0"/>
        <v>21912000</v>
      </c>
      <c r="AG37" t="s">
        <v>317</v>
      </c>
      <c r="AH37" t="s">
        <v>318</v>
      </c>
      <c r="AI37" t="s">
        <v>268</v>
      </c>
      <c r="AL37" s="86"/>
      <c r="AM37" s="86"/>
      <c r="AR37">
        <v>8772</v>
      </c>
      <c r="AS37" t="s">
        <v>416</v>
      </c>
      <c r="AT37">
        <v>1</v>
      </c>
      <c r="AU37">
        <v>87.320999999999998</v>
      </c>
      <c r="AV37" t="s">
        <v>428</v>
      </c>
    </row>
    <row r="38" spans="4:48" customFormat="1" ht="48" x14ac:dyDescent="0.4">
      <c r="D38" s="94" t="s">
        <v>319</v>
      </c>
      <c r="E38" t="s">
        <v>375</v>
      </c>
      <c r="F38" t="s">
        <v>221</v>
      </c>
      <c r="G38" t="s">
        <v>205</v>
      </c>
      <c r="H38" t="s">
        <v>258</v>
      </c>
      <c r="I38" t="s">
        <v>259</v>
      </c>
      <c r="J38" t="s">
        <v>380</v>
      </c>
      <c r="K38" t="s">
        <v>384</v>
      </c>
      <c r="L38" s="95">
        <v>46023</v>
      </c>
      <c r="M38" s="95">
        <v>46387</v>
      </c>
      <c r="N38" s="92">
        <v>2026</v>
      </c>
      <c r="O38" t="s">
        <v>195</v>
      </c>
      <c r="P38" t="s">
        <v>260</v>
      </c>
      <c r="R38">
        <v>8760</v>
      </c>
      <c r="S38" t="s">
        <v>396</v>
      </c>
      <c r="T38" t="s">
        <v>261</v>
      </c>
      <c r="U38" t="s">
        <v>262</v>
      </c>
      <c r="V38" t="s">
        <v>263</v>
      </c>
      <c r="W38" t="s">
        <v>320</v>
      </c>
      <c r="X38" t="s">
        <v>225</v>
      </c>
      <c r="Y38" t="s">
        <v>262</v>
      </c>
      <c r="Z38" t="s">
        <v>263</v>
      </c>
      <c r="AA38" s="95">
        <v>45660.416666666664</v>
      </c>
      <c r="AB38" s="84">
        <v>1</v>
      </c>
      <c r="AC38" s="85">
        <v>8760</v>
      </c>
      <c r="AD38" s="86">
        <v>99.16</v>
      </c>
      <c r="AE38" s="87" t="s">
        <v>321</v>
      </c>
      <c r="AF38" s="86">
        <f t="shared" si="0"/>
        <v>868641.6</v>
      </c>
      <c r="AG38" t="s">
        <v>317</v>
      </c>
      <c r="AH38" t="s">
        <v>318</v>
      </c>
      <c r="AI38" t="s">
        <v>268</v>
      </c>
      <c r="AO38" t="s">
        <v>322</v>
      </c>
      <c r="AR38">
        <v>8773</v>
      </c>
      <c r="AS38" t="s">
        <v>416</v>
      </c>
      <c r="AT38">
        <v>1</v>
      </c>
      <c r="AU38">
        <v>87.320999999999998</v>
      </c>
      <c r="AV38" t="s">
        <v>429</v>
      </c>
    </row>
    <row r="39" spans="4:48" customFormat="1" ht="48" x14ac:dyDescent="0.4">
      <c r="D39" s="94" t="s">
        <v>323</v>
      </c>
      <c r="E39" t="s">
        <v>375</v>
      </c>
      <c r="F39" t="s">
        <v>221</v>
      </c>
      <c r="G39" t="s">
        <v>205</v>
      </c>
      <c r="H39" t="s">
        <v>258</v>
      </c>
      <c r="I39" t="s">
        <v>259</v>
      </c>
      <c r="J39" t="s">
        <v>380</v>
      </c>
      <c r="K39" t="s">
        <v>384</v>
      </c>
      <c r="L39" s="95">
        <v>46388</v>
      </c>
      <c r="M39" s="95">
        <v>46752</v>
      </c>
      <c r="N39" s="92">
        <v>2027</v>
      </c>
      <c r="O39" t="s">
        <v>195</v>
      </c>
      <c r="P39" t="s">
        <v>324</v>
      </c>
      <c r="R39">
        <v>8760</v>
      </c>
      <c r="S39" t="s">
        <v>396</v>
      </c>
      <c r="T39" t="s">
        <v>261</v>
      </c>
      <c r="U39" t="s">
        <v>262</v>
      </c>
      <c r="V39" t="s">
        <v>263</v>
      </c>
      <c r="W39" t="s">
        <v>325</v>
      </c>
      <c r="X39" t="s">
        <v>225</v>
      </c>
      <c r="Y39" t="s">
        <v>262</v>
      </c>
      <c r="Z39" t="s">
        <v>263</v>
      </c>
      <c r="AA39" s="95">
        <v>45660.416666666664</v>
      </c>
      <c r="AB39" s="84">
        <v>1</v>
      </c>
      <c r="AC39" s="85">
        <v>8760</v>
      </c>
      <c r="AD39" s="86">
        <v>84.12</v>
      </c>
      <c r="AE39" s="87" t="s">
        <v>326</v>
      </c>
      <c r="AF39" s="86">
        <f t="shared" si="0"/>
        <v>736891.20000000007</v>
      </c>
      <c r="AG39" t="s">
        <v>327</v>
      </c>
      <c r="AH39" t="s">
        <v>328</v>
      </c>
      <c r="AI39" t="s">
        <v>268</v>
      </c>
      <c r="AK39" s="88">
        <v>0.02</v>
      </c>
      <c r="AO39" t="s">
        <v>329</v>
      </c>
      <c r="AR39">
        <v>8774</v>
      </c>
      <c r="AS39" t="s">
        <v>416</v>
      </c>
      <c r="AT39">
        <v>1</v>
      </c>
      <c r="AU39">
        <v>87.320999999999998</v>
      </c>
      <c r="AV39" t="s">
        <v>430</v>
      </c>
    </row>
    <row r="40" spans="4:48" customFormat="1" ht="320" x14ac:dyDescent="0.4">
      <c r="D40" s="94" t="s">
        <v>330</v>
      </c>
      <c r="E40" t="s">
        <v>375</v>
      </c>
      <c r="F40" t="s">
        <v>221</v>
      </c>
      <c r="G40" t="s">
        <v>205</v>
      </c>
      <c r="H40" t="s">
        <v>258</v>
      </c>
      <c r="I40" t="s">
        <v>259</v>
      </c>
      <c r="J40" t="s">
        <v>380</v>
      </c>
      <c r="K40" t="s">
        <v>384</v>
      </c>
      <c r="L40" s="95">
        <v>46753</v>
      </c>
      <c r="M40" s="95">
        <v>47118</v>
      </c>
      <c r="N40" s="92">
        <v>2028</v>
      </c>
      <c r="O40" t="s">
        <v>195</v>
      </c>
      <c r="P40" t="s">
        <v>331</v>
      </c>
      <c r="R40">
        <v>8784</v>
      </c>
      <c r="S40" t="s">
        <v>396</v>
      </c>
      <c r="T40" t="s">
        <v>261</v>
      </c>
      <c r="U40" t="s">
        <v>262</v>
      </c>
      <c r="V40" t="s">
        <v>263</v>
      </c>
      <c r="W40" t="s">
        <v>332</v>
      </c>
      <c r="X40" t="s">
        <v>225</v>
      </c>
      <c r="Y40" t="s">
        <v>262</v>
      </c>
      <c r="Z40" t="s">
        <v>263</v>
      </c>
      <c r="AA40" s="95">
        <v>45660.416666666664</v>
      </c>
      <c r="AB40" s="84">
        <v>1</v>
      </c>
      <c r="AC40" s="85">
        <v>8784</v>
      </c>
      <c r="AD40" s="86">
        <v>69.14</v>
      </c>
      <c r="AE40" s="87" t="s">
        <v>333</v>
      </c>
      <c r="AF40" s="86">
        <f t="shared" si="0"/>
        <v>607325.76</v>
      </c>
      <c r="AG40" t="s">
        <v>334</v>
      </c>
      <c r="AH40" t="s">
        <v>335</v>
      </c>
      <c r="AI40" t="s">
        <v>268</v>
      </c>
      <c r="AK40" s="88">
        <v>0.02</v>
      </c>
      <c r="AO40" t="s">
        <v>336</v>
      </c>
      <c r="AR40">
        <v>8775</v>
      </c>
      <c r="AS40" t="s">
        <v>416</v>
      </c>
      <c r="AT40">
        <v>1</v>
      </c>
      <c r="AU40">
        <v>87.320999999999998</v>
      </c>
      <c r="AV40" t="s">
        <v>431</v>
      </c>
    </row>
    <row r="41" spans="4:48" customFormat="1" ht="384" x14ac:dyDescent="0.4">
      <c r="D41" s="94" t="s">
        <v>337</v>
      </c>
      <c r="E41" t="s">
        <v>375</v>
      </c>
      <c r="F41" t="s">
        <v>221</v>
      </c>
      <c r="G41" t="s">
        <v>205</v>
      </c>
      <c r="H41" t="s">
        <v>258</v>
      </c>
      <c r="I41" t="s">
        <v>259</v>
      </c>
      <c r="J41" t="s">
        <v>380</v>
      </c>
      <c r="K41" t="s">
        <v>384</v>
      </c>
      <c r="L41" s="95">
        <v>47119</v>
      </c>
      <c r="M41" s="95">
        <v>47483</v>
      </c>
      <c r="N41" s="92">
        <v>2029</v>
      </c>
      <c r="O41" t="s">
        <v>195</v>
      </c>
      <c r="P41" t="s">
        <v>338</v>
      </c>
      <c r="R41">
        <v>8760</v>
      </c>
      <c r="S41" t="s">
        <v>396</v>
      </c>
      <c r="T41" t="s">
        <v>261</v>
      </c>
      <c r="U41" t="s">
        <v>262</v>
      </c>
      <c r="V41" t="s">
        <v>263</v>
      </c>
      <c r="W41" t="s">
        <v>332</v>
      </c>
      <c r="X41" t="s">
        <v>225</v>
      </c>
      <c r="Y41" t="s">
        <v>262</v>
      </c>
      <c r="Z41" t="s">
        <v>263</v>
      </c>
      <c r="AA41" s="95">
        <v>45660.416666666664</v>
      </c>
      <c r="AB41" s="84">
        <v>1</v>
      </c>
      <c r="AC41" s="85">
        <v>8784</v>
      </c>
      <c r="AD41" s="86">
        <v>69.14</v>
      </c>
      <c r="AE41" s="87" t="s">
        <v>339</v>
      </c>
      <c r="AF41" s="86">
        <f t="shared" si="0"/>
        <v>607325.76</v>
      </c>
      <c r="AG41" t="s">
        <v>340</v>
      </c>
      <c r="AH41" t="s">
        <v>341</v>
      </c>
      <c r="AI41" t="s">
        <v>268</v>
      </c>
      <c r="AK41" s="88">
        <v>0.02</v>
      </c>
      <c r="AO41" t="s">
        <v>342</v>
      </c>
      <c r="AR41">
        <v>8776</v>
      </c>
      <c r="AS41" t="s">
        <v>416</v>
      </c>
      <c r="AT41">
        <v>1</v>
      </c>
      <c r="AU41">
        <v>87.320999999999998</v>
      </c>
      <c r="AV41" t="s">
        <v>432</v>
      </c>
    </row>
    <row r="42" spans="4:48" customFormat="1" ht="384" x14ac:dyDescent="0.4">
      <c r="D42" s="94" t="s">
        <v>343</v>
      </c>
      <c r="E42" t="s">
        <v>375</v>
      </c>
      <c r="F42" t="s">
        <v>221</v>
      </c>
      <c r="G42" t="s">
        <v>205</v>
      </c>
      <c r="H42" t="s">
        <v>258</v>
      </c>
      <c r="I42" t="s">
        <v>259</v>
      </c>
      <c r="J42" t="s">
        <v>380</v>
      </c>
      <c r="K42" t="s">
        <v>384</v>
      </c>
      <c r="L42" s="95">
        <v>47119</v>
      </c>
      <c r="M42" s="95">
        <v>47483</v>
      </c>
      <c r="N42" s="92">
        <v>2029</v>
      </c>
      <c r="O42" t="s">
        <v>195</v>
      </c>
      <c r="P42" t="s">
        <v>338</v>
      </c>
      <c r="R42">
        <v>8760</v>
      </c>
      <c r="S42" t="s">
        <v>396</v>
      </c>
      <c r="T42" t="s">
        <v>261</v>
      </c>
      <c r="U42" t="s">
        <v>262</v>
      </c>
      <c r="V42" t="s">
        <v>263</v>
      </c>
      <c r="W42" t="s">
        <v>332</v>
      </c>
      <c r="X42" t="s">
        <v>225</v>
      </c>
      <c r="Y42" t="s">
        <v>262</v>
      </c>
      <c r="Z42" t="s">
        <v>263</v>
      </c>
      <c r="AA42" s="95">
        <v>45660.416666666664</v>
      </c>
      <c r="AB42" s="84">
        <v>1</v>
      </c>
      <c r="AC42" s="85">
        <v>8784</v>
      </c>
      <c r="AD42" s="86">
        <f>69.14+AJ42</f>
        <v>71.14</v>
      </c>
      <c r="AE42" s="87" t="s">
        <v>344</v>
      </c>
      <c r="AF42" s="86">
        <f>+AD42*AC42</f>
        <v>624893.76</v>
      </c>
      <c r="AG42" t="s">
        <v>345</v>
      </c>
      <c r="AH42" t="s">
        <v>346</v>
      </c>
      <c r="AI42" t="s">
        <v>268</v>
      </c>
      <c r="AJ42">
        <v>2</v>
      </c>
      <c r="AK42" s="88">
        <v>0.02</v>
      </c>
      <c r="AO42" t="s">
        <v>342</v>
      </c>
      <c r="AR42">
        <v>8777</v>
      </c>
      <c r="AS42" t="s">
        <v>416</v>
      </c>
      <c r="AT42">
        <v>1</v>
      </c>
      <c r="AU42">
        <v>87.320999999999998</v>
      </c>
      <c r="AV42" t="s">
        <v>433</v>
      </c>
    </row>
    <row r="43" spans="4:48" customFormat="1" ht="409.5" customHeight="1" x14ac:dyDescent="0.4">
      <c r="D43" s="94" t="s">
        <v>347</v>
      </c>
      <c r="E43" t="s">
        <v>375</v>
      </c>
      <c r="F43" t="s">
        <v>221</v>
      </c>
      <c r="G43" t="s">
        <v>205</v>
      </c>
      <c r="H43" t="s">
        <v>258</v>
      </c>
      <c r="I43" t="s">
        <v>259</v>
      </c>
      <c r="J43" t="s">
        <v>380</v>
      </c>
      <c r="K43" t="s">
        <v>384</v>
      </c>
      <c r="L43" s="95">
        <v>47119</v>
      </c>
      <c r="M43" s="95">
        <v>47483</v>
      </c>
      <c r="N43" s="92">
        <v>2029</v>
      </c>
      <c r="O43" t="s">
        <v>195</v>
      </c>
      <c r="P43" t="s">
        <v>338</v>
      </c>
      <c r="R43">
        <v>8760</v>
      </c>
      <c r="S43" t="s">
        <v>396</v>
      </c>
      <c r="T43" t="s">
        <v>261</v>
      </c>
      <c r="U43" t="s">
        <v>262</v>
      </c>
      <c r="V43" t="s">
        <v>263</v>
      </c>
      <c r="W43" t="s">
        <v>332</v>
      </c>
      <c r="X43" t="s">
        <v>225</v>
      </c>
      <c r="Y43" t="s">
        <v>262</v>
      </c>
      <c r="Z43" t="s">
        <v>263</v>
      </c>
      <c r="AA43" s="95">
        <v>45660.416666666664</v>
      </c>
      <c r="AB43" s="84">
        <v>1</v>
      </c>
      <c r="AC43" s="85">
        <v>8784</v>
      </c>
      <c r="AD43" s="86">
        <f>70*((1+AK43)^3)+AJ43</f>
        <v>76.284559999999999</v>
      </c>
      <c r="AE43" s="87" t="s">
        <v>348</v>
      </c>
      <c r="AF43" s="86">
        <f>+AD43*AC43</f>
        <v>670083.57504000003</v>
      </c>
      <c r="AG43" t="s">
        <v>345</v>
      </c>
      <c r="AH43" t="s">
        <v>346</v>
      </c>
      <c r="AI43" t="s">
        <v>268</v>
      </c>
      <c r="AJ43">
        <v>2</v>
      </c>
      <c r="AK43" s="88">
        <v>0.02</v>
      </c>
      <c r="AO43" t="s">
        <v>342</v>
      </c>
      <c r="AR43">
        <v>8778</v>
      </c>
      <c r="AS43" t="s">
        <v>416</v>
      </c>
      <c r="AT43">
        <v>1</v>
      </c>
      <c r="AU43">
        <v>87.320999999999998</v>
      </c>
      <c r="AV43" t="s">
        <v>434</v>
      </c>
    </row>
    <row r="44" spans="4:48" customFormat="1" ht="409.5" customHeight="1" x14ac:dyDescent="0.4">
      <c r="D44" s="94" t="s">
        <v>349</v>
      </c>
      <c r="E44" t="s">
        <v>375</v>
      </c>
      <c r="F44" t="s">
        <v>221</v>
      </c>
      <c r="G44" t="s">
        <v>205</v>
      </c>
      <c r="H44" t="s">
        <v>258</v>
      </c>
      <c r="I44" t="s">
        <v>259</v>
      </c>
      <c r="J44" t="s">
        <v>380</v>
      </c>
      <c r="K44" t="s">
        <v>384</v>
      </c>
      <c r="L44" s="95">
        <v>45658</v>
      </c>
      <c r="M44" s="95">
        <v>46022</v>
      </c>
      <c r="N44" s="92">
        <v>2025</v>
      </c>
      <c r="O44" t="s">
        <v>391</v>
      </c>
      <c r="P44" t="s">
        <v>308</v>
      </c>
      <c r="Q44" t="s">
        <v>350</v>
      </c>
      <c r="R44">
        <v>3132</v>
      </c>
      <c r="S44" t="s">
        <v>396</v>
      </c>
      <c r="T44" t="s">
        <v>295</v>
      </c>
      <c r="U44" t="s">
        <v>262</v>
      </c>
      <c r="V44" t="s">
        <v>263</v>
      </c>
      <c r="W44" t="s">
        <v>351</v>
      </c>
      <c r="X44" t="s">
        <v>225</v>
      </c>
      <c r="Y44" t="s">
        <v>262</v>
      </c>
      <c r="Z44" t="s">
        <v>263</v>
      </c>
      <c r="AA44" s="95">
        <v>45660.416666666664</v>
      </c>
      <c r="AB44" s="84">
        <v>3</v>
      </c>
      <c r="AC44" s="85">
        <v>9396</v>
      </c>
      <c r="AD44" s="86">
        <v>100</v>
      </c>
      <c r="AE44" s="87"/>
      <c r="AF44" s="86">
        <f>+AD44*AC44</f>
        <v>939600</v>
      </c>
      <c r="AG44" t="s">
        <v>352</v>
      </c>
      <c r="AH44" t="s">
        <v>353</v>
      </c>
      <c r="AI44" t="s">
        <v>268</v>
      </c>
      <c r="AO44" t="s">
        <v>354</v>
      </c>
      <c r="AR44">
        <v>8779</v>
      </c>
      <c r="AS44" t="s">
        <v>416</v>
      </c>
      <c r="AT44">
        <v>1</v>
      </c>
      <c r="AU44">
        <v>87.320999999999998</v>
      </c>
      <c r="AV44" t="s">
        <v>435</v>
      </c>
    </row>
    <row r="45" spans="4:48" customFormat="1" ht="409.5" customHeight="1" x14ac:dyDescent="0.4">
      <c r="D45" s="94" t="s">
        <v>355</v>
      </c>
      <c r="E45" t="s">
        <v>375</v>
      </c>
      <c r="F45" t="s">
        <v>221</v>
      </c>
      <c r="G45" t="s">
        <v>205</v>
      </c>
      <c r="H45" t="s">
        <v>258</v>
      </c>
      <c r="I45" t="s">
        <v>259</v>
      </c>
      <c r="J45" t="s">
        <v>380</v>
      </c>
      <c r="K45" t="s">
        <v>384</v>
      </c>
      <c r="L45" s="95">
        <v>45658</v>
      </c>
      <c r="M45" s="95">
        <v>46022</v>
      </c>
      <c r="N45" s="92">
        <v>2025</v>
      </c>
      <c r="O45" t="s">
        <v>391</v>
      </c>
      <c r="P45" t="s">
        <v>308</v>
      </c>
      <c r="R45">
        <f>13*365</f>
        <v>4745</v>
      </c>
      <c r="S45" t="s">
        <v>396</v>
      </c>
      <c r="T45" t="s">
        <v>295</v>
      </c>
      <c r="U45" t="s">
        <v>262</v>
      </c>
      <c r="V45" t="s">
        <v>263</v>
      </c>
      <c r="W45" t="s">
        <v>351</v>
      </c>
      <c r="X45" t="s">
        <v>225</v>
      </c>
      <c r="Y45" t="s">
        <v>262</v>
      </c>
      <c r="Z45" t="s">
        <v>263</v>
      </c>
      <c r="AA45" s="95">
        <v>45660.416666666664</v>
      </c>
      <c r="AB45" s="84">
        <v>3</v>
      </c>
      <c r="AC45" s="85">
        <f>13*365*AB45</f>
        <v>14235</v>
      </c>
      <c r="AD45" s="86">
        <v>100</v>
      </c>
      <c r="AE45" s="87"/>
      <c r="AF45" s="86">
        <f>+AD45*AC45</f>
        <v>1423500</v>
      </c>
      <c r="AG45" t="s">
        <v>356</v>
      </c>
      <c r="AH45" t="s">
        <v>357</v>
      </c>
      <c r="AI45" t="s">
        <v>268</v>
      </c>
      <c r="AO45" t="s">
        <v>358</v>
      </c>
      <c r="AR45">
        <v>8780</v>
      </c>
      <c r="AS45" t="s">
        <v>416</v>
      </c>
      <c r="AT45">
        <v>1</v>
      </c>
      <c r="AU45">
        <v>87.320999999999998</v>
      </c>
      <c r="AV45" t="s">
        <v>436</v>
      </c>
    </row>
    <row r="46" spans="4:48" customFormat="1" ht="16" x14ac:dyDescent="0.4">
      <c r="D46" s="94" t="s">
        <v>359</v>
      </c>
      <c r="E46" t="s">
        <v>375</v>
      </c>
      <c r="F46" t="s">
        <v>360</v>
      </c>
      <c r="G46" t="s">
        <v>205</v>
      </c>
      <c r="H46" t="s">
        <v>258</v>
      </c>
      <c r="I46" t="s">
        <v>259</v>
      </c>
      <c r="J46" t="s">
        <v>380</v>
      </c>
      <c r="K46" t="s">
        <v>384</v>
      </c>
      <c r="L46" s="95">
        <v>45658</v>
      </c>
      <c r="M46" s="95">
        <v>46022</v>
      </c>
      <c r="N46" s="92">
        <v>2025</v>
      </c>
      <c r="P46" t="s">
        <v>308</v>
      </c>
      <c r="U46" t="s">
        <v>262</v>
      </c>
      <c r="V46" t="s">
        <v>263</v>
      </c>
      <c r="W46" t="s">
        <v>351</v>
      </c>
      <c r="X46" t="s">
        <v>225</v>
      </c>
      <c r="Y46" t="s">
        <v>262</v>
      </c>
      <c r="Z46" t="s">
        <v>263</v>
      </c>
      <c r="AA46" s="95">
        <v>45660.416666666664</v>
      </c>
      <c r="AB46" s="84"/>
      <c r="AC46" s="85">
        <v>50000</v>
      </c>
      <c r="AD46" s="86">
        <v>3</v>
      </c>
      <c r="AE46" s="87"/>
      <c r="AF46" s="86">
        <f>+AD46*AC46</f>
        <v>150000</v>
      </c>
      <c r="AG46" t="s">
        <v>361</v>
      </c>
      <c r="AH46" t="s">
        <v>362</v>
      </c>
      <c r="AO46" t="s">
        <v>363</v>
      </c>
      <c r="AR46">
        <v>8781</v>
      </c>
      <c r="AS46" t="s">
        <v>416</v>
      </c>
      <c r="AT46">
        <v>1</v>
      </c>
      <c r="AU46">
        <v>87.320999999999998</v>
      </c>
      <c r="AV46" t="s">
        <v>437</v>
      </c>
    </row>
    <row r="47" spans="4:48" customFormat="1" ht="16" x14ac:dyDescent="0.4">
      <c r="D47" s="94" t="s">
        <v>364</v>
      </c>
      <c r="E47" t="s">
        <v>375</v>
      </c>
      <c r="F47" t="s">
        <v>221</v>
      </c>
      <c r="G47" t="s">
        <v>205</v>
      </c>
      <c r="H47" t="s">
        <v>258</v>
      </c>
      <c r="I47" t="s">
        <v>259</v>
      </c>
      <c r="J47" t="s">
        <v>383</v>
      </c>
      <c r="K47" t="s">
        <v>385</v>
      </c>
      <c r="L47" s="95">
        <v>45663</v>
      </c>
      <c r="M47" s="95">
        <v>45669</v>
      </c>
      <c r="N47" s="92">
        <v>2025</v>
      </c>
      <c r="O47" t="s">
        <v>195</v>
      </c>
      <c r="P47" t="s">
        <v>365</v>
      </c>
      <c r="R47">
        <v>167</v>
      </c>
      <c r="S47" t="s">
        <v>396</v>
      </c>
      <c r="T47" t="s">
        <v>261</v>
      </c>
      <c r="U47" t="s">
        <v>262</v>
      </c>
      <c r="V47" t="s">
        <v>263</v>
      </c>
      <c r="W47" t="s">
        <v>316</v>
      </c>
      <c r="X47" t="s">
        <v>225</v>
      </c>
      <c r="Y47" t="s">
        <v>262</v>
      </c>
      <c r="Z47" t="s">
        <v>263</v>
      </c>
      <c r="AA47" s="95">
        <v>45660.416666666664</v>
      </c>
      <c r="AB47" s="84">
        <v>10</v>
      </c>
      <c r="AC47" s="85">
        <f>7*24*10</f>
        <v>1680</v>
      </c>
      <c r="AD47" s="86">
        <v>110</v>
      </c>
      <c r="AE47" s="87"/>
      <c r="AF47" s="86">
        <f>+AC47*AD47</f>
        <v>184800</v>
      </c>
      <c r="AG47" t="s">
        <v>366</v>
      </c>
      <c r="AH47" t="s">
        <v>367</v>
      </c>
      <c r="AI47" t="s">
        <v>268</v>
      </c>
      <c r="AO47" t="s">
        <v>368</v>
      </c>
      <c r="AR47">
        <v>8782</v>
      </c>
      <c r="AS47" t="s">
        <v>416</v>
      </c>
      <c r="AT47">
        <v>1</v>
      </c>
      <c r="AU47">
        <v>87.320999999999998</v>
      </c>
      <c r="AV47" t="s">
        <v>438</v>
      </c>
    </row>
    <row r="48" spans="4:48" customFormat="1" ht="16" x14ac:dyDescent="0.4">
      <c r="D48" s="94" t="s">
        <v>369</v>
      </c>
      <c r="E48" t="s">
        <v>375</v>
      </c>
      <c r="F48" t="s">
        <v>221</v>
      </c>
      <c r="G48" t="s">
        <v>205</v>
      </c>
      <c r="H48" t="s">
        <v>258</v>
      </c>
      <c r="I48" t="s">
        <v>259</v>
      </c>
      <c r="J48" t="s">
        <v>382</v>
      </c>
      <c r="K48" t="s">
        <v>385</v>
      </c>
      <c r="L48" s="95">
        <v>45748</v>
      </c>
      <c r="M48" s="95">
        <v>45777</v>
      </c>
      <c r="N48" s="92">
        <v>2025</v>
      </c>
      <c r="O48" t="s">
        <v>195</v>
      </c>
      <c r="P48" t="s">
        <v>370</v>
      </c>
      <c r="R48">
        <v>720</v>
      </c>
      <c r="S48" t="s">
        <v>396</v>
      </c>
      <c r="T48" t="s">
        <v>261</v>
      </c>
      <c r="U48" t="s">
        <v>262</v>
      </c>
      <c r="V48" t="s">
        <v>263</v>
      </c>
      <c r="W48" t="s">
        <v>371</v>
      </c>
      <c r="X48" t="s">
        <v>225</v>
      </c>
      <c r="Y48" t="s">
        <v>262</v>
      </c>
      <c r="Z48" t="s">
        <v>263</v>
      </c>
      <c r="AA48" s="95">
        <v>45660.416666666664</v>
      </c>
      <c r="AB48" s="84">
        <v>10</v>
      </c>
      <c r="AC48" s="85">
        <f>30*24*10</f>
        <v>7200</v>
      </c>
      <c r="AD48" s="86">
        <v>90</v>
      </c>
      <c r="AF48" s="86">
        <f>+AC48*AD48</f>
        <v>648000</v>
      </c>
      <c r="AG48" t="s">
        <v>372</v>
      </c>
      <c r="AH48" t="s">
        <v>373</v>
      </c>
      <c r="AI48" t="s">
        <v>268</v>
      </c>
      <c r="AO48" t="s">
        <v>374</v>
      </c>
      <c r="AR48">
        <v>8783</v>
      </c>
      <c r="AS48" t="s">
        <v>416</v>
      </c>
      <c r="AT48">
        <v>1</v>
      </c>
      <c r="AU48">
        <v>87.320999999999998</v>
      </c>
      <c r="AV48" t="s">
        <v>439</v>
      </c>
    </row>
    <row r="49" spans="4:48" customFormat="1" x14ac:dyDescent="0.45">
      <c r="D49" s="26"/>
      <c r="E49" s="1"/>
      <c r="F49" s="1"/>
      <c r="G49" s="1"/>
      <c r="H49" s="1"/>
      <c r="I49" s="1"/>
      <c r="J49" s="1"/>
      <c r="K49" s="1"/>
      <c r="L49" s="34"/>
      <c r="M49" s="97"/>
      <c r="N49" s="1"/>
      <c r="O49" s="1"/>
      <c r="P49" s="1"/>
      <c r="Q49" s="1"/>
      <c r="R49" s="1"/>
      <c r="S49" s="1"/>
      <c r="T49" s="1"/>
      <c r="U49" s="1"/>
      <c r="V49" s="1"/>
      <c r="W49" s="1"/>
      <c r="X49" s="1"/>
      <c r="Y49" s="1"/>
      <c r="Z49" s="1"/>
      <c r="AA49" s="34"/>
      <c r="AB49" s="1"/>
      <c r="AC49" s="1"/>
      <c r="AD49" s="1"/>
      <c r="AE49" s="1"/>
      <c r="AF49" s="1"/>
      <c r="AG49" s="1"/>
      <c r="AH49" s="1"/>
      <c r="AI49" s="1"/>
      <c r="AJ49" s="1"/>
      <c r="AK49" s="1"/>
      <c r="AL49" s="1"/>
      <c r="AM49" s="1"/>
      <c r="AN49" s="1"/>
      <c r="AO49" s="1"/>
      <c r="AR49" s="1">
        <v>8784</v>
      </c>
      <c r="AS49" s="1" t="s">
        <v>416</v>
      </c>
      <c r="AT49" s="1">
        <v>1</v>
      </c>
      <c r="AU49" s="1">
        <v>87.320999999999998</v>
      </c>
      <c r="AV49" s="1" t="s">
        <v>440</v>
      </c>
    </row>
    <row r="50" spans="4:48" customFormat="1" x14ac:dyDescent="0.45">
      <c r="D50" s="26"/>
      <c r="E50" s="1"/>
      <c r="F50" s="1"/>
      <c r="G50" s="1"/>
      <c r="H50" s="1"/>
      <c r="I50" s="1"/>
      <c r="J50" s="1"/>
      <c r="K50" s="1"/>
      <c r="L50" s="34"/>
      <c r="M50" s="97"/>
      <c r="N50" s="1"/>
      <c r="O50" s="1"/>
      <c r="P50" s="1"/>
      <c r="Q50" s="1"/>
      <c r="R50" s="1"/>
      <c r="S50" s="1"/>
      <c r="T50" s="1"/>
      <c r="U50" s="1"/>
      <c r="V50" s="1"/>
      <c r="W50" s="1"/>
      <c r="X50" s="1"/>
      <c r="Y50" s="1"/>
      <c r="Z50" s="1"/>
      <c r="AA50" s="34"/>
      <c r="AB50" s="1"/>
      <c r="AC50" s="1"/>
      <c r="AD50" s="1"/>
      <c r="AE50" s="1"/>
      <c r="AF50" s="1"/>
      <c r="AG50" s="1"/>
      <c r="AH50" s="1"/>
      <c r="AI50" s="1"/>
      <c r="AJ50" s="1"/>
      <c r="AK50" s="1"/>
      <c r="AL50" s="1"/>
      <c r="AM50" s="1"/>
      <c r="AN50" s="1"/>
      <c r="AO50" s="1"/>
      <c r="AQ50" s="1"/>
      <c r="AR50" s="1">
        <v>8785</v>
      </c>
      <c r="AS50" s="1" t="s">
        <v>416</v>
      </c>
      <c r="AT50" s="1">
        <v>1</v>
      </c>
      <c r="AU50" s="1">
        <v>87.320999999999998</v>
      </c>
      <c r="AV50" s="1" t="s">
        <v>441</v>
      </c>
    </row>
    <row r="51" spans="4:48" x14ac:dyDescent="0.45">
      <c r="AR51" s="1">
        <v>8786</v>
      </c>
      <c r="AS51" s="1" t="s">
        <v>416</v>
      </c>
      <c r="AT51" s="1">
        <v>1</v>
      </c>
      <c r="AU51" s="1">
        <v>87.320999999999998</v>
      </c>
      <c r="AV51" s="1" t="s">
        <v>442</v>
      </c>
    </row>
    <row r="52" spans="4:48" x14ac:dyDescent="0.45">
      <c r="AR52" s="1">
        <v>8787</v>
      </c>
      <c r="AS52" s="1" t="s">
        <v>416</v>
      </c>
      <c r="AT52" s="1">
        <v>1</v>
      </c>
      <c r="AU52" s="1">
        <v>87.320999999999998</v>
      </c>
      <c r="AV52" s="1" t="s">
        <v>443</v>
      </c>
    </row>
    <row r="53" spans="4:48" x14ac:dyDescent="0.45">
      <c r="AR53" s="1">
        <v>8788</v>
      </c>
      <c r="AS53" s="1" t="s">
        <v>416</v>
      </c>
      <c r="AT53" s="1">
        <v>1</v>
      </c>
      <c r="AU53" s="1">
        <v>87.320999999999998</v>
      </c>
      <c r="AV53" s="1" t="s">
        <v>444</v>
      </c>
    </row>
    <row r="54" spans="4:48" x14ac:dyDescent="0.45">
      <c r="AR54" s="1">
        <v>8789</v>
      </c>
      <c r="AS54" s="1" t="s">
        <v>416</v>
      </c>
      <c r="AT54" s="1">
        <v>1</v>
      </c>
      <c r="AU54" s="1">
        <v>87.320999999999998</v>
      </c>
      <c r="AV54" s="1" t="s">
        <v>445</v>
      </c>
    </row>
    <row r="55" spans="4:48" x14ac:dyDescent="0.45">
      <c r="AR55" s="1">
        <v>8790</v>
      </c>
      <c r="AS55" s="1" t="s">
        <v>416</v>
      </c>
      <c r="AT55" s="1">
        <v>1</v>
      </c>
      <c r="AU55" s="1">
        <v>87.320999999999998</v>
      </c>
      <c r="AV55" s="1" t="s">
        <v>446</v>
      </c>
    </row>
    <row r="56" spans="4:48" x14ac:dyDescent="0.45">
      <c r="AR56" s="1">
        <v>8791</v>
      </c>
      <c r="AS56" s="1" t="s">
        <v>416</v>
      </c>
      <c r="AT56" s="1">
        <v>1</v>
      </c>
      <c r="AU56" s="1">
        <v>87.320999999999998</v>
      </c>
      <c r="AV56" s="1" t="s">
        <v>447</v>
      </c>
    </row>
    <row r="57" spans="4:48" x14ac:dyDescent="0.45">
      <c r="AR57" s="1">
        <v>8792</v>
      </c>
      <c r="AS57" s="1" t="s">
        <v>416</v>
      </c>
      <c r="AT57" s="1">
        <v>1</v>
      </c>
      <c r="AU57" s="1">
        <v>87.320999999999998</v>
      </c>
      <c r="AV57" s="1" t="s">
        <v>448</v>
      </c>
    </row>
    <row r="58" spans="4:48" x14ac:dyDescent="0.45">
      <c r="AR58" s="1">
        <v>8793</v>
      </c>
      <c r="AS58" s="1" t="s">
        <v>416</v>
      </c>
      <c r="AT58" s="1">
        <v>1</v>
      </c>
      <c r="AU58" s="1">
        <v>87.320999999999998</v>
      </c>
      <c r="AV58" s="1" t="s">
        <v>449</v>
      </c>
    </row>
    <row r="59" spans="4:48" x14ac:dyDescent="0.45">
      <c r="AR59" s="1">
        <v>8794</v>
      </c>
      <c r="AS59" s="1" t="s">
        <v>416</v>
      </c>
      <c r="AT59" s="1">
        <v>1</v>
      </c>
      <c r="AU59" s="1">
        <v>87.320999999999998</v>
      </c>
      <c r="AV59" s="1" t="s">
        <v>450</v>
      </c>
    </row>
    <row r="60" spans="4:48" x14ac:dyDescent="0.45">
      <c r="AR60" s="1">
        <v>8795</v>
      </c>
      <c r="AS60" s="1" t="s">
        <v>416</v>
      </c>
      <c r="AT60" s="1">
        <v>1</v>
      </c>
      <c r="AU60" s="1">
        <v>87.320999999999998</v>
      </c>
      <c r="AV60" s="1" t="s">
        <v>451</v>
      </c>
    </row>
    <row r="61" spans="4:48" x14ac:dyDescent="0.45">
      <c r="AR61" s="1">
        <v>8796</v>
      </c>
      <c r="AS61" s="1" t="s">
        <v>416</v>
      </c>
      <c r="AT61" s="1">
        <v>1</v>
      </c>
      <c r="AU61" s="1">
        <v>87.320999999999998</v>
      </c>
      <c r="AV61" s="1" t="s">
        <v>452</v>
      </c>
    </row>
    <row r="62" spans="4:48" x14ac:dyDescent="0.45">
      <c r="AR62" s="1">
        <v>8797</v>
      </c>
      <c r="AS62" s="1" t="s">
        <v>416</v>
      </c>
      <c r="AT62" s="1">
        <v>1</v>
      </c>
      <c r="AU62" s="1">
        <v>87.320999999999998</v>
      </c>
      <c r="AV62" s="1" t="s">
        <v>453</v>
      </c>
    </row>
    <row r="63" spans="4:48" x14ac:dyDescent="0.45">
      <c r="AR63" s="1">
        <v>8798</v>
      </c>
      <c r="AS63" s="1" t="s">
        <v>416</v>
      </c>
      <c r="AT63" s="1">
        <v>1</v>
      </c>
      <c r="AU63" s="1">
        <v>87.320999999999998</v>
      </c>
      <c r="AV63" s="1" t="s">
        <v>454</v>
      </c>
    </row>
    <row r="64" spans="4:48" x14ac:dyDescent="0.45">
      <c r="AR64" s="1">
        <v>8799</v>
      </c>
      <c r="AS64" s="1" t="s">
        <v>416</v>
      </c>
      <c r="AT64" s="1">
        <v>1</v>
      </c>
      <c r="AU64" s="1">
        <v>87.320999999999998</v>
      </c>
      <c r="AV64" s="1" t="s">
        <v>455</v>
      </c>
    </row>
    <row r="65" spans="44:48" x14ac:dyDescent="0.45">
      <c r="AR65" s="1">
        <v>8800</v>
      </c>
      <c r="AS65" s="1" t="s">
        <v>416</v>
      </c>
      <c r="AT65" s="1">
        <v>1</v>
      </c>
      <c r="AU65" s="1">
        <v>87.320999999999998</v>
      </c>
      <c r="AV65" s="1" t="s">
        <v>456</v>
      </c>
    </row>
    <row r="66" spans="44:48" x14ac:dyDescent="0.45">
      <c r="AR66" s="1">
        <v>8801</v>
      </c>
      <c r="AS66" s="1" t="s">
        <v>416</v>
      </c>
      <c r="AT66" s="1">
        <v>1</v>
      </c>
      <c r="AU66" s="1">
        <v>87.320999999999998</v>
      </c>
      <c r="AV66" s="1" t="s">
        <v>457</v>
      </c>
    </row>
    <row r="67" spans="44:48" x14ac:dyDescent="0.45">
      <c r="AR67" s="1">
        <v>8802</v>
      </c>
      <c r="AS67" s="1" t="s">
        <v>416</v>
      </c>
      <c r="AT67" s="1">
        <v>1</v>
      </c>
      <c r="AU67" s="1">
        <v>87.320999999999998</v>
      </c>
      <c r="AV67" s="1" t="s">
        <v>458</v>
      </c>
    </row>
    <row r="68" spans="44:48" x14ac:dyDescent="0.45">
      <c r="AR68" s="1">
        <v>8803</v>
      </c>
      <c r="AS68" s="1" t="s">
        <v>416</v>
      </c>
      <c r="AT68" s="1">
        <v>1</v>
      </c>
      <c r="AU68" s="1">
        <v>87.320999999999998</v>
      </c>
      <c r="AV68" s="1" t="s">
        <v>459</v>
      </c>
    </row>
    <row r="69" spans="44:48" x14ac:dyDescent="0.45">
      <c r="AR69" s="1">
        <v>8804</v>
      </c>
      <c r="AS69" s="1" t="s">
        <v>416</v>
      </c>
      <c r="AT69" s="1">
        <v>1</v>
      </c>
      <c r="AU69" s="1">
        <v>87.320999999999998</v>
      </c>
      <c r="AV69" s="1" t="s">
        <v>460</v>
      </c>
    </row>
    <row r="70" spans="44:48" x14ac:dyDescent="0.45">
      <c r="AR70" s="1">
        <v>8805</v>
      </c>
      <c r="AS70" s="1" t="s">
        <v>416</v>
      </c>
      <c r="AT70" s="1">
        <v>1</v>
      </c>
      <c r="AU70" s="1">
        <v>87.320999999999998</v>
      </c>
      <c r="AV70" s="1" t="s">
        <v>461</v>
      </c>
    </row>
    <row r="71" spans="44:48" x14ac:dyDescent="0.45">
      <c r="AR71" s="1">
        <v>8806</v>
      </c>
      <c r="AS71" s="1" t="s">
        <v>416</v>
      </c>
      <c r="AT71" s="1">
        <v>1</v>
      </c>
      <c r="AU71" s="1">
        <v>87.320999999999998</v>
      </c>
      <c r="AV71" s="1" t="s">
        <v>462</v>
      </c>
    </row>
    <row r="72" spans="44:48" x14ac:dyDescent="0.45">
      <c r="AR72" s="1">
        <v>8807</v>
      </c>
      <c r="AS72" s="1" t="s">
        <v>416</v>
      </c>
      <c r="AT72" s="1">
        <v>1</v>
      </c>
      <c r="AU72" s="1">
        <v>87.320999999999998</v>
      </c>
      <c r="AV72" s="1" t="s">
        <v>463</v>
      </c>
    </row>
    <row r="73" spans="44:48" x14ac:dyDescent="0.45">
      <c r="AR73" s="1">
        <v>8808</v>
      </c>
      <c r="AS73" s="1" t="s">
        <v>416</v>
      </c>
      <c r="AT73" s="1">
        <v>1</v>
      </c>
      <c r="AU73" s="1">
        <v>87.320999999999998</v>
      </c>
      <c r="AV73" s="1" t="s">
        <v>464</v>
      </c>
    </row>
    <row r="74" spans="44:48" x14ac:dyDescent="0.45">
      <c r="AR74" s="1">
        <v>8809</v>
      </c>
      <c r="AS74" s="1" t="s">
        <v>416</v>
      </c>
      <c r="AT74" s="1">
        <v>1</v>
      </c>
      <c r="AU74" s="1">
        <v>87.320999999999998</v>
      </c>
      <c r="AV74" s="1" t="s">
        <v>465</v>
      </c>
    </row>
    <row r="75" spans="44:48" x14ac:dyDescent="0.45">
      <c r="AR75" s="1">
        <v>8810</v>
      </c>
      <c r="AS75" s="1" t="s">
        <v>416</v>
      </c>
      <c r="AT75" s="1">
        <v>1</v>
      </c>
      <c r="AU75" s="1">
        <v>87.320999999999998</v>
      </c>
      <c r="AV75" s="1" t="s">
        <v>466</v>
      </c>
    </row>
    <row r="76" spans="44:48" x14ac:dyDescent="0.45">
      <c r="AR76" s="1">
        <v>8811</v>
      </c>
      <c r="AS76" s="1" t="s">
        <v>416</v>
      </c>
      <c r="AT76" s="1">
        <v>1</v>
      </c>
      <c r="AU76" s="1">
        <v>87.320999999999998</v>
      </c>
      <c r="AV76" s="1" t="s">
        <v>467</v>
      </c>
    </row>
    <row r="77" spans="44:48" x14ac:dyDescent="0.45">
      <c r="AR77" s="1">
        <v>8812</v>
      </c>
      <c r="AS77" s="1" t="s">
        <v>416</v>
      </c>
      <c r="AT77" s="1">
        <v>1</v>
      </c>
      <c r="AU77" s="1">
        <v>87.320999999999998</v>
      </c>
      <c r="AV77" s="1" t="s">
        <v>468</v>
      </c>
    </row>
    <row r="78" spans="44:48" x14ac:dyDescent="0.45">
      <c r="AR78" s="1">
        <v>8813</v>
      </c>
      <c r="AS78" s="1" t="s">
        <v>416</v>
      </c>
      <c r="AT78" s="1">
        <v>1</v>
      </c>
      <c r="AU78" s="1">
        <v>87.320999999999998</v>
      </c>
      <c r="AV78" s="1" t="s">
        <v>469</v>
      </c>
    </row>
    <row r="79" spans="44:48" x14ac:dyDescent="0.45">
      <c r="AR79" s="1">
        <v>8814</v>
      </c>
      <c r="AS79" s="1" t="s">
        <v>416</v>
      </c>
      <c r="AT79" s="1">
        <v>1</v>
      </c>
      <c r="AU79" s="1">
        <v>87.320999999999998</v>
      </c>
      <c r="AV79" s="1" t="s">
        <v>470</v>
      </c>
    </row>
    <row r="80" spans="44:48" x14ac:dyDescent="0.45">
      <c r="AR80" s="1">
        <v>8815</v>
      </c>
      <c r="AS80" s="1" t="s">
        <v>416</v>
      </c>
      <c r="AT80" s="1">
        <v>1</v>
      </c>
      <c r="AU80" s="1">
        <v>87.320999999999998</v>
      </c>
      <c r="AV80" s="1" t="s">
        <v>471</v>
      </c>
    </row>
    <row r="81" spans="44:48" x14ac:dyDescent="0.45">
      <c r="AR81" s="1">
        <v>8816</v>
      </c>
      <c r="AS81" s="1" t="s">
        <v>416</v>
      </c>
      <c r="AT81" s="1">
        <v>1</v>
      </c>
      <c r="AU81" s="1">
        <v>87.320999999999998</v>
      </c>
      <c r="AV81" s="1" t="s">
        <v>472</v>
      </c>
    </row>
    <row r="82" spans="44:48" x14ac:dyDescent="0.45">
      <c r="AR82" s="1">
        <v>8817</v>
      </c>
      <c r="AS82" s="1" t="s">
        <v>416</v>
      </c>
      <c r="AT82" s="1">
        <v>1</v>
      </c>
      <c r="AU82" s="1">
        <v>87.320999999999998</v>
      </c>
      <c r="AV82" s="1" t="s">
        <v>473</v>
      </c>
    </row>
    <row r="83" spans="44:48" x14ac:dyDescent="0.45">
      <c r="AR83" s="1">
        <v>8818</v>
      </c>
      <c r="AS83" s="1" t="s">
        <v>416</v>
      </c>
      <c r="AT83" s="1">
        <v>1</v>
      </c>
      <c r="AU83" s="1">
        <v>87.320999999999998</v>
      </c>
      <c r="AV83" s="1" t="s">
        <v>474</v>
      </c>
    </row>
    <row r="84" spans="44:48" x14ac:dyDescent="0.45">
      <c r="AR84" s="1">
        <v>8819</v>
      </c>
      <c r="AS84" s="1" t="s">
        <v>416</v>
      </c>
      <c r="AT84" s="1">
        <v>1</v>
      </c>
      <c r="AU84" s="1">
        <v>87.320999999999998</v>
      </c>
      <c r="AV84" s="1" t="s">
        <v>475</v>
      </c>
    </row>
    <row r="85" spans="44:48" x14ac:dyDescent="0.45">
      <c r="AR85" s="1">
        <v>8820</v>
      </c>
      <c r="AS85" s="1" t="s">
        <v>416</v>
      </c>
      <c r="AT85" s="1">
        <v>1</v>
      </c>
      <c r="AU85" s="1">
        <v>87.320999999999998</v>
      </c>
      <c r="AV85" s="1" t="s">
        <v>476</v>
      </c>
    </row>
    <row r="86" spans="44:48" x14ac:dyDescent="0.45">
      <c r="AR86" s="1">
        <v>8821</v>
      </c>
      <c r="AS86" s="1" t="s">
        <v>416</v>
      </c>
      <c r="AT86" s="1">
        <v>1</v>
      </c>
      <c r="AU86" s="1">
        <v>87.320999999999998</v>
      </c>
      <c r="AV86" s="1" t="s">
        <v>477</v>
      </c>
    </row>
    <row r="87" spans="44:48" x14ac:dyDescent="0.45">
      <c r="AR87" s="1">
        <v>8822</v>
      </c>
      <c r="AS87" s="1" t="s">
        <v>416</v>
      </c>
      <c r="AT87" s="1">
        <v>1</v>
      </c>
      <c r="AU87" s="1">
        <v>87.320999999999998</v>
      </c>
      <c r="AV87" s="1" t="s">
        <v>478</v>
      </c>
    </row>
    <row r="88" spans="44:48" x14ac:dyDescent="0.45">
      <c r="AR88" s="1">
        <v>8823</v>
      </c>
      <c r="AS88" s="1" t="s">
        <v>416</v>
      </c>
      <c r="AT88" s="1">
        <v>1</v>
      </c>
      <c r="AU88" s="1">
        <v>87.320999999999998</v>
      </c>
      <c r="AV88" s="1" t="s">
        <v>479</v>
      </c>
    </row>
    <row r="89" spans="44:48" x14ac:dyDescent="0.45">
      <c r="AR89" s="1">
        <v>8824</v>
      </c>
      <c r="AS89" s="1" t="s">
        <v>416</v>
      </c>
      <c r="AT89" s="1">
        <v>1</v>
      </c>
      <c r="AU89" s="1">
        <v>87.320999999999998</v>
      </c>
      <c r="AV89" s="1" t="s">
        <v>480</v>
      </c>
    </row>
    <row r="90" spans="44:48" x14ac:dyDescent="0.45">
      <c r="AR90" s="1">
        <v>8825</v>
      </c>
      <c r="AS90" s="1" t="s">
        <v>416</v>
      </c>
      <c r="AT90" s="1">
        <v>1</v>
      </c>
      <c r="AU90" s="1">
        <v>87.320999999999998</v>
      </c>
      <c r="AV90" s="1" t="s">
        <v>481</v>
      </c>
    </row>
    <row r="91" spans="44:48" x14ac:dyDescent="0.45">
      <c r="AR91" s="1">
        <v>8826</v>
      </c>
      <c r="AS91" s="1" t="s">
        <v>416</v>
      </c>
      <c r="AT91" s="1">
        <v>1</v>
      </c>
      <c r="AU91" s="1">
        <v>87.320999999999998</v>
      </c>
      <c r="AV91" s="1" t="s">
        <v>482</v>
      </c>
    </row>
    <row r="92" spans="44:48" x14ac:dyDescent="0.45">
      <c r="AR92" s="1">
        <v>8827</v>
      </c>
      <c r="AS92" s="1" t="s">
        <v>416</v>
      </c>
      <c r="AT92" s="1">
        <v>1</v>
      </c>
      <c r="AU92" s="1">
        <v>87.320999999999998</v>
      </c>
      <c r="AV92" s="1" t="s">
        <v>483</v>
      </c>
    </row>
    <row r="93" spans="44:48" x14ac:dyDescent="0.45">
      <c r="AR93" s="1">
        <v>8828</v>
      </c>
      <c r="AS93" s="1" t="s">
        <v>416</v>
      </c>
      <c r="AT93" s="1">
        <v>1</v>
      </c>
      <c r="AU93" s="1">
        <v>87.320999999999998</v>
      </c>
      <c r="AV93" s="1" t="s">
        <v>484</v>
      </c>
    </row>
    <row r="94" spans="44:48" x14ac:dyDescent="0.45">
      <c r="AR94" s="1">
        <v>8829</v>
      </c>
      <c r="AS94" s="1" t="s">
        <v>416</v>
      </c>
      <c r="AT94" s="1">
        <v>1</v>
      </c>
      <c r="AU94" s="1">
        <v>87.320999999999998</v>
      </c>
      <c r="AV94" s="1" t="s">
        <v>485</v>
      </c>
    </row>
    <row r="95" spans="44:48" x14ac:dyDescent="0.45">
      <c r="AR95" s="1">
        <v>8830</v>
      </c>
      <c r="AS95" s="1" t="s">
        <v>416</v>
      </c>
      <c r="AT95" s="1">
        <v>1</v>
      </c>
      <c r="AU95" s="1">
        <v>87.320999999999998</v>
      </c>
      <c r="AV95" s="1" t="s">
        <v>486</v>
      </c>
    </row>
    <row r="96" spans="44:48" x14ac:dyDescent="0.45">
      <c r="AR96" s="1">
        <v>8831</v>
      </c>
      <c r="AS96" s="1" t="s">
        <v>416</v>
      </c>
      <c r="AT96" s="1">
        <v>1</v>
      </c>
      <c r="AU96" s="1">
        <v>87.320999999999998</v>
      </c>
      <c r="AV96" s="1" t="s">
        <v>487</v>
      </c>
    </row>
    <row r="97" spans="44:48" x14ac:dyDescent="0.45">
      <c r="AR97" s="1">
        <v>8832</v>
      </c>
      <c r="AS97" s="1" t="s">
        <v>416</v>
      </c>
      <c r="AT97" s="1">
        <v>1</v>
      </c>
      <c r="AU97" s="1">
        <v>87.320999999999998</v>
      </c>
      <c r="AV97" s="1" t="s">
        <v>488</v>
      </c>
    </row>
    <row r="98" spans="44:48" x14ac:dyDescent="0.45">
      <c r="AR98" s="1">
        <v>8833</v>
      </c>
      <c r="AS98" s="1" t="s">
        <v>416</v>
      </c>
      <c r="AT98" s="1">
        <v>1</v>
      </c>
      <c r="AU98" s="1">
        <v>87.320999999999998</v>
      </c>
      <c r="AV98" s="1" t="s">
        <v>489</v>
      </c>
    </row>
    <row r="99" spans="44:48" x14ac:dyDescent="0.45">
      <c r="AR99" s="1">
        <v>8834</v>
      </c>
      <c r="AS99" s="1" t="s">
        <v>416</v>
      </c>
      <c r="AT99" s="1">
        <v>1</v>
      </c>
      <c r="AU99" s="1">
        <v>87.320999999999998</v>
      </c>
      <c r="AV99" s="1" t="s">
        <v>490</v>
      </c>
    </row>
    <row r="100" spans="44:48" x14ac:dyDescent="0.45">
      <c r="AR100" s="1">
        <v>8835</v>
      </c>
      <c r="AS100" s="1" t="s">
        <v>416</v>
      </c>
      <c r="AT100" s="1">
        <v>1</v>
      </c>
      <c r="AU100" s="1">
        <v>87.320999999999998</v>
      </c>
      <c r="AV100" s="1" t="s">
        <v>491</v>
      </c>
    </row>
    <row r="101" spans="44:48" x14ac:dyDescent="0.45">
      <c r="AR101" s="1">
        <v>8836</v>
      </c>
      <c r="AS101" s="1" t="s">
        <v>416</v>
      </c>
      <c r="AT101" s="1">
        <v>1</v>
      </c>
      <c r="AU101" s="1">
        <v>87.320999999999998</v>
      </c>
      <c r="AV101" s="1" t="s">
        <v>492</v>
      </c>
    </row>
    <row r="102" spans="44:48" x14ac:dyDescent="0.45">
      <c r="AR102" s="1">
        <v>8837</v>
      </c>
      <c r="AS102" s="1" t="s">
        <v>416</v>
      </c>
      <c r="AT102" s="1">
        <v>1</v>
      </c>
      <c r="AU102" s="1">
        <v>87.320999999999998</v>
      </c>
      <c r="AV102" s="1" t="s">
        <v>493</v>
      </c>
    </row>
    <row r="103" spans="44:48" x14ac:dyDescent="0.45">
      <c r="AR103" s="1">
        <v>8838</v>
      </c>
      <c r="AS103" s="1" t="s">
        <v>416</v>
      </c>
      <c r="AT103" s="1">
        <v>1</v>
      </c>
      <c r="AU103" s="1">
        <v>87.320999999999998</v>
      </c>
      <c r="AV103" s="1" t="s">
        <v>494</v>
      </c>
    </row>
    <row r="104" spans="44:48" x14ac:dyDescent="0.45">
      <c r="AR104" s="1">
        <v>8839</v>
      </c>
      <c r="AS104" s="1" t="s">
        <v>416</v>
      </c>
      <c r="AT104" s="1">
        <v>1</v>
      </c>
      <c r="AU104" s="1">
        <v>87.320999999999998</v>
      </c>
      <c r="AV104" s="1" t="s">
        <v>495</v>
      </c>
    </row>
    <row r="105" spans="44:48" x14ac:dyDescent="0.45">
      <c r="AR105" s="1">
        <v>8840</v>
      </c>
      <c r="AS105" s="1" t="s">
        <v>416</v>
      </c>
      <c r="AT105" s="1">
        <v>1</v>
      </c>
      <c r="AU105" s="1">
        <v>87.320999999999998</v>
      </c>
      <c r="AV105" s="1" t="s">
        <v>496</v>
      </c>
    </row>
    <row r="106" spans="44:48" x14ac:dyDescent="0.45">
      <c r="AR106" s="1">
        <v>8841</v>
      </c>
      <c r="AS106" s="1" t="s">
        <v>416</v>
      </c>
      <c r="AT106" s="1">
        <v>1</v>
      </c>
      <c r="AU106" s="1">
        <v>87.320999999999998</v>
      </c>
      <c r="AV106" s="1" t="s">
        <v>497</v>
      </c>
    </row>
    <row r="107" spans="44:48" x14ac:dyDescent="0.45">
      <c r="AR107" s="1">
        <v>8842</v>
      </c>
      <c r="AS107" s="1" t="s">
        <v>416</v>
      </c>
      <c r="AT107" s="1">
        <v>1</v>
      </c>
      <c r="AU107" s="1">
        <v>87.320999999999998</v>
      </c>
      <c r="AV107" s="1" t="s">
        <v>498</v>
      </c>
    </row>
    <row r="108" spans="44:48" x14ac:dyDescent="0.45">
      <c r="AR108" s="1">
        <v>8843</v>
      </c>
      <c r="AS108" s="1" t="s">
        <v>416</v>
      </c>
      <c r="AT108" s="1">
        <v>1</v>
      </c>
      <c r="AU108" s="1">
        <v>87.320999999999998</v>
      </c>
      <c r="AV108" s="1" t="s">
        <v>499</v>
      </c>
    </row>
    <row r="109" spans="44:48" x14ac:dyDescent="0.45">
      <c r="AR109" s="1">
        <v>8844</v>
      </c>
      <c r="AS109" s="1" t="s">
        <v>416</v>
      </c>
      <c r="AT109" s="1">
        <v>1</v>
      </c>
      <c r="AU109" s="1">
        <v>87.320999999999998</v>
      </c>
      <c r="AV109" s="1" t="s">
        <v>500</v>
      </c>
    </row>
    <row r="110" spans="44:48" x14ac:dyDescent="0.45">
      <c r="AR110" s="1">
        <v>8845</v>
      </c>
      <c r="AS110" s="1" t="s">
        <v>416</v>
      </c>
      <c r="AT110" s="1">
        <v>1</v>
      </c>
      <c r="AU110" s="1">
        <v>87.320999999999998</v>
      </c>
      <c r="AV110" s="1" t="s">
        <v>501</v>
      </c>
    </row>
    <row r="111" spans="44:48" x14ac:dyDescent="0.45">
      <c r="AR111" s="1">
        <v>8846</v>
      </c>
      <c r="AS111" s="1" t="s">
        <v>416</v>
      </c>
      <c r="AT111" s="1">
        <v>1</v>
      </c>
      <c r="AU111" s="1">
        <v>87.320999999999998</v>
      </c>
      <c r="AV111" s="1" t="s">
        <v>502</v>
      </c>
    </row>
    <row r="112" spans="44:48" x14ac:dyDescent="0.45">
      <c r="AR112" s="1">
        <v>8847</v>
      </c>
      <c r="AS112" s="1" t="s">
        <v>416</v>
      </c>
      <c r="AT112" s="1">
        <v>1</v>
      </c>
      <c r="AU112" s="1">
        <v>87.320999999999998</v>
      </c>
      <c r="AV112" s="1" t="s">
        <v>503</v>
      </c>
    </row>
    <row r="113" spans="44:48" x14ac:dyDescent="0.45">
      <c r="AR113" s="1">
        <v>8848</v>
      </c>
      <c r="AS113" s="1" t="s">
        <v>416</v>
      </c>
      <c r="AT113" s="1">
        <v>1</v>
      </c>
      <c r="AU113" s="1">
        <v>87.320999999999998</v>
      </c>
      <c r="AV113" s="1" t="s">
        <v>504</v>
      </c>
    </row>
    <row r="114" spans="44:48" x14ac:dyDescent="0.45">
      <c r="AR114" s="1">
        <v>8849</v>
      </c>
      <c r="AS114" s="1" t="s">
        <v>416</v>
      </c>
      <c r="AT114" s="1">
        <v>1</v>
      </c>
      <c r="AU114" s="1">
        <v>87.320999999999998</v>
      </c>
      <c r="AV114" s="1" t="s">
        <v>505</v>
      </c>
    </row>
    <row r="115" spans="44:48" x14ac:dyDescent="0.45">
      <c r="AR115" s="1">
        <v>8850</v>
      </c>
      <c r="AS115" s="1" t="s">
        <v>416</v>
      </c>
      <c r="AT115" s="1">
        <v>1</v>
      </c>
      <c r="AU115" s="1">
        <v>87.320999999999998</v>
      </c>
      <c r="AV115" s="1" t="s">
        <v>506</v>
      </c>
    </row>
    <row r="116" spans="44:48" x14ac:dyDescent="0.45">
      <c r="AR116" s="1">
        <v>8851</v>
      </c>
      <c r="AS116" s="1" t="s">
        <v>416</v>
      </c>
      <c r="AT116" s="1">
        <v>1</v>
      </c>
      <c r="AU116" s="1">
        <v>87.320999999999998</v>
      </c>
      <c r="AV116" s="1" t="s">
        <v>507</v>
      </c>
    </row>
    <row r="117" spans="44:48" x14ac:dyDescent="0.45">
      <c r="AR117" s="1">
        <v>8852</v>
      </c>
      <c r="AS117" s="1" t="s">
        <v>416</v>
      </c>
      <c r="AT117" s="1">
        <v>1</v>
      </c>
      <c r="AU117" s="1">
        <v>87.320999999999998</v>
      </c>
      <c r="AV117" s="1" t="s">
        <v>508</v>
      </c>
    </row>
    <row r="118" spans="44:48" x14ac:dyDescent="0.45">
      <c r="AR118" s="1">
        <v>8853</v>
      </c>
      <c r="AS118" s="1" t="s">
        <v>416</v>
      </c>
      <c r="AT118" s="1">
        <v>1</v>
      </c>
      <c r="AU118" s="1">
        <v>87.320999999999998</v>
      </c>
      <c r="AV118" s="1" t="s">
        <v>509</v>
      </c>
    </row>
    <row r="119" spans="44:48" x14ac:dyDescent="0.45">
      <c r="AR119" s="1">
        <v>8854</v>
      </c>
      <c r="AS119" s="1" t="s">
        <v>416</v>
      </c>
      <c r="AT119" s="1">
        <v>1</v>
      </c>
      <c r="AU119" s="1">
        <v>87.320999999999998</v>
      </c>
      <c r="AV119" s="1" t="s">
        <v>510</v>
      </c>
    </row>
    <row r="120" spans="44:48" x14ac:dyDescent="0.45">
      <c r="AR120" s="1">
        <v>8855</v>
      </c>
      <c r="AS120" s="1" t="s">
        <v>416</v>
      </c>
      <c r="AT120" s="1">
        <v>1</v>
      </c>
      <c r="AU120" s="1">
        <v>87.320999999999998</v>
      </c>
      <c r="AV120" s="1" t="s">
        <v>511</v>
      </c>
    </row>
    <row r="121" spans="44:48" x14ac:dyDescent="0.45">
      <c r="AR121" s="1">
        <v>8856</v>
      </c>
      <c r="AS121" s="1" t="s">
        <v>416</v>
      </c>
      <c r="AT121" s="1">
        <v>1</v>
      </c>
      <c r="AU121" s="1">
        <v>87.320999999999998</v>
      </c>
      <c r="AV121" s="1" t="s">
        <v>512</v>
      </c>
    </row>
    <row r="122" spans="44:48" x14ac:dyDescent="0.45">
      <c r="AR122" s="1">
        <v>8857</v>
      </c>
      <c r="AS122" s="1" t="s">
        <v>416</v>
      </c>
      <c r="AT122" s="1">
        <v>1</v>
      </c>
      <c r="AU122" s="1">
        <v>87.320999999999998</v>
      </c>
      <c r="AV122" s="1" t="s">
        <v>513</v>
      </c>
    </row>
    <row r="123" spans="44:48" x14ac:dyDescent="0.45">
      <c r="AR123" s="1">
        <v>8858</v>
      </c>
      <c r="AS123" s="1" t="s">
        <v>416</v>
      </c>
      <c r="AT123" s="1">
        <v>1</v>
      </c>
      <c r="AU123" s="1">
        <v>87.320999999999998</v>
      </c>
      <c r="AV123" s="1" t="s">
        <v>514</v>
      </c>
    </row>
    <row r="124" spans="44:48" x14ac:dyDescent="0.45">
      <c r="AR124" s="1">
        <v>8859</v>
      </c>
      <c r="AS124" s="1" t="s">
        <v>416</v>
      </c>
      <c r="AT124" s="1">
        <v>1</v>
      </c>
      <c r="AU124" s="1">
        <v>87.320999999999998</v>
      </c>
      <c r="AV124" s="1" t="s">
        <v>515</v>
      </c>
    </row>
    <row r="125" spans="44:48" x14ac:dyDescent="0.45">
      <c r="AR125" s="1">
        <v>8860</v>
      </c>
      <c r="AS125" s="1" t="s">
        <v>416</v>
      </c>
      <c r="AT125" s="1">
        <v>1</v>
      </c>
      <c r="AU125" s="1">
        <v>87.320999999999998</v>
      </c>
      <c r="AV125" s="1" t="s">
        <v>516</v>
      </c>
    </row>
    <row r="126" spans="44:48" x14ac:dyDescent="0.45">
      <c r="AR126" s="1">
        <v>8861</v>
      </c>
      <c r="AS126" s="1" t="s">
        <v>416</v>
      </c>
      <c r="AT126" s="1">
        <v>1</v>
      </c>
      <c r="AU126" s="1">
        <v>87.320999999999998</v>
      </c>
      <c r="AV126" s="1" t="s">
        <v>517</v>
      </c>
    </row>
    <row r="127" spans="44:48" x14ac:dyDescent="0.45">
      <c r="AR127" s="1">
        <v>8862</v>
      </c>
      <c r="AS127" s="1" t="s">
        <v>416</v>
      </c>
      <c r="AT127" s="1">
        <v>1</v>
      </c>
      <c r="AU127" s="1">
        <v>87.320999999999998</v>
      </c>
      <c r="AV127" s="1" t="s">
        <v>518</v>
      </c>
    </row>
    <row r="128" spans="44:48" x14ac:dyDescent="0.45">
      <c r="AR128" s="1">
        <v>8863</v>
      </c>
      <c r="AS128" s="1" t="s">
        <v>416</v>
      </c>
      <c r="AT128" s="1">
        <v>1</v>
      </c>
      <c r="AU128" s="1">
        <v>87.320999999999998</v>
      </c>
      <c r="AV128" s="1" t="s">
        <v>519</v>
      </c>
    </row>
    <row r="129" spans="44:48" x14ac:dyDescent="0.45">
      <c r="AR129" s="1">
        <v>8864</v>
      </c>
      <c r="AS129" s="1" t="s">
        <v>416</v>
      </c>
      <c r="AT129" s="1">
        <v>1</v>
      </c>
      <c r="AU129" s="1">
        <v>87.320999999999998</v>
      </c>
      <c r="AV129" s="1" t="s">
        <v>520</v>
      </c>
    </row>
    <row r="130" spans="44:48" x14ac:dyDescent="0.45">
      <c r="AR130" s="1">
        <v>8865</v>
      </c>
      <c r="AS130" s="1" t="s">
        <v>416</v>
      </c>
      <c r="AT130" s="1">
        <v>1</v>
      </c>
      <c r="AU130" s="1">
        <v>87.320999999999998</v>
      </c>
      <c r="AV130" s="1" t="s">
        <v>521</v>
      </c>
    </row>
    <row r="131" spans="44:48" x14ac:dyDescent="0.45">
      <c r="AR131" s="1">
        <v>8866</v>
      </c>
      <c r="AS131" s="1" t="s">
        <v>416</v>
      </c>
      <c r="AT131" s="1">
        <v>1</v>
      </c>
      <c r="AU131" s="1">
        <v>87.320999999999998</v>
      </c>
      <c r="AV131" s="1" t="s">
        <v>522</v>
      </c>
    </row>
    <row r="132" spans="44:48" x14ac:dyDescent="0.45">
      <c r="AR132" s="1">
        <v>8867</v>
      </c>
      <c r="AS132" s="1" t="s">
        <v>416</v>
      </c>
      <c r="AT132" s="1">
        <v>1</v>
      </c>
      <c r="AU132" s="1">
        <v>87.320999999999998</v>
      </c>
      <c r="AV132" s="1" t="s">
        <v>523</v>
      </c>
    </row>
    <row r="133" spans="44:48" x14ac:dyDescent="0.45">
      <c r="AR133" s="1">
        <v>8868</v>
      </c>
      <c r="AS133" s="1" t="s">
        <v>416</v>
      </c>
      <c r="AT133" s="1">
        <v>1</v>
      </c>
      <c r="AU133" s="1">
        <v>87.320999999999998</v>
      </c>
      <c r="AV133" s="1" t="s">
        <v>524</v>
      </c>
    </row>
    <row r="134" spans="44:48" x14ac:dyDescent="0.45">
      <c r="AR134" s="1">
        <v>8869</v>
      </c>
      <c r="AS134" s="1" t="s">
        <v>416</v>
      </c>
      <c r="AT134" s="1">
        <v>1</v>
      </c>
      <c r="AU134" s="1">
        <v>87.320999999999998</v>
      </c>
      <c r="AV134" s="1" t="s">
        <v>525</v>
      </c>
    </row>
    <row r="135" spans="44:48" x14ac:dyDescent="0.45">
      <c r="AR135" s="1">
        <v>8870</v>
      </c>
      <c r="AS135" s="1" t="s">
        <v>416</v>
      </c>
      <c r="AT135" s="1">
        <v>1</v>
      </c>
      <c r="AU135" s="1">
        <v>87.320999999999998</v>
      </c>
      <c r="AV135" s="1" t="s">
        <v>526</v>
      </c>
    </row>
    <row r="136" spans="44:48" x14ac:dyDescent="0.45">
      <c r="AR136" s="1">
        <v>8871</v>
      </c>
      <c r="AS136" s="1" t="s">
        <v>416</v>
      </c>
      <c r="AT136" s="1">
        <v>1</v>
      </c>
      <c r="AU136" s="1">
        <v>87.320999999999998</v>
      </c>
      <c r="AV136" s="1" t="s">
        <v>527</v>
      </c>
    </row>
    <row r="137" spans="44:48" x14ac:dyDescent="0.45">
      <c r="AR137" s="1">
        <v>8872</v>
      </c>
      <c r="AS137" s="1" t="s">
        <v>416</v>
      </c>
      <c r="AT137" s="1">
        <v>1</v>
      </c>
      <c r="AU137" s="1">
        <v>87.320999999999998</v>
      </c>
      <c r="AV137" s="1" t="s">
        <v>528</v>
      </c>
    </row>
    <row r="138" spans="44:48" x14ac:dyDescent="0.45">
      <c r="AR138" s="1">
        <v>8873</v>
      </c>
      <c r="AS138" s="1" t="s">
        <v>416</v>
      </c>
      <c r="AT138" s="1">
        <v>1</v>
      </c>
      <c r="AU138" s="1">
        <v>87.320999999999998</v>
      </c>
      <c r="AV138" s="1" t="s">
        <v>529</v>
      </c>
    </row>
    <row r="139" spans="44:48" x14ac:dyDescent="0.45">
      <c r="AR139" s="1">
        <v>8874</v>
      </c>
      <c r="AS139" s="1" t="s">
        <v>416</v>
      </c>
      <c r="AT139" s="1">
        <v>1</v>
      </c>
      <c r="AU139" s="1">
        <v>87.320999999999998</v>
      </c>
      <c r="AV139" s="1" t="s">
        <v>530</v>
      </c>
    </row>
    <row r="140" spans="44:48" x14ac:dyDescent="0.45">
      <c r="AR140" s="1">
        <v>8875</v>
      </c>
      <c r="AS140" s="1" t="s">
        <v>416</v>
      </c>
      <c r="AT140" s="1">
        <v>1</v>
      </c>
      <c r="AU140" s="1">
        <v>87.320999999999998</v>
      </c>
      <c r="AV140" s="1" t="s">
        <v>531</v>
      </c>
    </row>
    <row r="141" spans="44:48" x14ac:dyDescent="0.45">
      <c r="AR141" s="1">
        <v>8876</v>
      </c>
      <c r="AS141" s="1" t="s">
        <v>416</v>
      </c>
      <c r="AT141" s="1">
        <v>1</v>
      </c>
      <c r="AU141" s="1">
        <v>87.320999999999998</v>
      </c>
      <c r="AV141" s="1" t="s">
        <v>532</v>
      </c>
    </row>
    <row r="142" spans="44:48" x14ac:dyDescent="0.45">
      <c r="AR142" s="1">
        <v>8877</v>
      </c>
      <c r="AS142" s="1" t="s">
        <v>416</v>
      </c>
      <c r="AT142" s="1">
        <v>1</v>
      </c>
      <c r="AU142" s="1">
        <v>87.320999999999998</v>
      </c>
      <c r="AV142" s="1" t="s">
        <v>533</v>
      </c>
    </row>
    <row r="143" spans="44:48" x14ac:dyDescent="0.45">
      <c r="AR143" s="1">
        <v>8878</v>
      </c>
      <c r="AS143" s="1" t="s">
        <v>416</v>
      </c>
      <c r="AT143" s="1">
        <v>1</v>
      </c>
      <c r="AU143" s="1">
        <v>87.320999999999998</v>
      </c>
      <c r="AV143" s="1" t="s">
        <v>534</v>
      </c>
    </row>
    <row r="144" spans="44:48" x14ac:dyDescent="0.45">
      <c r="AR144" s="1">
        <v>8879</v>
      </c>
      <c r="AS144" s="1" t="s">
        <v>416</v>
      </c>
      <c r="AT144" s="1">
        <v>1</v>
      </c>
      <c r="AU144" s="1">
        <v>87.320999999999998</v>
      </c>
      <c r="AV144" s="1" t="s">
        <v>535</v>
      </c>
    </row>
    <row r="145" spans="44:48" x14ac:dyDescent="0.45">
      <c r="AR145" s="1">
        <v>8880</v>
      </c>
      <c r="AS145" s="1" t="s">
        <v>416</v>
      </c>
      <c r="AT145" s="1">
        <v>1</v>
      </c>
      <c r="AU145" s="1">
        <v>87.320999999999998</v>
      </c>
      <c r="AV145" s="1" t="s">
        <v>536</v>
      </c>
    </row>
    <row r="146" spans="44:48" x14ac:dyDescent="0.45">
      <c r="AR146" s="1">
        <v>8881</v>
      </c>
      <c r="AS146" s="1" t="s">
        <v>416</v>
      </c>
      <c r="AT146" s="1">
        <v>1</v>
      </c>
      <c r="AU146" s="1">
        <v>87.320999999999998</v>
      </c>
      <c r="AV146" s="1" t="s">
        <v>537</v>
      </c>
    </row>
    <row r="147" spans="44:48" x14ac:dyDescent="0.45">
      <c r="AR147" s="1">
        <v>8882</v>
      </c>
      <c r="AS147" s="1" t="s">
        <v>416</v>
      </c>
      <c r="AT147" s="1">
        <v>1</v>
      </c>
      <c r="AU147" s="1">
        <v>87.320999999999998</v>
      </c>
      <c r="AV147" s="1" t="s">
        <v>538</v>
      </c>
    </row>
    <row r="148" spans="44:48" x14ac:dyDescent="0.45">
      <c r="AR148" s="1">
        <v>8883</v>
      </c>
      <c r="AS148" s="1" t="s">
        <v>416</v>
      </c>
      <c r="AT148" s="1">
        <v>1</v>
      </c>
      <c r="AU148" s="1">
        <v>87.320999999999998</v>
      </c>
      <c r="AV148" s="1" t="s">
        <v>539</v>
      </c>
    </row>
    <row r="149" spans="44:48" x14ac:dyDescent="0.45">
      <c r="AR149" s="1">
        <v>8884</v>
      </c>
      <c r="AS149" s="1" t="s">
        <v>416</v>
      </c>
      <c r="AT149" s="1">
        <v>1</v>
      </c>
      <c r="AU149" s="1">
        <v>87.320999999999998</v>
      </c>
      <c r="AV149" s="1" t="s">
        <v>540</v>
      </c>
    </row>
    <row r="150" spans="44:48" x14ac:dyDescent="0.45">
      <c r="AR150" s="1">
        <v>8885</v>
      </c>
      <c r="AS150" s="1" t="s">
        <v>416</v>
      </c>
      <c r="AT150" s="1">
        <v>1</v>
      </c>
      <c r="AU150" s="1">
        <v>87.320999999999998</v>
      </c>
      <c r="AV150" s="1" t="s">
        <v>541</v>
      </c>
    </row>
    <row r="151" spans="44:48" x14ac:dyDescent="0.45">
      <c r="AR151" s="1">
        <v>8886</v>
      </c>
      <c r="AS151" s="1" t="s">
        <v>416</v>
      </c>
      <c r="AT151" s="1">
        <v>1</v>
      </c>
      <c r="AU151" s="1">
        <v>87.320999999999998</v>
      </c>
      <c r="AV151" s="1" t="s">
        <v>542</v>
      </c>
    </row>
    <row r="152" spans="44:48" x14ac:dyDescent="0.45">
      <c r="AR152" s="1">
        <v>8887</v>
      </c>
      <c r="AS152" s="1" t="s">
        <v>416</v>
      </c>
      <c r="AT152" s="1">
        <v>1</v>
      </c>
      <c r="AU152" s="1">
        <v>87.320999999999998</v>
      </c>
      <c r="AV152" s="1" t="s">
        <v>543</v>
      </c>
    </row>
    <row r="153" spans="44:48" x14ac:dyDescent="0.45">
      <c r="AR153" s="1">
        <v>8888</v>
      </c>
      <c r="AS153" s="1" t="s">
        <v>416</v>
      </c>
      <c r="AT153" s="1">
        <v>1</v>
      </c>
      <c r="AU153" s="1">
        <v>87.320999999999998</v>
      </c>
      <c r="AV153" s="1" t="s">
        <v>544</v>
      </c>
    </row>
    <row r="154" spans="44:48" x14ac:dyDescent="0.45">
      <c r="AR154" s="1">
        <v>8889</v>
      </c>
      <c r="AS154" s="1" t="s">
        <v>416</v>
      </c>
      <c r="AT154" s="1">
        <v>1</v>
      </c>
      <c r="AU154" s="1">
        <v>87.320999999999998</v>
      </c>
      <c r="AV154" s="1" t="s">
        <v>545</v>
      </c>
    </row>
    <row r="155" spans="44:48" x14ac:dyDescent="0.45">
      <c r="AR155" s="1">
        <v>8890</v>
      </c>
      <c r="AS155" s="1" t="s">
        <v>416</v>
      </c>
      <c r="AT155" s="1">
        <v>1</v>
      </c>
      <c r="AU155" s="1">
        <v>87.320999999999998</v>
      </c>
      <c r="AV155" s="1" t="s">
        <v>546</v>
      </c>
    </row>
    <row r="156" spans="44:48" x14ac:dyDescent="0.45">
      <c r="AR156" s="1">
        <v>8891</v>
      </c>
      <c r="AS156" s="1" t="s">
        <v>416</v>
      </c>
      <c r="AT156" s="1">
        <v>1</v>
      </c>
      <c r="AU156" s="1">
        <v>87.320999999999998</v>
      </c>
      <c r="AV156" s="1" t="s">
        <v>547</v>
      </c>
    </row>
    <row r="157" spans="44:48" x14ac:dyDescent="0.45">
      <c r="AR157" s="1">
        <v>8892</v>
      </c>
      <c r="AS157" s="1" t="s">
        <v>416</v>
      </c>
      <c r="AT157" s="1">
        <v>1</v>
      </c>
      <c r="AU157" s="1">
        <v>87.320999999999998</v>
      </c>
      <c r="AV157" s="1" t="s">
        <v>548</v>
      </c>
    </row>
    <row r="158" spans="44:48" x14ac:dyDescent="0.45">
      <c r="AR158" s="1">
        <v>8893</v>
      </c>
      <c r="AS158" s="1" t="s">
        <v>416</v>
      </c>
      <c r="AT158" s="1">
        <v>1</v>
      </c>
      <c r="AU158" s="1">
        <v>87.320999999999998</v>
      </c>
      <c r="AV158" s="1" t="s">
        <v>549</v>
      </c>
    </row>
    <row r="159" spans="44:48" x14ac:dyDescent="0.45">
      <c r="AR159" s="1">
        <v>8894</v>
      </c>
      <c r="AS159" s="1" t="s">
        <v>416</v>
      </c>
      <c r="AT159" s="1">
        <v>1</v>
      </c>
      <c r="AU159" s="1">
        <v>87.320999999999998</v>
      </c>
      <c r="AV159" s="1" t="s">
        <v>550</v>
      </c>
    </row>
    <row r="160" spans="44:48" x14ac:dyDescent="0.45">
      <c r="AR160" s="1">
        <v>8895</v>
      </c>
      <c r="AS160" s="1" t="s">
        <v>416</v>
      </c>
      <c r="AT160" s="1">
        <v>1</v>
      </c>
      <c r="AU160" s="1">
        <v>87.320999999999998</v>
      </c>
      <c r="AV160" s="1" t="s">
        <v>551</v>
      </c>
    </row>
    <row r="161" spans="44:48" x14ac:dyDescent="0.45">
      <c r="AR161" s="1">
        <v>8896</v>
      </c>
      <c r="AS161" s="1" t="s">
        <v>416</v>
      </c>
      <c r="AT161" s="1">
        <v>1</v>
      </c>
      <c r="AU161" s="1">
        <v>87.320999999999998</v>
      </c>
      <c r="AV161" s="1" t="s">
        <v>552</v>
      </c>
    </row>
    <row r="162" spans="44:48" x14ac:dyDescent="0.45">
      <c r="AR162" s="1">
        <v>8897</v>
      </c>
      <c r="AS162" s="1" t="s">
        <v>416</v>
      </c>
      <c r="AT162" s="1">
        <v>1</v>
      </c>
      <c r="AU162" s="1">
        <v>87.320999999999998</v>
      </c>
      <c r="AV162" s="1" t="s">
        <v>553</v>
      </c>
    </row>
    <row r="163" spans="44:48" x14ac:dyDescent="0.45">
      <c r="AR163" s="1">
        <v>8898</v>
      </c>
      <c r="AS163" s="1" t="s">
        <v>416</v>
      </c>
      <c r="AT163" s="1">
        <v>1</v>
      </c>
      <c r="AU163" s="1">
        <v>87.320999999999998</v>
      </c>
      <c r="AV163" s="1" t="s">
        <v>554</v>
      </c>
    </row>
    <row r="164" spans="44:48" x14ac:dyDescent="0.45">
      <c r="AR164" s="1">
        <v>8899</v>
      </c>
      <c r="AS164" s="1" t="s">
        <v>416</v>
      </c>
      <c r="AT164" s="1">
        <v>1</v>
      </c>
      <c r="AU164" s="1">
        <v>87.320999999999998</v>
      </c>
      <c r="AV164" s="1" t="s">
        <v>555</v>
      </c>
    </row>
    <row r="165" spans="44:48" x14ac:dyDescent="0.45">
      <c r="AR165" s="1">
        <v>8900</v>
      </c>
      <c r="AS165" s="1" t="s">
        <v>416</v>
      </c>
      <c r="AT165" s="1">
        <v>1</v>
      </c>
      <c r="AU165" s="1">
        <v>87.320999999999998</v>
      </c>
      <c r="AV165" s="1" t="s">
        <v>556</v>
      </c>
    </row>
    <row r="166" spans="44:48" x14ac:dyDescent="0.45">
      <c r="AR166" s="1">
        <v>8901</v>
      </c>
      <c r="AS166" s="1" t="s">
        <v>416</v>
      </c>
      <c r="AT166" s="1">
        <v>1</v>
      </c>
      <c r="AU166" s="1">
        <v>87.320999999999998</v>
      </c>
      <c r="AV166" s="1" t="s">
        <v>557</v>
      </c>
    </row>
    <row r="167" spans="44:48" x14ac:dyDescent="0.45">
      <c r="AR167" s="1">
        <v>8902</v>
      </c>
      <c r="AS167" s="1" t="s">
        <v>416</v>
      </c>
      <c r="AT167" s="1">
        <v>1</v>
      </c>
      <c r="AU167" s="1">
        <v>87.320999999999998</v>
      </c>
      <c r="AV167" s="1" t="s">
        <v>558</v>
      </c>
    </row>
    <row r="168" spans="44:48" x14ac:dyDescent="0.45">
      <c r="AR168" s="1">
        <v>8903</v>
      </c>
      <c r="AS168" s="1" t="s">
        <v>416</v>
      </c>
      <c r="AT168" s="1">
        <v>1</v>
      </c>
      <c r="AU168" s="1">
        <v>87.320999999999998</v>
      </c>
      <c r="AV168" s="1" t="s">
        <v>559</v>
      </c>
    </row>
    <row r="169" spans="44:48" x14ac:dyDescent="0.45">
      <c r="AR169" s="1">
        <v>8904</v>
      </c>
      <c r="AS169" s="1" t="s">
        <v>416</v>
      </c>
      <c r="AT169" s="1">
        <v>1</v>
      </c>
      <c r="AU169" s="1">
        <v>87.320999999999998</v>
      </c>
      <c r="AV169" s="1" t="s">
        <v>560</v>
      </c>
    </row>
    <row r="170" spans="44:48" x14ac:dyDescent="0.45">
      <c r="AR170" s="1">
        <v>8905</v>
      </c>
      <c r="AS170" s="1" t="s">
        <v>416</v>
      </c>
      <c r="AT170" s="1">
        <v>1</v>
      </c>
      <c r="AU170" s="1">
        <v>87.320999999999998</v>
      </c>
      <c r="AV170" s="1" t="s">
        <v>561</v>
      </c>
    </row>
    <row r="171" spans="44:48" x14ac:dyDescent="0.45">
      <c r="AR171" s="1">
        <v>8906</v>
      </c>
      <c r="AS171" s="1" t="s">
        <v>416</v>
      </c>
      <c r="AT171" s="1">
        <v>1</v>
      </c>
      <c r="AU171" s="1">
        <v>87.320999999999998</v>
      </c>
      <c r="AV171" s="1" t="s">
        <v>562</v>
      </c>
    </row>
    <row r="172" spans="44:48" x14ac:dyDescent="0.45">
      <c r="AR172" s="1">
        <v>8907</v>
      </c>
      <c r="AS172" s="1" t="s">
        <v>416</v>
      </c>
      <c r="AT172" s="1">
        <v>1</v>
      </c>
      <c r="AU172" s="1">
        <v>87.320999999999998</v>
      </c>
      <c r="AV172" s="1" t="s">
        <v>563</v>
      </c>
    </row>
    <row r="173" spans="44:48" x14ac:dyDescent="0.45">
      <c r="AR173" s="1">
        <v>8908</v>
      </c>
      <c r="AS173" s="1" t="s">
        <v>416</v>
      </c>
      <c r="AT173" s="1">
        <v>1</v>
      </c>
      <c r="AU173" s="1">
        <v>87.320999999999998</v>
      </c>
      <c r="AV173" s="1" t="s">
        <v>564</v>
      </c>
    </row>
    <row r="174" spans="44:48" x14ac:dyDescent="0.45">
      <c r="AR174" s="1">
        <v>8909</v>
      </c>
      <c r="AS174" s="1" t="s">
        <v>416</v>
      </c>
      <c r="AT174" s="1">
        <v>1</v>
      </c>
      <c r="AU174" s="1">
        <v>87.320999999999998</v>
      </c>
      <c r="AV174" s="1" t="s">
        <v>565</v>
      </c>
    </row>
    <row r="175" spans="44:48" x14ac:dyDescent="0.45">
      <c r="AR175" s="1">
        <v>8910</v>
      </c>
      <c r="AS175" s="1" t="s">
        <v>416</v>
      </c>
      <c r="AT175" s="1">
        <v>1</v>
      </c>
      <c r="AU175" s="1">
        <v>87.320999999999998</v>
      </c>
      <c r="AV175" s="1" t="s">
        <v>566</v>
      </c>
    </row>
    <row r="176" spans="44:48" x14ac:dyDescent="0.45">
      <c r="AR176" s="1">
        <v>8911</v>
      </c>
      <c r="AS176" s="1" t="s">
        <v>416</v>
      </c>
      <c r="AT176" s="1">
        <v>1</v>
      </c>
      <c r="AU176" s="1">
        <v>87.320999999999998</v>
      </c>
      <c r="AV176" s="1" t="s">
        <v>567</v>
      </c>
    </row>
    <row r="177" spans="44:48" x14ac:dyDescent="0.45">
      <c r="AR177" s="1">
        <v>8912</v>
      </c>
      <c r="AS177" s="1" t="s">
        <v>416</v>
      </c>
      <c r="AT177" s="1">
        <v>1</v>
      </c>
      <c r="AU177" s="1">
        <v>87.320999999999998</v>
      </c>
      <c r="AV177" s="1" t="s">
        <v>568</v>
      </c>
    </row>
    <row r="178" spans="44:48" x14ac:dyDescent="0.45">
      <c r="AR178" s="1">
        <v>8913</v>
      </c>
      <c r="AS178" s="1" t="s">
        <v>416</v>
      </c>
      <c r="AT178" s="1">
        <v>1</v>
      </c>
      <c r="AU178" s="1">
        <v>87.320999999999998</v>
      </c>
      <c r="AV178" s="1" t="s">
        <v>569</v>
      </c>
    </row>
    <row r="179" spans="44:48" x14ac:dyDescent="0.45">
      <c r="AR179" s="1">
        <v>8914</v>
      </c>
      <c r="AS179" s="1" t="s">
        <v>416</v>
      </c>
      <c r="AT179" s="1">
        <v>1</v>
      </c>
      <c r="AU179" s="1">
        <v>87.320999999999998</v>
      </c>
      <c r="AV179" s="1" t="s">
        <v>570</v>
      </c>
    </row>
    <row r="180" spans="44:48" x14ac:dyDescent="0.45">
      <c r="AR180" s="1">
        <v>8915</v>
      </c>
      <c r="AS180" s="1" t="s">
        <v>416</v>
      </c>
      <c r="AT180" s="1">
        <v>1</v>
      </c>
      <c r="AU180" s="1">
        <v>87.320999999999998</v>
      </c>
      <c r="AV180" s="1" t="s">
        <v>571</v>
      </c>
    </row>
    <row r="181" spans="44:48" x14ac:dyDescent="0.45">
      <c r="AR181" s="1">
        <v>8916</v>
      </c>
      <c r="AS181" s="1" t="s">
        <v>416</v>
      </c>
      <c r="AT181" s="1">
        <v>1</v>
      </c>
      <c r="AU181" s="1">
        <v>87.320999999999998</v>
      </c>
      <c r="AV181" s="1" t="s">
        <v>572</v>
      </c>
    </row>
    <row r="182" spans="44:48" x14ac:dyDescent="0.45">
      <c r="AR182" s="1">
        <v>8917</v>
      </c>
      <c r="AS182" s="1" t="s">
        <v>416</v>
      </c>
      <c r="AT182" s="1">
        <v>1</v>
      </c>
      <c r="AU182" s="1">
        <v>87.320999999999998</v>
      </c>
      <c r="AV182" s="1" t="s">
        <v>573</v>
      </c>
    </row>
    <row r="183" spans="44:48" x14ac:dyDescent="0.45">
      <c r="AR183" s="1">
        <v>8918</v>
      </c>
      <c r="AS183" s="1" t="s">
        <v>416</v>
      </c>
      <c r="AT183" s="1">
        <v>1</v>
      </c>
      <c r="AU183" s="1">
        <v>87.320999999999998</v>
      </c>
      <c r="AV183" s="1" t="s">
        <v>574</v>
      </c>
    </row>
    <row r="184" spans="44:48" x14ac:dyDescent="0.45">
      <c r="AR184" s="1">
        <v>8919</v>
      </c>
      <c r="AS184" s="1" t="s">
        <v>416</v>
      </c>
      <c r="AT184" s="1">
        <v>1</v>
      </c>
      <c r="AU184" s="1">
        <v>87.320999999999998</v>
      </c>
      <c r="AV184" s="1" t="s">
        <v>575</v>
      </c>
    </row>
    <row r="185" spans="44:48" x14ac:dyDescent="0.45">
      <c r="AR185" s="1">
        <v>8920</v>
      </c>
      <c r="AS185" s="1" t="s">
        <v>416</v>
      </c>
      <c r="AT185" s="1">
        <v>1</v>
      </c>
      <c r="AU185" s="1">
        <v>87.320999999999998</v>
      </c>
      <c r="AV185" s="1" t="s">
        <v>576</v>
      </c>
    </row>
    <row r="186" spans="44:48" x14ac:dyDescent="0.45">
      <c r="AR186" s="1">
        <v>8921</v>
      </c>
      <c r="AS186" s="1" t="s">
        <v>416</v>
      </c>
      <c r="AT186" s="1">
        <v>1</v>
      </c>
      <c r="AU186" s="1">
        <v>87.320999999999998</v>
      </c>
      <c r="AV186" s="1" t="s">
        <v>577</v>
      </c>
    </row>
    <row r="187" spans="44:48" x14ac:dyDescent="0.45">
      <c r="AR187" s="1">
        <v>8922</v>
      </c>
      <c r="AS187" s="1" t="s">
        <v>416</v>
      </c>
      <c r="AT187" s="1">
        <v>1</v>
      </c>
      <c r="AU187" s="1">
        <v>87.320999999999998</v>
      </c>
      <c r="AV187" s="1" t="s">
        <v>578</v>
      </c>
    </row>
    <row r="188" spans="44:48" x14ac:dyDescent="0.45">
      <c r="AR188" s="1">
        <v>8923</v>
      </c>
      <c r="AS188" s="1" t="s">
        <v>416</v>
      </c>
      <c r="AT188" s="1">
        <v>1</v>
      </c>
      <c r="AU188" s="1">
        <v>87.320999999999998</v>
      </c>
      <c r="AV188" s="1" t="s">
        <v>579</v>
      </c>
    </row>
    <row r="189" spans="44:48" x14ac:dyDescent="0.45">
      <c r="AR189" s="1">
        <v>8924</v>
      </c>
      <c r="AS189" s="1" t="s">
        <v>416</v>
      </c>
      <c r="AT189" s="1">
        <v>1</v>
      </c>
      <c r="AU189" s="1">
        <v>87.320999999999998</v>
      </c>
      <c r="AV189" s="1" t="s">
        <v>580</v>
      </c>
    </row>
    <row r="190" spans="44:48" x14ac:dyDescent="0.45">
      <c r="AR190" s="1">
        <v>8925</v>
      </c>
      <c r="AS190" s="1" t="s">
        <v>416</v>
      </c>
      <c r="AT190" s="1">
        <v>1</v>
      </c>
      <c r="AU190" s="1">
        <v>87.320999999999998</v>
      </c>
      <c r="AV190" s="1" t="s">
        <v>581</v>
      </c>
    </row>
    <row r="191" spans="44:48" x14ac:dyDescent="0.45">
      <c r="AR191" s="1">
        <v>8926</v>
      </c>
      <c r="AS191" s="1" t="s">
        <v>416</v>
      </c>
      <c r="AT191" s="1">
        <v>1</v>
      </c>
      <c r="AU191" s="1">
        <v>87.320999999999998</v>
      </c>
      <c r="AV191" s="1" t="s">
        <v>582</v>
      </c>
    </row>
    <row r="192" spans="44:48" x14ac:dyDescent="0.45">
      <c r="AR192" s="1">
        <v>8927</v>
      </c>
      <c r="AS192" s="1" t="s">
        <v>416</v>
      </c>
      <c r="AT192" s="1">
        <v>1</v>
      </c>
      <c r="AU192" s="1">
        <v>87.320999999999998</v>
      </c>
      <c r="AV192" s="1" t="s">
        <v>583</v>
      </c>
    </row>
    <row r="193" spans="44:48" x14ac:dyDescent="0.45">
      <c r="AR193" s="1">
        <v>8928</v>
      </c>
      <c r="AS193" s="1" t="s">
        <v>416</v>
      </c>
      <c r="AT193" s="1">
        <v>1</v>
      </c>
      <c r="AU193" s="1">
        <v>87.320999999999998</v>
      </c>
      <c r="AV193" s="1" t="s">
        <v>584</v>
      </c>
    </row>
    <row r="194" spans="44:48" x14ac:dyDescent="0.45">
      <c r="AR194" s="1">
        <v>8929</v>
      </c>
      <c r="AS194" s="1" t="s">
        <v>416</v>
      </c>
      <c r="AT194" s="1">
        <v>1</v>
      </c>
      <c r="AU194" s="1">
        <v>87.320999999999998</v>
      </c>
      <c r="AV194" s="1" t="s">
        <v>585</v>
      </c>
    </row>
    <row r="195" spans="44:48" x14ac:dyDescent="0.45">
      <c r="AR195" s="1">
        <v>8930</v>
      </c>
      <c r="AS195" s="1" t="s">
        <v>416</v>
      </c>
      <c r="AT195" s="1">
        <v>1</v>
      </c>
      <c r="AU195" s="1">
        <v>87.320999999999998</v>
      </c>
      <c r="AV195" s="1" t="s">
        <v>586</v>
      </c>
    </row>
    <row r="196" spans="44:48" x14ac:dyDescent="0.45">
      <c r="AR196" s="1">
        <v>8931</v>
      </c>
      <c r="AS196" s="1" t="s">
        <v>416</v>
      </c>
      <c r="AT196" s="1">
        <v>1</v>
      </c>
      <c r="AU196" s="1">
        <v>87.320999999999998</v>
      </c>
      <c r="AV196" s="1" t="s">
        <v>587</v>
      </c>
    </row>
    <row r="197" spans="44:48" x14ac:dyDescent="0.45">
      <c r="AR197" s="1">
        <v>8932</v>
      </c>
      <c r="AS197" s="1" t="s">
        <v>416</v>
      </c>
      <c r="AT197" s="1">
        <v>1</v>
      </c>
      <c r="AU197" s="1">
        <v>87.320999999999998</v>
      </c>
      <c r="AV197" s="1" t="s">
        <v>588</v>
      </c>
    </row>
    <row r="198" spans="44:48" x14ac:dyDescent="0.45">
      <c r="AR198" s="1">
        <v>8933</v>
      </c>
      <c r="AS198" s="1" t="s">
        <v>416</v>
      </c>
      <c r="AT198" s="1">
        <v>1</v>
      </c>
      <c r="AU198" s="1">
        <v>87.320999999999998</v>
      </c>
      <c r="AV198" s="1" t="s">
        <v>589</v>
      </c>
    </row>
    <row r="199" spans="44:48" x14ac:dyDescent="0.45">
      <c r="AR199" s="1">
        <v>8934</v>
      </c>
      <c r="AS199" s="1" t="s">
        <v>416</v>
      </c>
      <c r="AT199" s="1">
        <v>1</v>
      </c>
      <c r="AU199" s="1">
        <v>87.320999999999998</v>
      </c>
      <c r="AV199" s="1" t="s">
        <v>590</v>
      </c>
    </row>
    <row r="200" spans="44:48" x14ac:dyDescent="0.45">
      <c r="AR200" s="1">
        <v>8935</v>
      </c>
      <c r="AS200" s="1" t="s">
        <v>416</v>
      </c>
      <c r="AT200" s="1">
        <v>1</v>
      </c>
      <c r="AU200" s="1">
        <v>87.320999999999998</v>
      </c>
      <c r="AV200" s="1" t="s">
        <v>591</v>
      </c>
    </row>
    <row r="201" spans="44:48" x14ac:dyDescent="0.45">
      <c r="AR201" s="1">
        <v>8936</v>
      </c>
      <c r="AS201" s="1" t="s">
        <v>416</v>
      </c>
      <c r="AT201" s="1">
        <v>1</v>
      </c>
      <c r="AU201" s="1">
        <v>87.320999999999998</v>
      </c>
      <c r="AV201" s="1" t="s">
        <v>592</v>
      </c>
    </row>
    <row r="202" spans="44:48" x14ac:dyDescent="0.45">
      <c r="AR202" s="1">
        <v>8937</v>
      </c>
      <c r="AS202" s="1" t="s">
        <v>416</v>
      </c>
      <c r="AT202" s="1">
        <v>1</v>
      </c>
      <c r="AU202" s="1">
        <v>87.320999999999998</v>
      </c>
      <c r="AV202" s="1" t="s">
        <v>593</v>
      </c>
    </row>
    <row r="203" spans="44:48" x14ac:dyDescent="0.45">
      <c r="AR203" s="1">
        <v>8938</v>
      </c>
      <c r="AS203" s="1" t="s">
        <v>416</v>
      </c>
      <c r="AT203" s="1">
        <v>1</v>
      </c>
      <c r="AU203" s="1">
        <v>87.320999999999998</v>
      </c>
      <c r="AV203" s="1" t="s">
        <v>594</v>
      </c>
    </row>
    <row r="204" spans="44:48" x14ac:dyDescent="0.45">
      <c r="AR204" s="1">
        <v>8939</v>
      </c>
      <c r="AS204" s="1" t="s">
        <v>416</v>
      </c>
      <c r="AT204" s="1">
        <v>1</v>
      </c>
      <c r="AU204" s="1">
        <v>87.320999999999998</v>
      </c>
      <c r="AV204" s="1" t="s">
        <v>595</v>
      </c>
    </row>
    <row r="205" spans="44:48" x14ac:dyDescent="0.45">
      <c r="AR205" s="1">
        <v>8940</v>
      </c>
      <c r="AS205" s="1" t="s">
        <v>416</v>
      </c>
      <c r="AT205" s="1">
        <v>1</v>
      </c>
      <c r="AU205" s="1">
        <v>87.320999999999998</v>
      </c>
      <c r="AV205" s="1" t="s">
        <v>596</v>
      </c>
    </row>
    <row r="206" spans="44:48" x14ac:dyDescent="0.45">
      <c r="AR206" s="1">
        <v>8941</v>
      </c>
      <c r="AS206" s="1" t="s">
        <v>416</v>
      </c>
      <c r="AT206" s="1">
        <v>1</v>
      </c>
      <c r="AU206" s="1">
        <v>87.320999999999998</v>
      </c>
      <c r="AV206" s="1" t="s">
        <v>597</v>
      </c>
    </row>
    <row r="207" spans="44:48" x14ac:dyDescent="0.45">
      <c r="AR207" s="1">
        <v>8942</v>
      </c>
      <c r="AS207" s="1" t="s">
        <v>416</v>
      </c>
      <c r="AT207" s="1">
        <v>1</v>
      </c>
      <c r="AU207" s="1">
        <v>87.320999999999998</v>
      </c>
      <c r="AV207" s="1" t="s">
        <v>598</v>
      </c>
    </row>
    <row r="208" spans="44:48" x14ac:dyDescent="0.45">
      <c r="AR208" s="1">
        <v>8943</v>
      </c>
      <c r="AS208" s="1" t="s">
        <v>416</v>
      </c>
      <c r="AT208" s="1">
        <v>1</v>
      </c>
      <c r="AU208" s="1">
        <v>87.320999999999998</v>
      </c>
      <c r="AV208" s="1" t="s">
        <v>599</v>
      </c>
    </row>
    <row r="209" spans="44:48" x14ac:dyDescent="0.45">
      <c r="AR209" s="1">
        <v>8944</v>
      </c>
      <c r="AS209" s="1" t="s">
        <v>416</v>
      </c>
      <c r="AT209" s="1">
        <v>1</v>
      </c>
      <c r="AU209" s="1">
        <v>87.320999999999998</v>
      </c>
      <c r="AV209" s="1" t="s">
        <v>600</v>
      </c>
    </row>
    <row r="210" spans="44:48" x14ac:dyDescent="0.45">
      <c r="AR210" s="1">
        <v>8945</v>
      </c>
      <c r="AS210" s="1" t="s">
        <v>416</v>
      </c>
      <c r="AT210" s="1">
        <v>1</v>
      </c>
      <c r="AU210" s="1">
        <v>87.320999999999998</v>
      </c>
      <c r="AV210" s="1" t="s">
        <v>601</v>
      </c>
    </row>
    <row r="211" spans="44:48" x14ac:dyDescent="0.45">
      <c r="AR211" s="1">
        <v>8946</v>
      </c>
      <c r="AS211" s="1" t="s">
        <v>416</v>
      </c>
      <c r="AT211" s="1">
        <v>1</v>
      </c>
      <c r="AU211" s="1">
        <v>87.320999999999998</v>
      </c>
      <c r="AV211" s="1" t="s">
        <v>602</v>
      </c>
    </row>
    <row r="212" spans="44:48" x14ac:dyDescent="0.45">
      <c r="AR212" s="1">
        <v>8947</v>
      </c>
      <c r="AS212" s="1" t="s">
        <v>416</v>
      </c>
      <c r="AT212" s="1">
        <v>1</v>
      </c>
      <c r="AU212" s="1">
        <v>87.320999999999998</v>
      </c>
      <c r="AV212" s="1" t="s">
        <v>603</v>
      </c>
    </row>
    <row r="213" spans="44:48" x14ac:dyDescent="0.45">
      <c r="AR213" s="1">
        <v>8948</v>
      </c>
      <c r="AS213" s="1" t="s">
        <v>416</v>
      </c>
      <c r="AT213" s="1">
        <v>1</v>
      </c>
      <c r="AU213" s="1">
        <v>87.320999999999998</v>
      </c>
      <c r="AV213" s="1" t="s">
        <v>604</v>
      </c>
    </row>
    <row r="214" spans="44:48" x14ac:dyDescent="0.45">
      <c r="AR214" s="1">
        <v>8949</v>
      </c>
      <c r="AS214" s="1" t="s">
        <v>416</v>
      </c>
      <c r="AT214" s="1">
        <v>1</v>
      </c>
      <c r="AU214" s="1">
        <v>87.320999999999998</v>
      </c>
      <c r="AV214" s="1" t="s">
        <v>605</v>
      </c>
    </row>
    <row r="215" spans="44:48" x14ac:dyDescent="0.45">
      <c r="AR215" s="1">
        <v>8950</v>
      </c>
      <c r="AS215" s="1" t="s">
        <v>416</v>
      </c>
      <c r="AT215" s="1">
        <v>1</v>
      </c>
      <c r="AU215" s="1">
        <v>87.320999999999998</v>
      </c>
      <c r="AV215" s="1" t="s">
        <v>606</v>
      </c>
    </row>
    <row r="216" spans="44:48" x14ac:dyDescent="0.45">
      <c r="AR216" s="1">
        <v>8951</v>
      </c>
      <c r="AS216" s="1" t="s">
        <v>416</v>
      </c>
      <c r="AT216" s="1">
        <v>1</v>
      </c>
      <c r="AU216" s="1">
        <v>87.320999999999998</v>
      </c>
      <c r="AV216" s="1" t="s">
        <v>607</v>
      </c>
    </row>
    <row r="217" spans="44:48" x14ac:dyDescent="0.45">
      <c r="AR217" s="1">
        <v>8952</v>
      </c>
      <c r="AS217" s="1" t="s">
        <v>416</v>
      </c>
      <c r="AT217" s="1">
        <v>1</v>
      </c>
      <c r="AU217" s="1">
        <v>87.320999999999998</v>
      </c>
      <c r="AV217" s="1" t="s">
        <v>608</v>
      </c>
    </row>
    <row r="218" spans="44:48" x14ac:dyDescent="0.45">
      <c r="AR218" s="1">
        <v>8953</v>
      </c>
      <c r="AS218" s="1" t="s">
        <v>416</v>
      </c>
      <c r="AT218" s="1">
        <v>1</v>
      </c>
      <c r="AU218" s="1">
        <v>87.320999999999998</v>
      </c>
      <c r="AV218" s="1" t="s">
        <v>609</v>
      </c>
    </row>
    <row r="219" spans="44:48" x14ac:dyDescent="0.45">
      <c r="AR219" s="1">
        <v>8954</v>
      </c>
      <c r="AS219" s="1" t="s">
        <v>416</v>
      </c>
      <c r="AT219" s="1">
        <v>1</v>
      </c>
      <c r="AU219" s="1">
        <v>87.320999999999998</v>
      </c>
      <c r="AV219" s="1" t="s">
        <v>610</v>
      </c>
    </row>
    <row r="220" spans="44:48" x14ac:dyDescent="0.45">
      <c r="AR220" s="1">
        <v>8955</v>
      </c>
      <c r="AS220" s="1" t="s">
        <v>416</v>
      </c>
      <c r="AT220" s="1">
        <v>1</v>
      </c>
      <c r="AU220" s="1">
        <v>87.320999999999998</v>
      </c>
      <c r="AV220" s="1" t="s">
        <v>611</v>
      </c>
    </row>
    <row r="221" spans="44:48" x14ac:dyDescent="0.45">
      <c r="AR221" s="1">
        <v>8956</v>
      </c>
      <c r="AS221" s="1" t="s">
        <v>416</v>
      </c>
      <c r="AT221" s="1">
        <v>1</v>
      </c>
      <c r="AU221" s="1">
        <v>87.320999999999998</v>
      </c>
      <c r="AV221" s="1" t="s">
        <v>612</v>
      </c>
    </row>
    <row r="222" spans="44:48" x14ac:dyDescent="0.45">
      <c r="AR222" s="1">
        <v>8957</v>
      </c>
      <c r="AS222" s="1" t="s">
        <v>416</v>
      </c>
      <c r="AT222" s="1">
        <v>1</v>
      </c>
      <c r="AU222" s="1">
        <v>87.320999999999998</v>
      </c>
      <c r="AV222" s="1" t="s">
        <v>613</v>
      </c>
    </row>
    <row r="223" spans="44:48" x14ac:dyDescent="0.45">
      <c r="AR223" s="1">
        <v>8958</v>
      </c>
      <c r="AS223" s="1" t="s">
        <v>416</v>
      </c>
      <c r="AT223" s="1">
        <v>1</v>
      </c>
      <c r="AU223" s="1">
        <v>87.320999999999998</v>
      </c>
      <c r="AV223" s="1" t="s">
        <v>614</v>
      </c>
    </row>
    <row r="224" spans="44:48" x14ac:dyDescent="0.45">
      <c r="AR224" s="1">
        <v>8959</v>
      </c>
      <c r="AS224" s="1" t="s">
        <v>416</v>
      </c>
      <c r="AT224" s="1">
        <v>1</v>
      </c>
      <c r="AU224" s="1">
        <v>87.320999999999998</v>
      </c>
      <c r="AV224" s="1" t="s">
        <v>615</v>
      </c>
    </row>
    <row r="225" spans="44:48" x14ac:dyDescent="0.45">
      <c r="AR225" s="1">
        <v>8960</v>
      </c>
      <c r="AS225" s="1" t="s">
        <v>416</v>
      </c>
      <c r="AT225" s="1">
        <v>1</v>
      </c>
      <c r="AU225" s="1">
        <v>87.320999999999998</v>
      </c>
      <c r="AV225" s="1" t="s">
        <v>616</v>
      </c>
    </row>
    <row r="226" spans="44:48" x14ac:dyDescent="0.45">
      <c r="AR226" s="1">
        <v>8961</v>
      </c>
      <c r="AS226" s="1" t="s">
        <v>416</v>
      </c>
      <c r="AT226" s="1">
        <v>1</v>
      </c>
      <c r="AU226" s="1">
        <v>87.320999999999998</v>
      </c>
      <c r="AV226" s="1" t="s">
        <v>617</v>
      </c>
    </row>
    <row r="227" spans="44:48" x14ac:dyDescent="0.45">
      <c r="AR227" s="1">
        <v>8962</v>
      </c>
      <c r="AS227" s="1" t="s">
        <v>416</v>
      </c>
      <c r="AT227" s="1">
        <v>1</v>
      </c>
      <c r="AU227" s="1">
        <v>87.320999999999998</v>
      </c>
      <c r="AV227" s="1" t="s">
        <v>618</v>
      </c>
    </row>
    <row r="228" spans="44:48" x14ac:dyDescent="0.45">
      <c r="AR228" s="1">
        <v>8963</v>
      </c>
      <c r="AS228" s="1" t="s">
        <v>416</v>
      </c>
      <c r="AT228" s="1">
        <v>1</v>
      </c>
      <c r="AU228" s="1">
        <v>87.320999999999998</v>
      </c>
      <c r="AV228" s="1" t="s">
        <v>619</v>
      </c>
    </row>
    <row r="229" spans="44:48" x14ac:dyDescent="0.45">
      <c r="AR229" s="1">
        <v>8964</v>
      </c>
      <c r="AS229" s="1" t="s">
        <v>416</v>
      </c>
      <c r="AT229" s="1">
        <v>1</v>
      </c>
      <c r="AU229" s="1">
        <v>87.320999999999998</v>
      </c>
      <c r="AV229" s="1" t="s">
        <v>620</v>
      </c>
    </row>
    <row r="230" spans="44:48" x14ac:dyDescent="0.45">
      <c r="AR230" s="1">
        <v>8965</v>
      </c>
      <c r="AS230" s="1" t="s">
        <v>416</v>
      </c>
      <c r="AT230" s="1">
        <v>1</v>
      </c>
      <c r="AU230" s="1">
        <v>87.320999999999998</v>
      </c>
      <c r="AV230" s="1" t="s">
        <v>621</v>
      </c>
    </row>
    <row r="231" spans="44:48" x14ac:dyDescent="0.45">
      <c r="AR231" s="1">
        <v>8966</v>
      </c>
      <c r="AS231" s="1" t="s">
        <v>416</v>
      </c>
      <c r="AT231" s="1">
        <v>1</v>
      </c>
      <c r="AU231" s="1">
        <v>87.320999999999998</v>
      </c>
      <c r="AV231" s="1" t="s">
        <v>622</v>
      </c>
    </row>
    <row r="232" spans="44:48" x14ac:dyDescent="0.45">
      <c r="AR232" s="1">
        <v>8967</v>
      </c>
      <c r="AS232" s="1" t="s">
        <v>416</v>
      </c>
      <c r="AT232" s="1">
        <v>1</v>
      </c>
      <c r="AU232" s="1">
        <v>87.320999999999998</v>
      </c>
      <c r="AV232" s="1" t="s">
        <v>623</v>
      </c>
    </row>
    <row r="233" spans="44:48" x14ac:dyDescent="0.45">
      <c r="AR233" s="1">
        <v>8968</v>
      </c>
      <c r="AS233" s="1" t="s">
        <v>416</v>
      </c>
      <c r="AT233" s="1">
        <v>1</v>
      </c>
      <c r="AU233" s="1">
        <v>87.320999999999998</v>
      </c>
      <c r="AV233" s="1" t="s">
        <v>624</v>
      </c>
    </row>
    <row r="234" spans="44:48" x14ac:dyDescent="0.45">
      <c r="AR234" s="1">
        <v>8969</v>
      </c>
      <c r="AS234" s="1" t="s">
        <v>416</v>
      </c>
      <c r="AT234" s="1">
        <v>1</v>
      </c>
      <c r="AU234" s="1">
        <v>87.320999999999998</v>
      </c>
      <c r="AV234" s="1" t="s">
        <v>625</v>
      </c>
    </row>
    <row r="235" spans="44:48" x14ac:dyDescent="0.45">
      <c r="AR235" s="1">
        <v>8970</v>
      </c>
      <c r="AS235" s="1" t="s">
        <v>416</v>
      </c>
      <c r="AT235" s="1">
        <v>1</v>
      </c>
      <c r="AU235" s="1">
        <v>87.320999999999998</v>
      </c>
      <c r="AV235" s="1" t="s">
        <v>626</v>
      </c>
    </row>
    <row r="236" spans="44:48" x14ac:dyDescent="0.45">
      <c r="AR236" s="1">
        <v>8971</v>
      </c>
      <c r="AS236" s="1" t="s">
        <v>416</v>
      </c>
      <c r="AT236" s="1">
        <v>1</v>
      </c>
      <c r="AU236" s="1">
        <v>87.320999999999998</v>
      </c>
      <c r="AV236" s="1" t="s">
        <v>627</v>
      </c>
    </row>
    <row r="237" spans="44:48" x14ac:dyDescent="0.45">
      <c r="AR237" s="1">
        <v>8972</v>
      </c>
      <c r="AS237" s="1" t="s">
        <v>416</v>
      </c>
      <c r="AT237" s="1">
        <v>1</v>
      </c>
      <c r="AU237" s="1">
        <v>87.320999999999998</v>
      </c>
      <c r="AV237" s="1" t="s">
        <v>628</v>
      </c>
    </row>
    <row r="238" spans="44:48" x14ac:dyDescent="0.45">
      <c r="AR238" s="1">
        <v>8973</v>
      </c>
      <c r="AS238" s="1" t="s">
        <v>416</v>
      </c>
      <c r="AT238" s="1">
        <v>1</v>
      </c>
      <c r="AU238" s="1">
        <v>87.320999999999998</v>
      </c>
      <c r="AV238" s="1" t="s">
        <v>629</v>
      </c>
    </row>
    <row r="239" spans="44:48" x14ac:dyDescent="0.45">
      <c r="AR239" s="1">
        <v>8974</v>
      </c>
      <c r="AS239" s="1" t="s">
        <v>416</v>
      </c>
      <c r="AT239" s="1">
        <v>1</v>
      </c>
      <c r="AU239" s="1">
        <v>87.320999999999998</v>
      </c>
      <c r="AV239" s="1" t="s">
        <v>630</v>
      </c>
    </row>
    <row r="240" spans="44:48" x14ac:dyDescent="0.45">
      <c r="AR240" s="1">
        <v>8975</v>
      </c>
      <c r="AS240" s="1" t="s">
        <v>416</v>
      </c>
      <c r="AT240" s="1">
        <v>1</v>
      </c>
      <c r="AU240" s="1">
        <v>87.320999999999998</v>
      </c>
      <c r="AV240" s="1" t="s">
        <v>631</v>
      </c>
    </row>
    <row r="241" spans="44:48" x14ac:dyDescent="0.45">
      <c r="AR241" s="1">
        <v>8976</v>
      </c>
      <c r="AS241" s="1" t="s">
        <v>416</v>
      </c>
      <c r="AT241" s="1">
        <v>1</v>
      </c>
      <c r="AU241" s="1">
        <v>87.320999999999998</v>
      </c>
      <c r="AV241" s="1" t="s">
        <v>632</v>
      </c>
    </row>
    <row r="242" spans="44:48" x14ac:dyDescent="0.45">
      <c r="AR242" s="1">
        <v>8977</v>
      </c>
      <c r="AS242" s="1" t="s">
        <v>416</v>
      </c>
      <c r="AT242" s="1">
        <v>1</v>
      </c>
      <c r="AU242" s="1">
        <v>87.320999999999998</v>
      </c>
      <c r="AV242" s="1" t="s">
        <v>633</v>
      </c>
    </row>
    <row r="243" spans="44:48" x14ac:dyDescent="0.45">
      <c r="AR243" s="1">
        <v>8978</v>
      </c>
      <c r="AS243" s="1" t="s">
        <v>416</v>
      </c>
      <c r="AT243" s="1">
        <v>1</v>
      </c>
      <c r="AU243" s="1">
        <v>87.320999999999998</v>
      </c>
      <c r="AV243" s="1" t="s">
        <v>634</v>
      </c>
    </row>
    <row r="244" spans="44:48" x14ac:dyDescent="0.45">
      <c r="AR244" s="1">
        <v>8979</v>
      </c>
      <c r="AS244" s="1" t="s">
        <v>416</v>
      </c>
      <c r="AT244" s="1">
        <v>1</v>
      </c>
      <c r="AU244" s="1">
        <v>87.320999999999998</v>
      </c>
      <c r="AV244" s="1" t="s">
        <v>635</v>
      </c>
    </row>
    <row r="245" spans="44:48" x14ac:dyDescent="0.45">
      <c r="AR245" s="1">
        <v>8980</v>
      </c>
      <c r="AS245" s="1" t="s">
        <v>416</v>
      </c>
      <c r="AT245" s="1">
        <v>1</v>
      </c>
      <c r="AU245" s="1">
        <v>87.320999999999998</v>
      </c>
      <c r="AV245" s="1" t="s">
        <v>636</v>
      </c>
    </row>
    <row r="246" spans="44:48" x14ac:dyDescent="0.45">
      <c r="AR246" s="1">
        <v>8981</v>
      </c>
      <c r="AS246" s="1" t="s">
        <v>416</v>
      </c>
      <c r="AT246" s="1">
        <v>1</v>
      </c>
      <c r="AU246" s="1">
        <v>87.320999999999998</v>
      </c>
      <c r="AV246" s="1" t="s">
        <v>637</v>
      </c>
    </row>
    <row r="247" spans="44:48" x14ac:dyDescent="0.45">
      <c r="AR247" s="1">
        <v>8982</v>
      </c>
      <c r="AS247" s="1" t="s">
        <v>416</v>
      </c>
      <c r="AT247" s="1">
        <v>1</v>
      </c>
      <c r="AU247" s="1">
        <v>87.320999999999998</v>
      </c>
      <c r="AV247" s="1" t="s">
        <v>638</v>
      </c>
    </row>
    <row r="248" spans="44:48" x14ac:dyDescent="0.45">
      <c r="AR248" s="1">
        <v>8983</v>
      </c>
      <c r="AS248" s="1" t="s">
        <v>416</v>
      </c>
      <c r="AT248" s="1">
        <v>1</v>
      </c>
      <c r="AU248" s="1">
        <v>87.320999999999998</v>
      </c>
      <c r="AV248" s="1" t="s">
        <v>639</v>
      </c>
    </row>
    <row r="249" spans="44:48" x14ac:dyDescent="0.45">
      <c r="AR249" s="1">
        <v>8984</v>
      </c>
      <c r="AS249" s="1" t="s">
        <v>416</v>
      </c>
      <c r="AT249" s="1">
        <v>1</v>
      </c>
      <c r="AU249" s="1">
        <v>87.320999999999998</v>
      </c>
      <c r="AV249" s="1" t="s">
        <v>640</v>
      </c>
    </row>
    <row r="250" spans="44:48" x14ac:dyDescent="0.45">
      <c r="AR250" s="1">
        <v>8985</v>
      </c>
      <c r="AS250" s="1" t="s">
        <v>416</v>
      </c>
      <c r="AT250" s="1">
        <v>1</v>
      </c>
      <c r="AU250" s="1">
        <v>87.320999999999998</v>
      </c>
      <c r="AV250" s="1" t="s">
        <v>641</v>
      </c>
    </row>
    <row r="251" spans="44:48" x14ac:dyDescent="0.45">
      <c r="AR251" s="1">
        <v>8986</v>
      </c>
      <c r="AS251" s="1" t="s">
        <v>416</v>
      </c>
      <c r="AT251" s="1">
        <v>1</v>
      </c>
      <c r="AU251" s="1">
        <v>87.320999999999998</v>
      </c>
      <c r="AV251" s="1" t="s">
        <v>642</v>
      </c>
    </row>
    <row r="252" spans="44:48" x14ac:dyDescent="0.45">
      <c r="AR252" s="1">
        <v>8987</v>
      </c>
      <c r="AS252" s="1" t="s">
        <v>416</v>
      </c>
      <c r="AT252" s="1">
        <v>1</v>
      </c>
      <c r="AU252" s="1">
        <v>87.320999999999998</v>
      </c>
      <c r="AV252" s="1" t="s">
        <v>643</v>
      </c>
    </row>
    <row r="253" spans="44:48" x14ac:dyDescent="0.45">
      <c r="AR253" s="1">
        <v>8988</v>
      </c>
      <c r="AS253" s="1" t="s">
        <v>416</v>
      </c>
      <c r="AT253" s="1">
        <v>1</v>
      </c>
      <c r="AU253" s="1">
        <v>87.320999999999998</v>
      </c>
      <c r="AV253" s="1" t="s">
        <v>644</v>
      </c>
    </row>
    <row r="254" spans="44:48" x14ac:dyDescent="0.45">
      <c r="AR254" s="1">
        <v>8989</v>
      </c>
      <c r="AS254" s="1" t="s">
        <v>416</v>
      </c>
      <c r="AT254" s="1">
        <v>1</v>
      </c>
      <c r="AU254" s="1">
        <v>87.320999999999998</v>
      </c>
      <c r="AV254" s="1" t="s">
        <v>645</v>
      </c>
    </row>
    <row r="255" spans="44:48" x14ac:dyDescent="0.45">
      <c r="AR255" s="1">
        <v>8990</v>
      </c>
      <c r="AS255" s="1" t="s">
        <v>416</v>
      </c>
      <c r="AT255" s="1">
        <v>1</v>
      </c>
      <c r="AU255" s="1">
        <v>87.320999999999998</v>
      </c>
      <c r="AV255" s="1" t="s">
        <v>646</v>
      </c>
    </row>
    <row r="256" spans="44:48" x14ac:dyDescent="0.45">
      <c r="AR256" s="1">
        <v>8991</v>
      </c>
      <c r="AS256" s="1" t="s">
        <v>416</v>
      </c>
      <c r="AT256" s="1">
        <v>1</v>
      </c>
      <c r="AU256" s="1">
        <v>87.320999999999998</v>
      </c>
      <c r="AV256" s="1" t="s">
        <v>647</v>
      </c>
    </row>
    <row r="257" spans="44:48" x14ac:dyDescent="0.45">
      <c r="AR257" s="1">
        <v>8992</v>
      </c>
      <c r="AS257" s="1" t="s">
        <v>416</v>
      </c>
      <c r="AT257" s="1">
        <v>1</v>
      </c>
      <c r="AU257" s="1">
        <v>87.320999999999998</v>
      </c>
      <c r="AV257" s="1" t="s">
        <v>648</v>
      </c>
    </row>
    <row r="258" spans="44:48" x14ac:dyDescent="0.45">
      <c r="AR258" s="1">
        <v>8993</v>
      </c>
      <c r="AS258" s="1" t="s">
        <v>416</v>
      </c>
      <c r="AT258" s="1">
        <v>1</v>
      </c>
      <c r="AU258" s="1">
        <v>87.320999999999998</v>
      </c>
      <c r="AV258" s="1" t="s">
        <v>649</v>
      </c>
    </row>
    <row r="259" spans="44:48" x14ac:dyDescent="0.45">
      <c r="AR259" s="1">
        <v>8994</v>
      </c>
      <c r="AS259" s="1" t="s">
        <v>416</v>
      </c>
      <c r="AT259" s="1">
        <v>1</v>
      </c>
      <c r="AU259" s="1">
        <v>87.320999999999998</v>
      </c>
      <c r="AV259" s="1" t="s">
        <v>650</v>
      </c>
    </row>
    <row r="260" spans="44:48" x14ac:dyDescent="0.45">
      <c r="AR260" s="1">
        <v>8995</v>
      </c>
      <c r="AS260" s="1" t="s">
        <v>416</v>
      </c>
      <c r="AT260" s="1">
        <v>1</v>
      </c>
      <c r="AU260" s="1">
        <v>87.320999999999998</v>
      </c>
      <c r="AV260" s="1" t="s">
        <v>651</v>
      </c>
    </row>
    <row r="261" spans="44:48" x14ac:dyDescent="0.45">
      <c r="AR261" s="1">
        <v>8996</v>
      </c>
      <c r="AS261" s="1" t="s">
        <v>416</v>
      </c>
      <c r="AT261" s="1">
        <v>1</v>
      </c>
      <c r="AU261" s="1">
        <v>87.320999999999998</v>
      </c>
      <c r="AV261" s="1" t="s">
        <v>652</v>
      </c>
    </row>
    <row r="262" spans="44:48" x14ac:dyDescent="0.45">
      <c r="AR262" s="1">
        <v>8997</v>
      </c>
      <c r="AS262" s="1" t="s">
        <v>416</v>
      </c>
      <c r="AT262" s="1">
        <v>1</v>
      </c>
      <c r="AU262" s="1">
        <v>87.320999999999998</v>
      </c>
      <c r="AV262" s="1" t="s">
        <v>653</v>
      </c>
    </row>
    <row r="263" spans="44:48" x14ac:dyDescent="0.45">
      <c r="AR263" s="1">
        <v>8998</v>
      </c>
      <c r="AS263" s="1" t="s">
        <v>416</v>
      </c>
      <c r="AT263" s="1">
        <v>1</v>
      </c>
      <c r="AU263" s="1">
        <v>87.320999999999998</v>
      </c>
      <c r="AV263" s="1" t="s">
        <v>654</v>
      </c>
    </row>
    <row r="264" spans="44:48" x14ac:dyDescent="0.45">
      <c r="AR264" s="1">
        <v>8999</v>
      </c>
      <c r="AS264" s="1" t="s">
        <v>416</v>
      </c>
      <c r="AT264" s="1">
        <v>1</v>
      </c>
      <c r="AU264" s="1">
        <v>87.320999999999998</v>
      </c>
      <c r="AV264" s="1" t="s">
        <v>655</v>
      </c>
    </row>
    <row r="265" spans="44:48" x14ac:dyDescent="0.45">
      <c r="AR265" s="1">
        <v>9000</v>
      </c>
      <c r="AS265" s="1" t="s">
        <v>416</v>
      </c>
      <c r="AT265" s="1">
        <v>1</v>
      </c>
      <c r="AU265" s="1">
        <v>87.320999999999998</v>
      </c>
      <c r="AV265" s="1" t="s">
        <v>656</v>
      </c>
    </row>
    <row r="266" spans="44:48" x14ac:dyDescent="0.45">
      <c r="AR266" s="1">
        <v>9001</v>
      </c>
      <c r="AS266" s="1" t="s">
        <v>416</v>
      </c>
      <c r="AT266" s="1">
        <v>1</v>
      </c>
      <c r="AU266" s="1">
        <v>87.320999999999998</v>
      </c>
      <c r="AV266" s="1" t="s">
        <v>657</v>
      </c>
    </row>
    <row r="267" spans="44:48" x14ac:dyDescent="0.45">
      <c r="AR267" s="1">
        <v>9002</v>
      </c>
      <c r="AS267" s="1" t="s">
        <v>416</v>
      </c>
      <c r="AT267" s="1">
        <v>1</v>
      </c>
      <c r="AU267" s="1">
        <v>87.320999999999998</v>
      </c>
      <c r="AV267" s="1" t="s">
        <v>658</v>
      </c>
    </row>
    <row r="268" spans="44:48" x14ac:dyDescent="0.45">
      <c r="AR268" s="1">
        <v>9003</v>
      </c>
      <c r="AS268" s="1" t="s">
        <v>416</v>
      </c>
      <c r="AT268" s="1">
        <v>1</v>
      </c>
      <c r="AU268" s="1">
        <v>87.320999999999998</v>
      </c>
      <c r="AV268" s="1" t="s">
        <v>659</v>
      </c>
    </row>
    <row r="269" spans="44:48" x14ac:dyDescent="0.45">
      <c r="AR269" s="1">
        <v>9004</v>
      </c>
      <c r="AS269" s="1" t="s">
        <v>416</v>
      </c>
      <c r="AT269" s="1">
        <v>1</v>
      </c>
      <c r="AU269" s="1">
        <v>87.320999999999998</v>
      </c>
      <c r="AV269" s="1" t="s">
        <v>660</v>
      </c>
    </row>
    <row r="270" spans="44:48" x14ac:dyDescent="0.45">
      <c r="AR270" s="1">
        <v>9005</v>
      </c>
      <c r="AS270" s="1" t="s">
        <v>416</v>
      </c>
      <c r="AT270" s="1">
        <v>1</v>
      </c>
      <c r="AU270" s="1">
        <v>87.320999999999998</v>
      </c>
      <c r="AV270" s="1" t="s">
        <v>661</v>
      </c>
    </row>
    <row r="271" spans="44:48" x14ac:dyDescent="0.45">
      <c r="AR271" s="1">
        <v>9006</v>
      </c>
      <c r="AS271" s="1" t="s">
        <v>416</v>
      </c>
      <c r="AT271" s="1">
        <v>1</v>
      </c>
      <c r="AU271" s="1">
        <v>87.320999999999998</v>
      </c>
      <c r="AV271" s="1" t="s">
        <v>662</v>
      </c>
    </row>
    <row r="272" spans="44:48" x14ac:dyDescent="0.45">
      <c r="AR272" s="1">
        <v>9007</v>
      </c>
      <c r="AS272" s="1" t="s">
        <v>416</v>
      </c>
      <c r="AT272" s="1">
        <v>1</v>
      </c>
      <c r="AU272" s="1">
        <v>87.320999999999998</v>
      </c>
      <c r="AV272" s="1" t="s">
        <v>663</v>
      </c>
    </row>
    <row r="273" spans="44:48" x14ac:dyDescent="0.45">
      <c r="AR273" s="1">
        <v>9008</v>
      </c>
      <c r="AS273" s="1" t="s">
        <v>416</v>
      </c>
      <c r="AT273" s="1">
        <v>1</v>
      </c>
      <c r="AU273" s="1">
        <v>87.320999999999998</v>
      </c>
      <c r="AV273" s="1" t="s">
        <v>664</v>
      </c>
    </row>
    <row r="274" spans="44:48" x14ac:dyDescent="0.45">
      <c r="AR274" s="1">
        <v>9009</v>
      </c>
      <c r="AS274" s="1" t="s">
        <v>416</v>
      </c>
      <c r="AT274" s="1">
        <v>1</v>
      </c>
      <c r="AU274" s="1">
        <v>87.320999999999998</v>
      </c>
      <c r="AV274" s="1" t="s">
        <v>665</v>
      </c>
    </row>
    <row r="275" spans="44:48" x14ac:dyDescent="0.45">
      <c r="AR275" s="1">
        <v>9010</v>
      </c>
      <c r="AS275" s="1" t="s">
        <v>416</v>
      </c>
      <c r="AT275" s="1">
        <v>1</v>
      </c>
      <c r="AU275" s="1">
        <v>87.320999999999998</v>
      </c>
      <c r="AV275" s="1" t="s">
        <v>666</v>
      </c>
    </row>
    <row r="276" spans="44:48" x14ac:dyDescent="0.45">
      <c r="AR276" s="1">
        <v>9011</v>
      </c>
      <c r="AS276" s="1" t="s">
        <v>416</v>
      </c>
      <c r="AT276" s="1">
        <v>1</v>
      </c>
      <c r="AU276" s="1">
        <v>87.320999999999998</v>
      </c>
      <c r="AV276" s="1" t="s">
        <v>667</v>
      </c>
    </row>
    <row r="277" spans="44:48" x14ac:dyDescent="0.45">
      <c r="AR277" s="1">
        <v>9012</v>
      </c>
      <c r="AS277" s="1" t="s">
        <v>416</v>
      </c>
      <c r="AT277" s="1">
        <v>1</v>
      </c>
      <c r="AU277" s="1">
        <v>87.320999999999998</v>
      </c>
      <c r="AV277" s="1" t="s">
        <v>668</v>
      </c>
    </row>
    <row r="278" spans="44:48" x14ac:dyDescent="0.45">
      <c r="AR278" s="1">
        <v>9013</v>
      </c>
      <c r="AS278" s="1" t="s">
        <v>416</v>
      </c>
      <c r="AT278" s="1">
        <v>1</v>
      </c>
      <c r="AU278" s="1">
        <v>87.320999999999998</v>
      </c>
      <c r="AV278" s="1" t="s">
        <v>669</v>
      </c>
    </row>
    <row r="279" spans="44:48" x14ac:dyDescent="0.45">
      <c r="AR279" s="1">
        <v>9014</v>
      </c>
      <c r="AS279" s="1" t="s">
        <v>416</v>
      </c>
      <c r="AT279" s="1">
        <v>1</v>
      </c>
      <c r="AU279" s="1">
        <v>87.320999999999998</v>
      </c>
      <c r="AV279" s="1" t="s">
        <v>670</v>
      </c>
    </row>
    <row r="280" spans="44:48" x14ac:dyDescent="0.45">
      <c r="AR280" s="1">
        <v>9015</v>
      </c>
      <c r="AS280" s="1" t="s">
        <v>416</v>
      </c>
      <c r="AT280" s="1">
        <v>1</v>
      </c>
      <c r="AU280" s="1">
        <v>87.320999999999998</v>
      </c>
      <c r="AV280" s="1" t="s">
        <v>671</v>
      </c>
    </row>
    <row r="281" spans="44:48" x14ac:dyDescent="0.45">
      <c r="AR281" s="1">
        <v>9016</v>
      </c>
      <c r="AS281" s="1" t="s">
        <v>416</v>
      </c>
      <c r="AT281" s="1">
        <v>1</v>
      </c>
      <c r="AU281" s="1">
        <v>87.320999999999998</v>
      </c>
      <c r="AV281" s="1" t="s">
        <v>672</v>
      </c>
    </row>
    <row r="282" spans="44:48" x14ac:dyDescent="0.45">
      <c r="AR282" s="1">
        <v>9017</v>
      </c>
      <c r="AS282" s="1" t="s">
        <v>416</v>
      </c>
      <c r="AT282" s="1">
        <v>1</v>
      </c>
      <c r="AU282" s="1">
        <v>87.320999999999998</v>
      </c>
      <c r="AV282" s="1" t="s">
        <v>673</v>
      </c>
    </row>
    <row r="283" spans="44:48" x14ac:dyDescent="0.45">
      <c r="AR283" s="1">
        <v>9018</v>
      </c>
      <c r="AS283" s="1" t="s">
        <v>416</v>
      </c>
      <c r="AT283" s="1">
        <v>1</v>
      </c>
      <c r="AU283" s="1">
        <v>87.320999999999998</v>
      </c>
      <c r="AV283" s="1" t="s">
        <v>674</v>
      </c>
    </row>
    <row r="284" spans="44:48" x14ac:dyDescent="0.45">
      <c r="AR284" s="1">
        <v>9019</v>
      </c>
      <c r="AS284" s="1" t="s">
        <v>416</v>
      </c>
      <c r="AT284" s="1">
        <v>1</v>
      </c>
      <c r="AU284" s="1">
        <v>87.320999999999998</v>
      </c>
      <c r="AV284" s="1" t="s">
        <v>675</v>
      </c>
    </row>
    <row r="285" spans="44:48" x14ac:dyDescent="0.45">
      <c r="AR285" s="1">
        <v>9020</v>
      </c>
      <c r="AS285" s="1" t="s">
        <v>416</v>
      </c>
      <c r="AT285" s="1">
        <v>1</v>
      </c>
      <c r="AU285" s="1">
        <v>87.320999999999998</v>
      </c>
      <c r="AV285" s="1" t="s">
        <v>676</v>
      </c>
    </row>
    <row r="286" spans="44:48" x14ac:dyDescent="0.45">
      <c r="AR286" s="1">
        <v>9021</v>
      </c>
      <c r="AS286" s="1" t="s">
        <v>416</v>
      </c>
      <c r="AT286" s="1">
        <v>1</v>
      </c>
      <c r="AU286" s="1">
        <v>87.320999999999998</v>
      </c>
      <c r="AV286" s="1" t="s">
        <v>677</v>
      </c>
    </row>
    <row r="287" spans="44:48" x14ac:dyDescent="0.45">
      <c r="AR287" s="1">
        <v>9022</v>
      </c>
      <c r="AS287" s="1" t="s">
        <v>416</v>
      </c>
      <c r="AT287" s="1">
        <v>1</v>
      </c>
      <c r="AU287" s="1">
        <v>87.320999999999998</v>
      </c>
      <c r="AV287" s="1" t="s">
        <v>678</v>
      </c>
    </row>
    <row r="288" spans="44:48" x14ac:dyDescent="0.45">
      <c r="AR288" s="1">
        <v>9023</v>
      </c>
      <c r="AS288" s="1" t="s">
        <v>416</v>
      </c>
      <c r="AT288" s="1">
        <v>1</v>
      </c>
      <c r="AU288" s="1">
        <v>87.320999999999998</v>
      </c>
      <c r="AV288" s="1" t="s">
        <v>679</v>
      </c>
    </row>
    <row r="289" spans="44:48" x14ac:dyDescent="0.45">
      <c r="AR289" s="1">
        <v>9024</v>
      </c>
      <c r="AS289" s="1" t="s">
        <v>416</v>
      </c>
      <c r="AT289" s="1">
        <v>1</v>
      </c>
      <c r="AU289" s="1">
        <v>87.320999999999998</v>
      </c>
      <c r="AV289" s="1" t="s">
        <v>680</v>
      </c>
    </row>
    <row r="290" spans="44:48" x14ac:dyDescent="0.45">
      <c r="AR290" s="1">
        <v>9025</v>
      </c>
      <c r="AS290" s="1" t="s">
        <v>416</v>
      </c>
      <c r="AT290" s="1">
        <v>1</v>
      </c>
      <c r="AU290" s="1">
        <v>87.320999999999998</v>
      </c>
      <c r="AV290" s="1" t="s">
        <v>681</v>
      </c>
    </row>
    <row r="291" spans="44:48" x14ac:dyDescent="0.45">
      <c r="AR291" s="1">
        <v>9026</v>
      </c>
      <c r="AS291" s="1" t="s">
        <v>416</v>
      </c>
      <c r="AT291" s="1">
        <v>1</v>
      </c>
      <c r="AU291" s="1">
        <v>87.320999999999998</v>
      </c>
      <c r="AV291" s="1" t="s">
        <v>682</v>
      </c>
    </row>
    <row r="292" spans="44:48" x14ac:dyDescent="0.45">
      <c r="AR292" s="1">
        <v>9027</v>
      </c>
      <c r="AS292" s="1" t="s">
        <v>416</v>
      </c>
      <c r="AT292" s="1">
        <v>1</v>
      </c>
      <c r="AU292" s="1">
        <v>87.320999999999998</v>
      </c>
      <c r="AV292" s="1" t="s">
        <v>683</v>
      </c>
    </row>
    <row r="293" spans="44:48" x14ac:dyDescent="0.45">
      <c r="AR293" s="1">
        <v>9028</v>
      </c>
      <c r="AS293" s="1" t="s">
        <v>416</v>
      </c>
      <c r="AT293" s="1">
        <v>1</v>
      </c>
      <c r="AU293" s="1">
        <v>87.320999999999998</v>
      </c>
      <c r="AV293" s="1" t="s">
        <v>684</v>
      </c>
    </row>
    <row r="294" spans="44:48" x14ac:dyDescent="0.45">
      <c r="AR294" s="1">
        <v>9029</v>
      </c>
      <c r="AS294" s="1" t="s">
        <v>416</v>
      </c>
      <c r="AT294" s="1">
        <v>1</v>
      </c>
      <c r="AU294" s="1">
        <v>87.320999999999998</v>
      </c>
      <c r="AV294" s="1" t="s">
        <v>685</v>
      </c>
    </row>
    <row r="295" spans="44:48" x14ac:dyDescent="0.45">
      <c r="AR295" s="1">
        <v>9030</v>
      </c>
      <c r="AS295" s="1" t="s">
        <v>416</v>
      </c>
      <c r="AT295" s="1">
        <v>1</v>
      </c>
      <c r="AU295" s="1">
        <v>87.320999999999998</v>
      </c>
      <c r="AV295" s="1" t="s">
        <v>686</v>
      </c>
    </row>
    <row r="296" spans="44:48" x14ac:dyDescent="0.45">
      <c r="AR296" s="1">
        <v>9031</v>
      </c>
      <c r="AS296" s="1" t="s">
        <v>416</v>
      </c>
      <c r="AT296" s="1">
        <v>1</v>
      </c>
      <c r="AU296" s="1">
        <v>87.320999999999998</v>
      </c>
      <c r="AV296" s="1" t="s">
        <v>687</v>
      </c>
    </row>
    <row r="297" spans="44:48" x14ac:dyDescent="0.45">
      <c r="AR297" s="1">
        <v>9032</v>
      </c>
      <c r="AS297" s="1" t="s">
        <v>416</v>
      </c>
      <c r="AT297" s="1">
        <v>1</v>
      </c>
      <c r="AU297" s="1">
        <v>87.320999999999998</v>
      </c>
      <c r="AV297" s="1" t="s">
        <v>688</v>
      </c>
    </row>
    <row r="298" spans="44:48" x14ac:dyDescent="0.45">
      <c r="AR298" s="1">
        <v>9033</v>
      </c>
      <c r="AS298" s="1" t="s">
        <v>416</v>
      </c>
      <c r="AT298" s="1">
        <v>1</v>
      </c>
      <c r="AU298" s="1">
        <v>87.320999999999998</v>
      </c>
      <c r="AV298" s="1" t="s">
        <v>689</v>
      </c>
    </row>
    <row r="299" spans="44:48" x14ac:dyDescent="0.45">
      <c r="AR299" s="1">
        <v>9034</v>
      </c>
      <c r="AS299" s="1" t="s">
        <v>416</v>
      </c>
      <c r="AT299" s="1">
        <v>1</v>
      </c>
      <c r="AU299" s="1">
        <v>87.320999999999998</v>
      </c>
      <c r="AV299" s="1" t="s">
        <v>690</v>
      </c>
    </row>
    <row r="300" spans="44:48" x14ac:dyDescent="0.45">
      <c r="AR300" s="1">
        <v>9035</v>
      </c>
      <c r="AS300" s="1" t="s">
        <v>416</v>
      </c>
      <c r="AT300" s="1">
        <v>1</v>
      </c>
      <c r="AU300" s="1">
        <v>87.320999999999998</v>
      </c>
      <c r="AV300" s="1" t="s">
        <v>691</v>
      </c>
    </row>
    <row r="301" spans="44:48" x14ac:dyDescent="0.45">
      <c r="AR301" s="1">
        <v>9036</v>
      </c>
      <c r="AS301" s="1" t="s">
        <v>416</v>
      </c>
      <c r="AT301" s="1">
        <v>1</v>
      </c>
      <c r="AU301" s="1">
        <v>87.320999999999998</v>
      </c>
      <c r="AV301" s="1" t="s">
        <v>692</v>
      </c>
    </row>
    <row r="302" spans="44:48" x14ac:dyDescent="0.45">
      <c r="AR302" s="1">
        <v>9037</v>
      </c>
      <c r="AS302" s="1" t="s">
        <v>416</v>
      </c>
      <c r="AT302" s="1">
        <v>1</v>
      </c>
      <c r="AU302" s="1">
        <v>87.320999999999998</v>
      </c>
      <c r="AV302" s="1" t="s">
        <v>693</v>
      </c>
    </row>
    <row r="303" spans="44:48" x14ac:dyDescent="0.45">
      <c r="AR303" s="1">
        <v>9038</v>
      </c>
      <c r="AS303" s="1" t="s">
        <v>416</v>
      </c>
      <c r="AT303" s="1">
        <v>1</v>
      </c>
      <c r="AU303" s="1">
        <v>87.320999999999998</v>
      </c>
      <c r="AV303" s="1" t="s">
        <v>694</v>
      </c>
    </row>
    <row r="304" spans="44:48" x14ac:dyDescent="0.45">
      <c r="AR304" s="1">
        <v>9039</v>
      </c>
      <c r="AS304" s="1" t="s">
        <v>416</v>
      </c>
      <c r="AT304" s="1">
        <v>1</v>
      </c>
      <c r="AU304" s="1">
        <v>87.320999999999998</v>
      </c>
      <c r="AV304" s="1" t="s">
        <v>695</v>
      </c>
    </row>
    <row r="305" spans="44:48" x14ac:dyDescent="0.45">
      <c r="AR305" s="1">
        <v>9040</v>
      </c>
      <c r="AS305" s="1" t="s">
        <v>416</v>
      </c>
      <c r="AT305" s="1">
        <v>1</v>
      </c>
      <c r="AU305" s="1">
        <v>87.320999999999998</v>
      </c>
      <c r="AV305" s="1" t="s">
        <v>696</v>
      </c>
    </row>
    <row r="306" spans="44:48" x14ac:dyDescent="0.45">
      <c r="AR306" s="1">
        <v>9041</v>
      </c>
      <c r="AS306" s="1" t="s">
        <v>416</v>
      </c>
      <c r="AT306" s="1">
        <v>1</v>
      </c>
      <c r="AU306" s="1">
        <v>87.320999999999998</v>
      </c>
      <c r="AV306" s="1" t="s">
        <v>697</v>
      </c>
    </row>
    <row r="307" spans="44:48" x14ac:dyDescent="0.45">
      <c r="AR307" s="1">
        <v>9042</v>
      </c>
      <c r="AS307" s="1" t="s">
        <v>416</v>
      </c>
      <c r="AT307" s="1">
        <v>1</v>
      </c>
      <c r="AU307" s="1">
        <v>87.320999999999998</v>
      </c>
      <c r="AV307" s="1" t="s">
        <v>698</v>
      </c>
    </row>
    <row r="308" spans="44:48" x14ac:dyDescent="0.45">
      <c r="AR308" s="1">
        <v>9043</v>
      </c>
      <c r="AS308" s="1" t="s">
        <v>416</v>
      </c>
      <c r="AT308" s="1">
        <v>1</v>
      </c>
      <c r="AU308" s="1">
        <v>87.320999999999998</v>
      </c>
      <c r="AV308" s="1" t="s">
        <v>699</v>
      </c>
    </row>
    <row r="309" spans="44:48" x14ac:dyDescent="0.45">
      <c r="AR309" s="1">
        <v>9044</v>
      </c>
      <c r="AS309" s="1" t="s">
        <v>416</v>
      </c>
      <c r="AT309" s="1">
        <v>1</v>
      </c>
      <c r="AU309" s="1">
        <v>87.320999999999998</v>
      </c>
      <c r="AV309" s="1" t="s">
        <v>700</v>
      </c>
    </row>
    <row r="310" spans="44:48" x14ac:dyDescent="0.45">
      <c r="AR310" s="1">
        <v>9045</v>
      </c>
      <c r="AS310" s="1" t="s">
        <v>416</v>
      </c>
      <c r="AT310" s="1">
        <v>1</v>
      </c>
      <c r="AU310" s="1">
        <v>87.320999999999998</v>
      </c>
      <c r="AV310" s="1" t="s">
        <v>701</v>
      </c>
    </row>
    <row r="311" spans="44:48" x14ac:dyDescent="0.45">
      <c r="AR311" s="1">
        <v>9046</v>
      </c>
      <c r="AS311" s="1" t="s">
        <v>416</v>
      </c>
      <c r="AT311" s="1">
        <v>1</v>
      </c>
      <c r="AU311" s="1">
        <v>87.320999999999998</v>
      </c>
      <c r="AV311" s="1" t="s">
        <v>702</v>
      </c>
    </row>
    <row r="312" spans="44:48" x14ac:dyDescent="0.45">
      <c r="AR312" s="1">
        <v>9047</v>
      </c>
      <c r="AS312" s="1" t="s">
        <v>416</v>
      </c>
      <c r="AT312" s="1">
        <v>1</v>
      </c>
      <c r="AU312" s="1">
        <v>87.320999999999998</v>
      </c>
      <c r="AV312" s="1" t="s">
        <v>703</v>
      </c>
    </row>
    <row r="313" spans="44:48" x14ac:dyDescent="0.45">
      <c r="AR313" s="1">
        <v>9048</v>
      </c>
      <c r="AS313" s="1" t="s">
        <v>416</v>
      </c>
      <c r="AT313" s="1">
        <v>1</v>
      </c>
      <c r="AU313" s="1">
        <v>87.320999999999998</v>
      </c>
      <c r="AV313" s="1" t="s">
        <v>704</v>
      </c>
    </row>
    <row r="314" spans="44:48" x14ac:dyDescent="0.45">
      <c r="AR314" s="1">
        <v>9049</v>
      </c>
      <c r="AS314" s="1" t="s">
        <v>416</v>
      </c>
      <c r="AT314" s="1">
        <v>1</v>
      </c>
      <c r="AU314" s="1">
        <v>87.320999999999998</v>
      </c>
      <c r="AV314" s="1" t="s">
        <v>705</v>
      </c>
    </row>
    <row r="315" spans="44:48" x14ac:dyDescent="0.45">
      <c r="AR315" s="1">
        <v>9050</v>
      </c>
      <c r="AS315" s="1" t="s">
        <v>416</v>
      </c>
      <c r="AT315" s="1">
        <v>1</v>
      </c>
      <c r="AU315" s="1">
        <v>87.320999999999998</v>
      </c>
      <c r="AV315" s="1" t="s">
        <v>706</v>
      </c>
    </row>
    <row r="316" spans="44:48" x14ac:dyDescent="0.45">
      <c r="AR316" s="1">
        <v>9051</v>
      </c>
      <c r="AS316" s="1" t="s">
        <v>416</v>
      </c>
      <c r="AT316" s="1">
        <v>1</v>
      </c>
      <c r="AU316" s="1">
        <v>87.320999999999998</v>
      </c>
      <c r="AV316" s="1" t="s">
        <v>707</v>
      </c>
    </row>
    <row r="317" spans="44:48" x14ac:dyDescent="0.45">
      <c r="AR317" s="1">
        <v>9052</v>
      </c>
      <c r="AS317" s="1" t="s">
        <v>416</v>
      </c>
      <c r="AT317" s="1">
        <v>1</v>
      </c>
      <c r="AU317" s="1">
        <v>87.320999999999998</v>
      </c>
      <c r="AV317" s="1" t="s">
        <v>708</v>
      </c>
    </row>
    <row r="318" spans="44:48" x14ac:dyDescent="0.45">
      <c r="AR318" s="1">
        <v>9053</v>
      </c>
      <c r="AS318" s="1" t="s">
        <v>416</v>
      </c>
      <c r="AT318" s="1">
        <v>1</v>
      </c>
      <c r="AU318" s="1">
        <v>87.320999999999998</v>
      </c>
      <c r="AV318" s="1" t="s">
        <v>709</v>
      </c>
    </row>
    <row r="319" spans="44:48" x14ac:dyDescent="0.45">
      <c r="AR319" s="1">
        <v>9054</v>
      </c>
      <c r="AS319" s="1" t="s">
        <v>416</v>
      </c>
      <c r="AT319" s="1">
        <v>1</v>
      </c>
      <c r="AU319" s="1">
        <v>87.320999999999998</v>
      </c>
      <c r="AV319" s="1" t="s">
        <v>710</v>
      </c>
    </row>
    <row r="320" spans="44:48" x14ac:dyDescent="0.45">
      <c r="AR320" s="1">
        <v>9055</v>
      </c>
      <c r="AS320" s="1" t="s">
        <v>416</v>
      </c>
      <c r="AT320" s="1">
        <v>1</v>
      </c>
      <c r="AU320" s="1">
        <v>87.320999999999998</v>
      </c>
      <c r="AV320" s="1" t="s">
        <v>711</v>
      </c>
    </row>
    <row r="321" spans="44:48" x14ac:dyDescent="0.45">
      <c r="AR321" s="1">
        <v>9056</v>
      </c>
      <c r="AS321" s="1" t="s">
        <v>416</v>
      </c>
      <c r="AT321" s="1">
        <v>1</v>
      </c>
      <c r="AU321" s="1">
        <v>87.320999999999998</v>
      </c>
      <c r="AV321" s="1" t="s">
        <v>712</v>
      </c>
    </row>
    <row r="322" spans="44:48" x14ac:dyDescent="0.45">
      <c r="AR322" s="1">
        <v>9057</v>
      </c>
      <c r="AS322" s="1" t="s">
        <v>416</v>
      </c>
      <c r="AT322" s="1">
        <v>1</v>
      </c>
      <c r="AU322" s="1">
        <v>87.320999999999998</v>
      </c>
      <c r="AV322" s="1" t="s">
        <v>713</v>
      </c>
    </row>
    <row r="323" spans="44:48" x14ac:dyDescent="0.45">
      <c r="AR323" s="1">
        <v>9058</v>
      </c>
      <c r="AS323" s="1" t="s">
        <v>416</v>
      </c>
      <c r="AT323" s="1">
        <v>1</v>
      </c>
      <c r="AU323" s="1">
        <v>87.320999999999998</v>
      </c>
      <c r="AV323" s="1" t="s">
        <v>714</v>
      </c>
    </row>
    <row r="324" spans="44:48" x14ac:dyDescent="0.45">
      <c r="AR324" s="1">
        <v>9059</v>
      </c>
      <c r="AS324" s="1" t="s">
        <v>416</v>
      </c>
      <c r="AT324" s="1">
        <v>1</v>
      </c>
      <c r="AU324" s="1">
        <v>87.320999999999998</v>
      </c>
      <c r="AV324" s="1" t="s">
        <v>715</v>
      </c>
    </row>
    <row r="325" spans="44:48" x14ac:dyDescent="0.45">
      <c r="AR325" s="1">
        <v>9060</v>
      </c>
      <c r="AS325" s="1" t="s">
        <v>416</v>
      </c>
      <c r="AT325" s="1">
        <v>1</v>
      </c>
      <c r="AU325" s="1">
        <v>87.320999999999998</v>
      </c>
      <c r="AV325" s="1" t="s">
        <v>716</v>
      </c>
    </row>
    <row r="326" spans="44:48" x14ac:dyDescent="0.45">
      <c r="AR326" s="1">
        <v>9061</v>
      </c>
      <c r="AS326" s="1" t="s">
        <v>416</v>
      </c>
      <c r="AT326" s="1">
        <v>1</v>
      </c>
      <c r="AU326" s="1">
        <v>87.320999999999998</v>
      </c>
      <c r="AV326" s="1" t="s">
        <v>717</v>
      </c>
    </row>
    <row r="327" spans="44:48" x14ac:dyDescent="0.45">
      <c r="AR327" s="1">
        <v>9062</v>
      </c>
      <c r="AS327" s="1" t="s">
        <v>416</v>
      </c>
      <c r="AT327" s="1">
        <v>1</v>
      </c>
      <c r="AU327" s="1">
        <v>87.320999999999998</v>
      </c>
      <c r="AV327" s="1" t="s">
        <v>718</v>
      </c>
    </row>
    <row r="328" spans="44:48" x14ac:dyDescent="0.45">
      <c r="AR328" s="1">
        <v>9063</v>
      </c>
      <c r="AS328" s="1" t="s">
        <v>416</v>
      </c>
      <c r="AT328" s="1">
        <v>1</v>
      </c>
      <c r="AU328" s="1">
        <v>87.320999999999998</v>
      </c>
      <c r="AV328" s="1" t="s">
        <v>719</v>
      </c>
    </row>
    <row r="329" spans="44:48" x14ac:dyDescent="0.45">
      <c r="AR329" s="1">
        <v>9064</v>
      </c>
      <c r="AS329" s="1" t="s">
        <v>416</v>
      </c>
      <c r="AT329" s="1">
        <v>1</v>
      </c>
      <c r="AU329" s="1">
        <v>87.320999999999998</v>
      </c>
      <c r="AV329" s="1" t="s">
        <v>720</v>
      </c>
    </row>
    <row r="330" spans="44:48" x14ac:dyDescent="0.45">
      <c r="AR330" s="1">
        <v>9065</v>
      </c>
      <c r="AS330" s="1" t="s">
        <v>416</v>
      </c>
      <c r="AT330" s="1">
        <v>1</v>
      </c>
      <c r="AU330" s="1">
        <v>87.320999999999998</v>
      </c>
      <c r="AV330" s="1" t="s">
        <v>721</v>
      </c>
    </row>
    <row r="331" spans="44:48" x14ac:dyDescent="0.45">
      <c r="AR331" s="1">
        <v>9066</v>
      </c>
      <c r="AS331" s="1" t="s">
        <v>416</v>
      </c>
      <c r="AT331" s="1">
        <v>1</v>
      </c>
      <c r="AU331" s="1">
        <v>87.320999999999998</v>
      </c>
      <c r="AV331" s="1" t="s">
        <v>722</v>
      </c>
    </row>
    <row r="332" spans="44:48" x14ac:dyDescent="0.45">
      <c r="AR332" s="1">
        <v>9067</v>
      </c>
      <c r="AS332" s="1" t="s">
        <v>416</v>
      </c>
      <c r="AT332" s="1">
        <v>1</v>
      </c>
      <c r="AU332" s="1">
        <v>87.320999999999998</v>
      </c>
      <c r="AV332" s="1" t="s">
        <v>723</v>
      </c>
    </row>
    <row r="333" spans="44:48" x14ac:dyDescent="0.45">
      <c r="AR333" s="1">
        <v>9068</v>
      </c>
      <c r="AS333" s="1" t="s">
        <v>416</v>
      </c>
      <c r="AT333" s="1">
        <v>1</v>
      </c>
      <c r="AU333" s="1">
        <v>87.320999999999998</v>
      </c>
      <c r="AV333" s="1" t="s">
        <v>724</v>
      </c>
    </row>
    <row r="334" spans="44:48" x14ac:dyDescent="0.45">
      <c r="AR334" s="1">
        <v>9069</v>
      </c>
      <c r="AS334" s="1" t="s">
        <v>416</v>
      </c>
      <c r="AT334" s="1">
        <v>1</v>
      </c>
      <c r="AU334" s="1">
        <v>87.320999999999998</v>
      </c>
      <c r="AV334" s="1" t="s">
        <v>725</v>
      </c>
    </row>
    <row r="335" spans="44:48" x14ac:dyDescent="0.45">
      <c r="AR335" s="1">
        <v>9070</v>
      </c>
      <c r="AS335" s="1" t="s">
        <v>416</v>
      </c>
      <c r="AT335" s="1">
        <v>1</v>
      </c>
      <c r="AU335" s="1">
        <v>87.320999999999998</v>
      </c>
      <c r="AV335" s="1" t="s">
        <v>726</v>
      </c>
    </row>
    <row r="336" spans="44:48" x14ac:dyDescent="0.45">
      <c r="AR336" s="1">
        <v>9071</v>
      </c>
      <c r="AS336" s="1" t="s">
        <v>416</v>
      </c>
      <c r="AT336" s="1">
        <v>1</v>
      </c>
      <c r="AU336" s="1">
        <v>87.320999999999998</v>
      </c>
      <c r="AV336" s="1" t="s">
        <v>727</v>
      </c>
    </row>
    <row r="337" spans="44:48" x14ac:dyDescent="0.45">
      <c r="AR337" s="1">
        <v>9072</v>
      </c>
      <c r="AS337" s="1" t="s">
        <v>416</v>
      </c>
      <c r="AT337" s="1">
        <v>1</v>
      </c>
      <c r="AU337" s="1">
        <v>87.320999999999998</v>
      </c>
      <c r="AV337" s="1" t="s">
        <v>728</v>
      </c>
    </row>
    <row r="338" spans="44:48" x14ac:dyDescent="0.45">
      <c r="AR338" s="1">
        <v>9073</v>
      </c>
      <c r="AS338" s="1" t="s">
        <v>416</v>
      </c>
      <c r="AT338" s="1">
        <v>1</v>
      </c>
      <c r="AU338" s="1">
        <v>87.320999999999998</v>
      </c>
      <c r="AV338" s="1" t="s">
        <v>729</v>
      </c>
    </row>
    <row r="339" spans="44:48" x14ac:dyDescent="0.45">
      <c r="AR339" s="1">
        <v>9074</v>
      </c>
      <c r="AS339" s="1" t="s">
        <v>416</v>
      </c>
      <c r="AT339" s="1">
        <v>1</v>
      </c>
      <c r="AU339" s="1">
        <v>87.320999999999998</v>
      </c>
      <c r="AV339" s="1" t="s">
        <v>730</v>
      </c>
    </row>
    <row r="340" spans="44:48" x14ac:dyDescent="0.45">
      <c r="AR340" s="1">
        <v>9075</v>
      </c>
      <c r="AS340" s="1" t="s">
        <v>416</v>
      </c>
      <c r="AT340" s="1">
        <v>1</v>
      </c>
      <c r="AU340" s="1">
        <v>87.320999999999998</v>
      </c>
      <c r="AV340" s="1" t="s">
        <v>731</v>
      </c>
    </row>
    <row r="341" spans="44:48" x14ac:dyDescent="0.45">
      <c r="AR341" s="1">
        <v>9076</v>
      </c>
      <c r="AS341" s="1" t="s">
        <v>416</v>
      </c>
      <c r="AT341" s="1">
        <v>1</v>
      </c>
      <c r="AU341" s="1">
        <v>87.320999999999998</v>
      </c>
      <c r="AV341" s="1" t="s">
        <v>732</v>
      </c>
    </row>
    <row r="342" spans="44:48" x14ac:dyDescent="0.45">
      <c r="AR342" s="1">
        <v>9077</v>
      </c>
      <c r="AS342" s="1" t="s">
        <v>416</v>
      </c>
      <c r="AT342" s="1">
        <v>1</v>
      </c>
      <c r="AU342" s="1">
        <v>87.320999999999998</v>
      </c>
      <c r="AV342" s="1" t="s">
        <v>733</v>
      </c>
    </row>
    <row r="343" spans="44:48" x14ac:dyDescent="0.45">
      <c r="AR343" s="1">
        <v>9078</v>
      </c>
      <c r="AS343" s="1" t="s">
        <v>416</v>
      </c>
      <c r="AT343" s="1">
        <v>1</v>
      </c>
      <c r="AU343" s="1">
        <v>87.320999999999998</v>
      </c>
      <c r="AV343" s="1" t="s">
        <v>734</v>
      </c>
    </row>
    <row r="344" spans="44:48" x14ac:dyDescent="0.45">
      <c r="AR344" s="1">
        <v>9079</v>
      </c>
      <c r="AS344" s="1" t="s">
        <v>416</v>
      </c>
      <c r="AT344" s="1">
        <v>1</v>
      </c>
      <c r="AU344" s="1">
        <v>87.320999999999998</v>
      </c>
      <c r="AV344" s="1" t="s">
        <v>735</v>
      </c>
    </row>
    <row r="345" spans="44:48" x14ac:dyDescent="0.45">
      <c r="AR345" s="1">
        <v>9080</v>
      </c>
      <c r="AS345" s="1" t="s">
        <v>416</v>
      </c>
      <c r="AT345" s="1">
        <v>1</v>
      </c>
      <c r="AU345" s="1">
        <v>87.320999999999998</v>
      </c>
      <c r="AV345" s="1" t="s">
        <v>736</v>
      </c>
    </row>
    <row r="346" spans="44:48" x14ac:dyDescent="0.45">
      <c r="AR346" s="1">
        <v>9081</v>
      </c>
      <c r="AS346" s="1" t="s">
        <v>416</v>
      </c>
      <c r="AT346" s="1">
        <v>1</v>
      </c>
      <c r="AU346" s="1">
        <v>87.320999999999998</v>
      </c>
      <c r="AV346" s="1" t="s">
        <v>737</v>
      </c>
    </row>
    <row r="347" spans="44:48" x14ac:dyDescent="0.45">
      <c r="AR347" s="1">
        <v>9082</v>
      </c>
      <c r="AS347" s="1" t="s">
        <v>416</v>
      </c>
      <c r="AT347" s="1">
        <v>1</v>
      </c>
      <c r="AU347" s="1">
        <v>87.320999999999998</v>
      </c>
      <c r="AV347" s="1" t="s">
        <v>738</v>
      </c>
    </row>
    <row r="348" spans="44:48" x14ac:dyDescent="0.45">
      <c r="AR348" s="1">
        <v>9083</v>
      </c>
      <c r="AS348" s="1" t="s">
        <v>416</v>
      </c>
      <c r="AT348" s="1">
        <v>1</v>
      </c>
      <c r="AU348" s="1">
        <v>87.320999999999998</v>
      </c>
      <c r="AV348" s="1" t="s">
        <v>739</v>
      </c>
    </row>
    <row r="349" spans="44:48" x14ac:dyDescent="0.45">
      <c r="AR349" s="1">
        <v>9084</v>
      </c>
      <c r="AS349" s="1" t="s">
        <v>416</v>
      </c>
      <c r="AT349" s="1">
        <v>1</v>
      </c>
      <c r="AU349" s="1">
        <v>87.320999999999998</v>
      </c>
      <c r="AV349" s="1" t="s">
        <v>740</v>
      </c>
    </row>
    <row r="350" spans="44:48" x14ac:dyDescent="0.45">
      <c r="AR350" s="1">
        <v>9085</v>
      </c>
      <c r="AS350" s="1" t="s">
        <v>416</v>
      </c>
      <c r="AT350" s="1">
        <v>1</v>
      </c>
      <c r="AU350" s="1">
        <v>87.320999999999998</v>
      </c>
      <c r="AV350" s="1" t="s">
        <v>741</v>
      </c>
    </row>
    <row r="351" spans="44:48" x14ac:dyDescent="0.45">
      <c r="AR351" s="1">
        <v>9086</v>
      </c>
      <c r="AS351" s="1" t="s">
        <v>416</v>
      </c>
      <c r="AT351" s="1">
        <v>1</v>
      </c>
      <c r="AU351" s="1">
        <v>87.320999999999998</v>
      </c>
      <c r="AV351" s="1" t="s">
        <v>742</v>
      </c>
    </row>
    <row r="352" spans="44:48" x14ac:dyDescent="0.45">
      <c r="AR352" s="1">
        <v>9087</v>
      </c>
      <c r="AS352" s="1" t="s">
        <v>416</v>
      </c>
      <c r="AT352" s="1">
        <v>1</v>
      </c>
      <c r="AU352" s="1">
        <v>87.320999999999998</v>
      </c>
      <c r="AV352" s="1" t="s">
        <v>743</v>
      </c>
    </row>
    <row r="353" spans="44:48" x14ac:dyDescent="0.45">
      <c r="AR353" s="1">
        <v>9088</v>
      </c>
      <c r="AS353" s="1" t="s">
        <v>416</v>
      </c>
      <c r="AT353" s="1">
        <v>1</v>
      </c>
      <c r="AU353" s="1">
        <v>87.320999999999998</v>
      </c>
      <c r="AV353" s="1" t="s">
        <v>744</v>
      </c>
    </row>
    <row r="354" spans="44:48" x14ac:dyDescent="0.45">
      <c r="AR354" s="1">
        <v>9089</v>
      </c>
      <c r="AS354" s="1" t="s">
        <v>416</v>
      </c>
      <c r="AT354" s="1">
        <v>1</v>
      </c>
      <c r="AU354" s="1">
        <v>87.320999999999998</v>
      </c>
      <c r="AV354" s="1" t="s">
        <v>745</v>
      </c>
    </row>
    <row r="355" spans="44:48" x14ac:dyDescent="0.45">
      <c r="AR355" s="1">
        <v>9090</v>
      </c>
      <c r="AS355" s="1" t="s">
        <v>416</v>
      </c>
      <c r="AT355" s="1">
        <v>1</v>
      </c>
      <c r="AU355" s="1">
        <v>87.320999999999998</v>
      </c>
      <c r="AV355" s="1" t="s">
        <v>746</v>
      </c>
    </row>
    <row r="356" spans="44:48" x14ac:dyDescent="0.45">
      <c r="AR356" s="1">
        <v>9091</v>
      </c>
      <c r="AS356" s="1" t="s">
        <v>416</v>
      </c>
      <c r="AT356" s="1">
        <v>1</v>
      </c>
      <c r="AU356" s="1">
        <v>87.320999999999998</v>
      </c>
      <c r="AV356" s="1" t="s">
        <v>747</v>
      </c>
    </row>
    <row r="357" spans="44:48" x14ac:dyDescent="0.45">
      <c r="AR357" s="1">
        <v>9092</v>
      </c>
      <c r="AS357" s="1" t="s">
        <v>416</v>
      </c>
      <c r="AT357" s="1">
        <v>1</v>
      </c>
      <c r="AU357" s="1">
        <v>87.320999999999998</v>
      </c>
      <c r="AV357" s="1" t="s">
        <v>748</v>
      </c>
    </row>
    <row r="358" spans="44:48" x14ac:dyDescent="0.45">
      <c r="AR358" s="1">
        <v>9093</v>
      </c>
      <c r="AS358" s="1" t="s">
        <v>416</v>
      </c>
      <c r="AT358" s="1">
        <v>1</v>
      </c>
      <c r="AU358" s="1">
        <v>87.320999999999998</v>
      </c>
      <c r="AV358" s="1" t="s">
        <v>749</v>
      </c>
    </row>
    <row r="359" spans="44:48" x14ac:dyDescent="0.45">
      <c r="AR359" s="1">
        <v>9094</v>
      </c>
      <c r="AS359" s="1" t="s">
        <v>416</v>
      </c>
      <c r="AT359" s="1">
        <v>1</v>
      </c>
      <c r="AU359" s="1">
        <v>87.320999999999998</v>
      </c>
      <c r="AV359" s="1" t="s">
        <v>750</v>
      </c>
    </row>
    <row r="360" spans="44:48" x14ac:dyDescent="0.45">
      <c r="AR360" s="1">
        <v>9095</v>
      </c>
      <c r="AS360" s="1" t="s">
        <v>416</v>
      </c>
      <c r="AT360" s="1">
        <v>1</v>
      </c>
      <c r="AU360" s="1">
        <v>87.320999999999998</v>
      </c>
      <c r="AV360" s="1" t="s">
        <v>751</v>
      </c>
    </row>
    <row r="361" spans="44:48" x14ac:dyDescent="0.45">
      <c r="AR361" s="1">
        <v>9096</v>
      </c>
      <c r="AS361" s="1" t="s">
        <v>416</v>
      </c>
      <c r="AT361" s="1">
        <v>1</v>
      </c>
      <c r="AU361" s="1">
        <v>87.320999999999998</v>
      </c>
      <c r="AV361" s="1" t="s">
        <v>752</v>
      </c>
    </row>
    <row r="362" spans="44:48" x14ac:dyDescent="0.45">
      <c r="AR362" s="1">
        <v>9097</v>
      </c>
      <c r="AS362" s="1" t="s">
        <v>416</v>
      </c>
      <c r="AT362" s="1">
        <v>1</v>
      </c>
      <c r="AU362" s="1">
        <v>87.320999999999998</v>
      </c>
      <c r="AV362" s="1" t="s">
        <v>753</v>
      </c>
    </row>
    <row r="363" spans="44:48" x14ac:dyDescent="0.45">
      <c r="AR363" s="1">
        <v>9098</v>
      </c>
      <c r="AS363" s="1" t="s">
        <v>416</v>
      </c>
      <c r="AT363" s="1">
        <v>1</v>
      </c>
      <c r="AU363" s="1">
        <v>87.320999999999998</v>
      </c>
      <c r="AV363" s="1" t="s">
        <v>754</v>
      </c>
    </row>
    <row r="364" spans="44:48" x14ac:dyDescent="0.45">
      <c r="AR364" s="1">
        <v>9099</v>
      </c>
      <c r="AS364" s="1" t="s">
        <v>416</v>
      </c>
      <c r="AT364" s="1">
        <v>1</v>
      </c>
      <c r="AU364" s="1">
        <v>87.320999999999998</v>
      </c>
      <c r="AV364" s="1" t="s">
        <v>755</v>
      </c>
    </row>
    <row r="365" spans="44:48" x14ac:dyDescent="0.45">
      <c r="AR365" s="1">
        <v>9100</v>
      </c>
      <c r="AS365" s="1" t="s">
        <v>416</v>
      </c>
      <c r="AT365" s="1">
        <v>1</v>
      </c>
      <c r="AU365" s="1">
        <v>87.320999999999998</v>
      </c>
      <c r="AV365" s="1" t="s">
        <v>756</v>
      </c>
    </row>
    <row r="366" spans="44:48" x14ac:dyDescent="0.45">
      <c r="AR366" s="1">
        <v>9101</v>
      </c>
      <c r="AS366" s="1" t="s">
        <v>416</v>
      </c>
      <c r="AT366" s="1">
        <v>1</v>
      </c>
      <c r="AU366" s="1">
        <v>87.320999999999998</v>
      </c>
      <c r="AV366" s="1" t="s">
        <v>757</v>
      </c>
    </row>
    <row r="367" spans="44:48" x14ac:dyDescent="0.45">
      <c r="AR367" s="1">
        <v>9102</v>
      </c>
      <c r="AS367" s="1" t="s">
        <v>416</v>
      </c>
      <c r="AT367" s="1">
        <v>1</v>
      </c>
      <c r="AU367" s="1">
        <v>87.320999999999998</v>
      </c>
      <c r="AV367" s="1" t="s">
        <v>758</v>
      </c>
    </row>
    <row r="368" spans="44:48" x14ac:dyDescent="0.45">
      <c r="AR368" s="1">
        <v>9103</v>
      </c>
      <c r="AS368" s="1" t="s">
        <v>416</v>
      </c>
      <c r="AT368" s="1">
        <v>1</v>
      </c>
      <c r="AU368" s="1">
        <v>87.320999999999998</v>
      </c>
      <c r="AV368" s="1" t="s">
        <v>759</v>
      </c>
    </row>
    <row r="369" spans="44:48" x14ac:dyDescent="0.45">
      <c r="AR369" s="1">
        <v>9104</v>
      </c>
      <c r="AS369" s="1" t="s">
        <v>416</v>
      </c>
      <c r="AT369" s="1">
        <v>1</v>
      </c>
      <c r="AU369" s="1">
        <v>87.320999999999998</v>
      </c>
      <c r="AV369" s="1" t="s">
        <v>760</v>
      </c>
    </row>
    <row r="370" spans="44:48" x14ac:dyDescent="0.45">
      <c r="AR370" s="1">
        <v>9105</v>
      </c>
      <c r="AS370" s="1" t="s">
        <v>416</v>
      </c>
      <c r="AT370" s="1">
        <v>1</v>
      </c>
      <c r="AU370" s="1">
        <v>87.320999999999998</v>
      </c>
      <c r="AV370" s="1" t="s">
        <v>761</v>
      </c>
    </row>
    <row r="371" spans="44:48" x14ac:dyDescent="0.45">
      <c r="AR371" s="1">
        <v>9106</v>
      </c>
      <c r="AS371" s="1" t="s">
        <v>416</v>
      </c>
      <c r="AT371" s="1">
        <v>1</v>
      </c>
      <c r="AU371" s="1">
        <v>87.320999999999998</v>
      </c>
      <c r="AV371" s="1" t="s">
        <v>762</v>
      </c>
    </row>
    <row r="372" spans="44:48" x14ac:dyDescent="0.45">
      <c r="AR372" s="1">
        <v>9107</v>
      </c>
      <c r="AS372" s="1" t="s">
        <v>416</v>
      </c>
      <c r="AT372" s="1">
        <v>1</v>
      </c>
      <c r="AU372" s="1">
        <v>87.320999999999998</v>
      </c>
      <c r="AV372" s="1" t="s">
        <v>763</v>
      </c>
    </row>
    <row r="373" spans="44:48" x14ac:dyDescent="0.45">
      <c r="AR373" s="1">
        <v>9108</v>
      </c>
      <c r="AS373" s="1" t="s">
        <v>416</v>
      </c>
      <c r="AT373" s="1">
        <v>1</v>
      </c>
      <c r="AU373" s="1">
        <v>87.320999999999998</v>
      </c>
      <c r="AV373" s="1" t="s">
        <v>764</v>
      </c>
    </row>
    <row r="374" spans="44:48" x14ac:dyDescent="0.45">
      <c r="AR374" s="1">
        <v>9109</v>
      </c>
      <c r="AS374" s="1" t="s">
        <v>416</v>
      </c>
      <c r="AT374" s="1">
        <v>1</v>
      </c>
      <c r="AU374" s="1">
        <v>87.320999999999998</v>
      </c>
      <c r="AV374" s="1" t="s">
        <v>765</v>
      </c>
    </row>
    <row r="375" spans="44:48" x14ac:dyDescent="0.45">
      <c r="AR375" s="1">
        <v>9110</v>
      </c>
      <c r="AS375" s="1" t="s">
        <v>416</v>
      </c>
      <c r="AT375" s="1">
        <v>1</v>
      </c>
      <c r="AU375" s="1">
        <v>87.320999999999998</v>
      </c>
      <c r="AV375" s="1" t="s">
        <v>766</v>
      </c>
    </row>
    <row r="376" spans="44:48" x14ac:dyDescent="0.45">
      <c r="AR376" s="1">
        <v>9111</v>
      </c>
      <c r="AS376" s="1" t="s">
        <v>416</v>
      </c>
      <c r="AT376" s="1">
        <v>1</v>
      </c>
      <c r="AU376" s="1">
        <v>87.320999999999998</v>
      </c>
      <c r="AV376" s="1" t="s">
        <v>767</v>
      </c>
    </row>
    <row r="377" spans="44:48" x14ac:dyDescent="0.45">
      <c r="AR377" s="1">
        <v>9112</v>
      </c>
      <c r="AS377" s="1" t="s">
        <v>416</v>
      </c>
      <c r="AT377" s="1">
        <v>1</v>
      </c>
      <c r="AU377" s="1">
        <v>87.320999999999998</v>
      </c>
      <c r="AV377" s="1" t="s">
        <v>768</v>
      </c>
    </row>
    <row r="378" spans="44:48" x14ac:dyDescent="0.45">
      <c r="AR378" s="1">
        <v>9113</v>
      </c>
      <c r="AS378" s="1" t="s">
        <v>416</v>
      </c>
      <c r="AT378" s="1">
        <v>1</v>
      </c>
      <c r="AU378" s="1">
        <v>87.320999999999998</v>
      </c>
      <c r="AV378" s="1" t="s">
        <v>769</v>
      </c>
    </row>
    <row r="379" spans="44:48" x14ac:dyDescent="0.45">
      <c r="AR379" s="1">
        <v>9114</v>
      </c>
      <c r="AS379" s="1" t="s">
        <v>416</v>
      </c>
      <c r="AT379" s="1">
        <v>1</v>
      </c>
      <c r="AU379" s="1">
        <v>87.320999999999998</v>
      </c>
      <c r="AV379" s="1" t="s">
        <v>770</v>
      </c>
    </row>
    <row r="380" spans="44:48" x14ac:dyDescent="0.45">
      <c r="AR380" s="1">
        <v>9115</v>
      </c>
      <c r="AS380" s="1" t="s">
        <v>416</v>
      </c>
      <c r="AT380" s="1">
        <v>1</v>
      </c>
      <c r="AU380" s="1">
        <v>87.320999999999998</v>
      </c>
      <c r="AV380" s="1" t="s">
        <v>771</v>
      </c>
    </row>
    <row r="381" spans="44:48" x14ac:dyDescent="0.45">
      <c r="AR381" s="1">
        <v>9116</v>
      </c>
      <c r="AS381" s="1" t="s">
        <v>416</v>
      </c>
      <c r="AT381" s="1">
        <v>1</v>
      </c>
      <c r="AU381" s="1">
        <v>87.320999999999998</v>
      </c>
      <c r="AV381" s="1" t="s">
        <v>772</v>
      </c>
    </row>
    <row r="382" spans="44:48" x14ac:dyDescent="0.45">
      <c r="AR382" s="1">
        <v>9117</v>
      </c>
      <c r="AS382" s="1" t="s">
        <v>416</v>
      </c>
      <c r="AT382" s="1">
        <v>1</v>
      </c>
      <c r="AU382" s="1">
        <v>87.320999999999998</v>
      </c>
      <c r="AV382" s="1" t="s">
        <v>773</v>
      </c>
    </row>
    <row r="383" spans="44:48" x14ac:dyDescent="0.45">
      <c r="AR383" s="1">
        <v>9118</v>
      </c>
      <c r="AS383" s="1" t="s">
        <v>416</v>
      </c>
      <c r="AT383" s="1">
        <v>1</v>
      </c>
      <c r="AU383" s="1">
        <v>87.320999999999998</v>
      </c>
      <c r="AV383" s="1" t="s">
        <v>774</v>
      </c>
    </row>
    <row r="384" spans="44:48" x14ac:dyDescent="0.45">
      <c r="AR384" s="1">
        <v>9119</v>
      </c>
      <c r="AS384" s="1" t="s">
        <v>416</v>
      </c>
      <c r="AT384" s="1">
        <v>1</v>
      </c>
      <c r="AU384" s="1">
        <v>87.320999999999998</v>
      </c>
      <c r="AV384" s="1" t="s">
        <v>775</v>
      </c>
    </row>
    <row r="385" spans="44:48" x14ac:dyDescent="0.45">
      <c r="AR385" s="1">
        <v>9120</v>
      </c>
      <c r="AS385" s="1" t="s">
        <v>416</v>
      </c>
      <c r="AT385" s="1">
        <v>1</v>
      </c>
      <c r="AU385" s="1">
        <v>87.320999999999998</v>
      </c>
      <c r="AV385" s="1" t="s">
        <v>776</v>
      </c>
    </row>
    <row r="386" spans="44:48" x14ac:dyDescent="0.45">
      <c r="AR386" s="1">
        <v>9121</v>
      </c>
      <c r="AS386" s="1" t="s">
        <v>416</v>
      </c>
      <c r="AT386" s="1">
        <v>1</v>
      </c>
      <c r="AU386" s="1">
        <v>87.320999999999998</v>
      </c>
      <c r="AV386" s="1" t="s">
        <v>777</v>
      </c>
    </row>
    <row r="387" spans="44:48" x14ac:dyDescent="0.45">
      <c r="AR387" s="1">
        <v>9122</v>
      </c>
      <c r="AS387" s="1" t="s">
        <v>416</v>
      </c>
      <c r="AT387" s="1">
        <v>1</v>
      </c>
      <c r="AU387" s="1">
        <v>87.320999999999998</v>
      </c>
      <c r="AV387" s="1" t="s">
        <v>778</v>
      </c>
    </row>
    <row r="388" spans="44:48" x14ac:dyDescent="0.45">
      <c r="AR388" s="1">
        <v>9123</v>
      </c>
      <c r="AS388" s="1" t="s">
        <v>416</v>
      </c>
      <c r="AT388" s="1">
        <v>1</v>
      </c>
      <c r="AU388" s="1">
        <v>87.320999999999998</v>
      </c>
      <c r="AV388" s="1" t="s">
        <v>779</v>
      </c>
    </row>
    <row r="389" spans="44:48" x14ac:dyDescent="0.45">
      <c r="AR389" s="1">
        <v>9124</v>
      </c>
      <c r="AS389" s="1" t="s">
        <v>416</v>
      </c>
      <c r="AT389" s="1">
        <v>1</v>
      </c>
      <c r="AU389" s="1">
        <v>87.320999999999998</v>
      </c>
      <c r="AV389" s="1" t="s">
        <v>780</v>
      </c>
    </row>
    <row r="390" spans="44:48" x14ac:dyDescent="0.45">
      <c r="AR390" s="1">
        <v>9125</v>
      </c>
      <c r="AS390" s="1" t="s">
        <v>416</v>
      </c>
      <c r="AT390" s="1">
        <v>1</v>
      </c>
      <c r="AU390" s="1">
        <v>87.320999999999998</v>
      </c>
      <c r="AV390" s="1" t="s">
        <v>781</v>
      </c>
    </row>
    <row r="391" spans="44:48" x14ac:dyDescent="0.45">
      <c r="AR391" s="1">
        <v>9126</v>
      </c>
      <c r="AS391" s="1" t="s">
        <v>416</v>
      </c>
      <c r="AT391" s="1">
        <v>1</v>
      </c>
      <c r="AU391" s="1">
        <v>87.320999999999998</v>
      </c>
      <c r="AV391" s="1" t="s">
        <v>782</v>
      </c>
    </row>
    <row r="392" spans="44:48" x14ac:dyDescent="0.45">
      <c r="AR392" s="1">
        <v>9127</v>
      </c>
      <c r="AS392" s="1" t="s">
        <v>416</v>
      </c>
      <c r="AT392" s="1">
        <v>1</v>
      </c>
      <c r="AU392" s="1">
        <v>87.320999999999998</v>
      </c>
      <c r="AV392" s="1" t="s">
        <v>783</v>
      </c>
    </row>
    <row r="393" spans="44:48" x14ac:dyDescent="0.45">
      <c r="AR393" s="1">
        <v>9128</v>
      </c>
      <c r="AS393" s="1" t="s">
        <v>416</v>
      </c>
      <c r="AT393" s="1">
        <v>1</v>
      </c>
      <c r="AU393" s="1">
        <v>87.320999999999998</v>
      </c>
      <c r="AV393" s="1" t="s">
        <v>784</v>
      </c>
    </row>
    <row r="394" spans="44:48" x14ac:dyDescent="0.45">
      <c r="AR394" s="1">
        <v>9129</v>
      </c>
      <c r="AS394" s="1" t="s">
        <v>416</v>
      </c>
      <c r="AT394" s="1">
        <v>1</v>
      </c>
      <c r="AU394" s="1">
        <v>87.320999999999998</v>
      </c>
      <c r="AV394" s="1" t="s">
        <v>785</v>
      </c>
    </row>
    <row r="395" spans="44:48" x14ac:dyDescent="0.45">
      <c r="AR395" s="1">
        <v>9130</v>
      </c>
      <c r="AS395" s="1" t="s">
        <v>416</v>
      </c>
      <c r="AT395" s="1">
        <v>1</v>
      </c>
      <c r="AU395" s="1">
        <v>87.320999999999998</v>
      </c>
      <c r="AV395" s="1" t="s">
        <v>786</v>
      </c>
    </row>
    <row r="396" spans="44:48" x14ac:dyDescent="0.45">
      <c r="AR396" s="1">
        <v>9131</v>
      </c>
      <c r="AS396" s="1" t="s">
        <v>416</v>
      </c>
      <c r="AT396" s="1">
        <v>1</v>
      </c>
      <c r="AU396" s="1">
        <v>87.320999999999998</v>
      </c>
      <c r="AV396" s="1" t="s">
        <v>787</v>
      </c>
    </row>
    <row r="397" spans="44:48" x14ac:dyDescent="0.45">
      <c r="AR397" s="1">
        <v>9132</v>
      </c>
      <c r="AS397" s="1" t="s">
        <v>416</v>
      </c>
      <c r="AT397" s="1">
        <v>1</v>
      </c>
      <c r="AU397" s="1">
        <v>87.320999999999998</v>
      </c>
      <c r="AV397" s="1" t="s">
        <v>788</v>
      </c>
    </row>
    <row r="398" spans="44:48" x14ac:dyDescent="0.45">
      <c r="AR398" s="1">
        <v>9133</v>
      </c>
      <c r="AS398" s="1" t="s">
        <v>416</v>
      </c>
      <c r="AT398" s="1">
        <v>1</v>
      </c>
      <c r="AU398" s="1">
        <v>87.320999999999998</v>
      </c>
      <c r="AV398" s="1" t="s">
        <v>789</v>
      </c>
    </row>
    <row r="399" spans="44:48" x14ac:dyDescent="0.45">
      <c r="AR399" s="1">
        <v>9134</v>
      </c>
      <c r="AS399" s="1" t="s">
        <v>416</v>
      </c>
      <c r="AT399" s="1">
        <v>1</v>
      </c>
      <c r="AU399" s="1">
        <v>87.320999999999998</v>
      </c>
      <c r="AV399" s="1" t="s">
        <v>790</v>
      </c>
    </row>
    <row r="400" spans="44:48" x14ac:dyDescent="0.45">
      <c r="AR400" s="1">
        <v>9135</v>
      </c>
      <c r="AS400" s="1" t="s">
        <v>416</v>
      </c>
      <c r="AT400" s="1">
        <v>1</v>
      </c>
      <c r="AU400" s="1">
        <v>87.320999999999998</v>
      </c>
      <c r="AV400" s="1" t="s">
        <v>791</v>
      </c>
    </row>
    <row r="401" spans="44:48" x14ac:dyDescent="0.45">
      <c r="AR401" s="1">
        <v>9136</v>
      </c>
      <c r="AS401" s="1" t="s">
        <v>416</v>
      </c>
      <c r="AT401" s="1">
        <v>1</v>
      </c>
      <c r="AU401" s="1">
        <v>87.320999999999998</v>
      </c>
      <c r="AV401" s="1" t="s">
        <v>792</v>
      </c>
    </row>
    <row r="402" spans="44:48" x14ac:dyDescent="0.45">
      <c r="AR402" s="1">
        <v>9137</v>
      </c>
      <c r="AS402" s="1" t="s">
        <v>416</v>
      </c>
      <c r="AT402" s="1">
        <v>1</v>
      </c>
      <c r="AU402" s="1">
        <v>87.320999999999998</v>
      </c>
      <c r="AV402" s="1" t="s">
        <v>793</v>
      </c>
    </row>
    <row r="403" spans="44:48" x14ac:dyDescent="0.45">
      <c r="AR403" s="1">
        <v>9138</v>
      </c>
      <c r="AS403" s="1" t="s">
        <v>416</v>
      </c>
      <c r="AT403" s="1">
        <v>1</v>
      </c>
      <c r="AU403" s="1">
        <v>87.320999999999998</v>
      </c>
      <c r="AV403" s="1" t="s">
        <v>794</v>
      </c>
    </row>
    <row r="404" spans="44:48" x14ac:dyDescent="0.45">
      <c r="AR404" s="1">
        <v>9139</v>
      </c>
      <c r="AS404" s="1" t="s">
        <v>416</v>
      </c>
      <c r="AT404" s="1">
        <v>1</v>
      </c>
      <c r="AU404" s="1">
        <v>87.320999999999998</v>
      </c>
      <c r="AV404" s="1" t="s">
        <v>795</v>
      </c>
    </row>
    <row r="405" spans="44:48" x14ac:dyDescent="0.45">
      <c r="AR405" s="1">
        <v>9140</v>
      </c>
      <c r="AS405" s="1" t="s">
        <v>416</v>
      </c>
      <c r="AT405" s="1">
        <v>1</v>
      </c>
      <c r="AU405" s="1">
        <v>87.320999999999998</v>
      </c>
      <c r="AV405" s="1" t="s">
        <v>796</v>
      </c>
    </row>
    <row r="406" spans="44:48" x14ac:dyDescent="0.45">
      <c r="AR406" s="1">
        <v>9141</v>
      </c>
      <c r="AS406" s="1" t="s">
        <v>416</v>
      </c>
      <c r="AT406" s="1">
        <v>1</v>
      </c>
      <c r="AU406" s="1">
        <v>87.320999999999998</v>
      </c>
      <c r="AV406" s="1" t="s">
        <v>797</v>
      </c>
    </row>
    <row r="407" spans="44:48" x14ac:dyDescent="0.45">
      <c r="AR407" s="1">
        <v>9142</v>
      </c>
      <c r="AS407" s="1" t="s">
        <v>416</v>
      </c>
      <c r="AT407" s="1">
        <v>1</v>
      </c>
      <c r="AU407" s="1">
        <v>87.320999999999998</v>
      </c>
      <c r="AV407" s="1" t="s">
        <v>798</v>
      </c>
    </row>
    <row r="408" spans="44:48" x14ac:dyDescent="0.45">
      <c r="AR408" s="1">
        <v>9143</v>
      </c>
      <c r="AS408" s="1" t="s">
        <v>416</v>
      </c>
      <c r="AT408" s="1">
        <v>1</v>
      </c>
      <c r="AU408" s="1">
        <v>87.320999999999998</v>
      </c>
      <c r="AV408" s="1" t="s">
        <v>799</v>
      </c>
    </row>
    <row r="409" spans="44:48" x14ac:dyDescent="0.45">
      <c r="AR409" s="1">
        <v>9144</v>
      </c>
      <c r="AS409" s="1" t="s">
        <v>416</v>
      </c>
      <c r="AT409" s="1">
        <v>1</v>
      </c>
      <c r="AU409" s="1">
        <v>87.320999999999998</v>
      </c>
      <c r="AV409" s="1" t="s">
        <v>800</v>
      </c>
    </row>
    <row r="410" spans="44:48" x14ac:dyDescent="0.45">
      <c r="AR410" s="1">
        <v>9145</v>
      </c>
      <c r="AS410" s="1" t="s">
        <v>416</v>
      </c>
      <c r="AT410" s="1">
        <v>1</v>
      </c>
      <c r="AU410" s="1">
        <v>87.320999999999998</v>
      </c>
      <c r="AV410" s="1" t="s">
        <v>801</v>
      </c>
    </row>
    <row r="411" spans="44:48" x14ac:dyDescent="0.45">
      <c r="AR411" s="1">
        <v>9146</v>
      </c>
      <c r="AS411" s="1" t="s">
        <v>416</v>
      </c>
      <c r="AT411" s="1">
        <v>1</v>
      </c>
      <c r="AU411" s="1">
        <v>87.320999999999998</v>
      </c>
      <c r="AV411" s="1" t="s">
        <v>802</v>
      </c>
    </row>
    <row r="412" spans="44:48" x14ac:dyDescent="0.45">
      <c r="AR412" s="1">
        <v>9147</v>
      </c>
      <c r="AS412" s="1" t="s">
        <v>416</v>
      </c>
      <c r="AT412" s="1">
        <v>1</v>
      </c>
      <c r="AU412" s="1">
        <v>87.320999999999998</v>
      </c>
      <c r="AV412" s="1" t="s">
        <v>803</v>
      </c>
    </row>
    <row r="413" spans="44:48" x14ac:dyDescent="0.45">
      <c r="AR413" s="1">
        <v>9148</v>
      </c>
      <c r="AS413" s="1" t="s">
        <v>416</v>
      </c>
      <c r="AT413" s="1">
        <v>1</v>
      </c>
      <c r="AU413" s="1">
        <v>87.320999999999998</v>
      </c>
      <c r="AV413" s="1" t="s">
        <v>804</v>
      </c>
    </row>
    <row r="414" spans="44:48" x14ac:dyDescent="0.45">
      <c r="AR414" s="1">
        <v>9149</v>
      </c>
      <c r="AS414" s="1" t="s">
        <v>416</v>
      </c>
      <c r="AT414" s="1">
        <v>1</v>
      </c>
      <c r="AU414" s="1">
        <v>87.320999999999998</v>
      </c>
      <c r="AV414" s="1" t="s">
        <v>805</v>
      </c>
    </row>
    <row r="415" spans="44:48" x14ac:dyDescent="0.45">
      <c r="AR415" s="1">
        <v>9150</v>
      </c>
      <c r="AS415" s="1" t="s">
        <v>416</v>
      </c>
      <c r="AT415" s="1">
        <v>1</v>
      </c>
      <c r="AU415" s="1">
        <v>87.320999999999998</v>
      </c>
      <c r="AV415" s="1" t="s">
        <v>806</v>
      </c>
    </row>
    <row r="416" spans="44:48" x14ac:dyDescent="0.45">
      <c r="AR416" s="1">
        <v>9151</v>
      </c>
      <c r="AS416" s="1" t="s">
        <v>416</v>
      </c>
      <c r="AT416" s="1">
        <v>1</v>
      </c>
      <c r="AU416" s="1">
        <v>87.320999999999998</v>
      </c>
      <c r="AV416" s="1" t="s">
        <v>807</v>
      </c>
    </row>
    <row r="417" spans="44:48" x14ac:dyDescent="0.45">
      <c r="AR417" s="1">
        <v>9152</v>
      </c>
      <c r="AS417" s="1" t="s">
        <v>416</v>
      </c>
      <c r="AT417" s="1">
        <v>1</v>
      </c>
      <c r="AU417" s="1">
        <v>87.320999999999998</v>
      </c>
      <c r="AV417" s="1" t="s">
        <v>808</v>
      </c>
    </row>
    <row r="418" spans="44:48" x14ac:dyDescent="0.45">
      <c r="AR418" s="1">
        <v>9153</v>
      </c>
      <c r="AS418" s="1" t="s">
        <v>416</v>
      </c>
      <c r="AT418" s="1">
        <v>1</v>
      </c>
      <c r="AU418" s="1">
        <v>87.320999999999998</v>
      </c>
      <c r="AV418" s="1" t="s">
        <v>809</v>
      </c>
    </row>
    <row r="419" spans="44:48" x14ac:dyDescent="0.45">
      <c r="AR419" s="1">
        <v>9154</v>
      </c>
      <c r="AS419" s="1" t="s">
        <v>416</v>
      </c>
      <c r="AT419" s="1">
        <v>1</v>
      </c>
      <c r="AU419" s="1">
        <v>87.320999999999998</v>
      </c>
      <c r="AV419" s="1" t="s">
        <v>810</v>
      </c>
    </row>
    <row r="420" spans="44:48" x14ac:dyDescent="0.45">
      <c r="AR420" s="1">
        <v>9155</v>
      </c>
      <c r="AS420" s="1" t="s">
        <v>416</v>
      </c>
      <c r="AT420" s="1">
        <v>1</v>
      </c>
      <c r="AU420" s="1">
        <v>87.320999999999998</v>
      </c>
      <c r="AV420" s="1" t="s">
        <v>811</v>
      </c>
    </row>
    <row r="421" spans="44:48" x14ac:dyDescent="0.45">
      <c r="AR421" s="1">
        <v>9156</v>
      </c>
      <c r="AS421" s="1" t="s">
        <v>416</v>
      </c>
      <c r="AT421" s="1">
        <v>1</v>
      </c>
      <c r="AU421" s="1">
        <v>87.320999999999998</v>
      </c>
      <c r="AV421" s="1" t="s">
        <v>812</v>
      </c>
    </row>
    <row r="422" spans="44:48" x14ac:dyDescent="0.45">
      <c r="AR422" s="1">
        <v>9157</v>
      </c>
      <c r="AS422" s="1" t="s">
        <v>416</v>
      </c>
      <c r="AT422" s="1">
        <v>1</v>
      </c>
      <c r="AU422" s="1">
        <v>87.320999999999998</v>
      </c>
      <c r="AV422" s="1" t="s">
        <v>813</v>
      </c>
    </row>
    <row r="423" spans="44:48" x14ac:dyDescent="0.45">
      <c r="AR423" s="1">
        <v>9158</v>
      </c>
      <c r="AS423" s="1" t="s">
        <v>416</v>
      </c>
      <c r="AT423" s="1">
        <v>1</v>
      </c>
      <c r="AU423" s="1">
        <v>87.320999999999998</v>
      </c>
      <c r="AV423" s="1" t="s">
        <v>814</v>
      </c>
    </row>
    <row r="424" spans="44:48" x14ac:dyDescent="0.45">
      <c r="AR424" s="1">
        <v>9159</v>
      </c>
      <c r="AS424" s="1" t="s">
        <v>416</v>
      </c>
      <c r="AT424" s="1">
        <v>1</v>
      </c>
      <c r="AU424" s="1">
        <v>87.320999999999998</v>
      </c>
      <c r="AV424" s="1" t="s">
        <v>815</v>
      </c>
    </row>
    <row r="425" spans="44:48" x14ac:dyDescent="0.45">
      <c r="AR425" s="1">
        <v>9160</v>
      </c>
      <c r="AS425" s="1" t="s">
        <v>416</v>
      </c>
      <c r="AT425" s="1">
        <v>1</v>
      </c>
      <c r="AU425" s="1">
        <v>87.320999999999998</v>
      </c>
      <c r="AV425" s="1" t="s">
        <v>816</v>
      </c>
    </row>
    <row r="426" spans="44:48" x14ac:dyDescent="0.45">
      <c r="AR426" s="1">
        <v>9161</v>
      </c>
      <c r="AS426" s="1" t="s">
        <v>416</v>
      </c>
      <c r="AT426" s="1">
        <v>1</v>
      </c>
      <c r="AU426" s="1">
        <v>87.320999999999998</v>
      </c>
      <c r="AV426" s="1" t="s">
        <v>817</v>
      </c>
    </row>
    <row r="427" spans="44:48" x14ac:dyDescent="0.45">
      <c r="AR427" s="1">
        <v>9162</v>
      </c>
      <c r="AS427" s="1" t="s">
        <v>416</v>
      </c>
      <c r="AT427" s="1">
        <v>1</v>
      </c>
      <c r="AU427" s="1">
        <v>87.320999999999998</v>
      </c>
      <c r="AV427" s="1" t="s">
        <v>818</v>
      </c>
    </row>
    <row r="428" spans="44:48" x14ac:dyDescent="0.45">
      <c r="AR428" s="1">
        <v>9163</v>
      </c>
      <c r="AS428" s="1" t="s">
        <v>416</v>
      </c>
      <c r="AT428" s="1">
        <v>1</v>
      </c>
      <c r="AU428" s="1">
        <v>87.320999999999998</v>
      </c>
      <c r="AV428" s="1" t="s">
        <v>819</v>
      </c>
    </row>
    <row r="429" spans="44:48" x14ac:dyDescent="0.45">
      <c r="AR429" s="1">
        <v>9164</v>
      </c>
      <c r="AS429" s="1" t="s">
        <v>416</v>
      </c>
      <c r="AT429" s="1">
        <v>1</v>
      </c>
      <c r="AU429" s="1">
        <v>87.320999999999998</v>
      </c>
      <c r="AV429" s="1" t="s">
        <v>820</v>
      </c>
    </row>
    <row r="430" spans="44:48" x14ac:dyDescent="0.45">
      <c r="AR430" s="1">
        <v>9165</v>
      </c>
      <c r="AS430" s="1" t="s">
        <v>416</v>
      </c>
      <c r="AT430" s="1">
        <v>1</v>
      </c>
      <c r="AU430" s="1">
        <v>87.320999999999998</v>
      </c>
      <c r="AV430" s="1" t="s">
        <v>821</v>
      </c>
    </row>
    <row r="431" spans="44:48" x14ac:dyDescent="0.45">
      <c r="AR431" s="1">
        <v>9166</v>
      </c>
      <c r="AS431" s="1" t="s">
        <v>416</v>
      </c>
      <c r="AT431" s="1">
        <v>1</v>
      </c>
      <c r="AU431" s="1">
        <v>87.320999999999998</v>
      </c>
      <c r="AV431" s="1" t="s">
        <v>822</v>
      </c>
    </row>
    <row r="432" spans="44:48" x14ac:dyDescent="0.45">
      <c r="AR432" s="1">
        <v>9167</v>
      </c>
      <c r="AS432" s="1" t="s">
        <v>416</v>
      </c>
      <c r="AT432" s="1">
        <v>1</v>
      </c>
      <c r="AU432" s="1">
        <v>87.320999999999998</v>
      </c>
      <c r="AV432" s="1" t="s">
        <v>823</v>
      </c>
    </row>
    <row r="433" spans="44:48" x14ac:dyDescent="0.45">
      <c r="AR433" s="1">
        <v>9168</v>
      </c>
      <c r="AS433" s="1" t="s">
        <v>416</v>
      </c>
      <c r="AT433" s="1">
        <v>1</v>
      </c>
      <c r="AU433" s="1">
        <v>87.320999999999998</v>
      </c>
      <c r="AV433" s="1" t="s">
        <v>824</v>
      </c>
    </row>
    <row r="434" spans="44:48" x14ac:dyDescent="0.45">
      <c r="AR434" s="1">
        <v>9169</v>
      </c>
      <c r="AS434" s="1" t="s">
        <v>416</v>
      </c>
      <c r="AT434" s="1">
        <v>1</v>
      </c>
      <c r="AU434" s="1">
        <v>87.320999999999998</v>
      </c>
      <c r="AV434" s="1" t="s">
        <v>825</v>
      </c>
    </row>
    <row r="435" spans="44:48" x14ac:dyDescent="0.45">
      <c r="AR435" s="1">
        <v>9170</v>
      </c>
      <c r="AS435" s="1" t="s">
        <v>416</v>
      </c>
      <c r="AT435" s="1">
        <v>1</v>
      </c>
      <c r="AU435" s="1">
        <v>87.320999999999998</v>
      </c>
      <c r="AV435" s="1" t="s">
        <v>826</v>
      </c>
    </row>
    <row r="436" spans="44:48" x14ac:dyDescent="0.45">
      <c r="AR436" s="1">
        <v>9171</v>
      </c>
      <c r="AS436" s="1" t="s">
        <v>416</v>
      </c>
      <c r="AT436" s="1">
        <v>1</v>
      </c>
      <c r="AU436" s="1">
        <v>87.320999999999998</v>
      </c>
      <c r="AV436" s="1" t="s">
        <v>827</v>
      </c>
    </row>
    <row r="437" spans="44:48" x14ac:dyDescent="0.45">
      <c r="AR437" s="1">
        <v>9172</v>
      </c>
      <c r="AS437" s="1" t="s">
        <v>416</v>
      </c>
      <c r="AT437" s="1">
        <v>1</v>
      </c>
      <c r="AU437" s="1">
        <v>87.320999999999998</v>
      </c>
      <c r="AV437" s="1" t="s">
        <v>828</v>
      </c>
    </row>
    <row r="438" spans="44:48" x14ac:dyDescent="0.45">
      <c r="AR438" s="1">
        <v>9173</v>
      </c>
      <c r="AS438" s="1" t="s">
        <v>416</v>
      </c>
      <c r="AT438" s="1">
        <v>1</v>
      </c>
      <c r="AU438" s="1">
        <v>87.320999999999998</v>
      </c>
      <c r="AV438" s="1" t="s">
        <v>829</v>
      </c>
    </row>
    <row r="439" spans="44:48" x14ac:dyDescent="0.45">
      <c r="AR439" s="1">
        <v>9174</v>
      </c>
      <c r="AS439" s="1" t="s">
        <v>416</v>
      </c>
      <c r="AT439" s="1">
        <v>1</v>
      </c>
      <c r="AU439" s="1">
        <v>87.320999999999998</v>
      </c>
      <c r="AV439" s="1" t="s">
        <v>830</v>
      </c>
    </row>
    <row r="440" spans="44:48" x14ac:dyDescent="0.45">
      <c r="AR440" s="1">
        <v>9175</v>
      </c>
      <c r="AS440" s="1" t="s">
        <v>416</v>
      </c>
      <c r="AT440" s="1">
        <v>1</v>
      </c>
      <c r="AU440" s="1">
        <v>87.320999999999998</v>
      </c>
      <c r="AV440" s="1" t="s">
        <v>831</v>
      </c>
    </row>
    <row r="441" spans="44:48" x14ac:dyDescent="0.45">
      <c r="AR441" s="1">
        <v>9176</v>
      </c>
      <c r="AS441" s="1" t="s">
        <v>416</v>
      </c>
      <c r="AT441" s="1">
        <v>1</v>
      </c>
      <c r="AU441" s="1">
        <v>87.320999999999998</v>
      </c>
      <c r="AV441" s="1" t="s">
        <v>832</v>
      </c>
    </row>
    <row r="442" spans="44:48" x14ac:dyDescent="0.45">
      <c r="AR442" s="1">
        <v>9177</v>
      </c>
      <c r="AS442" s="1" t="s">
        <v>416</v>
      </c>
      <c r="AT442" s="1">
        <v>1</v>
      </c>
      <c r="AU442" s="1">
        <v>87.320999999999998</v>
      </c>
      <c r="AV442" s="1" t="s">
        <v>833</v>
      </c>
    </row>
    <row r="443" spans="44:48" x14ac:dyDescent="0.45">
      <c r="AR443" s="1">
        <v>9178</v>
      </c>
      <c r="AS443" s="1" t="s">
        <v>416</v>
      </c>
      <c r="AT443" s="1">
        <v>1</v>
      </c>
      <c r="AU443" s="1">
        <v>87.320999999999998</v>
      </c>
      <c r="AV443" s="1" t="s">
        <v>834</v>
      </c>
    </row>
    <row r="444" spans="44:48" x14ac:dyDescent="0.45">
      <c r="AR444" s="1">
        <v>9179</v>
      </c>
      <c r="AS444" s="1" t="s">
        <v>416</v>
      </c>
      <c r="AT444" s="1">
        <v>1</v>
      </c>
      <c r="AU444" s="1">
        <v>87.320999999999998</v>
      </c>
      <c r="AV444" s="1" t="s">
        <v>835</v>
      </c>
    </row>
    <row r="445" spans="44:48" x14ac:dyDescent="0.45">
      <c r="AR445" s="1">
        <v>9180</v>
      </c>
      <c r="AS445" s="1" t="s">
        <v>416</v>
      </c>
      <c r="AT445" s="1">
        <v>1</v>
      </c>
      <c r="AU445" s="1">
        <v>87.320999999999998</v>
      </c>
      <c r="AV445" s="1" t="s">
        <v>836</v>
      </c>
    </row>
    <row r="446" spans="44:48" x14ac:dyDescent="0.45">
      <c r="AR446" s="1">
        <v>9181</v>
      </c>
      <c r="AS446" s="1" t="s">
        <v>416</v>
      </c>
      <c r="AT446" s="1">
        <v>1</v>
      </c>
      <c r="AU446" s="1">
        <v>87.320999999999998</v>
      </c>
      <c r="AV446" s="1" t="s">
        <v>837</v>
      </c>
    </row>
    <row r="447" spans="44:48" x14ac:dyDescent="0.45">
      <c r="AR447" s="1">
        <v>9182</v>
      </c>
      <c r="AS447" s="1" t="s">
        <v>416</v>
      </c>
      <c r="AT447" s="1">
        <v>1</v>
      </c>
      <c r="AU447" s="1">
        <v>87.320999999999998</v>
      </c>
      <c r="AV447" s="1" t="s">
        <v>838</v>
      </c>
    </row>
    <row r="448" spans="44:48" x14ac:dyDescent="0.45">
      <c r="AR448" s="1">
        <v>9183</v>
      </c>
      <c r="AS448" s="1" t="s">
        <v>416</v>
      </c>
      <c r="AT448" s="1">
        <v>1</v>
      </c>
      <c r="AU448" s="1">
        <v>87.320999999999998</v>
      </c>
      <c r="AV448" s="1" t="s">
        <v>839</v>
      </c>
    </row>
    <row r="449" spans="44:48" x14ac:dyDescent="0.45">
      <c r="AR449" s="1">
        <v>9184</v>
      </c>
      <c r="AS449" s="1" t="s">
        <v>416</v>
      </c>
      <c r="AT449" s="1">
        <v>1</v>
      </c>
      <c r="AU449" s="1">
        <v>87.320999999999998</v>
      </c>
      <c r="AV449" s="1" t="s">
        <v>840</v>
      </c>
    </row>
    <row r="450" spans="44:48" x14ac:dyDescent="0.45">
      <c r="AR450" s="1">
        <v>9185</v>
      </c>
      <c r="AS450" s="1" t="s">
        <v>416</v>
      </c>
      <c r="AT450" s="1">
        <v>1</v>
      </c>
      <c r="AU450" s="1">
        <v>87.320999999999998</v>
      </c>
      <c r="AV450" s="1" t="s">
        <v>841</v>
      </c>
    </row>
    <row r="451" spans="44:48" x14ac:dyDescent="0.45">
      <c r="AR451" s="1">
        <v>9186</v>
      </c>
      <c r="AS451" s="1" t="s">
        <v>416</v>
      </c>
      <c r="AT451" s="1">
        <v>1</v>
      </c>
      <c r="AU451" s="1">
        <v>87.320999999999998</v>
      </c>
      <c r="AV451" s="1" t="s">
        <v>842</v>
      </c>
    </row>
    <row r="452" spans="44:48" x14ac:dyDescent="0.45">
      <c r="AR452" s="1">
        <v>9187</v>
      </c>
      <c r="AS452" s="1" t="s">
        <v>416</v>
      </c>
      <c r="AT452" s="1">
        <v>1</v>
      </c>
      <c r="AU452" s="1">
        <v>87.320999999999998</v>
      </c>
      <c r="AV452" s="1" t="s">
        <v>843</v>
      </c>
    </row>
    <row r="453" spans="44:48" x14ac:dyDescent="0.45">
      <c r="AR453" s="1">
        <v>9188</v>
      </c>
      <c r="AS453" s="1" t="s">
        <v>416</v>
      </c>
      <c r="AT453" s="1">
        <v>1</v>
      </c>
      <c r="AU453" s="1">
        <v>87.320999999999998</v>
      </c>
      <c r="AV453" s="1" t="s">
        <v>844</v>
      </c>
    </row>
    <row r="454" spans="44:48" x14ac:dyDescent="0.45">
      <c r="AR454" s="1">
        <v>9189</v>
      </c>
      <c r="AS454" s="1" t="s">
        <v>416</v>
      </c>
      <c r="AT454" s="1">
        <v>1</v>
      </c>
      <c r="AU454" s="1">
        <v>87.320999999999998</v>
      </c>
      <c r="AV454" s="1" t="s">
        <v>845</v>
      </c>
    </row>
    <row r="455" spans="44:48" x14ac:dyDescent="0.45">
      <c r="AR455" s="1">
        <v>9190</v>
      </c>
      <c r="AS455" s="1" t="s">
        <v>416</v>
      </c>
      <c r="AT455" s="1">
        <v>1</v>
      </c>
      <c r="AU455" s="1">
        <v>87.320999999999998</v>
      </c>
      <c r="AV455" s="1" t="s">
        <v>846</v>
      </c>
    </row>
    <row r="456" spans="44:48" x14ac:dyDescent="0.45">
      <c r="AR456" s="1">
        <v>9191</v>
      </c>
      <c r="AS456" s="1" t="s">
        <v>416</v>
      </c>
      <c r="AT456" s="1">
        <v>1</v>
      </c>
      <c r="AU456" s="1">
        <v>87.320999999999998</v>
      </c>
      <c r="AV456" s="1" t="s">
        <v>847</v>
      </c>
    </row>
    <row r="457" spans="44:48" x14ac:dyDescent="0.45">
      <c r="AR457" s="1">
        <v>9192</v>
      </c>
      <c r="AS457" s="1" t="s">
        <v>416</v>
      </c>
      <c r="AT457" s="1">
        <v>1</v>
      </c>
      <c r="AU457" s="1">
        <v>87.320999999999998</v>
      </c>
      <c r="AV457" s="1" t="s">
        <v>848</v>
      </c>
    </row>
    <row r="458" spans="44:48" x14ac:dyDescent="0.45">
      <c r="AR458" s="1">
        <v>9193</v>
      </c>
      <c r="AS458" s="1" t="s">
        <v>416</v>
      </c>
      <c r="AT458" s="1">
        <v>1</v>
      </c>
      <c r="AU458" s="1">
        <v>87.320999999999998</v>
      </c>
      <c r="AV458" s="1" t="s">
        <v>849</v>
      </c>
    </row>
    <row r="459" spans="44:48" x14ac:dyDescent="0.45">
      <c r="AR459" s="1">
        <v>9194</v>
      </c>
      <c r="AS459" s="1" t="s">
        <v>416</v>
      </c>
      <c r="AT459" s="1">
        <v>1</v>
      </c>
      <c r="AU459" s="1">
        <v>87.320999999999998</v>
      </c>
      <c r="AV459" s="1" t="s">
        <v>850</v>
      </c>
    </row>
    <row r="460" spans="44:48" x14ac:dyDescent="0.45">
      <c r="AR460" s="1">
        <v>9195</v>
      </c>
      <c r="AS460" s="1" t="s">
        <v>416</v>
      </c>
      <c r="AT460" s="1">
        <v>1</v>
      </c>
      <c r="AU460" s="1">
        <v>87.320999999999998</v>
      </c>
      <c r="AV460" s="1" t="s">
        <v>851</v>
      </c>
    </row>
    <row r="461" spans="44:48" x14ac:dyDescent="0.45">
      <c r="AR461" s="1">
        <v>9196</v>
      </c>
      <c r="AS461" s="1" t="s">
        <v>416</v>
      </c>
      <c r="AT461" s="1">
        <v>1</v>
      </c>
      <c r="AU461" s="1">
        <v>87.320999999999998</v>
      </c>
      <c r="AV461" s="1" t="s">
        <v>852</v>
      </c>
    </row>
    <row r="462" spans="44:48" x14ac:dyDescent="0.45">
      <c r="AR462" s="1">
        <v>9197</v>
      </c>
      <c r="AS462" s="1" t="s">
        <v>416</v>
      </c>
      <c r="AT462" s="1">
        <v>1</v>
      </c>
      <c r="AU462" s="1">
        <v>87.320999999999998</v>
      </c>
      <c r="AV462" s="1" t="s">
        <v>853</v>
      </c>
    </row>
    <row r="463" spans="44:48" x14ac:dyDescent="0.45">
      <c r="AR463" s="1">
        <v>9198</v>
      </c>
      <c r="AS463" s="1" t="s">
        <v>416</v>
      </c>
      <c r="AT463" s="1">
        <v>1</v>
      </c>
      <c r="AU463" s="1">
        <v>87.320999999999998</v>
      </c>
      <c r="AV463" s="1" t="s">
        <v>854</v>
      </c>
    </row>
    <row r="464" spans="44:48" x14ac:dyDescent="0.45">
      <c r="AR464" s="1">
        <v>9199</v>
      </c>
      <c r="AS464" s="1" t="s">
        <v>416</v>
      </c>
      <c r="AT464" s="1">
        <v>1</v>
      </c>
      <c r="AU464" s="1">
        <v>87.320999999999998</v>
      </c>
      <c r="AV464" s="1" t="s">
        <v>855</v>
      </c>
    </row>
    <row r="465" spans="44:48" x14ac:dyDescent="0.45">
      <c r="AR465" s="1">
        <v>9200</v>
      </c>
      <c r="AS465" s="1" t="s">
        <v>416</v>
      </c>
      <c r="AT465" s="1">
        <v>1</v>
      </c>
      <c r="AU465" s="1">
        <v>87.320999999999998</v>
      </c>
      <c r="AV465" s="1" t="s">
        <v>856</v>
      </c>
    </row>
    <row r="466" spans="44:48" x14ac:dyDescent="0.45">
      <c r="AR466" s="1">
        <v>9201</v>
      </c>
      <c r="AS466" s="1" t="s">
        <v>416</v>
      </c>
      <c r="AT466" s="1">
        <v>1</v>
      </c>
      <c r="AU466" s="1">
        <v>87.320999999999998</v>
      </c>
      <c r="AV466" s="1" t="s">
        <v>857</v>
      </c>
    </row>
    <row r="467" spans="44:48" x14ac:dyDescent="0.45">
      <c r="AR467" s="1">
        <v>9202</v>
      </c>
      <c r="AS467" s="1" t="s">
        <v>416</v>
      </c>
      <c r="AT467" s="1">
        <v>1</v>
      </c>
      <c r="AU467" s="1">
        <v>87.320999999999998</v>
      </c>
      <c r="AV467" s="1" t="s">
        <v>858</v>
      </c>
    </row>
    <row r="468" spans="44:48" x14ac:dyDescent="0.45">
      <c r="AR468" s="1">
        <v>9203</v>
      </c>
      <c r="AS468" s="1" t="s">
        <v>416</v>
      </c>
      <c r="AT468" s="1">
        <v>1</v>
      </c>
      <c r="AU468" s="1">
        <v>87.320999999999998</v>
      </c>
      <c r="AV468" s="1" t="s">
        <v>859</v>
      </c>
    </row>
    <row r="469" spans="44:48" x14ac:dyDescent="0.45">
      <c r="AR469" s="1">
        <v>9204</v>
      </c>
      <c r="AS469" s="1" t="s">
        <v>416</v>
      </c>
      <c r="AT469" s="1">
        <v>1</v>
      </c>
      <c r="AU469" s="1">
        <v>87.320999999999998</v>
      </c>
      <c r="AV469" s="1" t="s">
        <v>860</v>
      </c>
    </row>
    <row r="470" spans="44:48" x14ac:dyDescent="0.45">
      <c r="AR470" s="1">
        <v>9205</v>
      </c>
      <c r="AS470" s="1" t="s">
        <v>416</v>
      </c>
      <c r="AT470" s="1">
        <v>1</v>
      </c>
      <c r="AU470" s="1">
        <v>87.320999999999998</v>
      </c>
      <c r="AV470" s="1" t="s">
        <v>861</v>
      </c>
    </row>
    <row r="471" spans="44:48" x14ac:dyDescent="0.45">
      <c r="AR471" s="1">
        <v>9206</v>
      </c>
      <c r="AS471" s="1" t="s">
        <v>416</v>
      </c>
      <c r="AT471" s="1">
        <v>1</v>
      </c>
      <c r="AU471" s="1">
        <v>87.320999999999998</v>
      </c>
      <c r="AV471" s="1" t="s">
        <v>862</v>
      </c>
    </row>
    <row r="472" spans="44:48" x14ac:dyDescent="0.45">
      <c r="AR472" s="1">
        <v>9207</v>
      </c>
      <c r="AS472" s="1" t="s">
        <v>416</v>
      </c>
      <c r="AT472" s="1">
        <v>1</v>
      </c>
      <c r="AU472" s="1">
        <v>87.320999999999998</v>
      </c>
      <c r="AV472" s="1" t="s">
        <v>863</v>
      </c>
    </row>
    <row r="473" spans="44:48" x14ac:dyDescent="0.45">
      <c r="AR473" s="1">
        <v>9208</v>
      </c>
      <c r="AS473" s="1" t="s">
        <v>416</v>
      </c>
      <c r="AT473" s="1">
        <v>1</v>
      </c>
      <c r="AU473" s="1">
        <v>87.320999999999998</v>
      </c>
      <c r="AV473" s="1" t="s">
        <v>864</v>
      </c>
    </row>
    <row r="474" spans="44:48" x14ac:dyDescent="0.45">
      <c r="AR474" s="1">
        <v>9209</v>
      </c>
      <c r="AS474" s="1" t="s">
        <v>416</v>
      </c>
      <c r="AT474" s="1">
        <v>1</v>
      </c>
      <c r="AU474" s="1">
        <v>87.320999999999998</v>
      </c>
      <c r="AV474" s="1" t="s">
        <v>865</v>
      </c>
    </row>
    <row r="475" spans="44:48" x14ac:dyDescent="0.45">
      <c r="AR475" s="1">
        <v>9210</v>
      </c>
      <c r="AS475" s="1" t="s">
        <v>416</v>
      </c>
      <c r="AT475" s="1">
        <v>1</v>
      </c>
      <c r="AU475" s="1">
        <v>87.320999999999998</v>
      </c>
      <c r="AV475" s="1" t="s">
        <v>866</v>
      </c>
    </row>
    <row r="476" spans="44:48" x14ac:dyDescent="0.45">
      <c r="AR476" s="1">
        <v>9211</v>
      </c>
      <c r="AS476" s="1" t="s">
        <v>416</v>
      </c>
      <c r="AT476" s="1">
        <v>1</v>
      </c>
      <c r="AU476" s="1">
        <v>87.320999999999998</v>
      </c>
      <c r="AV476" s="1" t="s">
        <v>867</v>
      </c>
    </row>
    <row r="477" spans="44:48" x14ac:dyDescent="0.45">
      <c r="AR477" s="1">
        <v>9212</v>
      </c>
      <c r="AS477" s="1" t="s">
        <v>416</v>
      </c>
      <c r="AT477" s="1">
        <v>1</v>
      </c>
      <c r="AU477" s="1">
        <v>87.320999999999998</v>
      </c>
      <c r="AV477" s="1" t="s">
        <v>868</v>
      </c>
    </row>
    <row r="478" spans="44:48" x14ac:dyDescent="0.45">
      <c r="AR478" s="1">
        <v>9213</v>
      </c>
      <c r="AS478" s="1" t="s">
        <v>416</v>
      </c>
      <c r="AT478" s="1">
        <v>1</v>
      </c>
      <c r="AU478" s="1">
        <v>87.320999999999998</v>
      </c>
      <c r="AV478" s="1" t="s">
        <v>869</v>
      </c>
    </row>
    <row r="479" spans="44:48" x14ac:dyDescent="0.45">
      <c r="AR479" s="1">
        <v>9214</v>
      </c>
      <c r="AS479" s="1" t="s">
        <v>416</v>
      </c>
      <c r="AT479" s="1">
        <v>1</v>
      </c>
      <c r="AU479" s="1">
        <v>87.320999999999998</v>
      </c>
      <c r="AV479" s="1" t="s">
        <v>870</v>
      </c>
    </row>
    <row r="480" spans="44:48" x14ac:dyDescent="0.45">
      <c r="AR480" s="1">
        <v>9215</v>
      </c>
      <c r="AS480" s="1" t="s">
        <v>416</v>
      </c>
      <c r="AT480" s="1">
        <v>1</v>
      </c>
      <c r="AU480" s="1">
        <v>87.320999999999998</v>
      </c>
      <c r="AV480" s="1" t="s">
        <v>871</v>
      </c>
    </row>
    <row r="481" spans="44:48" x14ac:dyDescent="0.45">
      <c r="AR481" s="1">
        <v>9216</v>
      </c>
      <c r="AS481" s="1" t="s">
        <v>416</v>
      </c>
      <c r="AT481" s="1">
        <v>1</v>
      </c>
      <c r="AU481" s="1">
        <v>87.320999999999998</v>
      </c>
      <c r="AV481" s="1" t="s">
        <v>872</v>
      </c>
    </row>
    <row r="482" spans="44:48" x14ac:dyDescent="0.45">
      <c r="AR482" s="1">
        <v>9217</v>
      </c>
      <c r="AS482" s="1" t="s">
        <v>416</v>
      </c>
      <c r="AT482" s="1">
        <v>1</v>
      </c>
      <c r="AU482" s="1">
        <v>87.320999999999998</v>
      </c>
      <c r="AV482" s="1" t="s">
        <v>873</v>
      </c>
    </row>
    <row r="483" spans="44:48" x14ac:dyDescent="0.45">
      <c r="AR483" s="1">
        <v>9218</v>
      </c>
      <c r="AS483" s="1" t="s">
        <v>416</v>
      </c>
      <c r="AT483" s="1">
        <v>1</v>
      </c>
      <c r="AU483" s="1">
        <v>87.320999999999998</v>
      </c>
      <c r="AV483" s="1" t="s">
        <v>874</v>
      </c>
    </row>
    <row r="484" spans="44:48" x14ac:dyDescent="0.45">
      <c r="AR484" s="1">
        <v>9219</v>
      </c>
      <c r="AS484" s="1" t="s">
        <v>416</v>
      </c>
      <c r="AT484" s="1">
        <v>1</v>
      </c>
      <c r="AU484" s="1">
        <v>87.320999999999998</v>
      </c>
      <c r="AV484" s="1" t="s">
        <v>875</v>
      </c>
    </row>
    <row r="485" spans="44:48" x14ac:dyDescent="0.45">
      <c r="AR485" s="1">
        <v>9220</v>
      </c>
      <c r="AS485" s="1" t="s">
        <v>416</v>
      </c>
      <c r="AT485" s="1">
        <v>1</v>
      </c>
      <c r="AU485" s="1">
        <v>87.320999999999998</v>
      </c>
      <c r="AV485" s="1" t="s">
        <v>876</v>
      </c>
    </row>
    <row r="486" spans="44:48" x14ac:dyDescent="0.45">
      <c r="AR486" s="1">
        <v>9221</v>
      </c>
      <c r="AS486" s="1" t="s">
        <v>416</v>
      </c>
      <c r="AT486" s="1">
        <v>1</v>
      </c>
      <c r="AU486" s="1">
        <v>87.320999999999998</v>
      </c>
      <c r="AV486" s="1" t="s">
        <v>877</v>
      </c>
    </row>
    <row r="487" spans="44:48" x14ac:dyDescent="0.45">
      <c r="AR487" s="1">
        <v>9222</v>
      </c>
      <c r="AS487" s="1" t="s">
        <v>416</v>
      </c>
      <c r="AT487" s="1">
        <v>1</v>
      </c>
      <c r="AU487" s="1">
        <v>87.320999999999998</v>
      </c>
      <c r="AV487" s="1" t="s">
        <v>878</v>
      </c>
    </row>
    <row r="488" spans="44:48" x14ac:dyDescent="0.45">
      <c r="AR488" s="1">
        <v>9223</v>
      </c>
      <c r="AS488" s="1" t="s">
        <v>416</v>
      </c>
      <c r="AT488" s="1">
        <v>1</v>
      </c>
      <c r="AU488" s="1">
        <v>87.320999999999998</v>
      </c>
      <c r="AV488" s="1" t="s">
        <v>879</v>
      </c>
    </row>
    <row r="489" spans="44:48" x14ac:dyDescent="0.45">
      <c r="AR489" s="1">
        <v>9224</v>
      </c>
      <c r="AS489" s="1" t="s">
        <v>416</v>
      </c>
      <c r="AT489" s="1">
        <v>1</v>
      </c>
      <c r="AU489" s="1">
        <v>87.320999999999998</v>
      </c>
      <c r="AV489" s="1" t="s">
        <v>880</v>
      </c>
    </row>
    <row r="490" spans="44:48" x14ac:dyDescent="0.45">
      <c r="AR490" s="1">
        <v>9225</v>
      </c>
      <c r="AS490" s="1" t="s">
        <v>416</v>
      </c>
      <c r="AT490" s="1">
        <v>1</v>
      </c>
      <c r="AU490" s="1">
        <v>87.320999999999998</v>
      </c>
      <c r="AV490" s="1" t="s">
        <v>881</v>
      </c>
    </row>
    <row r="491" spans="44:48" x14ac:dyDescent="0.45">
      <c r="AR491" s="1">
        <v>9226</v>
      </c>
      <c r="AS491" s="1" t="s">
        <v>416</v>
      </c>
      <c r="AT491" s="1">
        <v>1</v>
      </c>
      <c r="AU491" s="1">
        <v>87.320999999999998</v>
      </c>
      <c r="AV491" s="1" t="s">
        <v>882</v>
      </c>
    </row>
    <row r="492" spans="44:48" x14ac:dyDescent="0.45">
      <c r="AR492" s="1">
        <v>9227</v>
      </c>
      <c r="AS492" s="1" t="s">
        <v>416</v>
      </c>
      <c r="AT492" s="1">
        <v>1</v>
      </c>
      <c r="AU492" s="1">
        <v>87.320999999999998</v>
      </c>
      <c r="AV492" s="1" t="s">
        <v>883</v>
      </c>
    </row>
    <row r="493" spans="44:48" x14ac:dyDescent="0.45">
      <c r="AR493" s="1">
        <v>9228</v>
      </c>
      <c r="AS493" s="1" t="s">
        <v>416</v>
      </c>
      <c r="AT493" s="1">
        <v>1</v>
      </c>
      <c r="AU493" s="1">
        <v>87.320999999999998</v>
      </c>
      <c r="AV493" s="1" t="s">
        <v>884</v>
      </c>
    </row>
    <row r="494" spans="44:48" x14ac:dyDescent="0.45">
      <c r="AR494" s="1">
        <v>9229</v>
      </c>
      <c r="AS494" s="1" t="s">
        <v>416</v>
      </c>
      <c r="AT494" s="1">
        <v>1</v>
      </c>
      <c r="AU494" s="1">
        <v>87.320999999999998</v>
      </c>
      <c r="AV494" s="1" t="s">
        <v>885</v>
      </c>
    </row>
    <row r="495" spans="44:48" x14ac:dyDescent="0.45">
      <c r="AR495" s="1">
        <v>9230</v>
      </c>
      <c r="AS495" s="1" t="s">
        <v>416</v>
      </c>
      <c r="AT495" s="1">
        <v>1</v>
      </c>
      <c r="AU495" s="1">
        <v>87.320999999999998</v>
      </c>
      <c r="AV495" s="1" t="s">
        <v>886</v>
      </c>
    </row>
    <row r="496" spans="44:48" x14ac:dyDescent="0.45">
      <c r="AR496" s="1">
        <v>9231</v>
      </c>
      <c r="AS496" s="1" t="s">
        <v>416</v>
      </c>
      <c r="AT496" s="1">
        <v>1</v>
      </c>
      <c r="AU496" s="1">
        <v>87.320999999999998</v>
      </c>
      <c r="AV496" s="1" t="s">
        <v>887</v>
      </c>
    </row>
    <row r="497" spans="44:48" x14ac:dyDescent="0.45">
      <c r="AR497" s="1">
        <v>9232</v>
      </c>
      <c r="AS497" s="1" t="s">
        <v>416</v>
      </c>
      <c r="AT497" s="1">
        <v>1</v>
      </c>
      <c r="AU497" s="1">
        <v>87.320999999999998</v>
      </c>
      <c r="AV497" s="1" t="s">
        <v>888</v>
      </c>
    </row>
    <row r="498" spans="44:48" x14ac:dyDescent="0.45">
      <c r="AR498" s="1">
        <v>9233</v>
      </c>
      <c r="AS498" s="1" t="s">
        <v>416</v>
      </c>
      <c r="AT498" s="1">
        <v>1</v>
      </c>
      <c r="AU498" s="1">
        <v>87.320999999999998</v>
      </c>
      <c r="AV498" s="1" t="s">
        <v>889</v>
      </c>
    </row>
    <row r="499" spans="44:48" x14ac:dyDescent="0.45">
      <c r="AR499" s="1">
        <v>9234</v>
      </c>
      <c r="AS499" s="1" t="s">
        <v>416</v>
      </c>
      <c r="AT499" s="1">
        <v>1</v>
      </c>
      <c r="AU499" s="1">
        <v>87.320999999999998</v>
      </c>
      <c r="AV499" s="1" t="s">
        <v>890</v>
      </c>
    </row>
    <row r="500" spans="44:48" x14ac:dyDescent="0.45">
      <c r="AR500" s="1">
        <v>9235</v>
      </c>
      <c r="AS500" s="1" t="s">
        <v>416</v>
      </c>
      <c r="AT500" s="1">
        <v>1</v>
      </c>
      <c r="AU500" s="1">
        <v>87.320999999999998</v>
      </c>
      <c r="AV500" s="1" t="s">
        <v>891</v>
      </c>
    </row>
    <row r="501" spans="44:48" x14ac:dyDescent="0.45">
      <c r="AR501" s="1">
        <v>9236</v>
      </c>
      <c r="AS501" s="1" t="s">
        <v>416</v>
      </c>
      <c r="AT501" s="1">
        <v>1</v>
      </c>
      <c r="AU501" s="1">
        <v>87.320999999999998</v>
      </c>
      <c r="AV501" s="1" t="s">
        <v>892</v>
      </c>
    </row>
    <row r="502" spans="44:48" x14ac:dyDescent="0.45">
      <c r="AR502" s="1">
        <v>9237</v>
      </c>
      <c r="AS502" s="1" t="s">
        <v>416</v>
      </c>
      <c r="AT502" s="1">
        <v>1</v>
      </c>
      <c r="AU502" s="1">
        <v>87.320999999999998</v>
      </c>
      <c r="AV502" s="1" t="s">
        <v>893</v>
      </c>
    </row>
    <row r="503" spans="44:48" x14ac:dyDescent="0.45">
      <c r="AR503" s="1">
        <v>9238</v>
      </c>
      <c r="AS503" s="1" t="s">
        <v>416</v>
      </c>
      <c r="AT503" s="1">
        <v>1</v>
      </c>
      <c r="AU503" s="1">
        <v>87.320999999999998</v>
      </c>
      <c r="AV503" s="1" t="s">
        <v>894</v>
      </c>
    </row>
    <row r="504" spans="44:48" x14ac:dyDescent="0.45">
      <c r="AR504" s="1">
        <v>9239</v>
      </c>
      <c r="AS504" s="1" t="s">
        <v>416</v>
      </c>
      <c r="AT504" s="1">
        <v>1</v>
      </c>
      <c r="AU504" s="1">
        <v>87.320999999999998</v>
      </c>
      <c r="AV504" s="1" t="s">
        <v>895</v>
      </c>
    </row>
    <row r="505" spans="44:48" x14ac:dyDescent="0.45">
      <c r="AR505" s="1">
        <v>9240</v>
      </c>
      <c r="AS505" s="1" t="s">
        <v>416</v>
      </c>
      <c r="AT505" s="1">
        <v>1</v>
      </c>
      <c r="AU505" s="1">
        <v>87.320999999999998</v>
      </c>
      <c r="AV505" s="1" t="s">
        <v>896</v>
      </c>
    </row>
    <row r="506" spans="44:48" x14ac:dyDescent="0.45">
      <c r="AR506" s="1">
        <v>9241</v>
      </c>
      <c r="AS506" s="1" t="s">
        <v>416</v>
      </c>
      <c r="AT506" s="1">
        <v>1</v>
      </c>
      <c r="AU506" s="1">
        <v>87.320999999999998</v>
      </c>
      <c r="AV506" s="1" t="s">
        <v>897</v>
      </c>
    </row>
    <row r="507" spans="44:48" x14ac:dyDescent="0.45">
      <c r="AR507" s="1">
        <v>9242</v>
      </c>
      <c r="AS507" s="1" t="s">
        <v>416</v>
      </c>
      <c r="AT507" s="1">
        <v>1</v>
      </c>
      <c r="AU507" s="1">
        <v>87.320999999999998</v>
      </c>
      <c r="AV507" s="1" t="s">
        <v>898</v>
      </c>
    </row>
    <row r="508" spans="44:48" x14ac:dyDescent="0.45">
      <c r="AR508" s="1">
        <v>9243</v>
      </c>
      <c r="AS508" s="1" t="s">
        <v>416</v>
      </c>
      <c r="AT508" s="1">
        <v>1</v>
      </c>
      <c r="AU508" s="1">
        <v>87.320999999999998</v>
      </c>
      <c r="AV508" s="1" t="s">
        <v>899</v>
      </c>
    </row>
    <row r="509" spans="44:48" x14ac:dyDescent="0.45">
      <c r="AR509" s="1">
        <v>9244</v>
      </c>
      <c r="AS509" s="1" t="s">
        <v>416</v>
      </c>
      <c r="AT509" s="1">
        <v>1</v>
      </c>
      <c r="AU509" s="1">
        <v>87.320999999999998</v>
      </c>
      <c r="AV509" s="1" t="s">
        <v>900</v>
      </c>
    </row>
    <row r="510" spans="44:48" x14ac:dyDescent="0.45">
      <c r="AR510" s="1">
        <v>9245</v>
      </c>
      <c r="AS510" s="1" t="s">
        <v>416</v>
      </c>
      <c r="AT510" s="1">
        <v>1</v>
      </c>
      <c r="AU510" s="1">
        <v>87.320999999999998</v>
      </c>
      <c r="AV510" s="1" t="s">
        <v>901</v>
      </c>
    </row>
    <row r="511" spans="44:48" x14ac:dyDescent="0.45">
      <c r="AR511" s="1">
        <v>9246</v>
      </c>
      <c r="AS511" s="1" t="s">
        <v>416</v>
      </c>
      <c r="AT511" s="1">
        <v>1</v>
      </c>
      <c r="AU511" s="1">
        <v>87.320999999999998</v>
      </c>
      <c r="AV511" s="1" t="s">
        <v>902</v>
      </c>
    </row>
    <row r="512" spans="44:48" x14ac:dyDescent="0.45">
      <c r="AR512" s="1">
        <v>9247</v>
      </c>
      <c r="AS512" s="1" t="s">
        <v>416</v>
      </c>
      <c r="AT512" s="1">
        <v>1</v>
      </c>
      <c r="AU512" s="1">
        <v>87.320999999999998</v>
      </c>
      <c r="AV512" s="1" t="s">
        <v>903</v>
      </c>
    </row>
    <row r="513" spans="44:48" x14ac:dyDescent="0.45">
      <c r="AR513" s="1">
        <v>9248</v>
      </c>
      <c r="AS513" s="1" t="s">
        <v>416</v>
      </c>
      <c r="AT513" s="1">
        <v>1</v>
      </c>
      <c r="AU513" s="1">
        <v>87.320999999999998</v>
      </c>
      <c r="AV513" s="1" t="s">
        <v>904</v>
      </c>
    </row>
    <row r="514" spans="44:48" x14ac:dyDescent="0.45">
      <c r="AR514" s="1">
        <v>9249</v>
      </c>
      <c r="AS514" s="1" t="s">
        <v>416</v>
      </c>
      <c r="AT514" s="1">
        <v>1</v>
      </c>
      <c r="AU514" s="1">
        <v>87.320999999999998</v>
      </c>
      <c r="AV514" s="1" t="s">
        <v>905</v>
      </c>
    </row>
    <row r="515" spans="44:48" x14ac:dyDescent="0.45">
      <c r="AR515" s="1">
        <v>9250</v>
      </c>
      <c r="AS515" s="1" t="s">
        <v>416</v>
      </c>
      <c r="AT515" s="1">
        <v>1</v>
      </c>
      <c r="AU515" s="1">
        <v>87.320999999999998</v>
      </c>
      <c r="AV515" s="1" t="s">
        <v>906</v>
      </c>
    </row>
    <row r="516" spans="44:48" x14ac:dyDescent="0.45">
      <c r="AR516" s="1">
        <v>9251</v>
      </c>
      <c r="AS516" s="1" t="s">
        <v>416</v>
      </c>
      <c r="AT516" s="1">
        <v>1</v>
      </c>
      <c r="AU516" s="1">
        <v>87.320999999999998</v>
      </c>
      <c r="AV516" s="1" t="s">
        <v>907</v>
      </c>
    </row>
    <row r="517" spans="44:48" x14ac:dyDescent="0.45">
      <c r="AR517" s="1">
        <v>9252</v>
      </c>
      <c r="AS517" s="1" t="s">
        <v>416</v>
      </c>
      <c r="AT517" s="1">
        <v>1</v>
      </c>
      <c r="AU517" s="1">
        <v>87.320999999999998</v>
      </c>
      <c r="AV517" s="1" t="s">
        <v>908</v>
      </c>
    </row>
    <row r="518" spans="44:48" x14ac:dyDescent="0.45">
      <c r="AR518" s="1">
        <v>9253</v>
      </c>
      <c r="AS518" s="1" t="s">
        <v>416</v>
      </c>
      <c r="AT518" s="1">
        <v>1</v>
      </c>
      <c r="AU518" s="1">
        <v>87.320999999999998</v>
      </c>
      <c r="AV518" s="1" t="s">
        <v>909</v>
      </c>
    </row>
    <row r="519" spans="44:48" x14ac:dyDescent="0.45">
      <c r="AR519" s="1">
        <v>9254</v>
      </c>
      <c r="AS519" s="1" t="s">
        <v>416</v>
      </c>
      <c r="AT519" s="1">
        <v>1</v>
      </c>
      <c r="AU519" s="1">
        <v>87.320999999999998</v>
      </c>
      <c r="AV519" s="1" t="s">
        <v>910</v>
      </c>
    </row>
    <row r="520" spans="44:48" x14ac:dyDescent="0.45">
      <c r="AR520" s="1">
        <v>9255</v>
      </c>
      <c r="AS520" s="1" t="s">
        <v>416</v>
      </c>
      <c r="AT520" s="1">
        <v>1</v>
      </c>
      <c r="AU520" s="1">
        <v>87.320999999999998</v>
      </c>
      <c r="AV520" s="1" t="s">
        <v>911</v>
      </c>
    </row>
    <row r="521" spans="44:48" x14ac:dyDescent="0.45">
      <c r="AR521" s="1">
        <v>9256</v>
      </c>
      <c r="AS521" s="1" t="s">
        <v>416</v>
      </c>
      <c r="AT521" s="1">
        <v>1</v>
      </c>
      <c r="AU521" s="1">
        <v>87.320999999999998</v>
      </c>
      <c r="AV521" s="1" t="s">
        <v>912</v>
      </c>
    </row>
    <row r="522" spans="44:48" x14ac:dyDescent="0.45">
      <c r="AR522" s="1">
        <v>9257</v>
      </c>
      <c r="AS522" s="1" t="s">
        <v>416</v>
      </c>
      <c r="AT522" s="1">
        <v>1</v>
      </c>
      <c r="AU522" s="1">
        <v>87.320999999999998</v>
      </c>
      <c r="AV522" s="1" t="s">
        <v>913</v>
      </c>
    </row>
    <row r="523" spans="44:48" x14ac:dyDescent="0.45">
      <c r="AR523" s="1">
        <v>9258</v>
      </c>
      <c r="AS523" s="1" t="s">
        <v>416</v>
      </c>
      <c r="AT523" s="1">
        <v>1</v>
      </c>
      <c r="AU523" s="1">
        <v>87.320999999999998</v>
      </c>
      <c r="AV523" s="1" t="s">
        <v>914</v>
      </c>
    </row>
    <row r="524" spans="44:48" x14ac:dyDescent="0.45">
      <c r="AR524" s="1">
        <v>9259</v>
      </c>
      <c r="AS524" s="1" t="s">
        <v>416</v>
      </c>
      <c r="AT524" s="1">
        <v>1</v>
      </c>
      <c r="AU524" s="1">
        <v>87.320999999999998</v>
      </c>
      <c r="AV524" s="1" t="s">
        <v>915</v>
      </c>
    </row>
    <row r="525" spans="44:48" x14ac:dyDescent="0.45">
      <c r="AR525" s="1">
        <v>9260</v>
      </c>
      <c r="AS525" s="1" t="s">
        <v>416</v>
      </c>
      <c r="AT525" s="1">
        <v>1</v>
      </c>
      <c r="AU525" s="1">
        <v>87.320999999999998</v>
      </c>
      <c r="AV525" s="1" t="s">
        <v>916</v>
      </c>
    </row>
    <row r="526" spans="44:48" x14ac:dyDescent="0.45">
      <c r="AR526" s="1">
        <v>9261</v>
      </c>
      <c r="AS526" s="1" t="s">
        <v>416</v>
      </c>
      <c r="AT526" s="1">
        <v>1</v>
      </c>
      <c r="AU526" s="1">
        <v>87.320999999999998</v>
      </c>
      <c r="AV526" s="1" t="s">
        <v>917</v>
      </c>
    </row>
    <row r="527" spans="44:48" x14ac:dyDescent="0.45">
      <c r="AR527" s="1">
        <v>9262</v>
      </c>
      <c r="AS527" s="1" t="s">
        <v>416</v>
      </c>
      <c r="AT527" s="1">
        <v>1</v>
      </c>
      <c r="AU527" s="1">
        <v>87.320999999999998</v>
      </c>
      <c r="AV527" s="1" t="s">
        <v>918</v>
      </c>
    </row>
    <row r="528" spans="44:48" x14ac:dyDescent="0.45">
      <c r="AR528" s="1">
        <v>9263</v>
      </c>
      <c r="AS528" s="1" t="s">
        <v>416</v>
      </c>
      <c r="AT528" s="1">
        <v>1</v>
      </c>
      <c r="AU528" s="1">
        <v>87.320999999999998</v>
      </c>
      <c r="AV528" s="1" t="s">
        <v>919</v>
      </c>
    </row>
    <row r="529" spans="44:48" x14ac:dyDescent="0.45">
      <c r="AR529" s="1">
        <v>9264</v>
      </c>
      <c r="AS529" s="1" t="s">
        <v>416</v>
      </c>
      <c r="AT529" s="1">
        <v>1</v>
      </c>
      <c r="AU529" s="1">
        <v>87.320999999999998</v>
      </c>
      <c r="AV529" s="1" t="s">
        <v>920</v>
      </c>
    </row>
    <row r="530" spans="44:48" x14ac:dyDescent="0.45">
      <c r="AR530" s="1">
        <v>9265</v>
      </c>
      <c r="AS530" s="1" t="s">
        <v>416</v>
      </c>
      <c r="AT530" s="1">
        <v>1</v>
      </c>
      <c r="AU530" s="1">
        <v>87.320999999999998</v>
      </c>
      <c r="AV530" s="1" t="s">
        <v>921</v>
      </c>
    </row>
    <row r="531" spans="44:48" x14ac:dyDescent="0.45">
      <c r="AR531" s="1">
        <v>9266</v>
      </c>
      <c r="AS531" s="1" t="s">
        <v>416</v>
      </c>
      <c r="AT531" s="1">
        <v>1</v>
      </c>
      <c r="AU531" s="1">
        <v>87.320999999999998</v>
      </c>
      <c r="AV531" s="1" t="s">
        <v>922</v>
      </c>
    </row>
    <row r="532" spans="44:48" x14ac:dyDescent="0.45">
      <c r="AR532" s="1">
        <v>9267</v>
      </c>
      <c r="AS532" s="1" t="s">
        <v>416</v>
      </c>
      <c r="AT532" s="1">
        <v>1</v>
      </c>
      <c r="AU532" s="1">
        <v>87.320999999999998</v>
      </c>
      <c r="AV532" s="1" t="s">
        <v>923</v>
      </c>
    </row>
    <row r="533" spans="44:48" x14ac:dyDescent="0.45">
      <c r="AR533" s="1">
        <v>9268</v>
      </c>
      <c r="AS533" s="1" t="s">
        <v>416</v>
      </c>
      <c r="AT533" s="1">
        <v>1</v>
      </c>
      <c r="AU533" s="1">
        <v>87.320999999999998</v>
      </c>
      <c r="AV533" s="1" t="s">
        <v>924</v>
      </c>
    </row>
    <row r="534" spans="44:48" x14ac:dyDescent="0.45">
      <c r="AR534" s="1">
        <v>9269</v>
      </c>
      <c r="AS534" s="1" t="s">
        <v>416</v>
      </c>
      <c r="AT534" s="1">
        <v>1</v>
      </c>
      <c r="AU534" s="1">
        <v>87.320999999999998</v>
      </c>
      <c r="AV534" s="1" t="s">
        <v>925</v>
      </c>
    </row>
    <row r="535" spans="44:48" x14ac:dyDescent="0.45">
      <c r="AR535" s="1">
        <v>9270</v>
      </c>
      <c r="AS535" s="1" t="s">
        <v>416</v>
      </c>
      <c r="AT535" s="1">
        <v>1</v>
      </c>
      <c r="AU535" s="1">
        <v>87.320999999999998</v>
      </c>
      <c r="AV535" s="1" t="s">
        <v>926</v>
      </c>
    </row>
    <row r="536" spans="44:48" x14ac:dyDescent="0.45">
      <c r="AR536" s="1">
        <v>9271</v>
      </c>
      <c r="AS536" s="1" t="s">
        <v>416</v>
      </c>
      <c r="AT536" s="1">
        <v>1</v>
      </c>
      <c r="AU536" s="1">
        <v>87.320999999999998</v>
      </c>
      <c r="AV536" s="1" t="s">
        <v>927</v>
      </c>
    </row>
    <row r="537" spans="44:48" x14ac:dyDescent="0.45">
      <c r="AR537" s="1">
        <v>9272</v>
      </c>
      <c r="AS537" s="1" t="s">
        <v>416</v>
      </c>
      <c r="AT537" s="1">
        <v>1</v>
      </c>
      <c r="AU537" s="1">
        <v>87.320999999999998</v>
      </c>
      <c r="AV537" s="1" t="s">
        <v>928</v>
      </c>
    </row>
    <row r="538" spans="44:48" x14ac:dyDescent="0.45">
      <c r="AR538" s="1">
        <v>9273</v>
      </c>
      <c r="AS538" s="1" t="s">
        <v>416</v>
      </c>
      <c r="AT538" s="1">
        <v>1</v>
      </c>
      <c r="AU538" s="1">
        <v>87.320999999999998</v>
      </c>
      <c r="AV538" s="1" t="s">
        <v>929</v>
      </c>
    </row>
    <row r="539" spans="44:48" x14ac:dyDescent="0.45">
      <c r="AR539" s="1">
        <v>9274</v>
      </c>
      <c r="AS539" s="1" t="s">
        <v>416</v>
      </c>
      <c r="AT539" s="1">
        <v>1</v>
      </c>
      <c r="AU539" s="1">
        <v>87.320999999999998</v>
      </c>
      <c r="AV539" s="1" t="s">
        <v>930</v>
      </c>
    </row>
    <row r="540" spans="44:48" x14ac:dyDescent="0.45">
      <c r="AR540" s="1">
        <v>9275</v>
      </c>
      <c r="AS540" s="1" t="s">
        <v>416</v>
      </c>
      <c r="AT540" s="1">
        <v>1</v>
      </c>
      <c r="AU540" s="1">
        <v>87.320999999999998</v>
      </c>
      <c r="AV540" s="1" t="s">
        <v>931</v>
      </c>
    </row>
    <row r="541" spans="44:48" x14ac:dyDescent="0.45">
      <c r="AR541" s="1">
        <v>9276</v>
      </c>
      <c r="AS541" s="1" t="s">
        <v>416</v>
      </c>
      <c r="AT541" s="1">
        <v>1</v>
      </c>
      <c r="AU541" s="1">
        <v>87.320999999999998</v>
      </c>
      <c r="AV541" s="1" t="s">
        <v>932</v>
      </c>
    </row>
    <row r="542" spans="44:48" x14ac:dyDescent="0.45">
      <c r="AR542" s="1">
        <v>9277</v>
      </c>
      <c r="AS542" s="1" t="s">
        <v>416</v>
      </c>
      <c r="AT542" s="1">
        <v>1</v>
      </c>
      <c r="AU542" s="1">
        <v>87.320999999999998</v>
      </c>
      <c r="AV542" s="1" t="s">
        <v>933</v>
      </c>
    </row>
    <row r="543" spans="44:48" x14ac:dyDescent="0.45">
      <c r="AR543" s="1">
        <v>9278</v>
      </c>
      <c r="AS543" s="1" t="s">
        <v>416</v>
      </c>
      <c r="AT543" s="1">
        <v>1</v>
      </c>
      <c r="AU543" s="1">
        <v>87.320999999999998</v>
      </c>
      <c r="AV543" s="1" t="s">
        <v>934</v>
      </c>
    </row>
    <row r="544" spans="44:48" x14ac:dyDescent="0.45">
      <c r="AR544" s="1">
        <v>9279</v>
      </c>
      <c r="AS544" s="1" t="s">
        <v>416</v>
      </c>
      <c r="AT544" s="1">
        <v>1</v>
      </c>
      <c r="AU544" s="1">
        <v>87.320999999999998</v>
      </c>
      <c r="AV544" s="1" t="s">
        <v>935</v>
      </c>
    </row>
    <row r="545" spans="44:48" x14ac:dyDescent="0.45">
      <c r="AR545" s="1">
        <v>9280</v>
      </c>
      <c r="AS545" s="1" t="s">
        <v>416</v>
      </c>
      <c r="AT545" s="1">
        <v>1</v>
      </c>
      <c r="AU545" s="1">
        <v>87.320999999999998</v>
      </c>
      <c r="AV545" s="1" t="s">
        <v>936</v>
      </c>
    </row>
    <row r="546" spans="44:48" x14ac:dyDescent="0.45">
      <c r="AR546" s="1">
        <v>9281</v>
      </c>
      <c r="AS546" s="1" t="s">
        <v>416</v>
      </c>
      <c r="AT546" s="1">
        <v>1</v>
      </c>
      <c r="AU546" s="1">
        <v>87.320999999999998</v>
      </c>
      <c r="AV546" s="1" t="s">
        <v>937</v>
      </c>
    </row>
    <row r="547" spans="44:48" x14ac:dyDescent="0.45">
      <c r="AR547" s="1">
        <v>9282</v>
      </c>
      <c r="AS547" s="1" t="s">
        <v>416</v>
      </c>
      <c r="AT547" s="1">
        <v>1</v>
      </c>
      <c r="AU547" s="1">
        <v>87.320999999999998</v>
      </c>
      <c r="AV547" s="1" t="s">
        <v>938</v>
      </c>
    </row>
    <row r="548" spans="44:48" x14ac:dyDescent="0.45">
      <c r="AR548" s="1">
        <v>9283</v>
      </c>
      <c r="AS548" s="1" t="s">
        <v>416</v>
      </c>
      <c r="AT548" s="1">
        <v>1</v>
      </c>
      <c r="AU548" s="1">
        <v>87.320999999999998</v>
      </c>
      <c r="AV548" s="1" t="s">
        <v>939</v>
      </c>
    </row>
    <row r="549" spans="44:48" x14ac:dyDescent="0.45">
      <c r="AR549" s="1">
        <v>9284</v>
      </c>
      <c r="AS549" s="1" t="s">
        <v>416</v>
      </c>
      <c r="AT549" s="1">
        <v>1</v>
      </c>
      <c r="AU549" s="1">
        <v>87.320999999999998</v>
      </c>
      <c r="AV549" s="1" t="s">
        <v>940</v>
      </c>
    </row>
    <row r="550" spans="44:48" x14ac:dyDescent="0.45">
      <c r="AR550" s="1">
        <v>9285</v>
      </c>
      <c r="AS550" s="1" t="s">
        <v>416</v>
      </c>
      <c r="AT550" s="1">
        <v>1</v>
      </c>
      <c r="AU550" s="1">
        <v>87.320999999999998</v>
      </c>
      <c r="AV550" s="1" t="s">
        <v>941</v>
      </c>
    </row>
    <row r="551" spans="44:48" x14ac:dyDescent="0.45">
      <c r="AR551" s="1">
        <v>9286</v>
      </c>
      <c r="AS551" s="1" t="s">
        <v>416</v>
      </c>
      <c r="AT551" s="1">
        <v>1</v>
      </c>
      <c r="AU551" s="1">
        <v>87.320999999999998</v>
      </c>
      <c r="AV551" s="1" t="s">
        <v>942</v>
      </c>
    </row>
    <row r="552" spans="44:48" x14ac:dyDescent="0.45">
      <c r="AR552" s="1">
        <v>9287</v>
      </c>
      <c r="AS552" s="1" t="s">
        <v>416</v>
      </c>
      <c r="AT552" s="1">
        <v>1</v>
      </c>
      <c r="AU552" s="1">
        <v>87.320999999999998</v>
      </c>
      <c r="AV552" s="1" t="s">
        <v>943</v>
      </c>
    </row>
    <row r="553" spans="44:48" x14ac:dyDescent="0.45">
      <c r="AR553" s="1">
        <v>9288</v>
      </c>
      <c r="AS553" s="1" t="s">
        <v>416</v>
      </c>
      <c r="AT553" s="1">
        <v>1</v>
      </c>
      <c r="AU553" s="1">
        <v>87.320999999999998</v>
      </c>
      <c r="AV553" s="1" t="s">
        <v>944</v>
      </c>
    </row>
    <row r="554" spans="44:48" x14ac:dyDescent="0.45">
      <c r="AR554" s="1">
        <v>9289</v>
      </c>
      <c r="AS554" s="1" t="s">
        <v>416</v>
      </c>
      <c r="AT554" s="1">
        <v>1</v>
      </c>
      <c r="AU554" s="1">
        <v>87.320999999999998</v>
      </c>
      <c r="AV554" s="1" t="s">
        <v>945</v>
      </c>
    </row>
    <row r="555" spans="44:48" x14ac:dyDescent="0.45">
      <c r="AR555" s="1">
        <v>9290</v>
      </c>
      <c r="AS555" s="1" t="s">
        <v>416</v>
      </c>
      <c r="AT555" s="1">
        <v>1</v>
      </c>
      <c r="AU555" s="1">
        <v>87.320999999999998</v>
      </c>
      <c r="AV555" s="1" t="s">
        <v>946</v>
      </c>
    </row>
    <row r="556" spans="44:48" x14ac:dyDescent="0.45">
      <c r="AR556" s="1">
        <v>9291</v>
      </c>
      <c r="AS556" s="1" t="s">
        <v>416</v>
      </c>
      <c r="AT556" s="1">
        <v>1</v>
      </c>
      <c r="AU556" s="1">
        <v>87.320999999999998</v>
      </c>
      <c r="AV556" s="1" t="s">
        <v>947</v>
      </c>
    </row>
    <row r="557" spans="44:48" x14ac:dyDescent="0.45">
      <c r="AR557" s="1">
        <v>9292</v>
      </c>
      <c r="AS557" s="1" t="s">
        <v>416</v>
      </c>
      <c r="AT557" s="1">
        <v>1</v>
      </c>
      <c r="AU557" s="1">
        <v>87.320999999999998</v>
      </c>
      <c r="AV557" s="1" t="s">
        <v>948</v>
      </c>
    </row>
    <row r="558" spans="44:48" x14ac:dyDescent="0.45">
      <c r="AR558" s="1">
        <v>9293</v>
      </c>
      <c r="AS558" s="1" t="s">
        <v>416</v>
      </c>
      <c r="AT558" s="1">
        <v>1</v>
      </c>
      <c r="AU558" s="1">
        <v>87.320999999999998</v>
      </c>
      <c r="AV558" s="1" t="s">
        <v>949</v>
      </c>
    </row>
    <row r="559" spans="44:48" x14ac:dyDescent="0.45">
      <c r="AR559" s="1">
        <v>9294</v>
      </c>
      <c r="AS559" s="1" t="s">
        <v>416</v>
      </c>
      <c r="AT559" s="1">
        <v>1</v>
      </c>
      <c r="AU559" s="1">
        <v>87.320999999999998</v>
      </c>
      <c r="AV559" s="1" t="s">
        <v>950</v>
      </c>
    </row>
    <row r="560" spans="44:48" x14ac:dyDescent="0.45">
      <c r="AR560" s="1">
        <v>9295</v>
      </c>
      <c r="AS560" s="1" t="s">
        <v>416</v>
      </c>
      <c r="AT560" s="1">
        <v>1</v>
      </c>
      <c r="AU560" s="1">
        <v>87.320999999999998</v>
      </c>
      <c r="AV560" s="1" t="s">
        <v>951</v>
      </c>
    </row>
    <row r="561" spans="44:48" x14ac:dyDescent="0.45">
      <c r="AR561" s="1">
        <v>9296</v>
      </c>
      <c r="AS561" s="1" t="s">
        <v>416</v>
      </c>
      <c r="AT561" s="1">
        <v>1</v>
      </c>
      <c r="AU561" s="1">
        <v>87.320999999999998</v>
      </c>
      <c r="AV561" s="1" t="s">
        <v>952</v>
      </c>
    </row>
    <row r="562" spans="44:48" x14ac:dyDescent="0.45">
      <c r="AR562" s="1">
        <v>9297</v>
      </c>
      <c r="AS562" s="1" t="s">
        <v>416</v>
      </c>
      <c r="AT562" s="1">
        <v>1</v>
      </c>
      <c r="AU562" s="1">
        <v>87.320999999999998</v>
      </c>
      <c r="AV562" s="1" t="s">
        <v>953</v>
      </c>
    </row>
    <row r="563" spans="44:48" x14ac:dyDescent="0.45">
      <c r="AR563" s="1">
        <v>9298</v>
      </c>
      <c r="AS563" s="1" t="s">
        <v>416</v>
      </c>
      <c r="AT563" s="1">
        <v>1</v>
      </c>
      <c r="AU563" s="1">
        <v>87.320999999999998</v>
      </c>
      <c r="AV563" s="1" t="s">
        <v>954</v>
      </c>
    </row>
    <row r="564" spans="44:48" x14ac:dyDescent="0.45">
      <c r="AR564" s="1">
        <v>9299</v>
      </c>
      <c r="AS564" s="1" t="s">
        <v>416</v>
      </c>
      <c r="AT564" s="1">
        <v>1</v>
      </c>
      <c r="AU564" s="1">
        <v>87.320999999999998</v>
      </c>
      <c r="AV564" s="1" t="s">
        <v>955</v>
      </c>
    </row>
    <row r="565" spans="44:48" x14ac:dyDescent="0.45">
      <c r="AR565" s="1">
        <v>9300</v>
      </c>
      <c r="AS565" s="1" t="s">
        <v>416</v>
      </c>
      <c r="AT565" s="1">
        <v>1</v>
      </c>
      <c r="AU565" s="1">
        <v>87.320999999999998</v>
      </c>
      <c r="AV565" s="1" t="s">
        <v>956</v>
      </c>
    </row>
    <row r="566" spans="44:48" x14ac:dyDescent="0.45">
      <c r="AR566" s="1">
        <v>9301</v>
      </c>
      <c r="AS566" s="1" t="s">
        <v>416</v>
      </c>
      <c r="AT566" s="1">
        <v>1</v>
      </c>
      <c r="AU566" s="1">
        <v>87.320999999999998</v>
      </c>
      <c r="AV566" s="1" t="s">
        <v>957</v>
      </c>
    </row>
    <row r="567" spans="44:48" x14ac:dyDescent="0.45">
      <c r="AR567" s="1">
        <v>9302</v>
      </c>
      <c r="AS567" s="1" t="s">
        <v>416</v>
      </c>
      <c r="AT567" s="1">
        <v>1</v>
      </c>
      <c r="AU567" s="1">
        <v>87.320999999999998</v>
      </c>
      <c r="AV567" s="1" t="s">
        <v>958</v>
      </c>
    </row>
    <row r="568" spans="44:48" x14ac:dyDescent="0.45">
      <c r="AR568" s="1">
        <v>9303</v>
      </c>
      <c r="AS568" s="1" t="s">
        <v>416</v>
      </c>
      <c r="AT568" s="1">
        <v>1</v>
      </c>
      <c r="AU568" s="1">
        <v>87.320999999999998</v>
      </c>
      <c r="AV568" s="1" t="s">
        <v>959</v>
      </c>
    </row>
    <row r="569" spans="44:48" x14ac:dyDescent="0.45">
      <c r="AR569" s="1">
        <v>9304</v>
      </c>
      <c r="AS569" s="1" t="s">
        <v>416</v>
      </c>
      <c r="AT569" s="1">
        <v>1</v>
      </c>
      <c r="AU569" s="1">
        <v>87.320999999999998</v>
      </c>
      <c r="AV569" s="1" t="s">
        <v>960</v>
      </c>
    </row>
    <row r="570" spans="44:48" x14ac:dyDescent="0.45">
      <c r="AR570" s="1">
        <v>9305</v>
      </c>
      <c r="AS570" s="1" t="s">
        <v>416</v>
      </c>
      <c r="AT570" s="1">
        <v>1</v>
      </c>
      <c r="AU570" s="1">
        <v>87.320999999999998</v>
      </c>
      <c r="AV570" s="1" t="s">
        <v>961</v>
      </c>
    </row>
    <row r="571" spans="44:48" x14ac:dyDescent="0.45">
      <c r="AR571" s="1">
        <v>9306</v>
      </c>
      <c r="AS571" s="1" t="s">
        <v>416</v>
      </c>
      <c r="AT571" s="1">
        <v>1</v>
      </c>
      <c r="AU571" s="1">
        <v>87.320999999999998</v>
      </c>
      <c r="AV571" s="1" t="s">
        <v>962</v>
      </c>
    </row>
    <row r="572" spans="44:48" x14ac:dyDescent="0.45">
      <c r="AR572" s="1">
        <v>9307</v>
      </c>
      <c r="AS572" s="1" t="s">
        <v>416</v>
      </c>
      <c r="AT572" s="1">
        <v>1</v>
      </c>
      <c r="AU572" s="1">
        <v>87.320999999999998</v>
      </c>
      <c r="AV572" s="1" t="s">
        <v>963</v>
      </c>
    </row>
    <row r="573" spans="44:48" x14ac:dyDescent="0.45">
      <c r="AR573" s="1">
        <v>9308</v>
      </c>
      <c r="AS573" s="1" t="s">
        <v>416</v>
      </c>
      <c r="AT573" s="1">
        <v>1</v>
      </c>
      <c r="AU573" s="1">
        <v>87.320999999999998</v>
      </c>
      <c r="AV573" s="1" t="s">
        <v>964</v>
      </c>
    </row>
    <row r="574" spans="44:48" x14ac:dyDescent="0.45">
      <c r="AR574" s="1">
        <v>9309</v>
      </c>
      <c r="AS574" s="1" t="s">
        <v>416</v>
      </c>
      <c r="AT574" s="1">
        <v>1</v>
      </c>
      <c r="AU574" s="1">
        <v>87.320999999999998</v>
      </c>
      <c r="AV574" s="1" t="s">
        <v>965</v>
      </c>
    </row>
    <row r="575" spans="44:48" x14ac:dyDescent="0.45">
      <c r="AR575" s="1">
        <v>9310</v>
      </c>
      <c r="AS575" s="1" t="s">
        <v>416</v>
      </c>
      <c r="AT575" s="1">
        <v>1</v>
      </c>
      <c r="AU575" s="1">
        <v>87.320999999999998</v>
      </c>
      <c r="AV575" s="1" t="s">
        <v>966</v>
      </c>
    </row>
    <row r="576" spans="44:48" x14ac:dyDescent="0.45">
      <c r="AR576" s="1">
        <v>9311</v>
      </c>
      <c r="AS576" s="1" t="s">
        <v>416</v>
      </c>
      <c r="AT576" s="1">
        <v>1</v>
      </c>
      <c r="AU576" s="1">
        <v>87.320999999999998</v>
      </c>
      <c r="AV576" s="1" t="s">
        <v>967</v>
      </c>
    </row>
    <row r="577" spans="44:48" x14ac:dyDescent="0.45">
      <c r="AR577" s="1">
        <v>9312</v>
      </c>
      <c r="AS577" s="1" t="s">
        <v>416</v>
      </c>
      <c r="AT577" s="1">
        <v>1</v>
      </c>
      <c r="AU577" s="1">
        <v>87.320999999999998</v>
      </c>
      <c r="AV577" s="1" t="s">
        <v>968</v>
      </c>
    </row>
    <row r="578" spans="44:48" x14ac:dyDescent="0.45">
      <c r="AR578" s="1">
        <v>9313</v>
      </c>
      <c r="AS578" s="1" t="s">
        <v>416</v>
      </c>
      <c r="AT578" s="1">
        <v>1</v>
      </c>
      <c r="AU578" s="1">
        <v>87.320999999999998</v>
      </c>
      <c r="AV578" s="1" t="s">
        <v>969</v>
      </c>
    </row>
    <row r="579" spans="44:48" x14ac:dyDescent="0.45">
      <c r="AR579" s="1">
        <v>9314</v>
      </c>
      <c r="AS579" s="1" t="s">
        <v>416</v>
      </c>
      <c r="AT579" s="1">
        <v>1</v>
      </c>
      <c r="AU579" s="1">
        <v>87.320999999999998</v>
      </c>
      <c r="AV579" s="1" t="s">
        <v>970</v>
      </c>
    </row>
    <row r="580" spans="44:48" x14ac:dyDescent="0.45">
      <c r="AR580" s="1">
        <v>9315</v>
      </c>
      <c r="AS580" s="1" t="s">
        <v>416</v>
      </c>
      <c r="AT580" s="1">
        <v>1</v>
      </c>
      <c r="AU580" s="1">
        <v>87.320999999999998</v>
      </c>
      <c r="AV580" s="1" t="s">
        <v>971</v>
      </c>
    </row>
    <row r="581" spans="44:48" x14ac:dyDescent="0.45">
      <c r="AR581" s="1">
        <v>9316</v>
      </c>
      <c r="AS581" s="1" t="s">
        <v>416</v>
      </c>
      <c r="AT581" s="1">
        <v>1</v>
      </c>
      <c r="AU581" s="1">
        <v>87.320999999999998</v>
      </c>
      <c r="AV581" s="1" t="s">
        <v>972</v>
      </c>
    </row>
    <row r="582" spans="44:48" x14ac:dyDescent="0.45">
      <c r="AR582" s="1">
        <v>9317</v>
      </c>
      <c r="AS582" s="1" t="s">
        <v>416</v>
      </c>
      <c r="AT582" s="1">
        <v>1</v>
      </c>
      <c r="AU582" s="1">
        <v>87.320999999999998</v>
      </c>
      <c r="AV582" s="1" t="s">
        <v>973</v>
      </c>
    </row>
    <row r="583" spans="44:48" x14ac:dyDescent="0.45">
      <c r="AR583" s="1">
        <v>9318</v>
      </c>
      <c r="AS583" s="1" t="s">
        <v>416</v>
      </c>
      <c r="AT583" s="1">
        <v>1</v>
      </c>
      <c r="AU583" s="1">
        <v>87.320999999999998</v>
      </c>
      <c r="AV583" s="1" t="s">
        <v>974</v>
      </c>
    </row>
    <row r="584" spans="44:48" x14ac:dyDescent="0.45">
      <c r="AR584" s="1">
        <v>9319</v>
      </c>
      <c r="AS584" s="1" t="s">
        <v>416</v>
      </c>
      <c r="AT584" s="1">
        <v>1</v>
      </c>
      <c r="AU584" s="1">
        <v>87.320999999999998</v>
      </c>
      <c r="AV584" s="1" t="s">
        <v>975</v>
      </c>
    </row>
    <row r="585" spans="44:48" x14ac:dyDescent="0.45">
      <c r="AR585" s="1">
        <v>9320</v>
      </c>
      <c r="AS585" s="1" t="s">
        <v>416</v>
      </c>
      <c r="AT585" s="1">
        <v>1</v>
      </c>
      <c r="AU585" s="1">
        <v>87.320999999999998</v>
      </c>
      <c r="AV585" s="1" t="s">
        <v>976</v>
      </c>
    </row>
    <row r="586" spans="44:48" x14ac:dyDescent="0.45">
      <c r="AR586" s="1">
        <v>9321</v>
      </c>
      <c r="AS586" s="1" t="s">
        <v>416</v>
      </c>
      <c r="AT586" s="1">
        <v>1</v>
      </c>
      <c r="AU586" s="1">
        <v>87.320999999999998</v>
      </c>
      <c r="AV586" s="1" t="s">
        <v>977</v>
      </c>
    </row>
    <row r="587" spans="44:48" x14ac:dyDescent="0.45">
      <c r="AR587" s="1">
        <v>9322</v>
      </c>
      <c r="AS587" s="1" t="s">
        <v>416</v>
      </c>
      <c r="AT587" s="1">
        <v>1</v>
      </c>
      <c r="AU587" s="1">
        <v>87.320999999999998</v>
      </c>
      <c r="AV587" s="1" t="s">
        <v>978</v>
      </c>
    </row>
    <row r="588" spans="44:48" x14ac:dyDescent="0.45">
      <c r="AR588" s="1">
        <v>9323</v>
      </c>
      <c r="AS588" s="1" t="s">
        <v>416</v>
      </c>
      <c r="AT588" s="1">
        <v>1</v>
      </c>
      <c r="AU588" s="1">
        <v>87.320999999999998</v>
      </c>
      <c r="AV588" s="1" t="s">
        <v>979</v>
      </c>
    </row>
    <row r="589" spans="44:48" x14ac:dyDescent="0.45">
      <c r="AR589" s="1">
        <v>9324</v>
      </c>
      <c r="AS589" s="1" t="s">
        <v>416</v>
      </c>
      <c r="AT589" s="1">
        <v>1</v>
      </c>
      <c r="AU589" s="1">
        <v>87.320999999999998</v>
      </c>
      <c r="AV589" s="1" t="s">
        <v>980</v>
      </c>
    </row>
    <row r="590" spans="44:48" x14ac:dyDescent="0.45">
      <c r="AR590" s="1">
        <v>9325</v>
      </c>
      <c r="AS590" s="1" t="s">
        <v>416</v>
      </c>
      <c r="AT590" s="1">
        <v>1</v>
      </c>
      <c r="AU590" s="1">
        <v>87.320999999999998</v>
      </c>
      <c r="AV590" s="1" t="s">
        <v>981</v>
      </c>
    </row>
    <row r="591" spans="44:48" x14ac:dyDescent="0.45">
      <c r="AR591" s="1">
        <v>9326</v>
      </c>
      <c r="AS591" s="1" t="s">
        <v>416</v>
      </c>
      <c r="AT591" s="1">
        <v>1</v>
      </c>
      <c r="AU591" s="1">
        <v>87.320999999999998</v>
      </c>
      <c r="AV591" s="1" t="s">
        <v>982</v>
      </c>
    </row>
    <row r="592" spans="44:48" x14ac:dyDescent="0.45">
      <c r="AR592" s="1">
        <v>9327</v>
      </c>
      <c r="AS592" s="1" t="s">
        <v>416</v>
      </c>
      <c r="AT592" s="1">
        <v>1</v>
      </c>
      <c r="AU592" s="1">
        <v>87.320999999999998</v>
      </c>
      <c r="AV592" s="1" t="s">
        <v>983</v>
      </c>
    </row>
    <row r="593" spans="44:48" x14ac:dyDescent="0.45">
      <c r="AR593" s="1">
        <v>9328</v>
      </c>
      <c r="AS593" s="1" t="s">
        <v>416</v>
      </c>
      <c r="AT593" s="1">
        <v>1</v>
      </c>
      <c r="AU593" s="1">
        <v>87.320999999999998</v>
      </c>
      <c r="AV593" s="1" t="s">
        <v>984</v>
      </c>
    </row>
    <row r="594" spans="44:48" x14ac:dyDescent="0.45">
      <c r="AR594" s="1">
        <v>9329</v>
      </c>
      <c r="AS594" s="1" t="s">
        <v>416</v>
      </c>
      <c r="AT594" s="1">
        <v>1</v>
      </c>
      <c r="AU594" s="1">
        <v>87.320999999999998</v>
      </c>
      <c r="AV594" s="1" t="s">
        <v>985</v>
      </c>
    </row>
    <row r="595" spans="44:48" x14ac:dyDescent="0.45">
      <c r="AR595" s="1">
        <v>9330</v>
      </c>
      <c r="AS595" s="1" t="s">
        <v>416</v>
      </c>
      <c r="AT595" s="1">
        <v>1</v>
      </c>
      <c r="AU595" s="1">
        <v>87.320999999999998</v>
      </c>
      <c r="AV595" s="1" t="s">
        <v>986</v>
      </c>
    </row>
    <row r="596" spans="44:48" x14ac:dyDescent="0.45">
      <c r="AR596" s="1">
        <v>9331</v>
      </c>
      <c r="AS596" s="1" t="s">
        <v>416</v>
      </c>
      <c r="AT596" s="1">
        <v>1</v>
      </c>
      <c r="AU596" s="1">
        <v>87.320999999999998</v>
      </c>
      <c r="AV596" s="1" t="s">
        <v>987</v>
      </c>
    </row>
    <row r="597" spans="44:48" x14ac:dyDescent="0.45">
      <c r="AR597" s="1">
        <v>9332</v>
      </c>
      <c r="AS597" s="1" t="s">
        <v>416</v>
      </c>
      <c r="AT597" s="1">
        <v>1</v>
      </c>
      <c r="AU597" s="1">
        <v>87.320999999999998</v>
      </c>
      <c r="AV597" s="1" t="s">
        <v>988</v>
      </c>
    </row>
    <row r="598" spans="44:48" x14ac:dyDescent="0.45">
      <c r="AR598" s="1">
        <v>9333</v>
      </c>
      <c r="AS598" s="1" t="s">
        <v>416</v>
      </c>
      <c r="AT598" s="1">
        <v>1</v>
      </c>
      <c r="AU598" s="1">
        <v>87.320999999999998</v>
      </c>
      <c r="AV598" s="1" t="s">
        <v>989</v>
      </c>
    </row>
    <row r="599" spans="44:48" x14ac:dyDescent="0.45">
      <c r="AR599" s="1">
        <v>9334</v>
      </c>
      <c r="AS599" s="1" t="s">
        <v>416</v>
      </c>
      <c r="AT599" s="1">
        <v>1</v>
      </c>
      <c r="AU599" s="1">
        <v>87.320999999999998</v>
      </c>
      <c r="AV599" s="1" t="s">
        <v>990</v>
      </c>
    </row>
    <row r="600" spans="44:48" x14ac:dyDescent="0.45">
      <c r="AR600" s="1">
        <v>9335</v>
      </c>
      <c r="AS600" s="1" t="s">
        <v>416</v>
      </c>
      <c r="AT600" s="1">
        <v>1</v>
      </c>
      <c r="AU600" s="1">
        <v>87.320999999999998</v>
      </c>
      <c r="AV600" s="1" t="s">
        <v>991</v>
      </c>
    </row>
    <row r="601" spans="44:48" x14ac:dyDescent="0.45">
      <c r="AR601" s="1">
        <v>9336</v>
      </c>
      <c r="AS601" s="1" t="s">
        <v>416</v>
      </c>
      <c r="AT601" s="1">
        <v>1</v>
      </c>
      <c r="AU601" s="1">
        <v>87.320999999999998</v>
      </c>
      <c r="AV601" s="1" t="s">
        <v>992</v>
      </c>
    </row>
    <row r="602" spans="44:48" x14ac:dyDescent="0.45">
      <c r="AR602" s="1">
        <v>9337</v>
      </c>
      <c r="AS602" s="1" t="s">
        <v>416</v>
      </c>
      <c r="AT602" s="1">
        <v>1</v>
      </c>
      <c r="AU602" s="1">
        <v>87.320999999999998</v>
      </c>
      <c r="AV602" s="1" t="s">
        <v>993</v>
      </c>
    </row>
    <row r="603" spans="44:48" x14ac:dyDescent="0.45">
      <c r="AR603" s="1">
        <v>9338</v>
      </c>
      <c r="AS603" s="1" t="s">
        <v>416</v>
      </c>
      <c r="AT603" s="1">
        <v>1</v>
      </c>
      <c r="AU603" s="1">
        <v>87.320999999999998</v>
      </c>
      <c r="AV603" s="1" t="s">
        <v>994</v>
      </c>
    </row>
    <row r="604" spans="44:48" x14ac:dyDescent="0.45">
      <c r="AR604" s="1">
        <v>9339</v>
      </c>
      <c r="AS604" s="1" t="s">
        <v>416</v>
      </c>
      <c r="AT604" s="1">
        <v>1</v>
      </c>
      <c r="AU604" s="1">
        <v>87.320999999999998</v>
      </c>
      <c r="AV604" s="1" t="s">
        <v>995</v>
      </c>
    </row>
    <row r="605" spans="44:48" x14ac:dyDescent="0.45">
      <c r="AR605" s="1">
        <v>9340</v>
      </c>
      <c r="AS605" s="1" t="s">
        <v>416</v>
      </c>
      <c r="AT605" s="1">
        <v>1</v>
      </c>
      <c r="AU605" s="1">
        <v>87.320999999999998</v>
      </c>
      <c r="AV605" s="1" t="s">
        <v>996</v>
      </c>
    </row>
    <row r="606" spans="44:48" x14ac:dyDescent="0.45">
      <c r="AR606" s="1">
        <v>9341</v>
      </c>
      <c r="AS606" s="1" t="s">
        <v>416</v>
      </c>
      <c r="AT606" s="1">
        <v>1</v>
      </c>
      <c r="AU606" s="1">
        <v>87.320999999999998</v>
      </c>
      <c r="AV606" s="1" t="s">
        <v>997</v>
      </c>
    </row>
    <row r="607" spans="44:48" x14ac:dyDescent="0.45">
      <c r="AR607" s="1">
        <v>9342</v>
      </c>
      <c r="AS607" s="1" t="s">
        <v>416</v>
      </c>
      <c r="AT607" s="1">
        <v>1</v>
      </c>
      <c r="AU607" s="1">
        <v>87.320999999999998</v>
      </c>
      <c r="AV607" s="1" t="s">
        <v>998</v>
      </c>
    </row>
    <row r="608" spans="44:48" x14ac:dyDescent="0.45">
      <c r="AR608" s="1">
        <v>9343</v>
      </c>
      <c r="AS608" s="1" t="s">
        <v>416</v>
      </c>
      <c r="AT608" s="1">
        <v>1</v>
      </c>
      <c r="AU608" s="1">
        <v>87.320999999999998</v>
      </c>
      <c r="AV608" s="1" t="s">
        <v>999</v>
      </c>
    </row>
    <row r="609" spans="44:48" x14ac:dyDescent="0.45">
      <c r="AR609" s="1">
        <v>9344</v>
      </c>
      <c r="AS609" s="1" t="s">
        <v>416</v>
      </c>
      <c r="AT609" s="1">
        <v>1</v>
      </c>
      <c r="AU609" s="1">
        <v>87.320999999999998</v>
      </c>
      <c r="AV609" s="1" t="s">
        <v>1000</v>
      </c>
    </row>
    <row r="610" spans="44:48" x14ac:dyDescent="0.45">
      <c r="AR610" s="1">
        <v>9345</v>
      </c>
      <c r="AS610" s="1" t="s">
        <v>416</v>
      </c>
      <c r="AT610" s="1">
        <v>1</v>
      </c>
      <c r="AU610" s="1">
        <v>87.320999999999998</v>
      </c>
      <c r="AV610" s="1" t="s">
        <v>1001</v>
      </c>
    </row>
    <row r="611" spans="44:48" x14ac:dyDescent="0.45">
      <c r="AR611" s="1">
        <v>9346</v>
      </c>
      <c r="AS611" s="1" t="s">
        <v>416</v>
      </c>
      <c r="AT611" s="1">
        <v>1</v>
      </c>
      <c r="AU611" s="1">
        <v>87.320999999999998</v>
      </c>
      <c r="AV611" s="1" t="s">
        <v>1002</v>
      </c>
    </row>
    <row r="612" spans="44:48" x14ac:dyDescent="0.45">
      <c r="AR612" s="1">
        <v>9347</v>
      </c>
      <c r="AS612" s="1" t="s">
        <v>416</v>
      </c>
      <c r="AT612" s="1">
        <v>1</v>
      </c>
      <c r="AU612" s="1">
        <v>87.320999999999998</v>
      </c>
      <c r="AV612" s="1" t="s">
        <v>1003</v>
      </c>
    </row>
    <row r="613" spans="44:48" x14ac:dyDescent="0.45">
      <c r="AR613" s="1">
        <v>9348</v>
      </c>
      <c r="AS613" s="1" t="s">
        <v>416</v>
      </c>
      <c r="AT613" s="1">
        <v>1</v>
      </c>
      <c r="AU613" s="1">
        <v>87.320999999999998</v>
      </c>
      <c r="AV613" s="1" t="s">
        <v>1004</v>
      </c>
    </row>
    <row r="614" spans="44:48" x14ac:dyDescent="0.45">
      <c r="AR614" s="1">
        <v>9349</v>
      </c>
      <c r="AS614" s="1" t="s">
        <v>416</v>
      </c>
      <c r="AT614" s="1">
        <v>1</v>
      </c>
      <c r="AU614" s="1">
        <v>87.320999999999998</v>
      </c>
      <c r="AV614" s="1" t="s">
        <v>1005</v>
      </c>
    </row>
    <row r="615" spans="44:48" x14ac:dyDescent="0.45">
      <c r="AR615" s="1">
        <v>9350</v>
      </c>
      <c r="AS615" s="1" t="s">
        <v>416</v>
      </c>
      <c r="AT615" s="1">
        <v>1</v>
      </c>
      <c r="AU615" s="1">
        <v>87.320999999999998</v>
      </c>
      <c r="AV615" s="1" t="s">
        <v>1006</v>
      </c>
    </row>
    <row r="616" spans="44:48" x14ac:dyDescent="0.45">
      <c r="AR616" s="1">
        <v>9351</v>
      </c>
      <c r="AS616" s="1" t="s">
        <v>416</v>
      </c>
      <c r="AT616" s="1">
        <v>1</v>
      </c>
      <c r="AU616" s="1">
        <v>87.320999999999998</v>
      </c>
      <c r="AV616" s="1" t="s">
        <v>1007</v>
      </c>
    </row>
    <row r="617" spans="44:48" x14ac:dyDescent="0.45">
      <c r="AR617" s="1">
        <v>9352</v>
      </c>
      <c r="AS617" s="1" t="s">
        <v>416</v>
      </c>
      <c r="AT617" s="1">
        <v>1</v>
      </c>
      <c r="AU617" s="1">
        <v>87.320999999999998</v>
      </c>
      <c r="AV617" s="1" t="s">
        <v>1008</v>
      </c>
    </row>
    <row r="618" spans="44:48" x14ac:dyDescent="0.45">
      <c r="AR618" s="1">
        <v>9353</v>
      </c>
      <c r="AS618" s="1" t="s">
        <v>416</v>
      </c>
      <c r="AT618" s="1">
        <v>1</v>
      </c>
      <c r="AU618" s="1">
        <v>87.320999999999998</v>
      </c>
      <c r="AV618" s="1" t="s">
        <v>1009</v>
      </c>
    </row>
    <row r="619" spans="44:48" x14ac:dyDescent="0.45">
      <c r="AR619" s="1">
        <v>9354</v>
      </c>
      <c r="AS619" s="1" t="s">
        <v>416</v>
      </c>
      <c r="AT619" s="1">
        <v>1</v>
      </c>
      <c r="AU619" s="1">
        <v>87.320999999999998</v>
      </c>
      <c r="AV619" s="1" t="s">
        <v>1010</v>
      </c>
    </row>
    <row r="620" spans="44:48" x14ac:dyDescent="0.45">
      <c r="AR620" s="1">
        <v>9355</v>
      </c>
      <c r="AS620" s="1" t="s">
        <v>416</v>
      </c>
      <c r="AT620" s="1">
        <v>1</v>
      </c>
      <c r="AU620" s="1">
        <v>87.320999999999998</v>
      </c>
      <c r="AV620" s="1" t="s">
        <v>1011</v>
      </c>
    </row>
    <row r="621" spans="44:48" x14ac:dyDescent="0.45">
      <c r="AR621" s="1">
        <v>9356</v>
      </c>
      <c r="AS621" s="1" t="s">
        <v>416</v>
      </c>
      <c r="AT621" s="1">
        <v>1</v>
      </c>
      <c r="AU621" s="1">
        <v>87.320999999999998</v>
      </c>
      <c r="AV621" s="1" t="s">
        <v>1012</v>
      </c>
    </row>
    <row r="622" spans="44:48" x14ac:dyDescent="0.45">
      <c r="AR622" s="1">
        <v>9357</v>
      </c>
      <c r="AS622" s="1" t="s">
        <v>416</v>
      </c>
      <c r="AT622" s="1">
        <v>1</v>
      </c>
      <c r="AU622" s="1">
        <v>87.320999999999998</v>
      </c>
      <c r="AV622" s="1" t="s">
        <v>1013</v>
      </c>
    </row>
    <row r="623" spans="44:48" x14ac:dyDescent="0.45">
      <c r="AR623" s="1">
        <v>9358</v>
      </c>
      <c r="AS623" s="1" t="s">
        <v>416</v>
      </c>
      <c r="AT623" s="1">
        <v>1</v>
      </c>
      <c r="AU623" s="1">
        <v>87.320999999999998</v>
      </c>
      <c r="AV623" s="1" t="s">
        <v>1014</v>
      </c>
    </row>
    <row r="624" spans="44:48" x14ac:dyDescent="0.45">
      <c r="AR624" s="1">
        <v>9359</v>
      </c>
      <c r="AS624" s="1" t="s">
        <v>416</v>
      </c>
      <c r="AT624" s="1">
        <v>1</v>
      </c>
      <c r="AU624" s="1">
        <v>87.320999999999998</v>
      </c>
      <c r="AV624" s="1" t="s">
        <v>1015</v>
      </c>
    </row>
    <row r="625" spans="44:48" x14ac:dyDescent="0.45">
      <c r="AR625" s="1">
        <v>9360</v>
      </c>
      <c r="AS625" s="1" t="s">
        <v>416</v>
      </c>
      <c r="AT625" s="1">
        <v>1</v>
      </c>
      <c r="AU625" s="1">
        <v>87.320999999999998</v>
      </c>
      <c r="AV625" s="1" t="s">
        <v>1016</v>
      </c>
    </row>
    <row r="626" spans="44:48" x14ac:dyDescent="0.45">
      <c r="AR626" s="1">
        <v>9361</v>
      </c>
      <c r="AS626" s="1" t="s">
        <v>416</v>
      </c>
      <c r="AT626" s="1">
        <v>1</v>
      </c>
      <c r="AU626" s="1">
        <v>87.320999999999998</v>
      </c>
      <c r="AV626" s="1" t="s">
        <v>1017</v>
      </c>
    </row>
    <row r="627" spans="44:48" x14ac:dyDescent="0.45">
      <c r="AR627" s="1">
        <v>9362</v>
      </c>
      <c r="AS627" s="1" t="s">
        <v>416</v>
      </c>
      <c r="AT627" s="1">
        <v>1</v>
      </c>
      <c r="AU627" s="1">
        <v>87.320999999999998</v>
      </c>
      <c r="AV627" s="1" t="s">
        <v>1018</v>
      </c>
    </row>
    <row r="628" spans="44:48" x14ac:dyDescent="0.45">
      <c r="AR628" s="1">
        <v>9363</v>
      </c>
      <c r="AS628" s="1" t="s">
        <v>416</v>
      </c>
      <c r="AT628" s="1">
        <v>1</v>
      </c>
      <c r="AU628" s="1">
        <v>87.320999999999998</v>
      </c>
      <c r="AV628" s="1" t="s">
        <v>1019</v>
      </c>
    </row>
    <row r="629" spans="44:48" x14ac:dyDescent="0.45">
      <c r="AR629" s="1">
        <v>9364</v>
      </c>
      <c r="AS629" s="1" t="s">
        <v>416</v>
      </c>
      <c r="AT629" s="1">
        <v>1</v>
      </c>
      <c r="AU629" s="1">
        <v>87.320999999999998</v>
      </c>
      <c r="AV629" s="1" t="s">
        <v>1020</v>
      </c>
    </row>
    <row r="630" spans="44:48" x14ac:dyDescent="0.45">
      <c r="AR630" s="1">
        <v>9365</v>
      </c>
      <c r="AS630" s="1" t="s">
        <v>416</v>
      </c>
      <c r="AT630" s="1">
        <v>1</v>
      </c>
      <c r="AU630" s="1">
        <v>87.320999999999998</v>
      </c>
      <c r="AV630" s="1" t="s">
        <v>1021</v>
      </c>
    </row>
    <row r="631" spans="44:48" x14ac:dyDescent="0.45">
      <c r="AR631" s="1">
        <v>9366</v>
      </c>
      <c r="AS631" s="1" t="s">
        <v>416</v>
      </c>
      <c r="AT631" s="1">
        <v>1</v>
      </c>
      <c r="AU631" s="1">
        <v>87.320999999999998</v>
      </c>
      <c r="AV631" s="1" t="s">
        <v>1022</v>
      </c>
    </row>
    <row r="632" spans="44:48" x14ac:dyDescent="0.45">
      <c r="AR632" s="1">
        <v>9367</v>
      </c>
      <c r="AS632" s="1" t="s">
        <v>416</v>
      </c>
      <c r="AT632" s="1">
        <v>1</v>
      </c>
      <c r="AU632" s="1">
        <v>87.320999999999998</v>
      </c>
      <c r="AV632" s="1" t="s">
        <v>1023</v>
      </c>
    </row>
    <row r="633" spans="44:48" x14ac:dyDescent="0.45">
      <c r="AR633" s="1">
        <v>9368</v>
      </c>
      <c r="AS633" s="1" t="s">
        <v>416</v>
      </c>
      <c r="AT633" s="1">
        <v>1</v>
      </c>
      <c r="AU633" s="1">
        <v>87.320999999999998</v>
      </c>
      <c r="AV633" s="1" t="s">
        <v>1024</v>
      </c>
    </row>
    <row r="634" spans="44:48" x14ac:dyDescent="0.45">
      <c r="AR634" s="1">
        <v>9369</v>
      </c>
      <c r="AS634" s="1" t="s">
        <v>416</v>
      </c>
      <c r="AT634" s="1">
        <v>1</v>
      </c>
      <c r="AU634" s="1">
        <v>87.320999999999998</v>
      </c>
      <c r="AV634" s="1" t="s">
        <v>1025</v>
      </c>
    </row>
    <row r="635" spans="44:48" x14ac:dyDescent="0.45">
      <c r="AR635" s="1">
        <v>9370</v>
      </c>
      <c r="AS635" s="1" t="s">
        <v>416</v>
      </c>
      <c r="AT635" s="1">
        <v>1</v>
      </c>
      <c r="AU635" s="1">
        <v>87.320999999999998</v>
      </c>
      <c r="AV635" s="1" t="s">
        <v>1026</v>
      </c>
    </row>
    <row r="636" spans="44:48" x14ac:dyDescent="0.45">
      <c r="AR636" s="1">
        <v>9371</v>
      </c>
      <c r="AS636" s="1" t="s">
        <v>416</v>
      </c>
      <c r="AT636" s="1">
        <v>1</v>
      </c>
      <c r="AU636" s="1">
        <v>87.320999999999998</v>
      </c>
      <c r="AV636" s="1" t="s">
        <v>1027</v>
      </c>
    </row>
    <row r="637" spans="44:48" x14ac:dyDescent="0.45">
      <c r="AR637" s="1">
        <v>9372</v>
      </c>
      <c r="AS637" s="1" t="s">
        <v>416</v>
      </c>
      <c r="AT637" s="1">
        <v>1</v>
      </c>
      <c r="AU637" s="1">
        <v>87.320999999999998</v>
      </c>
      <c r="AV637" s="1" t="s">
        <v>1028</v>
      </c>
    </row>
    <row r="638" spans="44:48" x14ac:dyDescent="0.45">
      <c r="AR638" s="1">
        <v>9373</v>
      </c>
      <c r="AS638" s="1" t="s">
        <v>416</v>
      </c>
      <c r="AT638" s="1">
        <v>1</v>
      </c>
      <c r="AU638" s="1">
        <v>87.320999999999998</v>
      </c>
      <c r="AV638" s="1" t="s">
        <v>1029</v>
      </c>
    </row>
    <row r="639" spans="44:48" x14ac:dyDescent="0.45">
      <c r="AR639" s="1">
        <v>9374</v>
      </c>
      <c r="AS639" s="1" t="s">
        <v>416</v>
      </c>
      <c r="AT639" s="1">
        <v>1</v>
      </c>
      <c r="AU639" s="1">
        <v>87.320999999999998</v>
      </c>
      <c r="AV639" s="1" t="s">
        <v>1030</v>
      </c>
    </row>
    <row r="640" spans="44:48" x14ac:dyDescent="0.45">
      <c r="AR640" s="1">
        <v>9375</v>
      </c>
      <c r="AS640" s="1" t="s">
        <v>416</v>
      </c>
      <c r="AT640" s="1">
        <v>1</v>
      </c>
      <c r="AU640" s="1">
        <v>87.320999999999998</v>
      </c>
      <c r="AV640" s="1" t="s">
        <v>1031</v>
      </c>
    </row>
    <row r="641" spans="44:48" x14ac:dyDescent="0.45">
      <c r="AR641" s="1">
        <v>9376</v>
      </c>
      <c r="AS641" s="1" t="s">
        <v>416</v>
      </c>
      <c r="AT641" s="1">
        <v>1</v>
      </c>
      <c r="AU641" s="1">
        <v>87.320999999999998</v>
      </c>
      <c r="AV641" s="1" t="s">
        <v>1032</v>
      </c>
    </row>
    <row r="642" spans="44:48" x14ac:dyDescent="0.45">
      <c r="AR642" s="1">
        <v>9377</v>
      </c>
      <c r="AS642" s="1" t="s">
        <v>416</v>
      </c>
      <c r="AT642" s="1">
        <v>1</v>
      </c>
      <c r="AU642" s="1">
        <v>87.320999999999998</v>
      </c>
      <c r="AV642" s="1" t="s">
        <v>1033</v>
      </c>
    </row>
    <row r="643" spans="44:48" x14ac:dyDescent="0.45">
      <c r="AR643" s="1">
        <v>9378</v>
      </c>
      <c r="AS643" s="1" t="s">
        <v>416</v>
      </c>
      <c r="AT643" s="1">
        <v>1</v>
      </c>
      <c r="AU643" s="1">
        <v>87.320999999999998</v>
      </c>
      <c r="AV643" s="1" t="s">
        <v>1034</v>
      </c>
    </row>
    <row r="644" spans="44:48" x14ac:dyDescent="0.45">
      <c r="AR644" s="1">
        <v>9379</v>
      </c>
      <c r="AS644" s="1" t="s">
        <v>416</v>
      </c>
      <c r="AT644" s="1">
        <v>1</v>
      </c>
      <c r="AU644" s="1">
        <v>87.320999999999998</v>
      </c>
      <c r="AV644" s="1" t="s">
        <v>1035</v>
      </c>
    </row>
    <row r="645" spans="44:48" x14ac:dyDescent="0.45">
      <c r="AR645" s="1">
        <v>9380</v>
      </c>
      <c r="AS645" s="1" t="s">
        <v>416</v>
      </c>
      <c r="AT645" s="1">
        <v>1</v>
      </c>
      <c r="AU645" s="1">
        <v>87.320999999999998</v>
      </c>
      <c r="AV645" s="1" t="s">
        <v>1036</v>
      </c>
    </row>
    <row r="646" spans="44:48" x14ac:dyDescent="0.45">
      <c r="AR646" s="1">
        <v>9381</v>
      </c>
      <c r="AS646" s="1" t="s">
        <v>416</v>
      </c>
      <c r="AT646" s="1">
        <v>1</v>
      </c>
      <c r="AU646" s="1">
        <v>87.320999999999998</v>
      </c>
      <c r="AV646" s="1" t="s">
        <v>1037</v>
      </c>
    </row>
    <row r="647" spans="44:48" x14ac:dyDescent="0.45">
      <c r="AR647" s="1">
        <v>9382</v>
      </c>
      <c r="AS647" s="1" t="s">
        <v>416</v>
      </c>
      <c r="AT647" s="1">
        <v>1</v>
      </c>
      <c r="AU647" s="1">
        <v>87.320999999999998</v>
      </c>
      <c r="AV647" s="1" t="s">
        <v>1038</v>
      </c>
    </row>
    <row r="648" spans="44:48" x14ac:dyDescent="0.45">
      <c r="AR648" s="1">
        <v>9383</v>
      </c>
      <c r="AS648" s="1" t="s">
        <v>416</v>
      </c>
      <c r="AT648" s="1">
        <v>1</v>
      </c>
      <c r="AU648" s="1">
        <v>87.320999999999998</v>
      </c>
      <c r="AV648" s="1" t="s">
        <v>1039</v>
      </c>
    </row>
    <row r="649" spans="44:48" x14ac:dyDescent="0.45">
      <c r="AR649" s="1">
        <v>9384</v>
      </c>
      <c r="AS649" s="1" t="s">
        <v>416</v>
      </c>
      <c r="AT649" s="1">
        <v>1</v>
      </c>
      <c r="AU649" s="1">
        <v>87.320999999999998</v>
      </c>
      <c r="AV649" s="1" t="s">
        <v>1040</v>
      </c>
    </row>
    <row r="650" spans="44:48" x14ac:dyDescent="0.45">
      <c r="AR650" s="1">
        <v>9385</v>
      </c>
      <c r="AS650" s="1" t="s">
        <v>416</v>
      </c>
      <c r="AT650" s="1">
        <v>1</v>
      </c>
      <c r="AU650" s="1">
        <v>87.320999999999998</v>
      </c>
      <c r="AV650" s="1" t="s">
        <v>1041</v>
      </c>
    </row>
    <row r="651" spans="44:48" x14ac:dyDescent="0.45">
      <c r="AR651" s="1">
        <v>9386</v>
      </c>
      <c r="AS651" s="1" t="s">
        <v>416</v>
      </c>
      <c r="AT651" s="1">
        <v>1</v>
      </c>
      <c r="AU651" s="1">
        <v>87.320999999999998</v>
      </c>
      <c r="AV651" s="1" t="s">
        <v>1042</v>
      </c>
    </row>
    <row r="652" spans="44:48" x14ac:dyDescent="0.45">
      <c r="AR652" s="1">
        <v>9387</v>
      </c>
      <c r="AS652" s="1" t="s">
        <v>416</v>
      </c>
      <c r="AT652" s="1">
        <v>1</v>
      </c>
      <c r="AU652" s="1">
        <v>87.320999999999998</v>
      </c>
      <c r="AV652" s="1" t="s">
        <v>1043</v>
      </c>
    </row>
    <row r="653" spans="44:48" x14ac:dyDescent="0.45">
      <c r="AR653" s="1">
        <v>9388</v>
      </c>
      <c r="AS653" s="1" t="s">
        <v>416</v>
      </c>
      <c r="AT653" s="1">
        <v>1</v>
      </c>
      <c r="AU653" s="1">
        <v>87.320999999999998</v>
      </c>
      <c r="AV653" s="1" t="s">
        <v>1044</v>
      </c>
    </row>
    <row r="654" spans="44:48" x14ac:dyDescent="0.45">
      <c r="AR654" s="1">
        <v>9389</v>
      </c>
      <c r="AS654" s="1" t="s">
        <v>416</v>
      </c>
      <c r="AT654" s="1">
        <v>1</v>
      </c>
      <c r="AU654" s="1">
        <v>87.320999999999998</v>
      </c>
      <c r="AV654" s="1" t="s">
        <v>1045</v>
      </c>
    </row>
    <row r="655" spans="44:48" x14ac:dyDescent="0.45">
      <c r="AR655" s="1">
        <v>9390</v>
      </c>
      <c r="AS655" s="1" t="s">
        <v>416</v>
      </c>
      <c r="AT655" s="1">
        <v>1</v>
      </c>
      <c r="AU655" s="1">
        <v>87.320999999999998</v>
      </c>
      <c r="AV655" s="1" t="s">
        <v>1046</v>
      </c>
    </row>
    <row r="656" spans="44:48" x14ac:dyDescent="0.45">
      <c r="AR656" s="1">
        <v>9391</v>
      </c>
      <c r="AS656" s="1" t="s">
        <v>416</v>
      </c>
      <c r="AT656" s="1">
        <v>1</v>
      </c>
      <c r="AU656" s="1">
        <v>87.320999999999998</v>
      </c>
      <c r="AV656" s="1" t="s">
        <v>1047</v>
      </c>
    </row>
    <row r="657" spans="44:48" x14ac:dyDescent="0.45">
      <c r="AR657" s="1">
        <v>9392</v>
      </c>
      <c r="AS657" s="1" t="s">
        <v>416</v>
      </c>
      <c r="AT657" s="1">
        <v>1</v>
      </c>
      <c r="AU657" s="1">
        <v>87.320999999999998</v>
      </c>
      <c r="AV657" s="1" t="s">
        <v>1048</v>
      </c>
    </row>
    <row r="658" spans="44:48" x14ac:dyDescent="0.45">
      <c r="AR658" s="1">
        <v>9393</v>
      </c>
      <c r="AS658" s="1" t="s">
        <v>416</v>
      </c>
      <c r="AT658" s="1">
        <v>1</v>
      </c>
      <c r="AU658" s="1">
        <v>87.320999999999998</v>
      </c>
      <c r="AV658" s="1" t="s">
        <v>1049</v>
      </c>
    </row>
    <row r="659" spans="44:48" x14ac:dyDescent="0.45">
      <c r="AR659" s="1">
        <v>9394</v>
      </c>
      <c r="AS659" s="1" t="s">
        <v>416</v>
      </c>
      <c r="AT659" s="1">
        <v>1</v>
      </c>
      <c r="AU659" s="1">
        <v>87.320999999999998</v>
      </c>
      <c r="AV659" s="1" t="s">
        <v>1050</v>
      </c>
    </row>
    <row r="660" spans="44:48" x14ac:dyDescent="0.45">
      <c r="AR660" s="1">
        <v>9395</v>
      </c>
      <c r="AS660" s="1" t="s">
        <v>416</v>
      </c>
      <c r="AT660" s="1">
        <v>1</v>
      </c>
      <c r="AU660" s="1">
        <v>87.320999999999998</v>
      </c>
      <c r="AV660" s="1" t="s">
        <v>1051</v>
      </c>
    </row>
    <row r="661" spans="44:48" x14ac:dyDescent="0.45">
      <c r="AR661" s="1">
        <v>9396</v>
      </c>
      <c r="AS661" s="1" t="s">
        <v>416</v>
      </c>
      <c r="AT661" s="1">
        <v>1</v>
      </c>
      <c r="AU661" s="1">
        <v>87.320999999999998</v>
      </c>
      <c r="AV661" s="1" t="s">
        <v>1052</v>
      </c>
    </row>
    <row r="662" spans="44:48" x14ac:dyDescent="0.45">
      <c r="AR662" s="1">
        <v>9397</v>
      </c>
      <c r="AS662" s="1" t="s">
        <v>416</v>
      </c>
      <c r="AT662" s="1">
        <v>1</v>
      </c>
      <c r="AU662" s="1">
        <v>87.320999999999998</v>
      </c>
      <c r="AV662" s="1" t="s">
        <v>1053</v>
      </c>
    </row>
    <row r="663" spans="44:48" x14ac:dyDescent="0.45">
      <c r="AR663" s="1">
        <v>9398</v>
      </c>
      <c r="AS663" s="1" t="s">
        <v>416</v>
      </c>
      <c r="AT663" s="1">
        <v>1</v>
      </c>
      <c r="AU663" s="1">
        <v>87.320999999999998</v>
      </c>
      <c r="AV663" s="1" t="s">
        <v>1054</v>
      </c>
    </row>
    <row r="664" spans="44:48" x14ac:dyDescent="0.45">
      <c r="AR664" s="1">
        <v>9399</v>
      </c>
      <c r="AS664" s="1" t="s">
        <v>416</v>
      </c>
      <c r="AT664" s="1">
        <v>1</v>
      </c>
      <c r="AU664" s="1">
        <v>87.320999999999998</v>
      </c>
      <c r="AV664" s="1" t="s">
        <v>1055</v>
      </c>
    </row>
    <row r="665" spans="44:48" x14ac:dyDescent="0.45">
      <c r="AR665" s="1">
        <v>9400</v>
      </c>
      <c r="AS665" s="1" t="s">
        <v>416</v>
      </c>
      <c r="AT665" s="1">
        <v>1</v>
      </c>
      <c r="AU665" s="1">
        <v>87.320999999999998</v>
      </c>
      <c r="AV665" s="1" t="s">
        <v>1056</v>
      </c>
    </row>
    <row r="666" spans="44:48" x14ac:dyDescent="0.45">
      <c r="AR666" s="1">
        <v>9401</v>
      </c>
      <c r="AS666" s="1" t="s">
        <v>416</v>
      </c>
      <c r="AT666" s="1">
        <v>1</v>
      </c>
      <c r="AU666" s="1">
        <v>87.320999999999998</v>
      </c>
      <c r="AV666" s="1" t="s">
        <v>1057</v>
      </c>
    </row>
    <row r="667" spans="44:48" x14ac:dyDescent="0.45">
      <c r="AR667" s="1">
        <v>9402</v>
      </c>
      <c r="AS667" s="1" t="s">
        <v>416</v>
      </c>
      <c r="AT667" s="1">
        <v>1</v>
      </c>
      <c r="AU667" s="1">
        <v>87.320999999999998</v>
      </c>
      <c r="AV667" s="1" t="s">
        <v>1058</v>
      </c>
    </row>
    <row r="668" spans="44:48" x14ac:dyDescent="0.45">
      <c r="AR668" s="1">
        <v>9403</v>
      </c>
      <c r="AS668" s="1" t="s">
        <v>416</v>
      </c>
      <c r="AT668" s="1">
        <v>1</v>
      </c>
      <c r="AU668" s="1">
        <v>87.320999999999998</v>
      </c>
      <c r="AV668" s="1" t="s">
        <v>1059</v>
      </c>
    </row>
    <row r="669" spans="44:48" x14ac:dyDescent="0.45">
      <c r="AR669" s="1">
        <v>9404</v>
      </c>
      <c r="AS669" s="1" t="s">
        <v>416</v>
      </c>
      <c r="AT669" s="1">
        <v>1</v>
      </c>
      <c r="AU669" s="1">
        <v>87.320999999999998</v>
      </c>
      <c r="AV669" s="1" t="s">
        <v>1060</v>
      </c>
    </row>
    <row r="670" spans="44:48" x14ac:dyDescent="0.45">
      <c r="AR670" s="1">
        <v>9405</v>
      </c>
      <c r="AS670" s="1" t="s">
        <v>416</v>
      </c>
      <c r="AT670" s="1">
        <v>1</v>
      </c>
      <c r="AU670" s="1">
        <v>87.320999999999998</v>
      </c>
      <c r="AV670" s="1" t="s">
        <v>1061</v>
      </c>
    </row>
    <row r="671" spans="44:48" x14ac:dyDescent="0.45">
      <c r="AR671" s="1">
        <v>9406</v>
      </c>
      <c r="AS671" s="1" t="s">
        <v>416</v>
      </c>
      <c r="AT671" s="1">
        <v>1</v>
      </c>
      <c r="AU671" s="1">
        <v>87.320999999999998</v>
      </c>
      <c r="AV671" s="1" t="s">
        <v>1062</v>
      </c>
    </row>
    <row r="672" spans="44:48" x14ac:dyDescent="0.45">
      <c r="AR672" s="1">
        <v>9407</v>
      </c>
      <c r="AS672" s="1" t="s">
        <v>416</v>
      </c>
      <c r="AT672" s="1">
        <v>1</v>
      </c>
      <c r="AU672" s="1">
        <v>87.320999999999998</v>
      </c>
      <c r="AV672" s="1" t="s">
        <v>1063</v>
      </c>
    </row>
    <row r="673" spans="44:48" x14ac:dyDescent="0.45">
      <c r="AR673" s="1">
        <v>9408</v>
      </c>
      <c r="AS673" s="1" t="s">
        <v>416</v>
      </c>
      <c r="AT673" s="1">
        <v>1</v>
      </c>
      <c r="AU673" s="1">
        <v>87.320999999999998</v>
      </c>
      <c r="AV673" s="1" t="s">
        <v>1064</v>
      </c>
    </row>
    <row r="674" spans="44:48" x14ac:dyDescent="0.45">
      <c r="AR674" s="1">
        <v>9409</v>
      </c>
      <c r="AS674" s="1" t="s">
        <v>416</v>
      </c>
      <c r="AT674" s="1">
        <v>1</v>
      </c>
      <c r="AU674" s="1">
        <v>87.320999999999998</v>
      </c>
      <c r="AV674" s="1" t="s">
        <v>1065</v>
      </c>
    </row>
    <row r="675" spans="44:48" x14ac:dyDescent="0.45">
      <c r="AR675" s="1">
        <v>9410</v>
      </c>
      <c r="AS675" s="1" t="s">
        <v>416</v>
      </c>
      <c r="AT675" s="1">
        <v>1</v>
      </c>
      <c r="AU675" s="1">
        <v>87.320999999999998</v>
      </c>
      <c r="AV675" s="1" t="s">
        <v>1066</v>
      </c>
    </row>
    <row r="676" spans="44:48" x14ac:dyDescent="0.45">
      <c r="AR676" s="1">
        <v>9411</v>
      </c>
      <c r="AS676" s="1" t="s">
        <v>416</v>
      </c>
      <c r="AT676" s="1">
        <v>1</v>
      </c>
      <c r="AU676" s="1">
        <v>87.320999999999998</v>
      </c>
      <c r="AV676" s="1" t="s">
        <v>1067</v>
      </c>
    </row>
    <row r="677" spans="44:48" x14ac:dyDescent="0.45">
      <c r="AR677" s="1">
        <v>9412</v>
      </c>
      <c r="AS677" s="1" t="s">
        <v>416</v>
      </c>
      <c r="AT677" s="1">
        <v>1</v>
      </c>
      <c r="AU677" s="1">
        <v>87.320999999999998</v>
      </c>
      <c r="AV677" s="1" t="s">
        <v>1068</v>
      </c>
    </row>
    <row r="678" spans="44:48" x14ac:dyDescent="0.45">
      <c r="AR678" s="1">
        <v>9413</v>
      </c>
      <c r="AS678" s="1" t="s">
        <v>416</v>
      </c>
      <c r="AT678" s="1">
        <v>1</v>
      </c>
      <c r="AU678" s="1">
        <v>87.320999999999998</v>
      </c>
      <c r="AV678" s="1" t="s">
        <v>1069</v>
      </c>
    </row>
    <row r="679" spans="44:48" x14ac:dyDescent="0.45">
      <c r="AR679" s="1">
        <v>9414</v>
      </c>
      <c r="AS679" s="1" t="s">
        <v>416</v>
      </c>
      <c r="AT679" s="1">
        <v>1</v>
      </c>
      <c r="AU679" s="1">
        <v>87.320999999999998</v>
      </c>
      <c r="AV679" s="1" t="s">
        <v>1070</v>
      </c>
    </row>
    <row r="680" spans="44:48" x14ac:dyDescent="0.45">
      <c r="AR680" s="1">
        <v>9415</v>
      </c>
      <c r="AS680" s="1" t="s">
        <v>416</v>
      </c>
      <c r="AT680" s="1">
        <v>1</v>
      </c>
      <c r="AU680" s="1">
        <v>87.320999999999998</v>
      </c>
      <c r="AV680" s="1" t="s">
        <v>1071</v>
      </c>
    </row>
    <row r="681" spans="44:48" x14ac:dyDescent="0.45">
      <c r="AR681" s="1">
        <v>9416</v>
      </c>
      <c r="AS681" s="1" t="s">
        <v>416</v>
      </c>
      <c r="AT681" s="1">
        <v>1</v>
      </c>
      <c r="AU681" s="1">
        <v>87.320999999999998</v>
      </c>
      <c r="AV681" s="1" t="s">
        <v>1072</v>
      </c>
    </row>
    <row r="682" spans="44:48" x14ac:dyDescent="0.45">
      <c r="AR682" s="1">
        <v>9417</v>
      </c>
      <c r="AS682" s="1" t="s">
        <v>416</v>
      </c>
      <c r="AT682" s="1">
        <v>1</v>
      </c>
      <c r="AU682" s="1">
        <v>87.320999999999998</v>
      </c>
      <c r="AV682" s="1" t="s">
        <v>1073</v>
      </c>
    </row>
    <row r="683" spans="44:48" x14ac:dyDescent="0.45">
      <c r="AR683" s="1">
        <v>9418</v>
      </c>
      <c r="AS683" s="1" t="s">
        <v>416</v>
      </c>
      <c r="AT683" s="1">
        <v>1</v>
      </c>
      <c r="AU683" s="1">
        <v>87.320999999999998</v>
      </c>
      <c r="AV683" s="1" t="s">
        <v>1074</v>
      </c>
    </row>
    <row r="684" spans="44:48" x14ac:dyDescent="0.45">
      <c r="AR684" s="1">
        <v>9419</v>
      </c>
      <c r="AS684" s="1" t="s">
        <v>416</v>
      </c>
      <c r="AT684" s="1">
        <v>1</v>
      </c>
      <c r="AU684" s="1">
        <v>87.320999999999998</v>
      </c>
      <c r="AV684" s="1" t="s">
        <v>1075</v>
      </c>
    </row>
    <row r="685" spans="44:48" x14ac:dyDescent="0.45">
      <c r="AR685" s="1">
        <v>9420</v>
      </c>
      <c r="AS685" s="1" t="s">
        <v>416</v>
      </c>
      <c r="AT685" s="1">
        <v>1</v>
      </c>
      <c r="AU685" s="1">
        <v>87.320999999999998</v>
      </c>
      <c r="AV685" s="1" t="s">
        <v>1076</v>
      </c>
    </row>
    <row r="686" spans="44:48" x14ac:dyDescent="0.45">
      <c r="AR686" s="1">
        <v>9421</v>
      </c>
      <c r="AS686" s="1" t="s">
        <v>416</v>
      </c>
      <c r="AT686" s="1">
        <v>1</v>
      </c>
      <c r="AU686" s="1">
        <v>87.320999999999998</v>
      </c>
      <c r="AV686" s="1" t="s">
        <v>1077</v>
      </c>
    </row>
    <row r="687" spans="44:48" x14ac:dyDescent="0.45">
      <c r="AR687" s="1">
        <v>9422</v>
      </c>
      <c r="AS687" s="1" t="s">
        <v>416</v>
      </c>
      <c r="AT687" s="1">
        <v>1</v>
      </c>
      <c r="AU687" s="1">
        <v>87.320999999999998</v>
      </c>
      <c r="AV687" s="1" t="s">
        <v>1078</v>
      </c>
    </row>
    <row r="688" spans="44:48" x14ac:dyDescent="0.45">
      <c r="AR688" s="1">
        <v>9423</v>
      </c>
      <c r="AS688" s="1" t="s">
        <v>416</v>
      </c>
      <c r="AT688" s="1">
        <v>1</v>
      </c>
      <c r="AU688" s="1">
        <v>87.320999999999998</v>
      </c>
      <c r="AV688" s="1" t="s">
        <v>1079</v>
      </c>
    </row>
    <row r="689" spans="44:48" x14ac:dyDescent="0.45">
      <c r="AR689" s="1">
        <v>9424</v>
      </c>
      <c r="AS689" s="1" t="s">
        <v>416</v>
      </c>
      <c r="AT689" s="1">
        <v>1</v>
      </c>
      <c r="AU689" s="1">
        <v>87.320999999999998</v>
      </c>
      <c r="AV689" s="1" t="s">
        <v>1080</v>
      </c>
    </row>
    <row r="690" spans="44:48" x14ac:dyDescent="0.45">
      <c r="AR690" s="1">
        <v>9425</v>
      </c>
      <c r="AS690" s="1" t="s">
        <v>416</v>
      </c>
      <c r="AT690" s="1">
        <v>1</v>
      </c>
      <c r="AU690" s="1">
        <v>87.320999999999998</v>
      </c>
      <c r="AV690" s="1" t="s">
        <v>1081</v>
      </c>
    </row>
    <row r="691" spans="44:48" x14ac:dyDescent="0.45">
      <c r="AR691" s="1">
        <v>9426</v>
      </c>
      <c r="AS691" s="1" t="s">
        <v>416</v>
      </c>
      <c r="AT691" s="1">
        <v>1</v>
      </c>
      <c r="AU691" s="1">
        <v>87.320999999999998</v>
      </c>
      <c r="AV691" s="1" t="s">
        <v>1082</v>
      </c>
    </row>
    <row r="692" spans="44:48" x14ac:dyDescent="0.45">
      <c r="AR692" s="1">
        <v>9427</v>
      </c>
      <c r="AS692" s="1" t="s">
        <v>416</v>
      </c>
      <c r="AT692" s="1">
        <v>1</v>
      </c>
      <c r="AU692" s="1">
        <v>87.320999999999998</v>
      </c>
      <c r="AV692" s="1" t="s">
        <v>1083</v>
      </c>
    </row>
    <row r="693" spans="44:48" x14ac:dyDescent="0.45">
      <c r="AR693" s="1">
        <v>9428</v>
      </c>
      <c r="AS693" s="1" t="s">
        <v>416</v>
      </c>
      <c r="AT693" s="1">
        <v>1</v>
      </c>
      <c r="AU693" s="1">
        <v>87.320999999999998</v>
      </c>
      <c r="AV693" s="1" t="s">
        <v>1084</v>
      </c>
    </row>
    <row r="694" spans="44:48" x14ac:dyDescent="0.45">
      <c r="AR694" s="1">
        <v>9429</v>
      </c>
      <c r="AS694" s="1" t="s">
        <v>416</v>
      </c>
      <c r="AT694" s="1">
        <v>1</v>
      </c>
      <c r="AU694" s="1">
        <v>87.320999999999998</v>
      </c>
      <c r="AV694" s="1" t="s">
        <v>1085</v>
      </c>
    </row>
    <row r="695" spans="44:48" x14ac:dyDescent="0.45">
      <c r="AR695" s="1">
        <v>9430</v>
      </c>
      <c r="AS695" s="1" t="s">
        <v>416</v>
      </c>
      <c r="AT695" s="1">
        <v>1</v>
      </c>
      <c r="AU695" s="1">
        <v>87.320999999999998</v>
      </c>
      <c r="AV695" s="1" t="s">
        <v>1086</v>
      </c>
    </row>
    <row r="696" spans="44:48" x14ac:dyDescent="0.45">
      <c r="AR696" s="1">
        <v>9431</v>
      </c>
      <c r="AS696" s="1" t="s">
        <v>416</v>
      </c>
      <c r="AT696" s="1">
        <v>1</v>
      </c>
      <c r="AU696" s="1">
        <v>87.320999999999998</v>
      </c>
      <c r="AV696" s="1" t="s">
        <v>1087</v>
      </c>
    </row>
    <row r="697" spans="44:48" x14ac:dyDescent="0.45">
      <c r="AR697" s="1">
        <v>9432</v>
      </c>
      <c r="AS697" s="1" t="s">
        <v>416</v>
      </c>
      <c r="AT697" s="1">
        <v>1</v>
      </c>
      <c r="AU697" s="1">
        <v>87.320999999999998</v>
      </c>
      <c r="AV697" s="1" t="s">
        <v>1088</v>
      </c>
    </row>
    <row r="698" spans="44:48" x14ac:dyDescent="0.45">
      <c r="AR698" s="1">
        <v>9433</v>
      </c>
      <c r="AS698" s="1" t="s">
        <v>416</v>
      </c>
      <c r="AT698" s="1">
        <v>1</v>
      </c>
      <c r="AU698" s="1">
        <v>87.320999999999998</v>
      </c>
      <c r="AV698" s="1" t="s">
        <v>1089</v>
      </c>
    </row>
    <row r="699" spans="44:48" x14ac:dyDescent="0.45">
      <c r="AR699" s="1">
        <v>9434</v>
      </c>
      <c r="AS699" s="1" t="s">
        <v>416</v>
      </c>
      <c r="AT699" s="1">
        <v>1</v>
      </c>
      <c r="AU699" s="1">
        <v>87.320999999999998</v>
      </c>
      <c r="AV699" s="1" t="s">
        <v>1090</v>
      </c>
    </row>
    <row r="700" spans="44:48" x14ac:dyDescent="0.45">
      <c r="AR700" s="1">
        <v>9435</v>
      </c>
      <c r="AS700" s="1" t="s">
        <v>416</v>
      </c>
      <c r="AT700" s="1">
        <v>1</v>
      </c>
      <c r="AU700" s="1">
        <v>87.320999999999998</v>
      </c>
      <c r="AV700" s="1" t="s">
        <v>1091</v>
      </c>
    </row>
    <row r="701" spans="44:48" x14ac:dyDescent="0.45">
      <c r="AR701" s="1">
        <v>9436</v>
      </c>
      <c r="AS701" s="1" t="s">
        <v>416</v>
      </c>
      <c r="AT701" s="1">
        <v>1</v>
      </c>
      <c r="AU701" s="1">
        <v>87.320999999999998</v>
      </c>
      <c r="AV701" s="1" t="s">
        <v>1092</v>
      </c>
    </row>
    <row r="702" spans="44:48" x14ac:dyDescent="0.45">
      <c r="AR702" s="1">
        <v>9437</v>
      </c>
      <c r="AS702" s="1" t="s">
        <v>416</v>
      </c>
      <c r="AT702" s="1">
        <v>1</v>
      </c>
      <c r="AU702" s="1">
        <v>87.320999999999998</v>
      </c>
      <c r="AV702" s="1" t="s">
        <v>1093</v>
      </c>
    </row>
    <row r="703" spans="44:48" x14ac:dyDescent="0.45">
      <c r="AR703" s="1">
        <v>9438</v>
      </c>
      <c r="AS703" s="1" t="s">
        <v>416</v>
      </c>
      <c r="AT703" s="1">
        <v>1</v>
      </c>
      <c r="AU703" s="1">
        <v>87.320999999999998</v>
      </c>
      <c r="AV703" s="1" t="s">
        <v>1094</v>
      </c>
    </row>
    <row r="704" spans="44:48" x14ac:dyDescent="0.45">
      <c r="AR704" s="1">
        <v>9439</v>
      </c>
      <c r="AS704" s="1" t="s">
        <v>416</v>
      </c>
      <c r="AT704" s="1">
        <v>1</v>
      </c>
      <c r="AU704" s="1">
        <v>87.320999999999998</v>
      </c>
      <c r="AV704" s="1" t="s">
        <v>1095</v>
      </c>
    </row>
    <row r="705" spans="44:48" x14ac:dyDescent="0.45">
      <c r="AR705" s="1">
        <v>9440</v>
      </c>
      <c r="AS705" s="1" t="s">
        <v>416</v>
      </c>
      <c r="AT705" s="1">
        <v>1</v>
      </c>
      <c r="AU705" s="1">
        <v>87.320999999999998</v>
      </c>
      <c r="AV705" s="1" t="s">
        <v>1096</v>
      </c>
    </row>
    <row r="706" spans="44:48" x14ac:dyDescent="0.45">
      <c r="AR706" s="1">
        <v>9441</v>
      </c>
      <c r="AS706" s="1" t="s">
        <v>416</v>
      </c>
      <c r="AT706" s="1">
        <v>1</v>
      </c>
      <c r="AU706" s="1">
        <v>87.320999999999998</v>
      </c>
      <c r="AV706" s="1" t="s">
        <v>1097</v>
      </c>
    </row>
    <row r="707" spans="44:48" x14ac:dyDescent="0.45">
      <c r="AR707" s="1">
        <v>9442</v>
      </c>
      <c r="AS707" s="1" t="s">
        <v>416</v>
      </c>
      <c r="AT707" s="1">
        <v>1</v>
      </c>
      <c r="AU707" s="1">
        <v>87.320999999999998</v>
      </c>
      <c r="AV707" s="1" t="s">
        <v>1098</v>
      </c>
    </row>
    <row r="708" spans="44:48" x14ac:dyDescent="0.45">
      <c r="AR708" s="1">
        <v>9443</v>
      </c>
      <c r="AS708" s="1" t="s">
        <v>416</v>
      </c>
      <c r="AT708" s="1">
        <v>1</v>
      </c>
      <c r="AU708" s="1">
        <v>87.320999999999998</v>
      </c>
      <c r="AV708" s="1" t="s">
        <v>1099</v>
      </c>
    </row>
    <row r="709" spans="44:48" x14ac:dyDescent="0.45">
      <c r="AR709" s="1">
        <v>9444</v>
      </c>
      <c r="AS709" s="1" t="s">
        <v>416</v>
      </c>
      <c r="AT709" s="1">
        <v>1</v>
      </c>
      <c r="AU709" s="1">
        <v>87.320999999999998</v>
      </c>
      <c r="AV709" s="1" t="s">
        <v>1100</v>
      </c>
    </row>
    <row r="710" spans="44:48" x14ac:dyDescent="0.45">
      <c r="AR710" s="1">
        <v>9445</v>
      </c>
      <c r="AS710" s="1" t="s">
        <v>416</v>
      </c>
      <c r="AT710" s="1">
        <v>1</v>
      </c>
      <c r="AU710" s="1">
        <v>87.320999999999998</v>
      </c>
      <c r="AV710" s="1" t="s">
        <v>1101</v>
      </c>
    </row>
    <row r="711" spans="44:48" x14ac:dyDescent="0.45">
      <c r="AR711" s="1">
        <v>9446</v>
      </c>
      <c r="AS711" s="1" t="s">
        <v>416</v>
      </c>
      <c r="AT711" s="1">
        <v>1</v>
      </c>
      <c r="AU711" s="1">
        <v>87.320999999999998</v>
      </c>
      <c r="AV711" s="1" t="s">
        <v>1102</v>
      </c>
    </row>
    <row r="712" spans="44:48" x14ac:dyDescent="0.45">
      <c r="AR712" s="1">
        <v>9447</v>
      </c>
      <c r="AS712" s="1" t="s">
        <v>416</v>
      </c>
      <c r="AT712" s="1">
        <v>1</v>
      </c>
      <c r="AU712" s="1">
        <v>87.320999999999998</v>
      </c>
      <c r="AV712" s="1" t="s">
        <v>1103</v>
      </c>
    </row>
    <row r="713" spans="44:48" x14ac:dyDescent="0.45">
      <c r="AR713" s="1">
        <v>9448</v>
      </c>
      <c r="AS713" s="1" t="s">
        <v>416</v>
      </c>
      <c r="AT713" s="1">
        <v>1</v>
      </c>
      <c r="AU713" s="1">
        <v>87.320999999999998</v>
      </c>
      <c r="AV713" s="1" t="s">
        <v>1104</v>
      </c>
    </row>
    <row r="714" spans="44:48" x14ac:dyDescent="0.45">
      <c r="AR714" s="1">
        <v>9449</v>
      </c>
      <c r="AS714" s="1" t="s">
        <v>416</v>
      </c>
      <c r="AT714" s="1">
        <v>1</v>
      </c>
      <c r="AU714" s="1">
        <v>87.320999999999998</v>
      </c>
      <c r="AV714" s="1" t="s">
        <v>1105</v>
      </c>
    </row>
    <row r="715" spans="44:48" x14ac:dyDescent="0.45">
      <c r="AR715" s="1">
        <v>9450</v>
      </c>
      <c r="AS715" s="1" t="s">
        <v>416</v>
      </c>
      <c r="AT715" s="1">
        <v>1</v>
      </c>
      <c r="AU715" s="1">
        <v>87.320999999999998</v>
      </c>
      <c r="AV715" s="1" t="s">
        <v>1106</v>
      </c>
    </row>
    <row r="716" spans="44:48" x14ac:dyDescent="0.45">
      <c r="AR716" s="1">
        <v>9451</v>
      </c>
      <c r="AS716" s="1" t="s">
        <v>416</v>
      </c>
      <c r="AT716" s="1">
        <v>1</v>
      </c>
      <c r="AU716" s="1">
        <v>87.320999999999998</v>
      </c>
      <c r="AV716" s="1" t="s">
        <v>1107</v>
      </c>
    </row>
    <row r="717" spans="44:48" x14ac:dyDescent="0.45">
      <c r="AR717" s="1">
        <v>9452</v>
      </c>
      <c r="AS717" s="1" t="s">
        <v>416</v>
      </c>
      <c r="AT717" s="1">
        <v>1</v>
      </c>
      <c r="AU717" s="1">
        <v>87.320999999999998</v>
      </c>
      <c r="AV717" s="1" t="s">
        <v>1108</v>
      </c>
    </row>
    <row r="718" spans="44:48" x14ac:dyDescent="0.45">
      <c r="AR718" s="1">
        <v>9453</v>
      </c>
      <c r="AS718" s="1" t="s">
        <v>416</v>
      </c>
      <c r="AT718" s="1">
        <v>1</v>
      </c>
      <c r="AU718" s="1">
        <v>87.320999999999998</v>
      </c>
      <c r="AV718" s="1" t="s">
        <v>1109</v>
      </c>
    </row>
    <row r="719" spans="44:48" x14ac:dyDescent="0.45">
      <c r="AR719" s="1">
        <v>9454</v>
      </c>
      <c r="AS719" s="1" t="s">
        <v>416</v>
      </c>
      <c r="AT719" s="1">
        <v>1</v>
      </c>
      <c r="AU719" s="1">
        <v>87.320999999999998</v>
      </c>
      <c r="AV719" s="1" t="s">
        <v>1110</v>
      </c>
    </row>
    <row r="720" spans="44:48" x14ac:dyDescent="0.45">
      <c r="AR720" s="1">
        <v>9455</v>
      </c>
      <c r="AS720" s="1" t="s">
        <v>416</v>
      </c>
      <c r="AT720" s="1">
        <v>1</v>
      </c>
      <c r="AU720" s="1">
        <v>87.320999999999998</v>
      </c>
      <c r="AV720" s="1" t="s">
        <v>1111</v>
      </c>
    </row>
    <row r="721" spans="44:48" x14ac:dyDescent="0.45">
      <c r="AR721" s="1">
        <v>9456</v>
      </c>
      <c r="AS721" s="1" t="s">
        <v>416</v>
      </c>
      <c r="AT721" s="1">
        <v>1</v>
      </c>
      <c r="AU721" s="1">
        <v>87.320999999999998</v>
      </c>
      <c r="AV721" s="1" t="s">
        <v>1112</v>
      </c>
    </row>
    <row r="722" spans="44:48" x14ac:dyDescent="0.45">
      <c r="AR722" s="1">
        <v>9457</v>
      </c>
      <c r="AS722" s="1" t="s">
        <v>416</v>
      </c>
      <c r="AT722" s="1">
        <v>1</v>
      </c>
      <c r="AU722" s="1">
        <v>87.320999999999998</v>
      </c>
      <c r="AV722" s="1" t="s">
        <v>1113</v>
      </c>
    </row>
    <row r="723" spans="44:48" x14ac:dyDescent="0.45">
      <c r="AR723" s="1">
        <v>9458</v>
      </c>
      <c r="AS723" s="1" t="s">
        <v>416</v>
      </c>
      <c r="AT723" s="1">
        <v>1</v>
      </c>
      <c r="AU723" s="1">
        <v>87.320999999999998</v>
      </c>
      <c r="AV723" s="1" t="s">
        <v>1114</v>
      </c>
    </row>
    <row r="724" spans="44:48" x14ac:dyDescent="0.45">
      <c r="AR724" s="1">
        <v>9459</v>
      </c>
      <c r="AS724" s="1" t="s">
        <v>416</v>
      </c>
      <c r="AT724" s="1">
        <v>1</v>
      </c>
      <c r="AU724" s="1">
        <v>87.320999999999998</v>
      </c>
      <c r="AV724" s="1" t="s">
        <v>1115</v>
      </c>
    </row>
    <row r="725" spans="44:48" x14ac:dyDescent="0.45">
      <c r="AR725" s="1">
        <v>9460</v>
      </c>
      <c r="AS725" s="1" t="s">
        <v>416</v>
      </c>
      <c r="AT725" s="1">
        <v>1</v>
      </c>
      <c r="AU725" s="1">
        <v>87.320999999999998</v>
      </c>
      <c r="AV725" s="1" t="s">
        <v>1116</v>
      </c>
    </row>
    <row r="726" spans="44:48" x14ac:dyDescent="0.45">
      <c r="AR726" s="1">
        <v>9461</v>
      </c>
      <c r="AS726" s="1" t="s">
        <v>416</v>
      </c>
      <c r="AT726" s="1">
        <v>1</v>
      </c>
      <c r="AU726" s="1">
        <v>87.320999999999998</v>
      </c>
      <c r="AV726" s="1" t="s">
        <v>1117</v>
      </c>
    </row>
    <row r="727" spans="44:48" x14ac:dyDescent="0.45">
      <c r="AR727" s="1">
        <v>9462</v>
      </c>
      <c r="AS727" s="1" t="s">
        <v>416</v>
      </c>
      <c r="AT727" s="1">
        <v>1</v>
      </c>
      <c r="AU727" s="1">
        <v>87.320999999999998</v>
      </c>
      <c r="AV727" s="1" t="s">
        <v>1118</v>
      </c>
    </row>
    <row r="728" spans="44:48" x14ac:dyDescent="0.45">
      <c r="AR728" s="1">
        <v>9463</v>
      </c>
      <c r="AS728" s="1" t="s">
        <v>416</v>
      </c>
      <c r="AT728" s="1">
        <v>1</v>
      </c>
      <c r="AU728" s="1">
        <v>87.320999999999998</v>
      </c>
      <c r="AV728" s="1" t="s">
        <v>1119</v>
      </c>
    </row>
    <row r="729" spans="44:48" x14ac:dyDescent="0.45">
      <c r="AR729" s="1">
        <v>9464</v>
      </c>
      <c r="AS729" s="1" t="s">
        <v>416</v>
      </c>
      <c r="AT729" s="1">
        <v>1</v>
      </c>
      <c r="AU729" s="1">
        <v>87.320999999999998</v>
      </c>
      <c r="AV729" s="1" t="s">
        <v>1120</v>
      </c>
    </row>
    <row r="730" spans="44:48" x14ac:dyDescent="0.45">
      <c r="AR730" s="1">
        <v>9465</v>
      </c>
      <c r="AS730" s="1" t="s">
        <v>416</v>
      </c>
      <c r="AT730" s="1">
        <v>1</v>
      </c>
      <c r="AU730" s="1">
        <v>87.320999999999998</v>
      </c>
      <c r="AV730" s="1" t="s">
        <v>1121</v>
      </c>
    </row>
    <row r="731" spans="44:48" x14ac:dyDescent="0.45">
      <c r="AR731" s="1">
        <v>9466</v>
      </c>
      <c r="AS731" s="1" t="s">
        <v>416</v>
      </c>
      <c r="AT731" s="1">
        <v>1</v>
      </c>
      <c r="AU731" s="1">
        <v>87.320999999999998</v>
      </c>
      <c r="AV731" s="1" t="s">
        <v>1122</v>
      </c>
    </row>
    <row r="732" spans="44:48" x14ac:dyDescent="0.45">
      <c r="AR732" s="1">
        <v>9467</v>
      </c>
      <c r="AS732" s="1" t="s">
        <v>416</v>
      </c>
      <c r="AT732" s="1">
        <v>1</v>
      </c>
      <c r="AU732" s="1">
        <v>87.320999999999998</v>
      </c>
      <c r="AV732" s="1" t="s">
        <v>1123</v>
      </c>
    </row>
    <row r="733" spans="44:48" x14ac:dyDescent="0.45">
      <c r="AR733" s="1">
        <v>9468</v>
      </c>
      <c r="AS733" s="1" t="s">
        <v>416</v>
      </c>
      <c r="AT733" s="1">
        <v>1</v>
      </c>
      <c r="AU733" s="1">
        <v>87.320999999999998</v>
      </c>
      <c r="AV733" s="1" t="s">
        <v>1124</v>
      </c>
    </row>
    <row r="734" spans="44:48" x14ac:dyDescent="0.45">
      <c r="AR734" s="1">
        <v>9469</v>
      </c>
      <c r="AS734" s="1" t="s">
        <v>416</v>
      </c>
      <c r="AT734" s="1">
        <v>1</v>
      </c>
      <c r="AU734" s="1">
        <v>87.320999999999998</v>
      </c>
      <c r="AV734" s="1" t="s">
        <v>1125</v>
      </c>
    </row>
    <row r="735" spans="44:48" x14ac:dyDescent="0.45">
      <c r="AR735" s="1">
        <v>9470</v>
      </c>
      <c r="AS735" s="1" t="s">
        <v>416</v>
      </c>
      <c r="AT735" s="1">
        <v>1</v>
      </c>
      <c r="AU735" s="1">
        <v>87.320999999999998</v>
      </c>
      <c r="AV735" s="1" t="s">
        <v>1126</v>
      </c>
    </row>
    <row r="736" spans="44:48" x14ac:dyDescent="0.45">
      <c r="AR736" s="1">
        <v>9471</v>
      </c>
      <c r="AS736" s="1" t="s">
        <v>416</v>
      </c>
      <c r="AT736" s="1">
        <v>1</v>
      </c>
      <c r="AU736" s="1">
        <v>87.320999999999998</v>
      </c>
      <c r="AV736" s="1" t="s">
        <v>1127</v>
      </c>
    </row>
    <row r="737" spans="44:48" x14ac:dyDescent="0.45">
      <c r="AR737" s="1">
        <v>9472</v>
      </c>
      <c r="AS737" s="1" t="s">
        <v>416</v>
      </c>
      <c r="AT737" s="1">
        <v>1</v>
      </c>
      <c r="AU737" s="1">
        <v>87.320999999999998</v>
      </c>
      <c r="AV737" s="1" t="s">
        <v>1128</v>
      </c>
    </row>
    <row r="738" spans="44:48" x14ac:dyDescent="0.45">
      <c r="AR738" s="1">
        <v>9473</v>
      </c>
      <c r="AS738" s="1" t="s">
        <v>416</v>
      </c>
      <c r="AT738" s="1">
        <v>1</v>
      </c>
      <c r="AU738" s="1">
        <v>87.320999999999998</v>
      </c>
      <c r="AV738" s="1" t="s">
        <v>1129</v>
      </c>
    </row>
    <row r="739" spans="44:48" x14ac:dyDescent="0.45">
      <c r="AR739" s="1">
        <v>9474</v>
      </c>
      <c r="AS739" s="1" t="s">
        <v>416</v>
      </c>
      <c r="AT739" s="1">
        <v>1</v>
      </c>
      <c r="AU739" s="1">
        <v>87.320999999999998</v>
      </c>
      <c r="AV739" s="1" t="s">
        <v>1130</v>
      </c>
    </row>
    <row r="740" spans="44:48" x14ac:dyDescent="0.45">
      <c r="AR740" s="1">
        <v>9475</v>
      </c>
      <c r="AS740" s="1" t="s">
        <v>416</v>
      </c>
      <c r="AT740" s="1">
        <v>1</v>
      </c>
      <c r="AU740" s="1">
        <v>87.320999999999998</v>
      </c>
      <c r="AV740" s="1" t="s">
        <v>1131</v>
      </c>
    </row>
    <row r="741" spans="44:48" x14ac:dyDescent="0.45">
      <c r="AR741" s="1">
        <v>9476</v>
      </c>
      <c r="AS741" s="1" t="s">
        <v>416</v>
      </c>
      <c r="AT741" s="1">
        <v>1</v>
      </c>
      <c r="AU741" s="1">
        <v>87.320999999999998</v>
      </c>
      <c r="AV741" s="1" t="s">
        <v>1132</v>
      </c>
    </row>
    <row r="742" spans="44:48" x14ac:dyDescent="0.45">
      <c r="AR742" s="1">
        <v>9477</v>
      </c>
      <c r="AS742" s="1" t="s">
        <v>416</v>
      </c>
      <c r="AT742" s="1">
        <v>1</v>
      </c>
      <c r="AU742" s="1">
        <v>87.320999999999998</v>
      </c>
      <c r="AV742" s="1" t="s">
        <v>1133</v>
      </c>
    </row>
    <row r="743" spans="44:48" x14ac:dyDescent="0.45">
      <c r="AR743" s="1">
        <v>9478</v>
      </c>
      <c r="AS743" s="1" t="s">
        <v>416</v>
      </c>
      <c r="AT743" s="1">
        <v>1</v>
      </c>
      <c r="AU743" s="1">
        <v>87.320999999999998</v>
      </c>
      <c r="AV743" s="1" t="s">
        <v>1134</v>
      </c>
    </row>
    <row r="744" spans="44:48" x14ac:dyDescent="0.45">
      <c r="AR744" s="1">
        <v>9479</v>
      </c>
      <c r="AS744" s="1" t="s">
        <v>416</v>
      </c>
      <c r="AT744" s="1">
        <v>1</v>
      </c>
      <c r="AU744" s="1">
        <v>87.320999999999998</v>
      </c>
      <c r="AV744" s="1" t="s">
        <v>1135</v>
      </c>
    </row>
    <row r="745" spans="44:48" x14ac:dyDescent="0.45">
      <c r="AR745" s="1">
        <v>9480</v>
      </c>
      <c r="AS745" s="1" t="s">
        <v>416</v>
      </c>
      <c r="AT745" s="1">
        <v>1</v>
      </c>
      <c r="AU745" s="1">
        <v>87.320999999999998</v>
      </c>
      <c r="AV745" s="1" t="s">
        <v>1136</v>
      </c>
    </row>
    <row r="746" spans="44:48" x14ac:dyDescent="0.45">
      <c r="AR746" s="1">
        <v>9481</v>
      </c>
      <c r="AS746" s="1" t="s">
        <v>416</v>
      </c>
      <c r="AT746" s="1">
        <v>1</v>
      </c>
      <c r="AU746" s="1">
        <v>87.320999999999998</v>
      </c>
      <c r="AV746" s="1" t="s">
        <v>1137</v>
      </c>
    </row>
    <row r="747" spans="44:48" x14ac:dyDescent="0.45">
      <c r="AR747" s="1">
        <v>9482</v>
      </c>
      <c r="AS747" s="1" t="s">
        <v>416</v>
      </c>
      <c r="AT747" s="1">
        <v>1</v>
      </c>
      <c r="AU747" s="1">
        <v>87.320999999999998</v>
      </c>
      <c r="AV747" s="1" t="s">
        <v>1138</v>
      </c>
    </row>
    <row r="748" spans="44:48" x14ac:dyDescent="0.45">
      <c r="AR748" s="1">
        <v>9483</v>
      </c>
      <c r="AS748" s="1" t="s">
        <v>416</v>
      </c>
      <c r="AT748" s="1">
        <v>1</v>
      </c>
      <c r="AU748" s="1">
        <v>87.320999999999998</v>
      </c>
      <c r="AV748" s="1" t="s">
        <v>1139</v>
      </c>
    </row>
    <row r="749" spans="44:48" x14ac:dyDescent="0.45">
      <c r="AR749" s="1">
        <v>9484</v>
      </c>
      <c r="AS749" s="1" t="s">
        <v>416</v>
      </c>
      <c r="AT749" s="1">
        <v>1</v>
      </c>
      <c r="AU749" s="1">
        <v>87.320999999999998</v>
      </c>
      <c r="AV749" s="1" t="s">
        <v>1140</v>
      </c>
    </row>
    <row r="750" spans="44:48" x14ac:dyDescent="0.45">
      <c r="AR750" s="1">
        <v>9485</v>
      </c>
      <c r="AS750" s="1" t="s">
        <v>416</v>
      </c>
      <c r="AT750" s="1">
        <v>1</v>
      </c>
      <c r="AU750" s="1">
        <v>87.320999999999998</v>
      </c>
      <c r="AV750" s="1" t="s">
        <v>1141</v>
      </c>
    </row>
    <row r="751" spans="44:48" x14ac:dyDescent="0.45">
      <c r="AR751" s="1">
        <v>9486</v>
      </c>
      <c r="AS751" s="1" t="s">
        <v>416</v>
      </c>
      <c r="AT751" s="1">
        <v>1</v>
      </c>
      <c r="AU751" s="1">
        <v>87.320999999999998</v>
      </c>
      <c r="AV751" s="1" t="s">
        <v>1142</v>
      </c>
    </row>
    <row r="752" spans="44:48" x14ac:dyDescent="0.45">
      <c r="AR752" s="1">
        <v>9487</v>
      </c>
      <c r="AS752" s="1" t="s">
        <v>416</v>
      </c>
      <c r="AT752" s="1">
        <v>1</v>
      </c>
      <c r="AU752" s="1">
        <v>87.320999999999998</v>
      </c>
      <c r="AV752" s="1" t="s">
        <v>1143</v>
      </c>
    </row>
    <row r="753" spans="44:48" x14ac:dyDescent="0.45">
      <c r="AR753" s="1">
        <v>9488</v>
      </c>
      <c r="AS753" s="1" t="s">
        <v>416</v>
      </c>
      <c r="AT753" s="1">
        <v>1</v>
      </c>
      <c r="AU753" s="1">
        <v>87.320999999999998</v>
      </c>
      <c r="AV753" s="1" t="s">
        <v>1144</v>
      </c>
    </row>
    <row r="754" spans="44:48" x14ac:dyDescent="0.45">
      <c r="AR754" s="1">
        <v>9489</v>
      </c>
      <c r="AS754" s="1" t="s">
        <v>416</v>
      </c>
      <c r="AT754" s="1">
        <v>1</v>
      </c>
      <c r="AU754" s="1">
        <v>87.320999999999998</v>
      </c>
      <c r="AV754" s="1" t="s">
        <v>1145</v>
      </c>
    </row>
    <row r="755" spans="44:48" x14ac:dyDescent="0.45">
      <c r="AR755" s="1">
        <v>9490</v>
      </c>
      <c r="AS755" s="1" t="s">
        <v>416</v>
      </c>
      <c r="AT755" s="1">
        <v>1</v>
      </c>
      <c r="AU755" s="1">
        <v>87.320999999999998</v>
      </c>
      <c r="AV755" s="1" t="s">
        <v>1146</v>
      </c>
    </row>
    <row r="756" spans="44:48" x14ac:dyDescent="0.45">
      <c r="AR756" s="1">
        <v>9491</v>
      </c>
      <c r="AS756" s="1" t="s">
        <v>416</v>
      </c>
      <c r="AT756" s="1">
        <v>1</v>
      </c>
      <c r="AU756" s="1">
        <v>87.320999999999998</v>
      </c>
      <c r="AV756" s="1" t="s">
        <v>1147</v>
      </c>
    </row>
    <row r="757" spans="44:48" x14ac:dyDescent="0.45">
      <c r="AR757" s="1">
        <v>9492</v>
      </c>
      <c r="AS757" s="1" t="s">
        <v>416</v>
      </c>
      <c r="AT757" s="1">
        <v>1</v>
      </c>
      <c r="AU757" s="1">
        <v>87.320999999999998</v>
      </c>
      <c r="AV757" s="1" t="s">
        <v>1148</v>
      </c>
    </row>
    <row r="758" spans="44:48" x14ac:dyDescent="0.45">
      <c r="AR758" s="1">
        <v>9493</v>
      </c>
      <c r="AS758" s="1" t="s">
        <v>416</v>
      </c>
      <c r="AT758" s="1">
        <v>1</v>
      </c>
      <c r="AU758" s="1">
        <v>87.320999999999998</v>
      </c>
      <c r="AV758" s="1" t="s">
        <v>1149</v>
      </c>
    </row>
    <row r="759" spans="44:48" x14ac:dyDescent="0.45">
      <c r="AR759" s="1">
        <v>9494</v>
      </c>
      <c r="AS759" s="1" t="s">
        <v>416</v>
      </c>
      <c r="AT759" s="1">
        <v>1</v>
      </c>
      <c r="AU759" s="1">
        <v>87.320999999999998</v>
      </c>
      <c r="AV759" s="1" t="s">
        <v>1150</v>
      </c>
    </row>
    <row r="760" spans="44:48" x14ac:dyDescent="0.45">
      <c r="AR760" s="1">
        <v>9495</v>
      </c>
      <c r="AS760" s="1" t="s">
        <v>416</v>
      </c>
      <c r="AT760" s="1">
        <v>1</v>
      </c>
      <c r="AU760" s="1">
        <v>87.320999999999998</v>
      </c>
      <c r="AV760" s="1" t="s">
        <v>1151</v>
      </c>
    </row>
    <row r="761" spans="44:48" x14ac:dyDescent="0.45">
      <c r="AR761" s="1">
        <v>9496</v>
      </c>
      <c r="AS761" s="1" t="s">
        <v>416</v>
      </c>
      <c r="AT761" s="1">
        <v>1</v>
      </c>
      <c r="AU761" s="1">
        <v>87.320999999999998</v>
      </c>
      <c r="AV761" s="1" t="s">
        <v>1152</v>
      </c>
    </row>
    <row r="762" spans="44:48" x14ac:dyDescent="0.45">
      <c r="AR762" s="1">
        <v>9497</v>
      </c>
      <c r="AS762" s="1" t="s">
        <v>416</v>
      </c>
      <c r="AT762" s="1">
        <v>1</v>
      </c>
      <c r="AU762" s="1">
        <v>87.320999999999998</v>
      </c>
      <c r="AV762" s="1" t="s">
        <v>1153</v>
      </c>
    </row>
    <row r="763" spans="44:48" x14ac:dyDescent="0.45">
      <c r="AR763" s="1">
        <v>9498</v>
      </c>
      <c r="AS763" s="1" t="s">
        <v>416</v>
      </c>
      <c r="AT763" s="1">
        <v>1</v>
      </c>
      <c r="AU763" s="1">
        <v>87.320999999999998</v>
      </c>
      <c r="AV763" s="1" t="s">
        <v>1154</v>
      </c>
    </row>
    <row r="764" spans="44:48" x14ac:dyDescent="0.45">
      <c r="AR764" s="1">
        <v>9499</v>
      </c>
      <c r="AS764" s="1" t="s">
        <v>416</v>
      </c>
      <c r="AT764" s="1">
        <v>1</v>
      </c>
      <c r="AU764" s="1">
        <v>87.320999999999998</v>
      </c>
      <c r="AV764" s="1" t="s">
        <v>1155</v>
      </c>
    </row>
    <row r="765" spans="44:48" x14ac:dyDescent="0.45">
      <c r="AR765" s="1">
        <v>9500</v>
      </c>
      <c r="AS765" s="1" t="s">
        <v>416</v>
      </c>
      <c r="AT765" s="1">
        <v>1</v>
      </c>
      <c r="AU765" s="1">
        <v>87.320999999999998</v>
      </c>
      <c r="AV765" s="1" t="s">
        <v>1156</v>
      </c>
    </row>
    <row r="766" spans="44:48" x14ac:dyDescent="0.45">
      <c r="AR766" s="1">
        <v>9501</v>
      </c>
      <c r="AS766" s="1" t="s">
        <v>416</v>
      </c>
      <c r="AT766" s="1">
        <v>1</v>
      </c>
      <c r="AU766" s="1">
        <v>87.320999999999998</v>
      </c>
      <c r="AV766" s="1" t="s">
        <v>1157</v>
      </c>
    </row>
    <row r="767" spans="44:48" x14ac:dyDescent="0.45">
      <c r="AR767" s="1">
        <v>9502</v>
      </c>
      <c r="AS767" s="1" t="s">
        <v>416</v>
      </c>
      <c r="AT767" s="1">
        <v>1</v>
      </c>
      <c r="AU767" s="1">
        <v>87.320999999999998</v>
      </c>
      <c r="AV767" s="1" t="s">
        <v>1158</v>
      </c>
    </row>
    <row r="768" spans="44:48" x14ac:dyDescent="0.45">
      <c r="AR768" s="1">
        <v>9503</v>
      </c>
      <c r="AS768" s="1" t="s">
        <v>416</v>
      </c>
      <c r="AT768" s="1">
        <v>1</v>
      </c>
      <c r="AU768" s="1">
        <v>87.320999999999998</v>
      </c>
      <c r="AV768" s="1" t="s">
        <v>1159</v>
      </c>
    </row>
    <row r="769" spans="44:48" x14ac:dyDescent="0.45">
      <c r="AR769" s="1">
        <v>9504</v>
      </c>
      <c r="AS769" s="1" t="s">
        <v>416</v>
      </c>
      <c r="AT769" s="1">
        <v>1</v>
      </c>
      <c r="AU769" s="1">
        <v>87.320999999999998</v>
      </c>
      <c r="AV769" s="1" t="s">
        <v>1160</v>
      </c>
    </row>
    <row r="770" spans="44:48" x14ac:dyDescent="0.45">
      <c r="AR770" s="1">
        <v>9505</v>
      </c>
      <c r="AS770" s="1" t="s">
        <v>416</v>
      </c>
      <c r="AT770" s="1">
        <v>1</v>
      </c>
      <c r="AU770" s="1">
        <v>87.320999999999998</v>
      </c>
      <c r="AV770" s="1" t="s">
        <v>1161</v>
      </c>
    </row>
    <row r="771" spans="44:48" x14ac:dyDescent="0.45">
      <c r="AR771" s="1">
        <v>9506</v>
      </c>
      <c r="AS771" s="1" t="s">
        <v>416</v>
      </c>
      <c r="AT771" s="1">
        <v>1</v>
      </c>
      <c r="AU771" s="1">
        <v>87.320999999999998</v>
      </c>
      <c r="AV771" s="1" t="s">
        <v>1162</v>
      </c>
    </row>
    <row r="772" spans="44:48" x14ac:dyDescent="0.45">
      <c r="AR772" s="1">
        <v>9507</v>
      </c>
      <c r="AS772" s="1" t="s">
        <v>416</v>
      </c>
      <c r="AT772" s="1">
        <v>1</v>
      </c>
      <c r="AU772" s="1">
        <v>87.320999999999998</v>
      </c>
      <c r="AV772" s="1" t="s">
        <v>1163</v>
      </c>
    </row>
    <row r="773" spans="44:48" x14ac:dyDescent="0.45">
      <c r="AR773" s="1">
        <v>9508</v>
      </c>
      <c r="AS773" s="1" t="s">
        <v>416</v>
      </c>
      <c r="AT773" s="1">
        <v>1</v>
      </c>
      <c r="AU773" s="1">
        <v>87.320999999999998</v>
      </c>
      <c r="AV773" s="1" t="s">
        <v>1164</v>
      </c>
    </row>
    <row r="774" spans="44:48" x14ac:dyDescent="0.45">
      <c r="AR774" s="1">
        <v>9509</v>
      </c>
      <c r="AS774" s="1" t="s">
        <v>416</v>
      </c>
      <c r="AT774" s="1">
        <v>1</v>
      </c>
      <c r="AU774" s="1">
        <v>87.320999999999998</v>
      </c>
      <c r="AV774" s="1" t="s">
        <v>1165</v>
      </c>
    </row>
    <row r="775" spans="44:48" x14ac:dyDescent="0.45">
      <c r="AR775" s="1">
        <v>9510</v>
      </c>
      <c r="AS775" s="1" t="s">
        <v>416</v>
      </c>
      <c r="AT775" s="1">
        <v>1</v>
      </c>
      <c r="AU775" s="1">
        <v>87.320999999999998</v>
      </c>
      <c r="AV775" s="1" t="s">
        <v>1166</v>
      </c>
    </row>
    <row r="776" spans="44:48" x14ac:dyDescent="0.45">
      <c r="AR776" s="1">
        <v>9511</v>
      </c>
      <c r="AS776" s="1" t="s">
        <v>416</v>
      </c>
      <c r="AT776" s="1">
        <v>1</v>
      </c>
      <c r="AU776" s="1">
        <v>87.320999999999998</v>
      </c>
      <c r="AV776" s="1" t="s">
        <v>1167</v>
      </c>
    </row>
    <row r="777" spans="44:48" x14ac:dyDescent="0.45">
      <c r="AR777" s="1">
        <v>9512</v>
      </c>
      <c r="AS777" s="1" t="s">
        <v>416</v>
      </c>
      <c r="AT777" s="1">
        <v>1</v>
      </c>
      <c r="AU777" s="1">
        <v>87.320999999999998</v>
      </c>
      <c r="AV777" s="1" t="s">
        <v>1168</v>
      </c>
    </row>
    <row r="778" spans="44:48" x14ac:dyDescent="0.45">
      <c r="AR778" s="1">
        <v>9513</v>
      </c>
      <c r="AS778" s="1" t="s">
        <v>416</v>
      </c>
      <c r="AT778" s="1">
        <v>1</v>
      </c>
      <c r="AU778" s="1">
        <v>87.320999999999998</v>
      </c>
      <c r="AV778" s="1" t="s">
        <v>1169</v>
      </c>
    </row>
    <row r="779" spans="44:48" x14ac:dyDescent="0.45">
      <c r="AR779" s="1">
        <v>9514</v>
      </c>
      <c r="AS779" s="1" t="s">
        <v>416</v>
      </c>
      <c r="AT779" s="1">
        <v>1</v>
      </c>
      <c r="AU779" s="1">
        <v>87.320999999999998</v>
      </c>
      <c r="AV779" s="1" t="s">
        <v>1170</v>
      </c>
    </row>
    <row r="780" spans="44:48" x14ac:dyDescent="0.45">
      <c r="AR780" s="1">
        <v>9515</v>
      </c>
      <c r="AS780" s="1" t="s">
        <v>416</v>
      </c>
      <c r="AT780" s="1">
        <v>1</v>
      </c>
      <c r="AU780" s="1">
        <v>87.320999999999998</v>
      </c>
      <c r="AV780" s="1" t="s">
        <v>1171</v>
      </c>
    </row>
    <row r="781" spans="44:48" x14ac:dyDescent="0.45">
      <c r="AR781" s="1">
        <v>9516</v>
      </c>
      <c r="AS781" s="1" t="s">
        <v>416</v>
      </c>
      <c r="AT781" s="1">
        <v>1</v>
      </c>
      <c r="AU781" s="1">
        <v>87.320999999999998</v>
      </c>
      <c r="AV781" s="1" t="s">
        <v>1172</v>
      </c>
    </row>
    <row r="782" spans="44:48" x14ac:dyDescent="0.45">
      <c r="AR782" s="1">
        <v>9517</v>
      </c>
      <c r="AS782" s="1" t="s">
        <v>416</v>
      </c>
      <c r="AT782" s="1">
        <v>1</v>
      </c>
      <c r="AU782" s="1">
        <v>87.320999999999998</v>
      </c>
      <c r="AV782" s="1" t="s">
        <v>1173</v>
      </c>
    </row>
    <row r="783" spans="44:48" x14ac:dyDescent="0.45">
      <c r="AR783" s="1">
        <v>9518</v>
      </c>
      <c r="AS783" s="1" t="s">
        <v>416</v>
      </c>
      <c r="AT783" s="1">
        <v>1</v>
      </c>
      <c r="AU783" s="1">
        <v>87.320999999999998</v>
      </c>
      <c r="AV783" s="1" t="s">
        <v>1174</v>
      </c>
    </row>
    <row r="784" spans="44:48" x14ac:dyDescent="0.45">
      <c r="AR784" s="1">
        <v>9519</v>
      </c>
      <c r="AS784" s="1" t="s">
        <v>416</v>
      </c>
      <c r="AT784" s="1">
        <v>1</v>
      </c>
      <c r="AU784" s="1">
        <v>87.320999999999998</v>
      </c>
      <c r="AV784" s="1" t="s">
        <v>1175</v>
      </c>
    </row>
    <row r="785" spans="44:48" x14ac:dyDescent="0.45">
      <c r="AR785" s="1">
        <v>9520</v>
      </c>
      <c r="AS785" s="1" t="s">
        <v>416</v>
      </c>
      <c r="AT785" s="1">
        <v>1</v>
      </c>
      <c r="AU785" s="1">
        <v>87.320999999999998</v>
      </c>
      <c r="AV785" s="1" t="s">
        <v>1176</v>
      </c>
    </row>
    <row r="786" spans="44:48" x14ac:dyDescent="0.45">
      <c r="AR786" s="1">
        <v>9521</v>
      </c>
      <c r="AS786" s="1" t="s">
        <v>416</v>
      </c>
      <c r="AT786" s="1">
        <v>1</v>
      </c>
      <c r="AU786" s="1">
        <v>87.320999999999998</v>
      </c>
      <c r="AV786" s="1" t="s">
        <v>1177</v>
      </c>
    </row>
    <row r="787" spans="44:48" x14ac:dyDescent="0.45">
      <c r="AR787" s="1">
        <v>9522</v>
      </c>
      <c r="AS787" s="1" t="s">
        <v>416</v>
      </c>
      <c r="AT787" s="1">
        <v>1</v>
      </c>
      <c r="AU787" s="1">
        <v>87.320999999999998</v>
      </c>
      <c r="AV787" s="1" t="s">
        <v>1178</v>
      </c>
    </row>
    <row r="788" spans="44:48" x14ac:dyDescent="0.45">
      <c r="AR788" s="1">
        <v>9523</v>
      </c>
      <c r="AS788" s="1" t="s">
        <v>416</v>
      </c>
      <c r="AT788" s="1">
        <v>1</v>
      </c>
      <c r="AU788" s="1">
        <v>87.320999999999998</v>
      </c>
      <c r="AV788" s="1" t="s">
        <v>1179</v>
      </c>
    </row>
    <row r="789" spans="44:48" x14ac:dyDescent="0.45">
      <c r="AR789" s="1">
        <v>9524</v>
      </c>
      <c r="AS789" s="1" t="s">
        <v>416</v>
      </c>
      <c r="AT789" s="1">
        <v>1</v>
      </c>
      <c r="AU789" s="1">
        <v>87.320999999999998</v>
      </c>
      <c r="AV789" s="1" t="s">
        <v>1180</v>
      </c>
    </row>
    <row r="790" spans="44:48" x14ac:dyDescent="0.45">
      <c r="AR790" s="1">
        <v>9525</v>
      </c>
      <c r="AS790" s="1" t="s">
        <v>416</v>
      </c>
      <c r="AT790" s="1">
        <v>1</v>
      </c>
      <c r="AU790" s="1">
        <v>87.320999999999998</v>
      </c>
      <c r="AV790" s="1" t="s">
        <v>1181</v>
      </c>
    </row>
    <row r="791" spans="44:48" x14ac:dyDescent="0.45">
      <c r="AR791" s="1">
        <v>9526</v>
      </c>
      <c r="AS791" s="1" t="s">
        <v>416</v>
      </c>
      <c r="AT791" s="1">
        <v>1</v>
      </c>
      <c r="AU791" s="1">
        <v>87.320999999999998</v>
      </c>
      <c r="AV791" s="1" t="s">
        <v>1182</v>
      </c>
    </row>
    <row r="792" spans="44:48" x14ac:dyDescent="0.45">
      <c r="AR792" s="1">
        <v>9527</v>
      </c>
      <c r="AS792" s="1" t="s">
        <v>416</v>
      </c>
      <c r="AT792" s="1">
        <v>1</v>
      </c>
      <c r="AU792" s="1">
        <v>87.320999999999998</v>
      </c>
      <c r="AV792" s="1" t="s">
        <v>1183</v>
      </c>
    </row>
    <row r="793" spans="44:48" x14ac:dyDescent="0.45">
      <c r="AR793" s="1">
        <v>9528</v>
      </c>
      <c r="AS793" s="1" t="s">
        <v>416</v>
      </c>
      <c r="AT793" s="1">
        <v>1</v>
      </c>
      <c r="AU793" s="1">
        <v>87.320999999999998</v>
      </c>
      <c r="AV793" s="1" t="s">
        <v>1184</v>
      </c>
    </row>
    <row r="794" spans="44:48" x14ac:dyDescent="0.45">
      <c r="AR794" s="1">
        <v>9529</v>
      </c>
      <c r="AS794" s="1" t="s">
        <v>416</v>
      </c>
      <c r="AT794" s="1">
        <v>1</v>
      </c>
      <c r="AU794" s="1">
        <v>87.320999999999998</v>
      </c>
      <c r="AV794" s="1" t="s">
        <v>1185</v>
      </c>
    </row>
    <row r="795" spans="44:48" x14ac:dyDescent="0.45">
      <c r="AR795" s="1">
        <v>9530</v>
      </c>
      <c r="AS795" s="1" t="s">
        <v>416</v>
      </c>
      <c r="AT795" s="1">
        <v>1</v>
      </c>
      <c r="AU795" s="1">
        <v>87.320999999999998</v>
      </c>
      <c r="AV795" s="1" t="s">
        <v>1186</v>
      </c>
    </row>
    <row r="796" spans="44:48" x14ac:dyDescent="0.45">
      <c r="AR796" s="1">
        <v>9531</v>
      </c>
      <c r="AS796" s="1" t="s">
        <v>416</v>
      </c>
      <c r="AT796" s="1">
        <v>1</v>
      </c>
      <c r="AU796" s="1">
        <v>87.320999999999998</v>
      </c>
      <c r="AV796" s="1" t="s">
        <v>1187</v>
      </c>
    </row>
    <row r="797" spans="44:48" x14ac:dyDescent="0.45">
      <c r="AR797" s="1">
        <v>9532</v>
      </c>
      <c r="AS797" s="1" t="s">
        <v>416</v>
      </c>
      <c r="AT797" s="1">
        <v>1</v>
      </c>
      <c r="AU797" s="1">
        <v>87.320999999999998</v>
      </c>
      <c r="AV797" s="1" t="s">
        <v>1188</v>
      </c>
    </row>
    <row r="798" spans="44:48" x14ac:dyDescent="0.45">
      <c r="AR798" s="1">
        <v>9533</v>
      </c>
      <c r="AS798" s="1" t="s">
        <v>416</v>
      </c>
      <c r="AT798" s="1">
        <v>1</v>
      </c>
      <c r="AU798" s="1">
        <v>87.320999999999998</v>
      </c>
      <c r="AV798" s="1" t="s">
        <v>1189</v>
      </c>
    </row>
    <row r="799" spans="44:48" x14ac:dyDescent="0.45">
      <c r="AR799" s="1">
        <v>9534</v>
      </c>
      <c r="AS799" s="1" t="s">
        <v>416</v>
      </c>
      <c r="AT799" s="1">
        <v>1</v>
      </c>
      <c r="AU799" s="1">
        <v>87.320999999999998</v>
      </c>
      <c r="AV799" s="1" t="s">
        <v>1190</v>
      </c>
    </row>
    <row r="800" spans="44:48" x14ac:dyDescent="0.45">
      <c r="AR800" s="1">
        <v>9535</v>
      </c>
      <c r="AS800" s="1" t="s">
        <v>416</v>
      </c>
      <c r="AT800" s="1">
        <v>1</v>
      </c>
      <c r="AU800" s="1">
        <v>87.320999999999998</v>
      </c>
      <c r="AV800" s="1" t="s">
        <v>1191</v>
      </c>
    </row>
    <row r="801" spans="44:48" x14ac:dyDescent="0.45">
      <c r="AR801" s="1">
        <v>9536</v>
      </c>
      <c r="AS801" s="1" t="s">
        <v>416</v>
      </c>
      <c r="AT801" s="1">
        <v>1</v>
      </c>
      <c r="AU801" s="1">
        <v>87.320999999999998</v>
      </c>
      <c r="AV801" s="1" t="s">
        <v>1192</v>
      </c>
    </row>
    <row r="802" spans="44:48" x14ac:dyDescent="0.45">
      <c r="AR802" s="1">
        <v>9537</v>
      </c>
      <c r="AS802" s="1" t="s">
        <v>416</v>
      </c>
      <c r="AT802" s="1">
        <v>1</v>
      </c>
      <c r="AU802" s="1">
        <v>87.320999999999998</v>
      </c>
      <c r="AV802" s="1" t="s">
        <v>1193</v>
      </c>
    </row>
    <row r="803" spans="44:48" x14ac:dyDescent="0.45">
      <c r="AR803" s="1">
        <v>9538</v>
      </c>
      <c r="AS803" s="1" t="s">
        <v>416</v>
      </c>
      <c r="AT803" s="1">
        <v>1</v>
      </c>
      <c r="AU803" s="1">
        <v>87.320999999999998</v>
      </c>
      <c r="AV803" s="1" t="s">
        <v>1194</v>
      </c>
    </row>
    <row r="804" spans="44:48" x14ac:dyDescent="0.45">
      <c r="AR804" s="1">
        <v>9539</v>
      </c>
      <c r="AS804" s="1" t="s">
        <v>416</v>
      </c>
      <c r="AT804" s="1">
        <v>1</v>
      </c>
      <c r="AU804" s="1">
        <v>87.320999999999998</v>
      </c>
      <c r="AV804" s="1" t="s">
        <v>1195</v>
      </c>
    </row>
    <row r="805" spans="44:48" x14ac:dyDescent="0.45">
      <c r="AR805" s="1">
        <v>9540</v>
      </c>
      <c r="AS805" s="1" t="s">
        <v>416</v>
      </c>
      <c r="AT805" s="1">
        <v>1</v>
      </c>
      <c r="AU805" s="1">
        <v>87.320999999999998</v>
      </c>
      <c r="AV805" s="1" t="s">
        <v>1196</v>
      </c>
    </row>
    <row r="806" spans="44:48" x14ac:dyDescent="0.45">
      <c r="AR806" s="1">
        <v>9541</v>
      </c>
      <c r="AS806" s="1" t="s">
        <v>416</v>
      </c>
      <c r="AT806" s="1">
        <v>1</v>
      </c>
      <c r="AU806" s="1">
        <v>87.320999999999998</v>
      </c>
      <c r="AV806" s="1" t="s">
        <v>1197</v>
      </c>
    </row>
    <row r="807" spans="44:48" x14ac:dyDescent="0.45">
      <c r="AR807" s="1">
        <v>9542</v>
      </c>
      <c r="AS807" s="1" t="s">
        <v>416</v>
      </c>
      <c r="AT807" s="1">
        <v>1</v>
      </c>
      <c r="AU807" s="1">
        <v>87.320999999999998</v>
      </c>
      <c r="AV807" s="1" t="s">
        <v>1198</v>
      </c>
    </row>
    <row r="808" spans="44:48" x14ac:dyDescent="0.45">
      <c r="AR808" s="1">
        <v>9543</v>
      </c>
      <c r="AS808" s="1" t="s">
        <v>416</v>
      </c>
      <c r="AT808" s="1">
        <v>1</v>
      </c>
      <c r="AU808" s="1">
        <v>87.320999999999998</v>
      </c>
      <c r="AV808" s="1" t="s">
        <v>1199</v>
      </c>
    </row>
    <row r="809" spans="44:48" x14ac:dyDescent="0.45">
      <c r="AR809" s="1">
        <v>9544</v>
      </c>
      <c r="AS809" s="1" t="s">
        <v>416</v>
      </c>
      <c r="AT809" s="1">
        <v>1</v>
      </c>
      <c r="AU809" s="1">
        <v>87.320999999999998</v>
      </c>
      <c r="AV809" s="1" t="s">
        <v>1200</v>
      </c>
    </row>
    <row r="810" spans="44:48" x14ac:dyDescent="0.45">
      <c r="AR810" s="1">
        <v>9545</v>
      </c>
      <c r="AS810" s="1" t="s">
        <v>416</v>
      </c>
      <c r="AT810" s="1">
        <v>1</v>
      </c>
      <c r="AU810" s="1">
        <v>87.320999999999998</v>
      </c>
      <c r="AV810" s="1" t="s">
        <v>1201</v>
      </c>
    </row>
    <row r="811" spans="44:48" x14ac:dyDescent="0.45">
      <c r="AR811" s="1">
        <v>9546</v>
      </c>
      <c r="AS811" s="1" t="s">
        <v>416</v>
      </c>
      <c r="AT811" s="1">
        <v>1</v>
      </c>
      <c r="AU811" s="1">
        <v>87.320999999999998</v>
      </c>
      <c r="AV811" s="1" t="s">
        <v>1202</v>
      </c>
    </row>
    <row r="812" spans="44:48" x14ac:dyDescent="0.45">
      <c r="AR812" s="1">
        <v>9547</v>
      </c>
      <c r="AS812" s="1" t="s">
        <v>416</v>
      </c>
      <c r="AT812" s="1">
        <v>1</v>
      </c>
      <c r="AU812" s="1">
        <v>87.320999999999998</v>
      </c>
      <c r="AV812" s="1" t="s">
        <v>1203</v>
      </c>
    </row>
    <row r="813" spans="44:48" x14ac:dyDescent="0.45">
      <c r="AR813" s="1">
        <v>9548</v>
      </c>
      <c r="AS813" s="1" t="s">
        <v>416</v>
      </c>
      <c r="AT813" s="1">
        <v>1</v>
      </c>
      <c r="AU813" s="1">
        <v>87.320999999999998</v>
      </c>
      <c r="AV813" s="1" t="s">
        <v>1204</v>
      </c>
    </row>
    <row r="814" spans="44:48" x14ac:dyDescent="0.45">
      <c r="AR814" s="1">
        <v>9549</v>
      </c>
      <c r="AS814" s="1" t="s">
        <v>416</v>
      </c>
      <c r="AT814" s="1">
        <v>1</v>
      </c>
      <c r="AU814" s="1">
        <v>87.320999999999998</v>
      </c>
      <c r="AV814" s="1" t="s">
        <v>1205</v>
      </c>
    </row>
    <row r="815" spans="44:48" x14ac:dyDescent="0.45">
      <c r="AR815" s="1">
        <v>9550</v>
      </c>
      <c r="AS815" s="1" t="s">
        <v>416</v>
      </c>
      <c r="AT815" s="1">
        <v>1</v>
      </c>
      <c r="AU815" s="1">
        <v>87.320999999999998</v>
      </c>
      <c r="AV815" s="1" t="s">
        <v>1206</v>
      </c>
    </row>
    <row r="816" spans="44:48" x14ac:dyDescent="0.45">
      <c r="AR816" s="1">
        <v>9551</v>
      </c>
      <c r="AS816" s="1" t="s">
        <v>416</v>
      </c>
      <c r="AT816" s="1">
        <v>1</v>
      </c>
      <c r="AU816" s="1">
        <v>87.320999999999998</v>
      </c>
      <c r="AV816" s="1" t="s">
        <v>1207</v>
      </c>
    </row>
    <row r="817" spans="44:48" x14ac:dyDescent="0.45">
      <c r="AR817" s="1">
        <v>9552</v>
      </c>
      <c r="AS817" s="1" t="s">
        <v>416</v>
      </c>
      <c r="AT817" s="1">
        <v>1</v>
      </c>
      <c r="AU817" s="1">
        <v>87.320999999999998</v>
      </c>
      <c r="AV817" s="1" t="s">
        <v>1208</v>
      </c>
    </row>
    <row r="818" spans="44:48" x14ac:dyDescent="0.45">
      <c r="AR818" s="1">
        <v>9553</v>
      </c>
      <c r="AS818" s="1" t="s">
        <v>416</v>
      </c>
      <c r="AT818" s="1">
        <v>1</v>
      </c>
      <c r="AU818" s="1">
        <v>87.320999999999998</v>
      </c>
      <c r="AV818" s="1" t="s">
        <v>1209</v>
      </c>
    </row>
    <row r="819" spans="44:48" x14ac:dyDescent="0.45">
      <c r="AR819" s="1">
        <v>9554</v>
      </c>
      <c r="AS819" s="1" t="s">
        <v>416</v>
      </c>
      <c r="AT819" s="1">
        <v>1</v>
      </c>
      <c r="AU819" s="1">
        <v>87.320999999999998</v>
      </c>
      <c r="AV819" s="1" t="s">
        <v>1210</v>
      </c>
    </row>
    <row r="820" spans="44:48" x14ac:dyDescent="0.45">
      <c r="AR820" s="1">
        <v>9555</v>
      </c>
      <c r="AS820" s="1" t="s">
        <v>416</v>
      </c>
      <c r="AT820" s="1">
        <v>1</v>
      </c>
      <c r="AU820" s="1">
        <v>87.320999999999998</v>
      </c>
      <c r="AV820" s="1" t="s">
        <v>1211</v>
      </c>
    </row>
    <row r="821" spans="44:48" x14ac:dyDescent="0.45">
      <c r="AR821" s="1">
        <v>9556</v>
      </c>
      <c r="AS821" s="1" t="s">
        <v>416</v>
      </c>
      <c r="AT821" s="1">
        <v>1</v>
      </c>
      <c r="AU821" s="1">
        <v>87.320999999999998</v>
      </c>
      <c r="AV821" s="1" t="s">
        <v>1212</v>
      </c>
    </row>
    <row r="822" spans="44:48" x14ac:dyDescent="0.45">
      <c r="AR822" s="1">
        <v>9557</v>
      </c>
      <c r="AS822" s="1" t="s">
        <v>416</v>
      </c>
      <c r="AT822" s="1">
        <v>1</v>
      </c>
      <c r="AU822" s="1">
        <v>87.320999999999998</v>
      </c>
      <c r="AV822" s="1" t="s">
        <v>1213</v>
      </c>
    </row>
    <row r="823" spans="44:48" x14ac:dyDescent="0.45">
      <c r="AR823" s="1">
        <v>9558</v>
      </c>
      <c r="AS823" s="1" t="s">
        <v>416</v>
      </c>
      <c r="AT823" s="1">
        <v>1</v>
      </c>
      <c r="AU823" s="1">
        <v>87.320999999999998</v>
      </c>
      <c r="AV823" s="1" t="s">
        <v>1214</v>
      </c>
    </row>
    <row r="824" spans="44:48" x14ac:dyDescent="0.45">
      <c r="AR824" s="1">
        <v>9559</v>
      </c>
      <c r="AS824" s="1" t="s">
        <v>416</v>
      </c>
      <c r="AT824" s="1">
        <v>1</v>
      </c>
      <c r="AU824" s="1">
        <v>87.320999999999998</v>
      </c>
      <c r="AV824" s="1" t="s">
        <v>1215</v>
      </c>
    </row>
    <row r="825" spans="44:48" x14ac:dyDescent="0.45">
      <c r="AR825" s="1">
        <v>9560</v>
      </c>
      <c r="AS825" s="1" t="s">
        <v>416</v>
      </c>
      <c r="AT825" s="1">
        <v>1</v>
      </c>
      <c r="AU825" s="1">
        <v>87.320999999999998</v>
      </c>
      <c r="AV825" s="1" t="s">
        <v>1216</v>
      </c>
    </row>
    <row r="826" spans="44:48" x14ac:dyDescent="0.45">
      <c r="AR826" s="1">
        <v>9561</v>
      </c>
      <c r="AS826" s="1" t="s">
        <v>416</v>
      </c>
      <c r="AT826" s="1">
        <v>1</v>
      </c>
      <c r="AU826" s="1">
        <v>87.320999999999998</v>
      </c>
      <c r="AV826" s="1" t="s">
        <v>1217</v>
      </c>
    </row>
    <row r="827" spans="44:48" x14ac:dyDescent="0.45">
      <c r="AR827" s="1">
        <v>9562</v>
      </c>
      <c r="AS827" s="1" t="s">
        <v>416</v>
      </c>
      <c r="AT827" s="1">
        <v>1</v>
      </c>
      <c r="AU827" s="1">
        <v>87.320999999999998</v>
      </c>
      <c r="AV827" s="1" t="s">
        <v>1218</v>
      </c>
    </row>
    <row r="828" spans="44:48" x14ac:dyDescent="0.45">
      <c r="AR828" s="1">
        <v>9563</v>
      </c>
      <c r="AS828" s="1" t="s">
        <v>416</v>
      </c>
      <c r="AT828" s="1">
        <v>1</v>
      </c>
      <c r="AU828" s="1">
        <v>87.320999999999998</v>
      </c>
      <c r="AV828" s="1" t="s">
        <v>1219</v>
      </c>
    </row>
    <row r="829" spans="44:48" x14ac:dyDescent="0.45">
      <c r="AR829" s="1">
        <v>9564</v>
      </c>
      <c r="AS829" s="1" t="s">
        <v>416</v>
      </c>
      <c r="AT829" s="1">
        <v>1</v>
      </c>
      <c r="AU829" s="1">
        <v>87.320999999999998</v>
      </c>
      <c r="AV829" s="1" t="s">
        <v>1220</v>
      </c>
    </row>
    <row r="830" spans="44:48" x14ac:dyDescent="0.45">
      <c r="AR830" s="1">
        <v>9565</v>
      </c>
      <c r="AS830" s="1" t="s">
        <v>416</v>
      </c>
      <c r="AT830" s="1">
        <v>1</v>
      </c>
      <c r="AU830" s="1">
        <v>87.320999999999998</v>
      </c>
      <c r="AV830" s="1" t="s">
        <v>1221</v>
      </c>
    </row>
    <row r="831" spans="44:48" x14ac:dyDescent="0.45">
      <c r="AR831" s="1">
        <v>9566</v>
      </c>
      <c r="AS831" s="1" t="s">
        <v>416</v>
      </c>
      <c r="AT831" s="1">
        <v>1</v>
      </c>
      <c r="AU831" s="1">
        <v>87.320999999999998</v>
      </c>
      <c r="AV831" s="1" t="s">
        <v>1222</v>
      </c>
    </row>
    <row r="832" spans="44:48" x14ac:dyDescent="0.45">
      <c r="AR832" s="1">
        <v>9567</v>
      </c>
      <c r="AS832" s="1" t="s">
        <v>416</v>
      </c>
      <c r="AT832" s="1">
        <v>1</v>
      </c>
      <c r="AU832" s="1">
        <v>87.320999999999998</v>
      </c>
      <c r="AV832" s="1" t="s">
        <v>1223</v>
      </c>
    </row>
    <row r="833" spans="44:48" x14ac:dyDescent="0.45">
      <c r="AR833" s="1">
        <v>9568</v>
      </c>
      <c r="AS833" s="1" t="s">
        <v>416</v>
      </c>
      <c r="AT833" s="1">
        <v>1</v>
      </c>
      <c r="AU833" s="1">
        <v>87.320999999999998</v>
      </c>
      <c r="AV833" s="1" t="s">
        <v>1224</v>
      </c>
    </row>
    <row r="834" spans="44:48" x14ac:dyDescent="0.45">
      <c r="AR834" s="1">
        <v>9569</v>
      </c>
      <c r="AS834" s="1" t="s">
        <v>416</v>
      </c>
      <c r="AT834" s="1">
        <v>1</v>
      </c>
      <c r="AU834" s="1">
        <v>87.320999999999998</v>
      </c>
      <c r="AV834" s="1" t="s">
        <v>1225</v>
      </c>
    </row>
    <row r="835" spans="44:48" x14ac:dyDescent="0.45">
      <c r="AR835" s="1">
        <v>9570</v>
      </c>
      <c r="AS835" s="1" t="s">
        <v>416</v>
      </c>
      <c r="AT835" s="1">
        <v>1</v>
      </c>
      <c r="AU835" s="1">
        <v>87.320999999999998</v>
      </c>
      <c r="AV835" s="1" t="s">
        <v>1226</v>
      </c>
    </row>
    <row r="836" spans="44:48" x14ac:dyDescent="0.45">
      <c r="AR836" s="1">
        <v>9571</v>
      </c>
      <c r="AS836" s="1" t="s">
        <v>416</v>
      </c>
      <c r="AT836" s="1">
        <v>1</v>
      </c>
      <c r="AU836" s="1">
        <v>87.320999999999998</v>
      </c>
      <c r="AV836" s="1" t="s">
        <v>1227</v>
      </c>
    </row>
    <row r="837" spans="44:48" x14ac:dyDescent="0.45">
      <c r="AR837" s="1">
        <v>9572</v>
      </c>
      <c r="AS837" s="1" t="s">
        <v>416</v>
      </c>
      <c r="AT837" s="1">
        <v>1</v>
      </c>
      <c r="AU837" s="1">
        <v>87.320999999999998</v>
      </c>
      <c r="AV837" s="1" t="s">
        <v>1228</v>
      </c>
    </row>
    <row r="838" spans="44:48" x14ac:dyDescent="0.45">
      <c r="AR838" s="1">
        <v>9573</v>
      </c>
      <c r="AS838" s="1" t="s">
        <v>416</v>
      </c>
      <c r="AT838" s="1">
        <v>1</v>
      </c>
      <c r="AU838" s="1">
        <v>87.320999999999998</v>
      </c>
      <c r="AV838" s="1" t="s">
        <v>1229</v>
      </c>
    </row>
    <row r="839" spans="44:48" x14ac:dyDescent="0.45">
      <c r="AR839" s="1">
        <v>9574</v>
      </c>
      <c r="AS839" s="1" t="s">
        <v>416</v>
      </c>
      <c r="AT839" s="1">
        <v>1</v>
      </c>
      <c r="AU839" s="1">
        <v>87.320999999999998</v>
      </c>
      <c r="AV839" s="1" t="s">
        <v>1230</v>
      </c>
    </row>
    <row r="840" spans="44:48" x14ac:dyDescent="0.45">
      <c r="AR840" s="1">
        <v>9575</v>
      </c>
      <c r="AS840" s="1" t="s">
        <v>416</v>
      </c>
      <c r="AT840" s="1">
        <v>1</v>
      </c>
      <c r="AU840" s="1">
        <v>87.320999999999998</v>
      </c>
      <c r="AV840" s="1" t="s">
        <v>1231</v>
      </c>
    </row>
    <row r="841" spans="44:48" x14ac:dyDescent="0.45">
      <c r="AR841" s="1">
        <v>9576</v>
      </c>
      <c r="AS841" s="1" t="s">
        <v>416</v>
      </c>
      <c r="AT841" s="1">
        <v>1</v>
      </c>
      <c r="AU841" s="1">
        <v>87.320999999999998</v>
      </c>
      <c r="AV841" s="1" t="s">
        <v>1232</v>
      </c>
    </row>
    <row r="842" spans="44:48" x14ac:dyDescent="0.45">
      <c r="AR842" s="1">
        <v>9577</v>
      </c>
      <c r="AS842" s="1" t="s">
        <v>416</v>
      </c>
      <c r="AT842" s="1">
        <v>1</v>
      </c>
      <c r="AU842" s="1">
        <v>87.320999999999998</v>
      </c>
      <c r="AV842" s="1" t="s">
        <v>1233</v>
      </c>
    </row>
    <row r="843" spans="44:48" x14ac:dyDescent="0.45">
      <c r="AR843" s="1">
        <v>9578</v>
      </c>
      <c r="AS843" s="1" t="s">
        <v>416</v>
      </c>
      <c r="AT843" s="1">
        <v>1</v>
      </c>
      <c r="AU843" s="1">
        <v>87.320999999999998</v>
      </c>
      <c r="AV843" s="1" t="s">
        <v>1234</v>
      </c>
    </row>
    <row r="844" spans="44:48" x14ac:dyDescent="0.45">
      <c r="AR844" s="1">
        <v>9579</v>
      </c>
      <c r="AS844" s="1" t="s">
        <v>416</v>
      </c>
      <c r="AT844" s="1">
        <v>1</v>
      </c>
      <c r="AU844" s="1">
        <v>87.320999999999998</v>
      </c>
      <c r="AV844" s="1" t="s">
        <v>1235</v>
      </c>
    </row>
    <row r="845" spans="44:48" x14ac:dyDescent="0.45">
      <c r="AR845" s="1">
        <v>9580</v>
      </c>
      <c r="AS845" s="1" t="s">
        <v>416</v>
      </c>
      <c r="AT845" s="1">
        <v>1</v>
      </c>
      <c r="AU845" s="1">
        <v>87.320999999999998</v>
      </c>
      <c r="AV845" s="1" t="s">
        <v>1236</v>
      </c>
    </row>
    <row r="846" spans="44:48" x14ac:dyDescent="0.45">
      <c r="AR846" s="1">
        <v>9581</v>
      </c>
      <c r="AS846" s="1" t="s">
        <v>416</v>
      </c>
      <c r="AT846" s="1">
        <v>1</v>
      </c>
      <c r="AU846" s="1">
        <v>87.320999999999998</v>
      </c>
      <c r="AV846" s="1" t="s">
        <v>1237</v>
      </c>
    </row>
    <row r="847" spans="44:48" x14ac:dyDescent="0.45">
      <c r="AR847" s="1">
        <v>9582</v>
      </c>
      <c r="AS847" s="1" t="s">
        <v>416</v>
      </c>
      <c r="AT847" s="1">
        <v>1</v>
      </c>
      <c r="AU847" s="1">
        <v>87.320999999999998</v>
      </c>
      <c r="AV847" s="1" t="s">
        <v>1238</v>
      </c>
    </row>
    <row r="848" spans="44:48" x14ac:dyDescent="0.45">
      <c r="AR848" s="1">
        <v>9583</v>
      </c>
      <c r="AS848" s="1" t="s">
        <v>416</v>
      </c>
      <c r="AT848" s="1">
        <v>1</v>
      </c>
      <c r="AU848" s="1">
        <v>87.320999999999998</v>
      </c>
      <c r="AV848" s="1" t="s">
        <v>1239</v>
      </c>
    </row>
    <row r="849" spans="44:48" x14ac:dyDescent="0.45">
      <c r="AR849" s="1">
        <v>9584</v>
      </c>
      <c r="AS849" s="1" t="s">
        <v>416</v>
      </c>
      <c r="AT849" s="1">
        <v>1</v>
      </c>
      <c r="AU849" s="1">
        <v>87.320999999999998</v>
      </c>
      <c r="AV849" s="1" t="s">
        <v>1240</v>
      </c>
    </row>
    <row r="850" spans="44:48" x14ac:dyDescent="0.45">
      <c r="AR850" s="1">
        <v>9585</v>
      </c>
      <c r="AS850" s="1" t="s">
        <v>416</v>
      </c>
      <c r="AT850" s="1">
        <v>1</v>
      </c>
      <c r="AU850" s="1">
        <v>87.320999999999998</v>
      </c>
      <c r="AV850" s="1" t="s">
        <v>1241</v>
      </c>
    </row>
    <row r="851" spans="44:48" x14ac:dyDescent="0.45">
      <c r="AR851" s="1">
        <v>9586</v>
      </c>
      <c r="AS851" s="1" t="s">
        <v>416</v>
      </c>
      <c r="AT851" s="1">
        <v>1</v>
      </c>
      <c r="AU851" s="1">
        <v>87.320999999999998</v>
      </c>
      <c r="AV851" s="1" t="s">
        <v>1242</v>
      </c>
    </row>
    <row r="852" spans="44:48" x14ac:dyDescent="0.45">
      <c r="AR852" s="1">
        <v>9587</v>
      </c>
      <c r="AS852" s="1" t="s">
        <v>416</v>
      </c>
      <c r="AT852" s="1">
        <v>1</v>
      </c>
      <c r="AU852" s="1">
        <v>87.320999999999998</v>
      </c>
      <c r="AV852" s="1" t="s">
        <v>1243</v>
      </c>
    </row>
    <row r="853" spans="44:48" x14ac:dyDescent="0.45">
      <c r="AR853" s="1">
        <v>9588</v>
      </c>
      <c r="AS853" s="1" t="s">
        <v>416</v>
      </c>
      <c r="AT853" s="1">
        <v>1</v>
      </c>
      <c r="AU853" s="1">
        <v>87.320999999999998</v>
      </c>
      <c r="AV853" s="1" t="s">
        <v>1244</v>
      </c>
    </row>
    <row r="854" spans="44:48" x14ac:dyDescent="0.45">
      <c r="AR854" s="1">
        <v>9589</v>
      </c>
      <c r="AS854" s="1" t="s">
        <v>416</v>
      </c>
      <c r="AT854" s="1">
        <v>1</v>
      </c>
      <c r="AU854" s="1">
        <v>87.320999999999998</v>
      </c>
      <c r="AV854" s="1" t="s">
        <v>1245</v>
      </c>
    </row>
    <row r="855" spans="44:48" x14ac:dyDescent="0.45">
      <c r="AR855" s="1">
        <v>9590</v>
      </c>
      <c r="AS855" s="1" t="s">
        <v>416</v>
      </c>
      <c r="AT855" s="1">
        <v>1</v>
      </c>
      <c r="AU855" s="1">
        <v>87.320999999999998</v>
      </c>
      <c r="AV855" s="1" t="s">
        <v>1246</v>
      </c>
    </row>
    <row r="856" spans="44:48" x14ac:dyDescent="0.45">
      <c r="AR856" s="1">
        <v>9591</v>
      </c>
      <c r="AS856" s="1" t="s">
        <v>416</v>
      </c>
      <c r="AT856" s="1">
        <v>1</v>
      </c>
      <c r="AU856" s="1">
        <v>87.320999999999998</v>
      </c>
      <c r="AV856" s="1" t="s">
        <v>1247</v>
      </c>
    </row>
    <row r="857" spans="44:48" x14ac:dyDescent="0.45">
      <c r="AR857" s="1">
        <v>9592</v>
      </c>
      <c r="AS857" s="1" t="s">
        <v>416</v>
      </c>
      <c r="AT857" s="1">
        <v>1</v>
      </c>
      <c r="AU857" s="1">
        <v>87.320999999999998</v>
      </c>
      <c r="AV857" s="1" t="s">
        <v>1248</v>
      </c>
    </row>
    <row r="858" spans="44:48" x14ac:dyDescent="0.45">
      <c r="AR858" s="1">
        <v>9593</v>
      </c>
      <c r="AS858" s="1" t="s">
        <v>416</v>
      </c>
      <c r="AT858" s="1">
        <v>1</v>
      </c>
      <c r="AU858" s="1">
        <v>87.320999999999998</v>
      </c>
      <c r="AV858" s="1" t="s">
        <v>1249</v>
      </c>
    </row>
    <row r="859" spans="44:48" x14ac:dyDescent="0.45">
      <c r="AR859" s="1">
        <v>9594</v>
      </c>
      <c r="AS859" s="1" t="s">
        <v>416</v>
      </c>
      <c r="AT859" s="1">
        <v>1</v>
      </c>
      <c r="AU859" s="1">
        <v>87.320999999999998</v>
      </c>
      <c r="AV859" s="1" t="s">
        <v>1250</v>
      </c>
    </row>
    <row r="860" spans="44:48" x14ac:dyDescent="0.45">
      <c r="AR860" s="1">
        <v>9595</v>
      </c>
      <c r="AS860" s="1" t="s">
        <v>416</v>
      </c>
      <c r="AT860" s="1">
        <v>1</v>
      </c>
      <c r="AU860" s="1">
        <v>87.320999999999998</v>
      </c>
      <c r="AV860" s="1" t="s">
        <v>1251</v>
      </c>
    </row>
    <row r="861" spans="44:48" x14ac:dyDescent="0.45">
      <c r="AR861" s="1">
        <v>9596</v>
      </c>
      <c r="AS861" s="1" t="s">
        <v>416</v>
      </c>
      <c r="AT861" s="1">
        <v>1</v>
      </c>
      <c r="AU861" s="1">
        <v>87.320999999999998</v>
      </c>
      <c r="AV861" s="1" t="s">
        <v>1252</v>
      </c>
    </row>
    <row r="862" spans="44:48" x14ac:dyDescent="0.45">
      <c r="AR862" s="1">
        <v>9597</v>
      </c>
      <c r="AS862" s="1" t="s">
        <v>416</v>
      </c>
      <c r="AT862" s="1">
        <v>1</v>
      </c>
      <c r="AU862" s="1">
        <v>87.320999999999998</v>
      </c>
      <c r="AV862" s="1" t="s">
        <v>1253</v>
      </c>
    </row>
    <row r="863" spans="44:48" x14ac:dyDescent="0.45">
      <c r="AR863" s="1">
        <v>9598</v>
      </c>
      <c r="AS863" s="1" t="s">
        <v>416</v>
      </c>
      <c r="AT863" s="1">
        <v>1</v>
      </c>
      <c r="AU863" s="1">
        <v>87.320999999999998</v>
      </c>
      <c r="AV863" s="1" t="s">
        <v>1254</v>
      </c>
    </row>
    <row r="864" spans="44:48" x14ac:dyDescent="0.45">
      <c r="AR864" s="1">
        <v>9599</v>
      </c>
      <c r="AS864" s="1" t="s">
        <v>416</v>
      </c>
      <c r="AT864" s="1">
        <v>1</v>
      </c>
      <c r="AU864" s="1">
        <v>87.320999999999998</v>
      </c>
      <c r="AV864" s="1" t="s">
        <v>1255</v>
      </c>
    </row>
    <row r="865" spans="44:48" x14ac:dyDescent="0.45">
      <c r="AR865" s="1">
        <v>9600</v>
      </c>
      <c r="AS865" s="1" t="s">
        <v>416</v>
      </c>
      <c r="AT865" s="1">
        <v>1</v>
      </c>
      <c r="AU865" s="1">
        <v>87.320999999999998</v>
      </c>
      <c r="AV865" s="1" t="s">
        <v>1256</v>
      </c>
    </row>
    <row r="866" spans="44:48" x14ac:dyDescent="0.45">
      <c r="AR866" s="1">
        <v>9601</v>
      </c>
      <c r="AS866" s="1" t="s">
        <v>416</v>
      </c>
      <c r="AT866" s="1">
        <v>1</v>
      </c>
      <c r="AU866" s="1">
        <v>87.320999999999998</v>
      </c>
      <c r="AV866" s="1" t="s">
        <v>1257</v>
      </c>
    </row>
    <row r="867" spans="44:48" x14ac:dyDescent="0.45">
      <c r="AR867" s="1">
        <v>9602</v>
      </c>
      <c r="AS867" s="1" t="s">
        <v>416</v>
      </c>
      <c r="AT867" s="1">
        <v>1</v>
      </c>
      <c r="AU867" s="1">
        <v>87.320999999999998</v>
      </c>
      <c r="AV867" s="1" t="s">
        <v>1258</v>
      </c>
    </row>
    <row r="868" spans="44:48" x14ac:dyDescent="0.45">
      <c r="AR868" s="1">
        <v>9603</v>
      </c>
      <c r="AS868" s="1" t="s">
        <v>416</v>
      </c>
      <c r="AT868" s="1">
        <v>1</v>
      </c>
      <c r="AU868" s="1">
        <v>87.320999999999998</v>
      </c>
      <c r="AV868" s="1" t="s">
        <v>1259</v>
      </c>
    </row>
    <row r="869" spans="44:48" x14ac:dyDescent="0.45">
      <c r="AR869" s="1">
        <v>9604</v>
      </c>
      <c r="AS869" s="1" t="s">
        <v>416</v>
      </c>
      <c r="AT869" s="1">
        <v>1</v>
      </c>
      <c r="AU869" s="1">
        <v>87.320999999999998</v>
      </c>
      <c r="AV869" s="1" t="s">
        <v>1260</v>
      </c>
    </row>
    <row r="870" spans="44:48" x14ac:dyDescent="0.45">
      <c r="AR870" s="1">
        <v>9605</v>
      </c>
      <c r="AS870" s="1" t="s">
        <v>416</v>
      </c>
      <c r="AT870" s="1">
        <v>1</v>
      </c>
      <c r="AU870" s="1">
        <v>87.320999999999998</v>
      </c>
      <c r="AV870" s="1" t="s">
        <v>1261</v>
      </c>
    </row>
    <row r="871" spans="44:48" x14ac:dyDescent="0.45">
      <c r="AR871" s="1">
        <v>9606</v>
      </c>
      <c r="AS871" s="1" t="s">
        <v>416</v>
      </c>
      <c r="AT871" s="1">
        <v>1</v>
      </c>
      <c r="AU871" s="1">
        <v>87.320999999999998</v>
      </c>
      <c r="AV871" s="1" t="s">
        <v>1262</v>
      </c>
    </row>
    <row r="872" spans="44:48" x14ac:dyDescent="0.45">
      <c r="AR872" s="1">
        <v>9607</v>
      </c>
      <c r="AS872" s="1" t="s">
        <v>416</v>
      </c>
      <c r="AT872" s="1">
        <v>1</v>
      </c>
      <c r="AU872" s="1">
        <v>87.320999999999998</v>
      </c>
      <c r="AV872" s="1" t="s">
        <v>1263</v>
      </c>
    </row>
    <row r="873" spans="44:48" x14ac:dyDescent="0.45">
      <c r="AR873" s="1">
        <v>9608</v>
      </c>
      <c r="AS873" s="1" t="s">
        <v>416</v>
      </c>
      <c r="AT873" s="1">
        <v>1</v>
      </c>
      <c r="AU873" s="1">
        <v>87.320999999999998</v>
      </c>
      <c r="AV873" s="1" t="s">
        <v>1264</v>
      </c>
    </row>
    <row r="874" spans="44:48" x14ac:dyDescent="0.45">
      <c r="AR874" s="1">
        <v>9609</v>
      </c>
      <c r="AS874" s="1" t="s">
        <v>416</v>
      </c>
      <c r="AT874" s="1">
        <v>1</v>
      </c>
      <c r="AU874" s="1">
        <v>87.320999999999998</v>
      </c>
      <c r="AV874" s="1" t="s">
        <v>1265</v>
      </c>
    </row>
    <row r="875" spans="44:48" x14ac:dyDescent="0.45">
      <c r="AR875" s="1">
        <v>9610</v>
      </c>
      <c r="AS875" s="1" t="s">
        <v>416</v>
      </c>
      <c r="AT875" s="1">
        <v>1</v>
      </c>
      <c r="AU875" s="1">
        <v>87.320999999999998</v>
      </c>
      <c r="AV875" s="1" t="s">
        <v>1266</v>
      </c>
    </row>
    <row r="876" spans="44:48" x14ac:dyDescent="0.45">
      <c r="AR876" s="1">
        <v>9611</v>
      </c>
      <c r="AS876" s="1" t="s">
        <v>416</v>
      </c>
      <c r="AT876" s="1">
        <v>1</v>
      </c>
      <c r="AU876" s="1">
        <v>87.320999999999998</v>
      </c>
      <c r="AV876" s="1" t="s">
        <v>1267</v>
      </c>
    </row>
    <row r="877" spans="44:48" x14ac:dyDescent="0.45">
      <c r="AR877" s="1">
        <v>9612</v>
      </c>
      <c r="AS877" s="1" t="s">
        <v>416</v>
      </c>
      <c r="AT877" s="1">
        <v>1</v>
      </c>
      <c r="AU877" s="1">
        <v>87.320999999999998</v>
      </c>
      <c r="AV877" s="1" t="s">
        <v>1268</v>
      </c>
    </row>
    <row r="878" spans="44:48" x14ac:dyDescent="0.45">
      <c r="AR878" s="1">
        <v>9613</v>
      </c>
      <c r="AS878" s="1" t="s">
        <v>416</v>
      </c>
      <c r="AT878" s="1">
        <v>1</v>
      </c>
      <c r="AU878" s="1">
        <v>87.320999999999998</v>
      </c>
      <c r="AV878" s="1" t="s">
        <v>1269</v>
      </c>
    </row>
    <row r="879" spans="44:48" x14ac:dyDescent="0.45">
      <c r="AR879" s="1">
        <v>9614</v>
      </c>
      <c r="AS879" s="1" t="s">
        <v>416</v>
      </c>
      <c r="AT879" s="1">
        <v>1</v>
      </c>
      <c r="AU879" s="1">
        <v>87.320999999999998</v>
      </c>
      <c r="AV879" s="1" t="s">
        <v>1270</v>
      </c>
    </row>
    <row r="880" spans="44:48" x14ac:dyDescent="0.45">
      <c r="AR880" s="1">
        <v>9615</v>
      </c>
      <c r="AS880" s="1" t="s">
        <v>416</v>
      </c>
      <c r="AT880" s="1">
        <v>1</v>
      </c>
      <c r="AU880" s="1">
        <v>87.320999999999998</v>
      </c>
      <c r="AV880" s="1" t="s">
        <v>1271</v>
      </c>
    </row>
    <row r="881" spans="44:48" x14ac:dyDescent="0.45">
      <c r="AR881" s="1">
        <v>9616</v>
      </c>
      <c r="AS881" s="1" t="s">
        <v>416</v>
      </c>
      <c r="AT881" s="1">
        <v>1</v>
      </c>
      <c r="AU881" s="1">
        <v>87.320999999999998</v>
      </c>
      <c r="AV881" s="1" t="s">
        <v>1272</v>
      </c>
    </row>
    <row r="882" spans="44:48" x14ac:dyDescent="0.45">
      <c r="AR882" s="1">
        <v>9617</v>
      </c>
      <c r="AS882" s="1" t="s">
        <v>416</v>
      </c>
      <c r="AT882" s="1">
        <v>1</v>
      </c>
      <c r="AU882" s="1">
        <v>87.320999999999998</v>
      </c>
      <c r="AV882" s="1" t="s">
        <v>1273</v>
      </c>
    </row>
    <row r="883" spans="44:48" x14ac:dyDescent="0.45">
      <c r="AR883" s="1">
        <v>9618</v>
      </c>
      <c r="AS883" s="1" t="s">
        <v>416</v>
      </c>
      <c r="AT883" s="1">
        <v>1</v>
      </c>
      <c r="AU883" s="1">
        <v>87.320999999999998</v>
      </c>
      <c r="AV883" s="1" t="s">
        <v>1274</v>
      </c>
    </row>
    <row r="884" spans="44:48" x14ac:dyDescent="0.45">
      <c r="AR884" s="1">
        <v>9619</v>
      </c>
      <c r="AS884" s="1" t="s">
        <v>416</v>
      </c>
      <c r="AT884" s="1">
        <v>1</v>
      </c>
      <c r="AU884" s="1">
        <v>87.320999999999998</v>
      </c>
      <c r="AV884" s="1" t="s">
        <v>1275</v>
      </c>
    </row>
    <row r="885" spans="44:48" x14ac:dyDescent="0.45">
      <c r="AR885" s="1">
        <v>9620</v>
      </c>
      <c r="AS885" s="1" t="s">
        <v>416</v>
      </c>
      <c r="AT885" s="1">
        <v>1</v>
      </c>
      <c r="AU885" s="1">
        <v>87.320999999999998</v>
      </c>
      <c r="AV885" s="1" t="s">
        <v>1276</v>
      </c>
    </row>
    <row r="886" spans="44:48" x14ac:dyDescent="0.45">
      <c r="AR886" s="1">
        <v>9621</v>
      </c>
      <c r="AS886" s="1" t="s">
        <v>416</v>
      </c>
      <c r="AT886" s="1">
        <v>1</v>
      </c>
      <c r="AU886" s="1">
        <v>87.320999999999998</v>
      </c>
      <c r="AV886" s="1" t="s">
        <v>1277</v>
      </c>
    </row>
    <row r="887" spans="44:48" x14ac:dyDescent="0.45">
      <c r="AR887" s="1">
        <v>9622</v>
      </c>
      <c r="AS887" s="1" t="s">
        <v>416</v>
      </c>
      <c r="AT887" s="1">
        <v>1</v>
      </c>
      <c r="AU887" s="1">
        <v>87.320999999999998</v>
      </c>
      <c r="AV887" s="1" t="s">
        <v>1278</v>
      </c>
    </row>
    <row r="888" spans="44:48" x14ac:dyDescent="0.45">
      <c r="AR888" s="1">
        <v>9623</v>
      </c>
      <c r="AS888" s="1" t="s">
        <v>416</v>
      </c>
      <c r="AT888" s="1">
        <v>1</v>
      </c>
      <c r="AU888" s="1">
        <v>87.320999999999998</v>
      </c>
      <c r="AV888" s="1" t="s">
        <v>1279</v>
      </c>
    </row>
    <row r="889" spans="44:48" x14ac:dyDescent="0.45">
      <c r="AR889" s="1">
        <v>9624</v>
      </c>
      <c r="AS889" s="1" t="s">
        <v>416</v>
      </c>
      <c r="AT889" s="1">
        <v>1</v>
      </c>
      <c r="AU889" s="1">
        <v>87.320999999999998</v>
      </c>
      <c r="AV889" s="1" t="s">
        <v>1280</v>
      </c>
    </row>
    <row r="890" spans="44:48" x14ac:dyDescent="0.45">
      <c r="AR890" s="1">
        <v>9625</v>
      </c>
      <c r="AS890" s="1" t="s">
        <v>416</v>
      </c>
      <c r="AT890" s="1">
        <v>1</v>
      </c>
      <c r="AU890" s="1">
        <v>87.320999999999998</v>
      </c>
      <c r="AV890" s="1" t="s">
        <v>1281</v>
      </c>
    </row>
    <row r="891" spans="44:48" x14ac:dyDescent="0.45">
      <c r="AR891" s="1">
        <v>9626</v>
      </c>
      <c r="AS891" s="1" t="s">
        <v>416</v>
      </c>
      <c r="AT891" s="1">
        <v>1</v>
      </c>
      <c r="AU891" s="1">
        <v>87.320999999999998</v>
      </c>
      <c r="AV891" s="1" t="s">
        <v>1282</v>
      </c>
    </row>
    <row r="892" spans="44:48" x14ac:dyDescent="0.45">
      <c r="AR892" s="1">
        <v>9627</v>
      </c>
      <c r="AS892" s="1" t="s">
        <v>416</v>
      </c>
      <c r="AT892" s="1">
        <v>1</v>
      </c>
      <c r="AU892" s="1">
        <v>87.320999999999998</v>
      </c>
      <c r="AV892" s="1" t="s">
        <v>1283</v>
      </c>
    </row>
    <row r="893" spans="44:48" x14ac:dyDescent="0.45">
      <c r="AR893" s="1">
        <v>9628</v>
      </c>
      <c r="AS893" s="1" t="s">
        <v>416</v>
      </c>
      <c r="AT893" s="1">
        <v>1</v>
      </c>
      <c r="AU893" s="1">
        <v>87.320999999999998</v>
      </c>
      <c r="AV893" s="1" t="s">
        <v>1284</v>
      </c>
    </row>
    <row r="894" spans="44:48" x14ac:dyDescent="0.45">
      <c r="AR894" s="1">
        <v>9629</v>
      </c>
      <c r="AS894" s="1" t="s">
        <v>416</v>
      </c>
      <c r="AT894" s="1">
        <v>1</v>
      </c>
      <c r="AU894" s="1">
        <v>87.320999999999998</v>
      </c>
      <c r="AV894" s="1" t="s">
        <v>1285</v>
      </c>
    </row>
    <row r="895" spans="44:48" x14ac:dyDescent="0.45">
      <c r="AR895" s="1">
        <v>9630</v>
      </c>
      <c r="AS895" s="1" t="s">
        <v>416</v>
      </c>
      <c r="AT895" s="1">
        <v>1</v>
      </c>
      <c r="AU895" s="1">
        <v>87.320999999999998</v>
      </c>
      <c r="AV895" s="1" t="s">
        <v>1286</v>
      </c>
    </row>
    <row r="896" spans="44:48" x14ac:dyDescent="0.45">
      <c r="AR896" s="1">
        <v>9631</v>
      </c>
      <c r="AS896" s="1" t="s">
        <v>416</v>
      </c>
      <c r="AT896" s="1">
        <v>1</v>
      </c>
      <c r="AU896" s="1">
        <v>87.320999999999998</v>
      </c>
      <c r="AV896" s="1" t="s">
        <v>1287</v>
      </c>
    </row>
    <row r="897" spans="44:48" x14ac:dyDescent="0.45">
      <c r="AR897" s="1">
        <v>9632</v>
      </c>
      <c r="AS897" s="1" t="s">
        <v>416</v>
      </c>
      <c r="AT897" s="1">
        <v>1</v>
      </c>
      <c r="AU897" s="1">
        <v>87.320999999999998</v>
      </c>
      <c r="AV897" s="1" t="s">
        <v>1288</v>
      </c>
    </row>
    <row r="898" spans="44:48" x14ac:dyDescent="0.45">
      <c r="AR898" s="1">
        <v>9633</v>
      </c>
      <c r="AS898" s="1" t="s">
        <v>416</v>
      </c>
      <c r="AT898" s="1">
        <v>1</v>
      </c>
      <c r="AU898" s="1">
        <v>87.320999999999998</v>
      </c>
      <c r="AV898" s="1" t="s">
        <v>1289</v>
      </c>
    </row>
    <row r="899" spans="44:48" x14ac:dyDescent="0.45">
      <c r="AR899" s="1">
        <v>9634</v>
      </c>
      <c r="AS899" s="1" t="s">
        <v>416</v>
      </c>
      <c r="AT899" s="1">
        <v>1</v>
      </c>
      <c r="AU899" s="1">
        <v>87.320999999999998</v>
      </c>
      <c r="AV899" s="1" t="s">
        <v>1290</v>
      </c>
    </row>
    <row r="900" spans="44:48" x14ac:dyDescent="0.45">
      <c r="AR900" s="1">
        <v>9635</v>
      </c>
      <c r="AS900" s="1" t="s">
        <v>416</v>
      </c>
      <c r="AT900" s="1">
        <v>1</v>
      </c>
      <c r="AU900" s="1">
        <v>87.320999999999998</v>
      </c>
      <c r="AV900" s="1" t="s">
        <v>1291</v>
      </c>
    </row>
    <row r="901" spans="44:48" x14ac:dyDescent="0.45">
      <c r="AR901" s="1">
        <v>9636</v>
      </c>
      <c r="AS901" s="1" t="s">
        <v>416</v>
      </c>
      <c r="AT901" s="1">
        <v>1</v>
      </c>
      <c r="AU901" s="1">
        <v>87.320999999999998</v>
      </c>
      <c r="AV901" s="1" t="s">
        <v>1292</v>
      </c>
    </row>
    <row r="902" spans="44:48" x14ac:dyDescent="0.45">
      <c r="AR902" s="1">
        <v>9637</v>
      </c>
      <c r="AS902" s="1" t="s">
        <v>416</v>
      </c>
      <c r="AT902" s="1">
        <v>1</v>
      </c>
      <c r="AU902" s="1">
        <v>87.320999999999998</v>
      </c>
      <c r="AV902" s="1" t="s">
        <v>1293</v>
      </c>
    </row>
    <row r="903" spans="44:48" x14ac:dyDescent="0.45">
      <c r="AR903" s="1">
        <v>9638</v>
      </c>
      <c r="AS903" s="1" t="s">
        <v>416</v>
      </c>
      <c r="AT903" s="1">
        <v>1</v>
      </c>
      <c r="AU903" s="1">
        <v>87.320999999999998</v>
      </c>
      <c r="AV903" s="1" t="s">
        <v>1294</v>
      </c>
    </row>
    <row r="904" spans="44:48" x14ac:dyDescent="0.45">
      <c r="AR904" s="1">
        <v>9639</v>
      </c>
      <c r="AS904" s="1" t="s">
        <v>416</v>
      </c>
      <c r="AT904" s="1">
        <v>1</v>
      </c>
      <c r="AU904" s="1">
        <v>87.320999999999998</v>
      </c>
      <c r="AV904" s="1" t="s">
        <v>1295</v>
      </c>
    </row>
    <row r="905" spans="44:48" x14ac:dyDescent="0.45">
      <c r="AR905" s="1">
        <v>9640</v>
      </c>
      <c r="AS905" s="1" t="s">
        <v>416</v>
      </c>
      <c r="AT905" s="1">
        <v>1</v>
      </c>
      <c r="AU905" s="1">
        <v>87.320999999999998</v>
      </c>
      <c r="AV905" s="1" t="s">
        <v>1296</v>
      </c>
    </row>
    <row r="906" spans="44:48" x14ac:dyDescent="0.45">
      <c r="AR906" s="1">
        <v>9641</v>
      </c>
      <c r="AS906" s="1" t="s">
        <v>416</v>
      </c>
      <c r="AT906" s="1">
        <v>1</v>
      </c>
      <c r="AU906" s="1">
        <v>87.320999999999998</v>
      </c>
      <c r="AV906" s="1" t="s">
        <v>1297</v>
      </c>
    </row>
    <row r="907" spans="44:48" x14ac:dyDescent="0.45">
      <c r="AR907" s="1">
        <v>9642</v>
      </c>
      <c r="AS907" s="1" t="s">
        <v>416</v>
      </c>
      <c r="AT907" s="1">
        <v>1</v>
      </c>
      <c r="AU907" s="1">
        <v>87.320999999999998</v>
      </c>
      <c r="AV907" s="1" t="s">
        <v>1298</v>
      </c>
    </row>
    <row r="908" spans="44:48" x14ac:dyDescent="0.45">
      <c r="AR908" s="1">
        <v>9643</v>
      </c>
      <c r="AS908" s="1" t="s">
        <v>416</v>
      </c>
      <c r="AT908" s="1">
        <v>1</v>
      </c>
      <c r="AU908" s="1">
        <v>87.320999999999998</v>
      </c>
      <c r="AV908" s="1" t="s">
        <v>1299</v>
      </c>
    </row>
    <row r="909" spans="44:48" x14ac:dyDescent="0.45">
      <c r="AR909" s="1">
        <v>9644</v>
      </c>
      <c r="AS909" s="1" t="s">
        <v>416</v>
      </c>
      <c r="AT909" s="1">
        <v>1</v>
      </c>
      <c r="AU909" s="1">
        <v>87.320999999999998</v>
      </c>
      <c r="AV909" s="1" t="s">
        <v>1300</v>
      </c>
    </row>
    <row r="910" spans="44:48" x14ac:dyDescent="0.45">
      <c r="AR910" s="1">
        <v>9645</v>
      </c>
      <c r="AS910" s="1" t="s">
        <v>416</v>
      </c>
      <c r="AT910" s="1">
        <v>1</v>
      </c>
      <c r="AU910" s="1">
        <v>87.320999999999998</v>
      </c>
      <c r="AV910" s="1" t="s">
        <v>1301</v>
      </c>
    </row>
    <row r="911" spans="44:48" x14ac:dyDescent="0.45">
      <c r="AR911" s="1">
        <v>9646</v>
      </c>
      <c r="AS911" s="1" t="s">
        <v>416</v>
      </c>
      <c r="AT911" s="1">
        <v>1</v>
      </c>
      <c r="AU911" s="1">
        <v>87.320999999999998</v>
      </c>
      <c r="AV911" s="1" t="s">
        <v>1302</v>
      </c>
    </row>
    <row r="912" spans="44:48" x14ac:dyDescent="0.45">
      <c r="AR912" s="1">
        <v>9647</v>
      </c>
      <c r="AS912" s="1" t="s">
        <v>416</v>
      </c>
      <c r="AT912" s="1">
        <v>1</v>
      </c>
      <c r="AU912" s="1">
        <v>87.320999999999998</v>
      </c>
      <c r="AV912" s="1" t="s">
        <v>1303</v>
      </c>
    </row>
    <row r="913" spans="44:48" x14ac:dyDescent="0.45">
      <c r="AR913" s="1">
        <v>9648</v>
      </c>
      <c r="AS913" s="1" t="s">
        <v>416</v>
      </c>
      <c r="AT913" s="1">
        <v>1</v>
      </c>
      <c r="AU913" s="1">
        <v>87.320999999999998</v>
      </c>
      <c r="AV913" s="1" t="s">
        <v>1304</v>
      </c>
    </row>
    <row r="914" spans="44:48" x14ac:dyDescent="0.45">
      <c r="AR914" s="1">
        <v>9649</v>
      </c>
      <c r="AS914" s="1" t="s">
        <v>416</v>
      </c>
      <c r="AT914" s="1">
        <v>1</v>
      </c>
      <c r="AU914" s="1">
        <v>87.320999999999998</v>
      </c>
      <c r="AV914" s="1" t="s">
        <v>1305</v>
      </c>
    </row>
    <row r="915" spans="44:48" x14ac:dyDescent="0.45">
      <c r="AR915" s="1">
        <v>9650</v>
      </c>
      <c r="AS915" s="1" t="s">
        <v>416</v>
      </c>
      <c r="AT915" s="1">
        <v>1</v>
      </c>
      <c r="AU915" s="1">
        <v>87.320999999999998</v>
      </c>
      <c r="AV915" s="1" t="s">
        <v>1306</v>
      </c>
    </row>
    <row r="916" spans="44:48" x14ac:dyDescent="0.45">
      <c r="AR916" s="1">
        <v>9651</v>
      </c>
      <c r="AS916" s="1" t="s">
        <v>416</v>
      </c>
      <c r="AT916" s="1">
        <v>1</v>
      </c>
      <c r="AU916" s="1">
        <v>87.320999999999998</v>
      </c>
      <c r="AV916" s="1" t="s">
        <v>1307</v>
      </c>
    </row>
    <row r="917" spans="44:48" x14ac:dyDescent="0.45">
      <c r="AR917" s="1">
        <v>9652</v>
      </c>
      <c r="AS917" s="1" t="s">
        <v>416</v>
      </c>
      <c r="AT917" s="1">
        <v>1</v>
      </c>
      <c r="AU917" s="1">
        <v>87.320999999999998</v>
      </c>
      <c r="AV917" s="1" t="s">
        <v>1308</v>
      </c>
    </row>
    <row r="918" spans="44:48" x14ac:dyDescent="0.45">
      <c r="AR918" s="1">
        <v>9653</v>
      </c>
      <c r="AS918" s="1" t="s">
        <v>416</v>
      </c>
      <c r="AT918" s="1">
        <v>1</v>
      </c>
      <c r="AU918" s="1">
        <v>87.320999999999998</v>
      </c>
      <c r="AV918" s="1" t="s">
        <v>1309</v>
      </c>
    </row>
    <row r="919" spans="44:48" x14ac:dyDescent="0.45">
      <c r="AR919" s="1">
        <v>9654</v>
      </c>
      <c r="AS919" s="1" t="s">
        <v>416</v>
      </c>
      <c r="AT919" s="1">
        <v>1</v>
      </c>
      <c r="AU919" s="1">
        <v>87.320999999999998</v>
      </c>
      <c r="AV919" s="1" t="s">
        <v>1310</v>
      </c>
    </row>
    <row r="920" spans="44:48" x14ac:dyDescent="0.45">
      <c r="AR920" s="1">
        <v>9655</v>
      </c>
      <c r="AS920" s="1" t="s">
        <v>416</v>
      </c>
      <c r="AT920" s="1">
        <v>1</v>
      </c>
      <c r="AU920" s="1">
        <v>87.320999999999998</v>
      </c>
      <c r="AV920" s="1" t="s">
        <v>1311</v>
      </c>
    </row>
    <row r="921" spans="44:48" x14ac:dyDescent="0.45">
      <c r="AR921" s="1">
        <v>9656</v>
      </c>
      <c r="AS921" s="1" t="s">
        <v>416</v>
      </c>
      <c r="AT921" s="1">
        <v>1</v>
      </c>
      <c r="AU921" s="1">
        <v>87.320999999999998</v>
      </c>
      <c r="AV921" s="1" t="s">
        <v>1312</v>
      </c>
    </row>
    <row r="922" spans="44:48" x14ac:dyDescent="0.45">
      <c r="AR922" s="1">
        <v>9657</v>
      </c>
      <c r="AS922" s="1" t="s">
        <v>416</v>
      </c>
      <c r="AT922" s="1">
        <v>1</v>
      </c>
      <c r="AU922" s="1">
        <v>87.320999999999998</v>
      </c>
      <c r="AV922" s="1" t="s">
        <v>1313</v>
      </c>
    </row>
    <row r="923" spans="44:48" x14ac:dyDescent="0.45">
      <c r="AR923" s="1">
        <v>9658</v>
      </c>
      <c r="AS923" s="1" t="s">
        <v>416</v>
      </c>
      <c r="AT923" s="1">
        <v>1</v>
      </c>
      <c r="AU923" s="1">
        <v>87.320999999999998</v>
      </c>
      <c r="AV923" s="1" t="s">
        <v>1314</v>
      </c>
    </row>
    <row r="924" spans="44:48" x14ac:dyDescent="0.45">
      <c r="AR924" s="1">
        <v>9659</v>
      </c>
      <c r="AS924" s="1" t="s">
        <v>416</v>
      </c>
      <c r="AT924" s="1">
        <v>1</v>
      </c>
      <c r="AU924" s="1">
        <v>87.320999999999998</v>
      </c>
      <c r="AV924" s="1" t="s">
        <v>1315</v>
      </c>
    </row>
    <row r="925" spans="44:48" x14ac:dyDescent="0.45">
      <c r="AR925" s="1">
        <v>9660</v>
      </c>
      <c r="AS925" s="1" t="s">
        <v>416</v>
      </c>
      <c r="AT925" s="1">
        <v>1</v>
      </c>
      <c r="AU925" s="1">
        <v>87.320999999999998</v>
      </c>
      <c r="AV925" s="1" t="s">
        <v>1316</v>
      </c>
    </row>
    <row r="926" spans="44:48" x14ac:dyDescent="0.45">
      <c r="AR926" s="1">
        <v>9661</v>
      </c>
      <c r="AS926" s="1" t="s">
        <v>416</v>
      </c>
      <c r="AT926" s="1">
        <v>1</v>
      </c>
      <c r="AU926" s="1">
        <v>87.320999999999998</v>
      </c>
      <c r="AV926" s="1" t="s">
        <v>1317</v>
      </c>
    </row>
    <row r="927" spans="44:48" x14ac:dyDescent="0.45">
      <c r="AR927" s="1">
        <v>9662</v>
      </c>
      <c r="AS927" s="1" t="s">
        <v>416</v>
      </c>
      <c r="AT927" s="1">
        <v>1</v>
      </c>
      <c r="AU927" s="1">
        <v>87.320999999999998</v>
      </c>
      <c r="AV927" s="1" t="s">
        <v>1318</v>
      </c>
    </row>
    <row r="928" spans="44:48" x14ac:dyDescent="0.45">
      <c r="AR928" s="1">
        <v>9663</v>
      </c>
      <c r="AS928" s="1" t="s">
        <v>416</v>
      </c>
      <c r="AT928" s="1">
        <v>1</v>
      </c>
      <c r="AU928" s="1">
        <v>87.320999999999998</v>
      </c>
      <c r="AV928" s="1" t="s">
        <v>1319</v>
      </c>
    </row>
    <row r="929" spans="44:48" x14ac:dyDescent="0.45">
      <c r="AR929" s="1">
        <v>9664</v>
      </c>
      <c r="AS929" s="1" t="s">
        <v>416</v>
      </c>
      <c r="AT929" s="1">
        <v>1</v>
      </c>
      <c r="AU929" s="1">
        <v>87.320999999999998</v>
      </c>
      <c r="AV929" s="1" t="s">
        <v>1320</v>
      </c>
    </row>
    <row r="930" spans="44:48" x14ac:dyDescent="0.45">
      <c r="AR930" s="1">
        <v>9665</v>
      </c>
      <c r="AS930" s="1" t="s">
        <v>416</v>
      </c>
      <c r="AT930" s="1">
        <v>1</v>
      </c>
      <c r="AU930" s="1">
        <v>87.320999999999998</v>
      </c>
      <c r="AV930" s="1" t="s">
        <v>1321</v>
      </c>
    </row>
    <row r="931" spans="44:48" x14ac:dyDescent="0.45">
      <c r="AR931" s="1">
        <v>9666</v>
      </c>
      <c r="AS931" s="1" t="s">
        <v>416</v>
      </c>
      <c r="AT931" s="1">
        <v>1</v>
      </c>
      <c r="AU931" s="1">
        <v>87.320999999999998</v>
      </c>
      <c r="AV931" s="1" t="s">
        <v>1322</v>
      </c>
    </row>
    <row r="932" spans="44:48" x14ac:dyDescent="0.45">
      <c r="AR932" s="1">
        <v>9667</v>
      </c>
      <c r="AS932" s="1" t="s">
        <v>416</v>
      </c>
      <c r="AT932" s="1">
        <v>1</v>
      </c>
      <c r="AU932" s="1">
        <v>87.320999999999998</v>
      </c>
      <c r="AV932" s="1" t="s">
        <v>1323</v>
      </c>
    </row>
    <row r="933" spans="44:48" x14ac:dyDescent="0.45">
      <c r="AR933" s="1">
        <v>9668</v>
      </c>
      <c r="AS933" s="1" t="s">
        <v>416</v>
      </c>
      <c r="AT933" s="1">
        <v>1</v>
      </c>
      <c r="AU933" s="1">
        <v>87.320999999999998</v>
      </c>
      <c r="AV933" s="1" t="s">
        <v>1324</v>
      </c>
    </row>
    <row r="934" spans="44:48" x14ac:dyDescent="0.45">
      <c r="AR934" s="1">
        <v>9669</v>
      </c>
      <c r="AS934" s="1" t="s">
        <v>416</v>
      </c>
      <c r="AT934" s="1">
        <v>1</v>
      </c>
      <c r="AU934" s="1">
        <v>87.320999999999998</v>
      </c>
      <c r="AV934" s="1" t="s">
        <v>1325</v>
      </c>
    </row>
    <row r="935" spans="44:48" x14ac:dyDescent="0.45">
      <c r="AR935" s="1">
        <v>9670</v>
      </c>
      <c r="AS935" s="1" t="s">
        <v>416</v>
      </c>
      <c r="AT935" s="1">
        <v>1</v>
      </c>
      <c r="AU935" s="1">
        <v>87.320999999999998</v>
      </c>
      <c r="AV935" s="1" t="s">
        <v>1326</v>
      </c>
    </row>
    <row r="936" spans="44:48" x14ac:dyDescent="0.45">
      <c r="AR936" s="1">
        <v>9671</v>
      </c>
      <c r="AS936" s="1" t="s">
        <v>416</v>
      </c>
      <c r="AT936" s="1">
        <v>1</v>
      </c>
      <c r="AU936" s="1">
        <v>87.320999999999998</v>
      </c>
      <c r="AV936" s="1" t="s">
        <v>1327</v>
      </c>
    </row>
    <row r="937" spans="44:48" x14ac:dyDescent="0.45">
      <c r="AR937" s="1">
        <v>9672</v>
      </c>
      <c r="AS937" s="1" t="s">
        <v>416</v>
      </c>
      <c r="AT937" s="1">
        <v>1</v>
      </c>
      <c r="AU937" s="1">
        <v>87.320999999999998</v>
      </c>
      <c r="AV937" s="1" t="s">
        <v>1328</v>
      </c>
    </row>
    <row r="938" spans="44:48" x14ac:dyDescent="0.45">
      <c r="AR938" s="1">
        <v>9673</v>
      </c>
      <c r="AS938" s="1" t="s">
        <v>416</v>
      </c>
      <c r="AT938" s="1">
        <v>1</v>
      </c>
      <c r="AU938" s="1">
        <v>87.320999999999998</v>
      </c>
      <c r="AV938" s="1" t="s">
        <v>1329</v>
      </c>
    </row>
    <row r="939" spans="44:48" x14ac:dyDescent="0.45">
      <c r="AR939" s="1">
        <v>9674</v>
      </c>
      <c r="AS939" s="1" t="s">
        <v>416</v>
      </c>
      <c r="AT939" s="1">
        <v>1</v>
      </c>
      <c r="AU939" s="1">
        <v>87.320999999999998</v>
      </c>
      <c r="AV939" s="1" t="s">
        <v>1330</v>
      </c>
    </row>
    <row r="940" spans="44:48" x14ac:dyDescent="0.45">
      <c r="AR940" s="1">
        <v>9675</v>
      </c>
      <c r="AS940" s="1" t="s">
        <v>416</v>
      </c>
      <c r="AT940" s="1">
        <v>1</v>
      </c>
      <c r="AU940" s="1">
        <v>87.320999999999998</v>
      </c>
      <c r="AV940" s="1" t="s">
        <v>1331</v>
      </c>
    </row>
    <row r="941" spans="44:48" x14ac:dyDescent="0.45">
      <c r="AR941" s="1">
        <v>9676</v>
      </c>
      <c r="AS941" s="1" t="s">
        <v>416</v>
      </c>
      <c r="AT941" s="1">
        <v>1</v>
      </c>
      <c r="AU941" s="1">
        <v>87.320999999999998</v>
      </c>
      <c r="AV941" s="1" t="s">
        <v>1332</v>
      </c>
    </row>
    <row r="942" spans="44:48" x14ac:dyDescent="0.45">
      <c r="AR942" s="1">
        <v>9677</v>
      </c>
      <c r="AS942" s="1" t="s">
        <v>416</v>
      </c>
      <c r="AT942" s="1">
        <v>1</v>
      </c>
      <c r="AU942" s="1">
        <v>87.320999999999998</v>
      </c>
      <c r="AV942" s="1" t="s">
        <v>1333</v>
      </c>
    </row>
    <row r="943" spans="44:48" x14ac:dyDescent="0.45">
      <c r="AR943" s="1">
        <v>9678</v>
      </c>
      <c r="AS943" s="1" t="s">
        <v>416</v>
      </c>
      <c r="AT943" s="1">
        <v>1</v>
      </c>
      <c r="AU943" s="1">
        <v>87.320999999999998</v>
      </c>
      <c r="AV943" s="1" t="s">
        <v>1334</v>
      </c>
    </row>
    <row r="944" spans="44:48" x14ac:dyDescent="0.45">
      <c r="AR944" s="1">
        <v>9679</v>
      </c>
      <c r="AS944" s="1" t="s">
        <v>416</v>
      </c>
      <c r="AT944" s="1">
        <v>1</v>
      </c>
      <c r="AU944" s="1">
        <v>87.320999999999998</v>
      </c>
      <c r="AV944" s="1" t="s">
        <v>1335</v>
      </c>
    </row>
    <row r="945" spans="44:48" x14ac:dyDescent="0.45">
      <c r="AR945" s="1">
        <v>9680</v>
      </c>
      <c r="AS945" s="1" t="s">
        <v>416</v>
      </c>
      <c r="AT945" s="1">
        <v>1</v>
      </c>
      <c r="AU945" s="1">
        <v>87.320999999999998</v>
      </c>
      <c r="AV945" s="1" t="s">
        <v>1336</v>
      </c>
    </row>
    <row r="946" spans="44:48" x14ac:dyDescent="0.45">
      <c r="AR946" s="1">
        <v>9681</v>
      </c>
      <c r="AS946" s="1" t="s">
        <v>416</v>
      </c>
      <c r="AT946" s="1">
        <v>1</v>
      </c>
      <c r="AU946" s="1">
        <v>87.320999999999998</v>
      </c>
      <c r="AV946" s="1" t="s">
        <v>1337</v>
      </c>
    </row>
    <row r="947" spans="44:48" x14ac:dyDescent="0.45">
      <c r="AR947" s="1">
        <v>9682</v>
      </c>
      <c r="AS947" s="1" t="s">
        <v>416</v>
      </c>
      <c r="AT947" s="1">
        <v>1</v>
      </c>
      <c r="AU947" s="1">
        <v>87.320999999999998</v>
      </c>
      <c r="AV947" s="1" t="s">
        <v>1338</v>
      </c>
    </row>
    <row r="948" spans="44:48" x14ac:dyDescent="0.45">
      <c r="AR948" s="1">
        <v>9683</v>
      </c>
      <c r="AS948" s="1" t="s">
        <v>416</v>
      </c>
      <c r="AT948" s="1">
        <v>1</v>
      </c>
      <c r="AU948" s="1">
        <v>87.320999999999998</v>
      </c>
      <c r="AV948" s="1" t="s">
        <v>1339</v>
      </c>
    </row>
    <row r="949" spans="44:48" x14ac:dyDescent="0.45">
      <c r="AR949" s="1">
        <v>9684</v>
      </c>
      <c r="AS949" s="1" t="s">
        <v>416</v>
      </c>
      <c r="AT949" s="1">
        <v>1</v>
      </c>
      <c r="AU949" s="1">
        <v>87.320999999999998</v>
      </c>
      <c r="AV949" s="1" t="s">
        <v>1340</v>
      </c>
    </row>
    <row r="950" spans="44:48" x14ac:dyDescent="0.45">
      <c r="AR950" s="1">
        <v>9685</v>
      </c>
      <c r="AS950" s="1" t="s">
        <v>416</v>
      </c>
      <c r="AT950" s="1">
        <v>1</v>
      </c>
      <c r="AU950" s="1">
        <v>87.320999999999998</v>
      </c>
      <c r="AV950" s="1" t="s">
        <v>1341</v>
      </c>
    </row>
    <row r="951" spans="44:48" x14ac:dyDescent="0.45">
      <c r="AR951" s="1">
        <v>9686</v>
      </c>
      <c r="AS951" s="1" t="s">
        <v>416</v>
      </c>
      <c r="AT951" s="1">
        <v>1</v>
      </c>
      <c r="AU951" s="1">
        <v>87.320999999999998</v>
      </c>
      <c r="AV951" s="1" t="s">
        <v>1342</v>
      </c>
    </row>
    <row r="952" spans="44:48" x14ac:dyDescent="0.45">
      <c r="AR952" s="1">
        <v>9687</v>
      </c>
      <c r="AS952" s="1" t="s">
        <v>416</v>
      </c>
      <c r="AT952" s="1">
        <v>1</v>
      </c>
      <c r="AU952" s="1">
        <v>87.320999999999998</v>
      </c>
      <c r="AV952" s="1" t="s">
        <v>1343</v>
      </c>
    </row>
    <row r="953" spans="44:48" x14ac:dyDescent="0.45">
      <c r="AR953" s="1">
        <v>9688</v>
      </c>
      <c r="AS953" s="1" t="s">
        <v>416</v>
      </c>
      <c r="AT953" s="1">
        <v>1</v>
      </c>
      <c r="AU953" s="1">
        <v>87.320999999999998</v>
      </c>
      <c r="AV953" s="1" t="s">
        <v>1344</v>
      </c>
    </row>
    <row r="954" spans="44:48" x14ac:dyDescent="0.45">
      <c r="AR954" s="1">
        <v>9689</v>
      </c>
      <c r="AS954" s="1" t="s">
        <v>416</v>
      </c>
      <c r="AT954" s="1">
        <v>1</v>
      </c>
      <c r="AU954" s="1">
        <v>87.320999999999998</v>
      </c>
      <c r="AV954" s="1" t="s">
        <v>1345</v>
      </c>
    </row>
    <row r="955" spans="44:48" x14ac:dyDescent="0.45">
      <c r="AR955" s="1">
        <v>9690</v>
      </c>
      <c r="AS955" s="1" t="s">
        <v>416</v>
      </c>
      <c r="AT955" s="1">
        <v>1</v>
      </c>
      <c r="AU955" s="1">
        <v>87.320999999999998</v>
      </c>
      <c r="AV955" s="1" t="s">
        <v>1346</v>
      </c>
    </row>
    <row r="956" spans="44:48" x14ac:dyDescent="0.45">
      <c r="AR956" s="1">
        <v>9691</v>
      </c>
      <c r="AS956" s="1" t="s">
        <v>416</v>
      </c>
      <c r="AT956" s="1">
        <v>1</v>
      </c>
      <c r="AU956" s="1">
        <v>87.320999999999998</v>
      </c>
      <c r="AV956" s="1" t="s">
        <v>1347</v>
      </c>
    </row>
    <row r="957" spans="44:48" x14ac:dyDescent="0.45">
      <c r="AR957" s="1">
        <v>9692</v>
      </c>
      <c r="AS957" s="1" t="s">
        <v>416</v>
      </c>
      <c r="AT957" s="1">
        <v>1</v>
      </c>
      <c r="AU957" s="1">
        <v>87.320999999999998</v>
      </c>
      <c r="AV957" s="1" t="s">
        <v>1348</v>
      </c>
    </row>
    <row r="958" spans="44:48" x14ac:dyDescent="0.45">
      <c r="AR958" s="1">
        <v>9693</v>
      </c>
      <c r="AS958" s="1" t="s">
        <v>416</v>
      </c>
      <c r="AT958" s="1">
        <v>1</v>
      </c>
      <c r="AU958" s="1">
        <v>87.320999999999998</v>
      </c>
      <c r="AV958" s="1" t="s">
        <v>1349</v>
      </c>
    </row>
    <row r="959" spans="44:48" x14ac:dyDescent="0.45">
      <c r="AR959" s="1">
        <v>9694</v>
      </c>
      <c r="AS959" s="1" t="s">
        <v>416</v>
      </c>
      <c r="AT959" s="1">
        <v>1</v>
      </c>
      <c r="AU959" s="1">
        <v>87.320999999999998</v>
      </c>
      <c r="AV959" s="1" t="s">
        <v>1350</v>
      </c>
    </row>
    <row r="960" spans="44:48" x14ac:dyDescent="0.45">
      <c r="AR960" s="1">
        <v>9695</v>
      </c>
      <c r="AS960" s="1" t="s">
        <v>416</v>
      </c>
      <c r="AT960" s="1">
        <v>1</v>
      </c>
      <c r="AU960" s="1">
        <v>87.320999999999998</v>
      </c>
      <c r="AV960" s="1" t="s">
        <v>1351</v>
      </c>
    </row>
    <row r="961" spans="44:48" x14ac:dyDescent="0.45">
      <c r="AR961" s="1">
        <v>9696</v>
      </c>
      <c r="AS961" s="1" t="s">
        <v>416</v>
      </c>
      <c r="AT961" s="1">
        <v>1</v>
      </c>
      <c r="AU961" s="1">
        <v>87.320999999999998</v>
      </c>
      <c r="AV961" s="1" t="s">
        <v>1352</v>
      </c>
    </row>
    <row r="962" spans="44:48" x14ac:dyDescent="0.45">
      <c r="AR962" s="1">
        <v>9697</v>
      </c>
      <c r="AS962" s="1" t="s">
        <v>416</v>
      </c>
      <c r="AT962" s="1">
        <v>1</v>
      </c>
      <c r="AU962" s="1">
        <v>87.320999999999998</v>
      </c>
      <c r="AV962" s="1" t="s">
        <v>1353</v>
      </c>
    </row>
    <row r="963" spans="44:48" x14ac:dyDescent="0.45">
      <c r="AR963" s="1">
        <v>9698</v>
      </c>
      <c r="AS963" s="1" t="s">
        <v>416</v>
      </c>
      <c r="AT963" s="1">
        <v>1</v>
      </c>
      <c r="AU963" s="1">
        <v>87.320999999999998</v>
      </c>
      <c r="AV963" s="1" t="s">
        <v>1354</v>
      </c>
    </row>
    <row r="964" spans="44:48" x14ac:dyDescent="0.45">
      <c r="AR964" s="1">
        <v>9699</v>
      </c>
      <c r="AS964" s="1" t="s">
        <v>416</v>
      </c>
      <c r="AT964" s="1">
        <v>1</v>
      </c>
      <c r="AU964" s="1">
        <v>87.320999999999998</v>
      </c>
      <c r="AV964" s="1" t="s">
        <v>1355</v>
      </c>
    </row>
    <row r="965" spans="44:48" x14ac:dyDescent="0.45">
      <c r="AR965" s="1">
        <v>9700</v>
      </c>
      <c r="AS965" s="1" t="s">
        <v>416</v>
      </c>
      <c r="AT965" s="1">
        <v>1</v>
      </c>
      <c r="AU965" s="1">
        <v>87.320999999999998</v>
      </c>
      <c r="AV965" s="1" t="s">
        <v>1356</v>
      </c>
    </row>
    <row r="966" spans="44:48" x14ac:dyDescent="0.45">
      <c r="AR966" s="1">
        <v>9701</v>
      </c>
      <c r="AS966" s="1" t="s">
        <v>416</v>
      </c>
      <c r="AT966" s="1">
        <v>1</v>
      </c>
      <c r="AU966" s="1">
        <v>87.320999999999998</v>
      </c>
      <c r="AV966" s="1" t="s">
        <v>1357</v>
      </c>
    </row>
    <row r="967" spans="44:48" x14ac:dyDescent="0.45">
      <c r="AR967" s="1">
        <v>9702</v>
      </c>
      <c r="AS967" s="1" t="s">
        <v>416</v>
      </c>
      <c r="AT967" s="1">
        <v>1</v>
      </c>
      <c r="AU967" s="1">
        <v>87.320999999999998</v>
      </c>
      <c r="AV967" s="1" t="s">
        <v>1358</v>
      </c>
    </row>
    <row r="968" spans="44:48" x14ac:dyDescent="0.45">
      <c r="AR968" s="1">
        <v>9703</v>
      </c>
      <c r="AS968" s="1" t="s">
        <v>416</v>
      </c>
      <c r="AT968" s="1">
        <v>1</v>
      </c>
      <c r="AU968" s="1">
        <v>87.320999999999998</v>
      </c>
      <c r="AV968" s="1" t="s">
        <v>1359</v>
      </c>
    </row>
    <row r="969" spans="44:48" x14ac:dyDescent="0.45">
      <c r="AR969" s="1">
        <v>9704</v>
      </c>
      <c r="AS969" s="1" t="s">
        <v>416</v>
      </c>
      <c r="AT969" s="1">
        <v>1</v>
      </c>
      <c r="AU969" s="1">
        <v>87.320999999999998</v>
      </c>
      <c r="AV969" s="1" t="s">
        <v>1360</v>
      </c>
    </row>
    <row r="970" spans="44:48" x14ac:dyDescent="0.45">
      <c r="AR970" s="1">
        <v>9705</v>
      </c>
      <c r="AS970" s="1" t="s">
        <v>416</v>
      </c>
      <c r="AT970" s="1">
        <v>1</v>
      </c>
      <c r="AU970" s="1">
        <v>87.320999999999998</v>
      </c>
      <c r="AV970" s="1" t="s">
        <v>1361</v>
      </c>
    </row>
    <row r="971" spans="44:48" x14ac:dyDescent="0.45">
      <c r="AR971" s="1">
        <v>9706</v>
      </c>
      <c r="AS971" s="1" t="s">
        <v>416</v>
      </c>
      <c r="AT971" s="1">
        <v>1</v>
      </c>
      <c r="AU971" s="1">
        <v>87.320999999999998</v>
      </c>
      <c r="AV971" s="1" t="s">
        <v>1362</v>
      </c>
    </row>
    <row r="972" spans="44:48" x14ac:dyDescent="0.45">
      <c r="AR972" s="1">
        <v>9707</v>
      </c>
      <c r="AS972" s="1" t="s">
        <v>416</v>
      </c>
      <c r="AT972" s="1">
        <v>1</v>
      </c>
      <c r="AU972" s="1">
        <v>87.320999999999998</v>
      </c>
      <c r="AV972" s="1" t="s">
        <v>1363</v>
      </c>
    </row>
    <row r="973" spans="44:48" x14ac:dyDescent="0.45">
      <c r="AR973" s="1">
        <v>9708</v>
      </c>
      <c r="AS973" s="1" t="s">
        <v>416</v>
      </c>
      <c r="AT973" s="1">
        <v>1</v>
      </c>
      <c r="AU973" s="1">
        <v>87.320999999999998</v>
      </c>
      <c r="AV973" s="1" t="s">
        <v>1364</v>
      </c>
    </row>
    <row r="974" spans="44:48" x14ac:dyDescent="0.45">
      <c r="AR974" s="1">
        <v>9709</v>
      </c>
      <c r="AS974" s="1" t="s">
        <v>416</v>
      </c>
      <c r="AT974" s="1">
        <v>1</v>
      </c>
      <c r="AU974" s="1">
        <v>87.320999999999998</v>
      </c>
      <c r="AV974" s="1" t="s">
        <v>1365</v>
      </c>
    </row>
    <row r="975" spans="44:48" x14ac:dyDescent="0.45">
      <c r="AR975" s="1">
        <v>9710</v>
      </c>
      <c r="AS975" s="1" t="s">
        <v>416</v>
      </c>
      <c r="AT975" s="1">
        <v>1</v>
      </c>
      <c r="AU975" s="1">
        <v>87.320999999999998</v>
      </c>
      <c r="AV975" s="1" t="s">
        <v>1366</v>
      </c>
    </row>
    <row r="976" spans="44:48" x14ac:dyDescent="0.45">
      <c r="AR976" s="1">
        <v>9711</v>
      </c>
      <c r="AS976" s="1" t="s">
        <v>416</v>
      </c>
      <c r="AT976" s="1">
        <v>1</v>
      </c>
      <c r="AU976" s="1">
        <v>87.320999999999998</v>
      </c>
      <c r="AV976" s="1" t="s">
        <v>1367</v>
      </c>
    </row>
    <row r="977" spans="44:48" x14ac:dyDescent="0.45">
      <c r="AR977" s="1">
        <v>9712</v>
      </c>
      <c r="AS977" s="1" t="s">
        <v>416</v>
      </c>
      <c r="AT977" s="1">
        <v>1</v>
      </c>
      <c r="AU977" s="1">
        <v>87.320999999999998</v>
      </c>
      <c r="AV977" s="1" t="s">
        <v>1368</v>
      </c>
    </row>
    <row r="978" spans="44:48" x14ac:dyDescent="0.45">
      <c r="AR978" s="1">
        <v>9713</v>
      </c>
      <c r="AS978" s="1" t="s">
        <v>416</v>
      </c>
      <c r="AT978" s="1">
        <v>1</v>
      </c>
      <c r="AU978" s="1">
        <v>87.320999999999998</v>
      </c>
      <c r="AV978" s="1" t="s">
        <v>1369</v>
      </c>
    </row>
    <row r="979" spans="44:48" x14ac:dyDescent="0.45">
      <c r="AR979" s="1">
        <v>9714</v>
      </c>
      <c r="AS979" s="1" t="s">
        <v>416</v>
      </c>
      <c r="AT979" s="1">
        <v>1</v>
      </c>
      <c r="AU979" s="1">
        <v>87.320999999999998</v>
      </c>
      <c r="AV979" s="1" t="s">
        <v>1370</v>
      </c>
    </row>
    <row r="980" spans="44:48" x14ac:dyDescent="0.45">
      <c r="AR980" s="1">
        <v>9715</v>
      </c>
      <c r="AS980" s="1" t="s">
        <v>416</v>
      </c>
      <c r="AT980" s="1">
        <v>1</v>
      </c>
      <c r="AU980" s="1">
        <v>87.320999999999998</v>
      </c>
      <c r="AV980" s="1" t="s">
        <v>1371</v>
      </c>
    </row>
    <row r="981" spans="44:48" x14ac:dyDescent="0.45">
      <c r="AR981" s="1">
        <v>9716</v>
      </c>
      <c r="AS981" s="1" t="s">
        <v>416</v>
      </c>
      <c r="AT981" s="1">
        <v>1</v>
      </c>
      <c r="AU981" s="1">
        <v>87.320999999999998</v>
      </c>
      <c r="AV981" s="1" t="s">
        <v>1372</v>
      </c>
    </row>
    <row r="982" spans="44:48" x14ac:dyDescent="0.45">
      <c r="AR982" s="1">
        <v>9717</v>
      </c>
      <c r="AS982" s="1" t="s">
        <v>416</v>
      </c>
      <c r="AT982" s="1">
        <v>1</v>
      </c>
      <c r="AU982" s="1">
        <v>87.320999999999998</v>
      </c>
      <c r="AV982" s="1" t="s">
        <v>1373</v>
      </c>
    </row>
    <row r="983" spans="44:48" x14ac:dyDescent="0.45">
      <c r="AR983" s="1">
        <v>9718</v>
      </c>
      <c r="AS983" s="1" t="s">
        <v>416</v>
      </c>
      <c r="AT983" s="1">
        <v>1</v>
      </c>
      <c r="AU983" s="1">
        <v>87.320999999999998</v>
      </c>
      <c r="AV983" s="1" t="s">
        <v>1374</v>
      </c>
    </row>
    <row r="984" spans="44:48" x14ac:dyDescent="0.45">
      <c r="AR984" s="1">
        <v>9719</v>
      </c>
      <c r="AS984" s="1" t="s">
        <v>416</v>
      </c>
      <c r="AT984" s="1">
        <v>1</v>
      </c>
      <c r="AU984" s="1">
        <v>87.320999999999998</v>
      </c>
      <c r="AV984" s="1" t="s">
        <v>1375</v>
      </c>
    </row>
    <row r="985" spans="44:48" x14ac:dyDescent="0.45">
      <c r="AR985" s="1">
        <v>9720</v>
      </c>
      <c r="AS985" s="1" t="s">
        <v>416</v>
      </c>
      <c r="AT985" s="1">
        <v>1</v>
      </c>
      <c r="AU985" s="1">
        <v>87.320999999999998</v>
      </c>
      <c r="AV985" s="1" t="s">
        <v>1376</v>
      </c>
    </row>
    <row r="986" spans="44:48" x14ac:dyDescent="0.45">
      <c r="AR986" s="1">
        <v>9721</v>
      </c>
      <c r="AS986" s="1" t="s">
        <v>416</v>
      </c>
      <c r="AT986" s="1">
        <v>1</v>
      </c>
      <c r="AU986" s="1">
        <v>87.320999999999998</v>
      </c>
      <c r="AV986" s="1" t="s">
        <v>1377</v>
      </c>
    </row>
    <row r="987" spans="44:48" x14ac:dyDescent="0.45">
      <c r="AR987" s="1">
        <v>9722</v>
      </c>
      <c r="AS987" s="1" t="s">
        <v>416</v>
      </c>
      <c r="AT987" s="1">
        <v>1</v>
      </c>
      <c r="AU987" s="1">
        <v>87.320999999999998</v>
      </c>
      <c r="AV987" s="1" t="s">
        <v>1378</v>
      </c>
    </row>
    <row r="988" spans="44:48" x14ac:dyDescent="0.45">
      <c r="AR988" s="1">
        <v>9723</v>
      </c>
      <c r="AS988" s="1" t="s">
        <v>416</v>
      </c>
      <c r="AT988" s="1">
        <v>1</v>
      </c>
      <c r="AU988" s="1">
        <v>87.320999999999998</v>
      </c>
      <c r="AV988" s="1" t="s">
        <v>1379</v>
      </c>
    </row>
    <row r="989" spans="44:48" x14ac:dyDescent="0.45">
      <c r="AR989" s="1">
        <v>9724</v>
      </c>
      <c r="AS989" s="1" t="s">
        <v>416</v>
      </c>
      <c r="AT989" s="1">
        <v>1</v>
      </c>
      <c r="AU989" s="1">
        <v>87.320999999999998</v>
      </c>
      <c r="AV989" s="1" t="s">
        <v>1380</v>
      </c>
    </row>
    <row r="990" spans="44:48" x14ac:dyDescent="0.45">
      <c r="AR990" s="1">
        <v>9725</v>
      </c>
      <c r="AS990" s="1" t="s">
        <v>416</v>
      </c>
      <c r="AT990" s="1">
        <v>1</v>
      </c>
      <c r="AU990" s="1">
        <v>87.320999999999998</v>
      </c>
      <c r="AV990" s="1" t="s">
        <v>1381</v>
      </c>
    </row>
    <row r="991" spans="44:48" x14ac:dyDescent="0.45">
      <c r="AR991" s="1">
        <v>9726</v>
      </c>
      <c r="AS991" s="1" t="s">
        <v>416</v>
      </c>
      <c r="AT991" s="1">
        <v>1</v>
      </c>
      <c r="AU991" s="1">
        <v>87.320999999999998</v>
      </c>
      <c r="AV991" s="1" t="s">
        <v>1382</v>
      </c>
    </row>
    <row r="992" spans="44:48" x14ac:dyDescent="0.45">
      <c r="AR992" s="1">
        <v>9727</v>
      </c>
      <c r="AS992" s="1" t="s">
        <v>416</v>
      </c>
      <c r="AT992" s="1">
        <v>1</v>
      </c>
      <c r="AU992" s="1">
        <v>87.320999999999998</v>
      </c>
      <c r="AV992" s="1" t="s">
        <v>1383</v>
      </c>
    </row>
    <row r="993" spans="44:48" x14ac:dyDescent="0.45">
      <c r="AR993" s="1">
        <v>9728</v>
      </c>
      <c r="AS993" s="1" t="s">
        <v>416</v>
      </c>
      <c r="AT993" s="1">
        <v>1</v>
      </c>
      <c r="AU993" s="1">
        <v>87.320999999999998</v>
      </c>
      <c r="AV993" s="1" t="s">
        <v>1384</v>
      </c>
    </row>
    <row r="994" spans="44:48" x14ac:dyDescent="0.45">
      <c r="AR994" s="1">
        <v>9729</v>
      </c>
      <c r="AS994" s="1" t="s">
        <v>416</v>
      </c>
      <c r="AT994" s="1">
        <v>1</v>
      </c>
      <c r="AU994" s="1">
        <v>87.320999999999998</v>
      </c>
      <c r="AV994" s="1" t="s">
        <v>1385</v>
      </c>
    </row>
    <row r="995" spans="44:48" x14ac:dyDescent="0.45">
      <c r="AR995" s="1">
        <v>9730</v>
      </c>
      <c r="AS995" s="1" t="s">
        <v>416</v>
      </c>
      <c r="AT995" s="1">
        <v>1</v>
      </c>
      <c r="AU995" s="1">
        <v>87.320999999999998</v>
      </c>
      <c r="AV995" s="1" t="s">
        <v>1386</v>
      </c>
    </row>
    <row r="996" spans="44:48" x14ac:dyDescent="0.45">
      <c r="AR996" s="1">
        <v>9731</v>
      </c>
      <c r="AS996" s="1" t="s">
        <v>416</v>
      </c>
      <c r="AT996" s="1">
        <v>1</v>
      </c>
      <c r="AU996" s="1">
        <v>87.320999999999998</v>
      </c>
      <c r="AV996" s="1" t="s">
        <v>1387</v>
      </c>
    </row>
    <row r="997" spans="44:48" x14ac:dyDescent="0.45">
      <c r="AR997" s="1">
        <v>9732</v>
      </c>
      <c r="AS997" s="1" t="s">
        <v>416</v>
      </c>
      <c r="AT997" s="1">
        <v>1</v>
      </c>
      <c r="AU997" s="1">
        <v>87.320999999999998</v>
      </c>
      <c r="AV997" s="1" t="s">
        <v>1388</v>
      </c>
    </row>
    <row r="998" spans="44:48" x14ac:dyDescent="0.45">
      <c r="AR998" s="1">
        <v>9733</v>
      </c>
      <c r="AS998" s="1" t="s">
        <v>416</v>
      </c>
      <c r="AT998" s="1">
        <v>1</v>
      </c>
      <c r="AU998" s="1">
        <v>87.320999999999998</v>
      </c>
      <c r="AV998" s="1" t="s">
        <v>1389</v>
      </c>
    </row>
    <row r="999" spans="44:48" x14ac:dyDescent="0.45">
      <c r="AR999" s="1">
        <v>9734</v>
      </c>
      <c r="AS999" s="1" t="s">
        <v>416</v>
      </c>
      <c r="AT999" s="1">
        <v>1</v>
      </c>
      <c r="AU999" s="1">
        <v>87.320999999999998</v>
      </c>
      <c r="AV999" s="1" t="s">
        <v>1390</v>
      </c>
    </row>
    <row r="1000" spans="44:48" x14ac:dyDescent="0.45">
      <c r="AR1000" s="1">
        <v>9735</v>
      </c>
      <c r="AS1000" s="1" t="s">
        <v>416</v>
      </c>
      <c r="AT1000" s="1">
        <v>1</v>
      </c>
      <c r="AU1000" s="1">
        <v>87.320999999999998</v>
      </c>
      <c r="AV1000" s="1" t="s">
        <v>1391</v>
      </c>
    </row>
    <row r="1001" spans="44:48" x14ac:dyDescent="0.45">
      <c r="AR1001" s="1">
        <v>9736</v>
      </c>
      <c r="AS1001" s="1" t="s">
        <v>416</v>
      </c>
      <c r="AT1001" s="1">
        <v>1</v>
      </c>
      <c r="AU1001" s="1">
        <v>87.320999999999998</v>
      </c>
      <c r="AV1001" s="1" t="s">
        <v>1392</v>
      </c>
    </row>
    <row r="1002" spans="44:48" x14ac:dyDescent="0.45">
      <c r="AR1002" s="1">
        <v>9737</v>
      </c>
      <c r="AS1002" s="1" t="s">
        <v>416</v>
      </c>
      <c r="AT1002" s="1">
        <v>1</v>
      </c>
      <c r="AU1002" s="1">
        <v>87.320999999999998</v>
      </c>
      <c r="AV1002" s="1" t="s">
        <v>1393</v>
      </c>
    </row>
    <row r="1003" spans="44:48" x14ac:dyDescent="0.45">
      <c r="AR1003" s="1">
        <v>9738</v>
      </c>
      <c r="AS1003" s="1" t="s">
        <v>416</v>
      </c>
      <c r="AT1003" s="1">
        <v>1</v>
      </c>
      <c r="AU1003" s="1">
        <v>87.320999999999998</v>
      </c>
      <c r="AV1003" s="1" t="s">
        <v>1394</v>
      </c>
    </row>
    <row r="1004" spans="44:48" x14ac:dyDescent="0.45">
      <c r="AR1004" s="1">
        <v>9739</v>
      </c>
      <c r="AS1004" s="1" t="s">
        <v>416</v>
      </c>
      <c r="AT1004" s="1">
        <v>1</v>
      </c>
      <c r="AU1004" s="1">
        <v>87.320999999999998</v>
      </c>
      <c r="AV1004" s="1" t="s">
        <v>1395</v>
      </c>
    </row>
    <row r="1005" spans="44:48" x14ac:dyDescent="0.45">
      <c r="AR1005" s="1">
        <v>9740</v>
      </c>
      <c r="AS1005" s="1" t="s">
        <v>416</v>
      </c>
      <c r="AT1005" s="1">
        <v>1</v>
      </c>
      <c r="AU1005" s="1">
        <v>87.320999999999998</v>
      </c>
      <c r="AV1005" s="1" t="s">
        <v>1396</v>
      </c>
    </row>
    <row r="1006" spans="44:48" x14ac:dyDescent="0.45">
      <c r="AR1006" s="1">
        <v>9741</v>
      </c>
      <c r="AS1006" s="1" t="s">
        <v>416</v>
      </c>
      <c r="AT1006" s="1">
        <v>1</v>
      </c>
      <c r="AU1006" s="1">
        <v>87.320999999999998</v>
      </c>
      <c r="AV1006" s="1" t="s">
        <v>1397</v>
      </c>
    </row>
    <row r="1007" spans="44:48" x14ac:dyDescent="0.45">
      <c r="AR1007" s="1">
        <v>9742</v>
      </c>
      <c r="AS1007" s="1" t="s">
        <v>416</v>
      </c>
      <c r="AT1007" s="1">
        <v>1</v>
      </c>
      <c r="AU1007" s="1">
        <v>87.320999999999998</v>
      </c>
      <c r="AV1007" s="1" t="s">
        <v>1398</v>
      </c>
    </row>
    <row r="1008" spans="44:48" x14ac:dyDescent="0.45">
      <c r="AR1008" s="1">
        <v>9743</v>
      </c>
      <c r="AS1008" s="1" t="s">
        <v>416</v>
      </c>
      <c r="AT1008" s="1">
        <v>1</v>
      </c>
      <c r="AU1008" s="1">
        <v>87.320999999999998</v>
      </c>
      <c r="AV1008" s="1" t="s">
        <v>1399</v>
      </c>
    </row>
    <row r="1009" spans="44:48" x14ac:dyDescent="0.45">
      <c r="AR1009" s="1">
        <v>9744</v>
      </c>
      <c r="AS1009" s="1" t="s">
        <v>416</v>
      </c>
      <c r="AT1009" s="1">
        <v>1</v>
      </c>
      <c r="AU1009" s="1">
        <v>87.320999999999998</v>
      </c>
      <c r="AV1009" s="1" t="s">
        <v>1400</v>
      </c>
    </row>
    <row r="1010" spans="44:48" x14ac:dyDescent="0.45">
      <c r="AR1010" s="1">
        <v>9745</v>
      </c>
      <c r="AS1010" s="1" t="s">
        <v>416</v>
      </c>
      <c r="AT1010" s="1">
        <v>1</v>
      </c>
      <c r="AU1010" s="1">
        <v>87.320999999999998</v>
      </c>
      <c r="AV1010" s="1" t="s">
        <v>1401</v>
      </c>
    </row>
    <row r="1011" spans="44:48" x14ac:dyDescent="0.45">
      <c r="AR1011" s="1">
        <v>9746</v>
      </c>
      <c r="AS1011" s="1" t="s">
        <v>416</v>
      </c>
      <c r="AT1011" s="1">
        <v>1</v>
      </c>
      <c r="AU1011" s="1">
        <v>87.320999999999998</v>
      </c>
      <c r="AV1011" s="1" t="s">
        <v>1402</v>
      </c>
    </row>
    <row r="1012" spans="44:48" x14ac:dyDescent="0.45">
      <c r="AR1012" s="1">
        <v>9747</v>
      </c>
      <c r="AS1012" s="1" t="s">
        <v>416</v>
      </c>
      <c r="AT1012" s="1">
        <v>1</v>
      </c>
      <c r="AU1012" s="1">
        <v>87.320999999999998</v>
      </c>
      <c r="AV1012" s="1" t="s">
        <v>1403</v>
      </c>
    </row>
    <row r="1013" spans="44:48" x14ac:dyDescent="0.45">
      <c r="AR1013" s="1">
        <v>9748</v>
      </c>
      <c r="AS1013" s="1" t="s">
        <v>416</v>
      </c>
      <c r="AT1013" s="1">
        <v>1</v>
      </c>
      <c r="AU1013" s="1">
        <v>87.320999999999998</v>
      </c>
      <c r="AV1013" s="1" t="s">
        <v>1404</v>
      </c>
    </row>
    <row r="1014" spans="44:48" x14ac:dyDescent="0.45">
      <c r="AR1014" s="1">
        <v>9749</v>
      </c>
      <c r="AS1014" s="1" t="s">
        <v>416</v>
      </c>
      <c r="AT1014" s="1">
        <v>1</v>
      </c>
      <c r="AU1014" s="1">
        <v>87.320999999999998</v>
      </c>
      <c r="AV1014" s="1" t="s">
        <v>1405</v>
      </c>
    </row>
    <row r="1015" spans="44:48" x14ac:dyDescent="0.45">
      <c r="AR1015" s="1">
        <v>9750</v>
      </c>
      <c r="AS1015" s="1" t="s">
        <v>416</v>
      </c>
      <c r="AT1015" s="1">
        <v>1</v>
      </c>
      <c r="AU1015" s="1">
        <v>87.320999999999998</v>
      </c>
      <c r="AV1015" s="1" t="s">
        <v>1406</v>
      </c>
    </row>
    <row r="1016" spans="44:48" x14ac:dyDescent="0.45">
      <c r="AR1016" s="1">
        <v>9751</v>
      </c>
      <c r="AS1016" s="1" t="s">
        <v>416</v>
      </c>
      <c r="AT1016" s="1">
        <v>1</v>
      </c>
      <c r="AU1016" s="1">
        <v>87.320999999999998</v>
      </c>
      <c r="AV1016" s="1" t="s">
        <v>1407</v>
      </c>
    </row>
    <row r="1017" spans="44:48" x14ac:dyDescent="0.45">
      <c r="AR1017" s="1">
        <v>9752</v>
      </c>
      <c r="AS1017" s="1" t="s">
        <v>416</v>
      </c>
      <c r="AT1017" s="1">
        <v>1</v>
      </c>
      <c r="AU1017" s="1">
        <v>87.320999999999998</v>
      </c>
      <c r="AV1017" s="1" t="s">
        <v>1408</v>
      </c>
    </row>
    <row r="1018" spans="44:48" x14ac:dyDescent="0.45">
      <c r="AR1018" s="1">
        <v>9753</v>
      </c>
      <c r="AS1018" s="1" t="s">
        <v>416</v>
      </c>
      <c r="AT1018" s="1">
        <v>1</v>
      </c>
      <c r="AU1018" s="1">
        <v>87.320999999999998</v>
      </c>
      <c r="AV1018" s="1" t="s">
        <v>1409</v>
      </c>
    </row>
    <row r="1019" spans="44:48" x14ac:dyDescent="0.45">
      <c r="AR1019" s="1">
        <v>9754</v>
      </c>
      <c r="AS1019" s="1" t="s">
        <v>416</v>
      </c>
      <c r="AT1019" s="1">
        <v>1</v>
      </c>
      <c r="AU1019" s="1">
        <v>87.320999999999998</v>
      </c>
      <c r="AV1019" s="1" t="s">
        <v>1410</v>
      </c>
    </row>
    <row r="1020" spans="44:48" x14ac:dyDescent="0.45">
      <c r="AR1020" s="1">
        <v>9755</v>
      </c>
      <c r="AS1020" s="1" t="s">
        <v>416</v>
      </c>
      <c r="AT1020" s="1">
        <v>1</v>
      </c>
      <c r="AU1020" s="1">
        <v>87.320999999999998</v>
      </c>
      <c r="AV1020" s="1" t="s">
        <v>1411</v>
      </c>
    </row>
    <row r="1021" spans="44:48" x14ac:dyDescent="0.45">
      <c r="AR1021" s="1">
        <v>9756</v>
      </c>
      <c r="AS1021" s="1" t="s">
        <v>416</v>
      </c>
      <c r="AT1021" s="1">
        <v>1</v>
      </c>
      <c r="AU1021" s="1">
        <v>87.320999999999998</v>
      </c>
      <c r="AV1021" s="1" t="s">
        <v>1412</v>
      </c>
    </row>
    <row r="1022" spans="44:48" x14ac:dyDescent="0.45">
      <c r="AR1022" s="1">
        <v>9757</v>
      </c>
      <c r="AS1022" s="1" t="s">
        <v>416</v>
      </c>
      <c r="AT1022" s="1">
        <v>1</v>
      </c>
      <c r="AU1022" s="1">
        <v>87.320999999999998</v>
      </c>
      <c r="AV1022" s="1" t="s">
        <v>1413</v>
      </c>
    </row>
    <row r="1023" spans="44:48" x14ac:dyDescent="0.45">
      <c r="AR1023" s="1">
        <v>9758</v>
      </c>
      <c r="AS1023" s="1" t="s">
        <v>416</v>
      </c>
      <c r="AT1023" s="1">
        <v>1</v>
      </c>
      <c r="AU1023" s="1">
        <v>87.320999999999998</v>
      </c>
      <c r="AV1023" s="1" t="s">
        <v>1414</v>
      </c>
    </row>
    <row r="1024" spans="44:48" x14ac:dyDescent="0.45">
      <c r="AR1024" s="1">
        <v>9759</v>
      </c>
      <c r="AS1024" s="1" t="s">
        <v>416</v>
      </c>
      <c r="AT1024" s="1">
        <v>1</v>
      </c>
      <c r="AU1024" s="1">
        <v>87.320999999999998</v>
      </c>
      <c r="AV1024" s="1" t="s">
        <v>1415</v>
      </c>
    </row>
    <row r="1025" spans="44:48" x14ac:dyDescent="0.45">
      <c r="AR1025" s="1">
        <v>9760</v>
      </c>
      <c r="AS1025" s="1" t="s">
        <v>416</v>
      </c>
      <c r="AT1025" s="1">
        <v>1</v>
      </c>
      <c r="AU1025" s="1">
        <v>87.320999999999998</v>
      </c>
      <c r="AV1025" s="1" t="s">
        <v>1416</v>
      </c>
    </row>
  </sheetData>
  <sheetProtection algorithmName="SHA-512" hashValue="P58qvF1ESXAFaheZ73JiTHTKpzSq8d8yEtGbf9urXCPkbNK7l/XzPfH5Op0cPwNLp6gJ865wscjud4IQ0/cIIQ==" saltValue="GpWWr40yCYrmrR+YGuquPQ==" spinCount="100000" sheet="1" objects="1" scenarios="1"/>
  <mergeCells count="5">
    <mergeCell ref="A1:C1"/>
    <mergeCell ref="B3:B7"/>
    <mergeCell ref="B12:B20"/>
    <mergeCell ref="D24:AO24"/>
    <mergeCell ref="AR24:AV24"/>
  </mergeCells>
  <pageMargins left="0.7" right="0.7" top="0.75" bottom="0.75" header="0.3" footer="0.3"/>
  <drawing r:id="rId1"/>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CE217-8BBB-4962-B804-FFF546EA9BEC}">
  <sheetPr>
    <tabColor theme="5"/>
  </sheetPr>
  <dimension ref="A1:W81"/>
  <sheetViews>
    <sheetView showGridLines="0" zoomScaleNormal="100" workbookViewId="0">
      <selection sqref="A1:C1"/>
    </sheetView>
  </sheetViews>
  <sheetFormatPr defaultColWidth="8.58203125" defaultRowHeight="16.5" x14ac:dyDescent="0.45"/>
  <cols>
    <col min="1" max="1" width="2.25" style="1" customWidth="1"/>
    <col min="2" max="2" width="20.5" style="1" customWidth="1"/>
    <col min="3" max="3" width="100.58203125" style="1" customWidth="1"/>
    <col min="4" max="4" width="51.83203125" style="1" customWidth="1"/>
    <col min="5" max="5" width="44.75" style="1" customWidth="1"/>
    <col min="6" max="6" width="36.25" style="1" customWidth="1"/>
    <col min="7" max="7" width="25.75" style="1" bestFit="1" customWidth="1"/>
    <col min="8" max="8" width="36.5" style="1" bestFit="1" customWidth="1"/>
    <col min="9" max="9" width="55.08203125" style="1" bestFit="1" customWidth="1"/>
    <col min="10" max="10" width="99.75" style="1" bestFit="1" customWidth="1"/>
    <col min="11" max="11" width="34.25" style="1" bestFit="1" customWidth="1"/>
    <col min="12" max="12" width="93.75" style="1" customWidth="1"/>
    <col min="13" max="13" width="56.5" style="1" bestFit="1" customWidth="1"/>
    <col min="14" max="14" width="34.25" style="1" bestFit="1" customWidth="1"/>
    <col min="15" max="15" width="12.25" style="1" customWidth="1"/>
    <col min="16" max="16" width="10.33203125" style="1" customWidth="1"/>
    <col min="17" max="17" width="7.83203125" style="1" customWidth="1"/>
    <col min="18" max="18" width="34.25" style="1" bestFit="1" customWidth="1"/>
    <col min="19" max="19" width="45" style="1" bestFit="1" customWidth="1"/>
    <col min="20" max="20" width="16.25" style="1" bestFit="1" customWidth="1"/>
    <col min="21" max="22" width="68.33203125" style="1" bestFit="1" customWidth="1"/>
    <col min="23" max="23" width="19" style="1" bestFit="1" customWidth="1"/>
    <col min="24" max="24" width="14.25" style="1" bestFit="1" customWidth="1"/>
    <col min="25" max="25" width="15.25" style="1" bestFit="1" customWidth="1"/>
    <col min="26" max="26" width="14.25" style="1" bestFit="1" customWidth="1"/>
    <col min="27" max="27" width="15.25" style="1" bestFit="1" customWidth="1"/>
    <col min="28" max="28" width="14.25" style="1" bestFit="1" customWidth="1"/>
    <col min="29" max="29" width="13.08203125" style="1" bestFit="1" customWidth="1"/>
    <col min="30" max="30" width="14.33203125" style="1" bestFit="1" customWidth="1"/>
    <col min="31" max="31" width="9.08203125" style="1" bestFit="1" customWidth="1"/>
    <col min="32" max="32" width="14.33203125" style="1" bestFit="1" customWidth="1"/>
    <col min="33" max="33" width="15" style="1" bestFit="1" customWidth="1"/>
    <col min="34" max="34" width="19.75" style="1" bestFit="1" customWidth="1"/>
    <col min="35" max="35" width="21.58203125" style="1" bestFit="1" customWidth="1"/>
    <col min="36" max="36" width="19.75" style="1" bestFit="1" customWidth="1"/>
    <col min="37" max="37" width="21.58203125" style="1" bestFit="1" customWidth="1"/>
    <col min="38" max="38" width="14.25" style="1" bestFit="1" customWidth="1"/>
    <col min="39" max="39" width="9.75" style="1" bestFit="1" customWidth="1"/>
    <col min="40" max="41" width="16.5" style="1" bestFit="1" customWidth="1"/>
    <col min="42" max="42" width="11.83203125" style="1" bestFit="1" customWidth="1"/>
    <col min="43" max="43" width="11.5" style="1" bestFit="1" customWidth="1"/>
    <col min="44" max="44" width="17.5" style="1" bestFit="1" customWidth="1"/>
    <col min="45" max="45" width="18.75" style="1" bestFit="1" customWidth="1"/>
    <col min="46" max="47" width="13.25" style="1" bestFit="1" customWidth="1"/>
    <col min="48" max="48" width="9" style="1" bestFit="1" customWidth="1"/>
    <col min="49" max="16384" width="8.58203125" style="1"/>
  </cols>
  <sheetData>
    <row r="1" spans="1:3" s="18" customFormat="1" ht="32" thickBot="1" x14ac:dyDescent="0.85">
      <c r="A1" s="424" t="s">
        <v>16</v>
      </c>
      <c r="B1" s="425"/>
      <c r="C1" s="426"/>
    </row>
    <row r="2" spans="1:3" ht="17" thickBot="1" x14ac:dyDescent="0.5"/>
    <row r="3" spans="1:3" x14ac:dyDescent="0.45">
      <c r="B3" s="427" t="s">
        <v>3</v>
      </c>
      <c r="C3" s="16" t="s">
        <v>17</v>
      </c>
    </row>
    <row r="4" spans="1:3" ht="33" x14ac:dyDescent="0.45">
      <c r="B4" s="428"/>
      <c r="C4" s="10" t="s">
        <v>1790</v>
      </c>
    </row>
    <row r="5" spans="1:3" ht="132" x14ac:dyDescent="0.45">
      <c r="B5" s="428"/>
      <c r="C5" s="10" t="s">
        <v>45</v>
      </c>
    </row>
    <row r="6" spans="1:3" ht="33" x14ac:dyDescent="0.45">
      <c r="B6" s="428"/>
      <c r="C6" s="10" t="s">
        <v>1816</v>
      </c>
    </row>
    <row r="7" spans="1:3" ht="33" x14ac:dyDescent="0.45">
      <c r="B7" s="428"/>
      <c r="C7" s="10" t="s">
        <v>1791</v>
      </c>
    </row>
    <row r="8" spans="1:3" ht="33.5" thickBot="1" x14ac:dyDescent="0.5">
      <c r="B8" s="428"/>
      <c r="C8" s="10" t="s">
        <v>1792</v>
      </c>
    </row>
    <row r="9" spans="1:3" x14ac:dyDescent="0.45">
      <c r="B9" s="428"/>
      <c r="C9" s="16" t="s">
        <v>18</v>
      </c>
    </row>
    <row r="10" spans="1:3" ht="149" thickBot="1" x14ac:dyDescent="0.5">
      <c r="B10" s="428"/>
      <c r="C10" s="11" t="s">
        <v>25</v>
      </c>
    </row>
    <row r="11" spans="1:3" x14ac:dyDescent="0.45">
      <c r="B11" s="428"/>
      <c r="C11" s="16" t="s">
        <v>19</v>
      </c>
    </row>
    <row r="12" spans="1:3" ht="66" x14ac:dyDescent="0.45">
      <c r="B12" s="428"/>
      <c r="C12" s="10" t="s">
        <v>1796</v>
      </c>
    </row>
    <row r="13" spans="1:3" ht="83" thickBot="1" x14ac:dyDescent="0.5">
      <c r="B13" s="428"/>
      <c r="C13" s="11" t="s">
        <v>24</v>
      </c>
    </row>
    <row r="14" spans="1:3" x14ac:dyDescent="0.45">
      <c r="B14" s="428"/>
      <c r="C14" s="16" t="s">
        <v>20</v>
      </c>
    </row>
    <row r="15" spans="1:3" ht="82.5" x14ac:dyDescent="0.45">
      <c r="B15" s="428"/>
      <c r="C15" s="10" t="s">
        <v>21</v>
      </c>
    </row>
    <row r="16" spans="1:3" ht="33" x14ac:dyDescent="0.45">
      <c r="B16" s="428"/>
      <c r="C16" s="10" t="s">
        <v>29</v>
      </c>
    </row>
    <row r="17" spans="2:3" ht="33" x14ac:dyDescent="0.45">
      <c r="B17" s="428"/>
      <c r="C17" s="10" t="s">
        <v>1852</v>
      </c>
    </row>
    <row r="18" spans="2:3" ht="49.5" x14ac:dyDescent="0.45">
      <c r="B18" s="428"/>
      <c r="C18" s="10" t="s">
        <v>22</v>
      </c>
    </row>
    <row r="19" spans="2:3" ht="82.5" x14ac:dyDescent="0.45">
      <c r="B19" s="428"/>
      <c r="C19" s="10" t="s">
        <v>23</v>
      </c>
    </row>
    <row r="20" spans="2:3" ht="66.5" thickBot="1" x14ac:dyDescent="0.5">
      <c r="B20" s="428"/>
      <c r="C20" s="10" t="s">
        <v>1853</v>
      </c>
    </row>
    <row r="21" spans="2:3" x14ac:dyDescent="0.45">
      <c r="B21" s="428"/>
      <c r="C21" s="16" t="s">
        <v>1854</v>
      </c>
    </row>
    <row r="22" spans="2:3" ht="66.5" thickBot="1" x14ac:dyDescent="0.5">
      <c r="B22" s="428"/>
      <c r="C22" s="11" t="s">
        <v>1719</v>
      </c>
    </row>
    <row r="23" spans="2:3" x14ac:dyDescent="0.45">
      <c r="B23" s="428"/>
      <c r="C23" s="16" t="s">
        <v>1855</v>
      </c>
    </row>
    <row r="24" spans="2:3" ht="165.5" thickBot="1" x14ac:dyDescent="0.5">
      <c r="B24" s="436"/>
      <c r="C24" s="11" t="s">
        <v>1720</v>
      </c>
    </row>
    <row r="25" spans="2:3" x14ac:dyDescent="0.45">
      <c r="B25" s="427" t="s">
        <v>4</v>
      </c>
      <c r="C25" s="16" t="s">
        <v>17</v>
      </c>
    </row>
    <row r="26" spans="2:3" ht="33" x14ac:dyDescent="0.45">
      <c r="B26" s="428"/>
      <c r="C26" s="10" t="s">
        <v>1444</v>
      </c>
    </row>
    <row r="27" spans="2:3" ht="33" x14ac:dyDescent="0.45">
      <c r="B27" s="428"/>
      <c r="C27" s="10" t="s">
        <v>112</v>
      </c>
    </row>
    <row r="28" spans="2:3" ht="33" x14ac:dyDescent="0.45">
      <c r="B28" s="428"/>
      <c r="C28" s="10" t="s">
        <v>113</v>
      </c>
    </row>
    <row r="29" spans="2:3" ht="33.5" thickBot="1" x14ac:dyDescent="0.5">
      <c r="B29" s="428"/>
      <c r="C29" s="10" t="s">
        <v>46</v>
      </c>
    </row>
    <row r="30" spans="2:3" x14ac:dyDescent="0.45">
      <c r="B30" s="428"/>
      <c r="C30" s="16" t="s">
        <v>18</v>
      </c>
    </row>
    <row r="31" spans="2:3" ht="33.5" thickBot="1" x14ac:dyDescent="0.5">
      <c r="B31" s="428"/>
      <c r="C31" s="11" t="s">
        <v>26</v>
      </c>
    </row>
    <row r="32" spans="2:3" x14ac:dyDescent="0.45">
      <c r="B32" s="428"/>
      <c r="C32" s="16" t="s">
        <v>19</v>
      </c>
    </row>
    <row r="33" spans="2:3" ht="49.5" x14ac:dyDescent="0.45">
      <c r="B33" s="428"/>
      <c r="C33" s="10" t="s">
        <v>32</v>
      </c>
    </row>
    <row r="34" spans="2:3" ht="33.5" thickBot="1" x14ac:dyDescent="0.5">
      <c r="B34" s="428"/>
      <c r="C34" s="11" t="s">
        <v>33</v>
      </c>
    </row>
    <row r="35" spans="2:3" x14ac:dyDescent="0.45">
      <c r="B35" s="428"/>
      <c r="C35" s="16" t="s">
        <v>20</v>
      </c>
    </row>
    <row r="36" spans="2:3" ht="33" x14ac:dyDescent="0.45">
      <c r="B36" s="428"/>
      <c r="C36" s="10" t="s">
        <v>27</v>
      </c>
    </row>
    <row r="37" spans="2:3" ht="33" x14ac:dyDescent="0.45">
      <c r="B37" s="428"/>
      <c r="C37" s="10" t="s">
        <v>28</v>
      </c>
    </row>
    <row r="38" spans="2:3" ht="33" x14ac:dyDescent="0.45">
      <c r="B38" s="428"/>
      <c r="C38" s="10" t="s">
        <v>1856</v>
      </c>
    </row>
    <row r="39" spans="2:3" ht="33" x14ac:dyDescent="0.45">
      <c r="B39" s="428"/>
      <c r="C39" s="10" t="s">
        <v>30</v>
      </c>
    </row>
    <row r="40" spans="2:3" ht="49.5" x14ac:dyDescent="0.45">
      <c r="B40" s="428"/>
      <c r="C40" s="10" t="s">
        <v>31</v>
      </c>
    </row>
    <row r="41" spans="2:3" ht="33.5" thickBot="1" x14ac:dyDescent="0.5">
      <c r="B41" s="428"/>
      <c r="C41" s="10" t="s">
        <v>1857</v>
      </c>
    </row>
    <row r="42" spans="2:3" x14ac:dyDescent="0.45">
      <c r="B42" s="428"/>
      <c r="C42" s="16" t="s">
        <v>1854</v>
      </c>
    </row>
    <row r="43" spans="2:3" ht="66.5" thickBot="1" x14ac:dyDescent="0.5">
      <c r="B43" s="428"/>
      <c r="C43" s="11" t="s">
        <v>1718</v>
      </c>
    </row>
    <row r="44" spans="2:3" x14ac:dyDescent="0.45">
      <c r="B44" s="428"/>
      <c r="C44" s="16" t="s">
        <v>1855</v>
      </c>
    </row>
    <row r="45" spans="2:3" ht="17" thickBot="1" x14ac:dyDescent="0.5">
      <c r="B45" s="428"/>
      <c r="C45" s="11" t="s">
        <v>1721</v>
      </c>
    </row>
    <row r="46" spans="2:3" ht="17" thickBot="1" x14ac:dyDescent="0.5">
      <c r="B46" s="6" t="s">
        <v>6</v>
      </c>
      <c r="C46" s="5" t="s">
        <v>1722</v>
      </c>
    </row>
    <row r="47" spans="2:3" ht="17" thickBot="1" x14ac:dyDescent="0.5">
      <c r="B47" s="6" t="s">
        <v>5</v>
      </c>
      <c r="C47" s="5" t="s">
        <v>1782</v>
      </c>
    </row>
    <row r="49" spans="4:22" s="178" customFormat="1" ht="16" x14ac:dyDescent="0.4">
      <c r="D49" s="439" t="s">
        <v>1685</v>
      </c>
      <c r="E49" s="439"/>
      <c r="F49" s="439"/>
      <c r="G49" s="439"/>
      <c r="H49" s="439"/>
      <c r="I49" s="439"/>
      <c r="J49" s="439"/>
      <c r="K49" s="439"/>
      <c r="L49" s="439"/>
      <c r="M49" s="439"/>
      <c r="N49" s="439"/>
      <c r="O49" s="439"/>
      <c r="P49" s="439"/>
      <c r="Q49" s="439"/>
      <c r="R49" s="439"/>
      <c r="S49" s="439"/>
      <c r="T49" s="439"/>
      <c r="U49" s="439"/>
      <c r="V49" s="439"/>
    </row>
    <row r="50" spans="4:22" customFormat="1" ht="16" x14ac:dyDescent="0.4">
      <c r="D50" s="292" t="s">
        <v>1684</v>
      </c>
      <c r="E50" s="292" t="s">
        <v>1686</v>
      </c>
      <c r="F50" s="292" t="s">
        <v>1687</v>
      </c>
      <c r="G50" s="292" t="s">
        <v>1688</v>
      </c>
      <c r="H50" s="292" t="s">
        <v>1689</v>
      </c>
      <c r="I50" s="292" t="s">
        <v>1690</v>
      </c>
      <c r="J50" s="292" t="s">
        <v>1691</v>
      </c>
      <c r="K50" s="292" t="s">
        <v>1693</v>
      </c>
      <c r="L50" s="292" t="s">
        <v>137</v>
      </c>
      <c r="M50" s="292" t="s">
        <v>1692</v>
      </c>
      <c r="N50" s="292" t="s">
        <v>1694</v>
      </c>
      <c r="O50" s="292" t="s">
        <v>1695</v>
      </c>
      <c r="P50" s="292" t="s">
        <v>1696</v>
      </c>
      <c r="Q50" s="292" t="s">
        <v>1697</v>
      </c>
      <c r="R50" s="292" t="s">
        <v>1572</v>
      </c>
      <c r="S50" s="292" t="s">
        <v>376</v>
      </c>
      <c r="T50" s="292" t="s">
        <v>1450</v>
      </c>
      <c r="U50" s="292" t="s">
        <v>1451</v>
      </c>
      <c r="V50" s="292" t="s">
        <v>1699</v>
      </c>
    </row>
    <row r="51" spans="4:22" s="288" customFormat="1" ht="16" x14ac:dyDescent="0.4">
      <c r="D51" s="293" t="s">
        <v>1700</v>
      </c>
      <c r="E51" s="294">
        <v>2024</v>
      </c>
      <c r="F51" s="294">
        <v>33</v>
      </c>
      <c r="G51" s="294"/>
      <c r="H51" s="294"/>
      <c r="I51" s="293" t="s">
        <v>1452</v>
      </c>
      <c r="J51" s="293" t="s">
        <v>1453</v>
      </c>
      <c r="K51" s="293" t="s">
        <v>1550</v>
      </c>
      <c r="L51" s="295" t="s">
        <v>1455</v>
      </c>
      <c r="M51" s="293" t="s">
        <v>1456</v>
      </c>
      <c r="N51" s="293" t="s">
        <v>1452</v>
      </c>
      <c r="O51" s="293"/>
      <c r="P51" s="293"/>
      <c r="Q51" s="293" t="s">
        <v>1457</v>
      </c>
      <c r="R51" s="293" t="s">
        <v>1458</v>
      </c>
      <c r="S51" s="293" t="s">
        <v>1698</v>
      </c>
      <c r="T51" s="293"/>
      <c r="U51" s="293"/>
      <c r="V51" s="293"/>
    </row>
    <row r="52" spans="4:22" s="288" customFormat="1" ht="16" x14ac:dyDescent="0.4">
      <c r="D52" s="293" t="s">
        <v>1704</v>
      </c>
      <c r="E52" s="294">
        <v>2024</v>
      </c>
      <c r="F52" s="294">
        <v>33</v>
      </c>
      <c r="G52" s="294">
        <v>1</v>
      </c>
      <c r="H52" s="294"/>
      <c r="I52" s="293" t="s">
        <v>1701</v>
      </c>
      <c r="J52" s="293" t="s">
        <v>1459</v>
      </c>
      <c r="K52" s="293" t="s">
        <v>1550</v>
      </c>
      <c r="L52" s="293"/>
      <c r="M52" s="293" t="s">
        <v>1456</v>
      </c>
      <c r="N52" s="293" t="s">
        <v>1452</v>
      </c>
      <c r="O52" s="293"/>
      <c r="P52" s="293"/>
      <c r="Q52" s="293" t="s">
        <v>1457</v>
      </c>
      <c r="R52" s="293" t="s">
        <v>1458</v>
      </c>
      <c r="S52" s="293" t="s">
        <v>1698</v>
      </c>
      <c r="T52" s="293"/>
      <c r="U52" s="293"/>
      <c r="V52" s="293"/>
    </row>
    <row r="53" spans="4:22" s="288" customFormat="1" ht="16" x14ac:dyDescent="0.4">
      <c r="D53" s="293" t="s">
        <v>1705</v>
      </c>
      <c r="E53" s="294"/>
      <c r="F53" s="294"/>
      <c r="G53" s="294">
        <v>2</v>
      </c>
      <c r="H53" s="294"/>
      <c r="I53" s="293" t="s">
        <v>1702</v>
      </c>
      <c r="J53" s="293" t="s">
        <v>1459</v>
      </c>
      <c r="K53" s="293" t="s">
        <v>1550</v>
      </c>
      <c r="L53" s="293"/>
      <c r="M53" s="293" t="s">
        <v>1456</v>
      </c>
      <c r="N53" s="293" t="s">
        <v>1452</v>
      </c>
      <c r="O53" s="293"/>
      <c r="P53" s="293"/>
      <c r="Q53" s="293" t="s">
        <v>1457</v>
      </c>
      <c r="R53" s="293" t="s">
        <v>1458</v>
      </c>
      <c r="S53" s="293" t="s">
        <v>1698</v>
      </c>
      <c r="T53" s="293"/>
      <c r="U53" s="293"/>
      <c r="V53" s="293"/>
    </row>
    <row r="54" spans="4:22" s="288" customFormat="1" ht="16" x14ac:dyDescent="0.4">
      <c r="D54" s="293" t="s">
        <v>1706</v>
      </c>
      <c r="E54" s="294"/>
      <c r="F54" s="294"/>
      <c r="G54" s="294">
        <v>2</v>
      </c>
      <c r="H54" s="294">
        <v>1</v>
      </c>
      <c r="I54" s="293" t="s">
        <v>1703</v>
      </c>
      <c r="J54" s="293" t="s">
        <v>1460</v>
      </c>
      <c r="K54" s="293" t="s">
        <v>1550</v>
      </c>
      <c r="L54" s="293"/>
      <c r="M54" s="293" t="s">
        <v>1456</v>
      </c>
      <c r="N54" s="293" t="s">
        <v>1452</v>
      </c>
      <c r="O54" s="293"/>
      <c r="P54" s="293"/>
      <c r="Q54" s="293" t="s">
        <v>1457</v>
      </c>
      <c r="R54" s="293" t="s">
        <v>1458</v>
      </c>
      <c r="S54" s="293" t="s">
        <v>1461</v>
      </c>
      <c r="T54" s="293"/>
      <c r="U54" s="293"/>
      <c r="V54" s="293"/>
    </row>
    <row r="55" spans="4:22" s="288" customFormat="1" ht="16" x14ac:dyDescent="0.4">
      <c r="D55" s="293" t="s">
        <v>1706</v>
      </c>
      <c r="E55" s="294"/>
      <c r="F55" s="294"/>
      <c r="G55" s="294">
        <v>2</v>
      </c>
      <c r="H55" s="294">
        <v>2</v>
      </c>
      <c r="I55" s="293" t="s">
        <v>1703</v>
      </c>
      <c r="J55" s="293" t="s">
        <v>1460</v>
      </c>
      <c r="K55" s="293" t="s">
        <v>1550</v>
      </c>
      <c r="L55" s="293"/>
      <c r="M55" s="293" t="s">
        <v>1456</v>
      </c>
      <c r="N55" s="293" t="s">
        <v>1452</v>
      </c>
      <c r="O55" s="293"/>
      <c r="P55" s="293"/>
      <c r="Q55" s="293" t="s">
        <v>1457</v>
      </c>
      <c r="R55" s="293" t="s">
        <v>1458</v>
      </c>
      <c r="S55" s="293" t="s">
        <v>1461</v>
      </c>
      <c r="T55" s="293"/>
      <c r="U55" s="293"/>
      <c r="V55" s="293"/>
    </row>
    <row r="56" spans="4:22" s="288" customFormat="1" ht="16" x14ac:dyDescent="0.4">
      <c r="D56" s="293" t="s">
        <v>1707</v>
      </c>
      <c r="E56" s="294">
        <v>2023</v>
      </c>
      <c r="F56" s="294">
        <v>32</v>
      </c>
      <c r="G56" s="294"/>
      <c r="H56" s="294"/>
      <c r="I56" s="293" t="s">
        <v>146</v>
      </c>
      <c r="J56" s="293" t="s">
        <v>1453</v>
      </c>
      <c r="K56" s="293" t="s">
        <v>1550</v>
      </c>
      <c r="L56" s="293"/>
      <c r="M56" s="293" t="s">
        <v>1462</v>
      </c>
      <c r="N56" s="293" t="s">
        <v>146</v>
      </c>
      <c r="O56" s="293"/>
      <c r="P56" s="293"/>
      <c r="Q56" s="293" t="s">
        <v>1457</v>
      </c>
      <c r="R56" s="293" t="s">
        <v>1458</v>
      </c>
      <c r="S56" s="293" t="s">
        <v>187</v>
      </c>
      <c r="T56" s="293"/>
      <c r="U56" s="293"/>
      <c r="V56" s="293"/>
    </row>
    <row r="57" spans="4:22" s="288" customFormat="1" ht="16" x14ac:dyDescent="0.4">
      <c r="D57" s="293" t="s">
        <v>1708</v>
      </c>
      <c r="E57" s="294">
        <v>2023</v>
      </c>
      <c r="F57" s="294">
        <v>32</v>
      </c>
      <c r="G57" s="294">
        <v>1</v>
      </c>
      <c r="H57" s="294"/>
      <c r="I57" s="293" t="s">
        <v>146</v>
      </c>
      <c r="J57" s="293" t="s">
        <v>1460</v>
      </c>
      <c r="K57" s="293" t="s">
        <v>1550</v>
      </c>
      <c r="L57" s="293"/>
      <c r="M57" s="293" t="s">
        <v>1462</v>
      </c>
      <c r="N57" s="293" t="s">
        <v>146</v>
      </c>
      <c r="O57" s="293"/>
      <c r="P57" s="293"/>
      <c r="Q57" s="293" t="s">
        <v>1457</v>
      </c>
      <c r="R57" s="293" t="s">
        <v>1458</v>
      </c>
      <c r="S57" s="293" t="s">
        <v>187</v>
      </c>
      <c r="T57" s="293"/>
      <c r="U57" s="293"/>
      <c r="V57" s="293"/>
    </row>
    <row r="58" spans="4:22" s="288" customFormat="1" ht="16" x14ac:dyDescent="0.4">
      <c r="E58" s="289"/>
      <c r="F58" s="289"/>
      <c r="G58" s="289"/>
      <c r="H58" s="289"/>
    </row>
    <row r="59" spans="4:22" s="291" customFormat="1" ht="16" x14ac:dyDescent="0.4">
      <c r="D59" s="440" t="s">
        <v>1713</v>
      </c>
      <c r="E59" s="440"/>
      <c r="F59" s="440"/>
      <c r="G59" s="440"/>
      <c r="H59" s="440"/>
      <c r="I59" s="440"/>
      <c r="J59" s="440"/>
      <c r="K59" s="440"/>
      <c r="L59" s="440"/>
      <c r="M59" s="440"/>
      <c r="N59" s="440"/>
      <c r="O59" s="440"/>
      <c r="P59" s="440"/>
      <c r="Q59" s="440"/>
      <c r="R59" s="440"/>
      <c r="S59" s="440"/>
      <c r="T59" s="440"/>
      <c r="U59" s="440"/>
      <c r="V59" s="440"/>
    </row>
    <row r="60" spans="4:22" s="291" customFormat="1" ht="16" x14ac:dyDescent="0.4">
      <c r="D60" s="296" t="s">
        <v>1684</v>
      </c>
      <c r="E60" s="297" t="s">
        <v>1686</v>
      </c>
      <c r="F60" s="297" t="s">
        <v>1687</v>
      </c>
      <c r="G60" s="297" t="s">
        <v>1688</v>
      </c>
      <c r="H60" s="297" t="s">
        <v>1689</v>
      </c>
      <c r="I60" s="297" t="s">
        <v>1690</v>
      </c>
      <c r="J60" s="297" t="s">
        <v>1691</v>
      </c>
      <c r="K60" s="297" t="s">
        <v>1693</v>
      </c>
      <c r="L60" s="297" t="s">
        <v>137</v>
      </c>
      <c r="M60" s="297" t="s">
        <v>1692</v>
      </c>
      <c r="N60" s="297" t="s">
        <v>1694</v>
      </c>
      <c r="O60" s="297" t="s">
        <v>1695</v>
      </c>
      <c r="P60" s="297" t="s">
        <v>1696</v>
      </c>
      <c r="Q60" s="297" t="s">
        <v>1697</v>
      </c>
      <c r="R60" s="297" t="s">
        <v>1572</v>
      </c>
      <c r="S60" s="297" t="s">
        <v>376</v>
      </c>
      <c r="T60" s="297" t="s">
        <v>1450</v>
      </c>
      <c r="U60" s="297" t="s">
        <v>1451</v>
      </c>
      <c r="V60" s="298" t="s">
        <v>1699</v>
      </c>
    </row>
    <row r="61" spans="4:22" s="288" customFormat="1" ht="16" x14ac:dyDescent="0.4">
      <c r="D61" s="288" t="s">
        <v>1709</v>
      </c>
      <c r="E61" s="289">
        <v>2024</v>
      </c>
      <c r="F61" s="289">
        <v>15</v>
      </c>
      <c r="G61" s="289"/>
      <c r="H61" s="289"/>
      <c r="J61" s="288" t="s">
        <v>1453</v>
      </c>
      <c r="K61" s="288" t="s">
        <v>1550</v>
      </c>
      <c r="L61" s="290" t="s">
        <v>1463</v>
      </c>
      <c r="M61" s="288" t="s">
        <v>1462</v>
      </c>
      <c r="N61" s="288" t="s">
        <v>1464</v>
      </c>
      <c r="V61" s="288" t="s">
        <v>1465</v>
      </c>
    </row>
    <row r="62" spans="4:22" s="288" customFormat="1" ht="16" x14ac:dyDescent="0.4">
      <c r="D62" s="288" t="s">
        <v>1710</v>
      </c>
      <c r="E62" s="289">
        <v>2024</v>
      </c>
      <c r="F62" s="289">
        <v>15</v>
      </c>
      <c r="G62" s="289">
        <v>1</v>
      </c>
      <c r="H62" s="289"/>
      <c r="J62" s="288" t="s">
        <v>1459</v>
      </c>
      <c r="K62" s="288" t="s">
        <v>1550</v>
      </c>
      <c r="M62" s="288" t="s">
        <v>1456</v>
      </c>
    </row>
    <row r="63" spans="4:22" customFormat="1" ht="16" x14ac:dyDescent="0.4">
      <c r="F63" s="92"/>
      <c r="G63" s="92"/>
      <c r="H63" s="92"/>
    </row>
    <row r="64" spans="4:22" s="178" customFormat="1" ht="16" x14ac:dyDescent="0.4">
      <c r="D64" s="309" t="s">
        <v>1712</v>
      </c>
      <c r="E64" s="309"/>
      <c r="F64" s="309"/>
    </row>
    <row r="65" spans="4:23" customFormat="1" ht="16" x14ac:dyDescent="0.4">
      <c r="D65" t="s">
        <v>1466</v>
      </c>
      <c r="E65" t="s">
        <v>1711</v>
      </c>
      <c r="F65" t="s">
        <v>1467</v>
      </c>
    </row>
    <row r="66" spans="4:23" customFormat="1" ht="16" x14ac:dyDescent="0.4">
      <c r="D66" t="s">
        <v>1468</v>
      </c>
      <c r="E66" t="s">
        <v>1469</v>
      </c>
      <c r="F66" t="s">
        <v>1824</v>
      </c>
    </row>
    <row r="67" spans="4:23" customFormat="1" ht="16" x14ac:dyDescent="0.4">
      <c r="D67" t="s">
        <v>1471</v>
      </c>
      <c r="E67" t="s">
        <v>1469</v>
      </c>
      <c r="F67" t="s">
        <v>1824</v>
      </c>
    </row>
    <row r="68" spans="4:23" customFormat="1" ht="16" x14ac:dyDescent="0.4">
      <c r="D68" t="s">
        <v>411</v>
      </c>
      <c r="E68" t="s">
        <v>1472</v>
      </c>
      <c r="F68" t="s">
        <v>1715</v>
      </c>
    </row>
    <row r="69" spans="4:23" customFormat="1" ht="16" x14ac:dyDescent="0.4">
      <c r="D69" t="s">
        <v>411</v>
      </c>
      <c r="E69" t="s">
        <v>1473</v>
      </c>
      <c r="F69" t="s">
        <v>1715</v>
      </c>
    </row>
    <row r="70" spans="4:23" customFormat="1" ht="16" x14ac:dyDescent="0.4">
      <c r="D70" t="s">
        <v>411</v>
      </c>
      <c r="E70" t="s">
        <v>1474</v>
      </c>
      <c r="F70" t="s">
        <v>1715</v>
      </c>
    </row>
    <row r="71" spans="4:23" customFormat="1" ht="16" x14ac:dyDescent="0.4">
      <c r="D71" t="s">
        <v>1475</v>
      </c>
      <c r="E71" t="s">
        <v>1469</v>
      </c>
      <c r="F71" t="s">
        <v>1824</v>
      </c>
    </row>
    <row r="72" spans="4:23" customFormat="1" ht="16" x14ac:dyDescent="0.4">
      <c r="D72" t="s">
        <v>1476</v>
      </c>
      <c r="E72" t="s">
        <v>1477</v>
      </c>
      <c r="F72" t="s">
        <v>1716</v>
      </c>
    </row>
    <row r="73" spans="4:23" customFormat="1" ht="16" x14ac:dyDescent="0.4">
      <c r="D73" t="s">
        <v>1825</v>
      </c>
      <c r="E73" t="s">
        <v>1826</v>
      </c>
      <c r="F73" t="s">
        <v>1714</v>
      </c>
    </row>
    <row r="74" spans="4:23" customFormat="1" ht="16" x14ac:dyDescent="0.4"/>
    <row r="75" spans="4:23" s="178" customFormat="1" ht="16" x14ac:dyDescent="0.4">
      <c r="D75" s="439" t="s">
        <v>1717</v>
      </c>
      <c r="E75" s="439"/>
      <c r="F75" s="439"/>
      <c r="G75" s="439"/>
      <c r="H75" s="439"/>
      <c r="I75" s="439"/>
      <c r="J75" s="439"/>
      <c r="K75" s="439"/>
      <c r="L75" s="439"/>
      <c r="M75" s="439"/>
      <c r="N75" s="439"/>
      <c r="O75" s="439"/>
      <c r="P75" s="439"/>
      <c r="Q75" s="439"/>
      <c r="R75" s="439"/>
      <c r="S75" s="439"/>
      <c r="T75" s="439"/>
      <c r="U75" s="439"/>
      <c r="V75" s="439"/>
      <c r="W75" s="439"/>
    </row>
    <row r="76" spans="4:23" customFormat="1" ht="16" x14ac:dyDescent="0.4">
      <c r="D76" s="299" t="s">
        <v>1684</v>
      </c>
      <c r="E76" s="299" t="s">
        <v>1686</v>
      </c>
      <c r="F76" s="299" t="s">
        <v>1687</v>
      </c>
      <c r="G76" s="299" t="s">
        <v>1688</v>
      </c>
      <c r="H76" s="299" t="s">
        <v>1689</v>
      </c>
      <c r="I76" s="299" t="s">
        <v>1690</v>
      </c>
      <c r="J76" s="299" t="s">
        <v>1691</v>
      </c>
      <c r="K76" s="299" t="s">
        <v>1693</v>
      </c>
      <c r="L76" s="299" t="s">
        <v>137</v>
      </c>
      <c r="M76" s="299" t="s">
        <v>1692</v>
      </c>
      <c r="N76" s="299" t="s">
        <v>1694</v>
      </c>
      <c r="O76" s="299" t="s">
        <v>1695</v>
      </c>
      <c r="P76" s="299" t="s">
        <v>1696</v>
      </c>
      <c r="Q76" s="299" t="s">
        <v>1697</v>
      </c>
      <c r="R76" s="299" t="s">
        <v>1572</v>
      </c>
      <c r="S76" s="299" t="s">
        <v>376</v>
      </c>
      <c r="T76" s="299" t="s">
        <v>1450</v>
      </c>
      <c r="U76" s="299" t="s">
        <v>1451</v>
      </c>
      <c r="V76" s="300" t="s">
        <v>1699</v>
      </c>
      <c r="W76" s="299" t="s">
        <v>180</v>
      </c>
    </row>
    <row r="77" spans="4:23" customFormat="1" ht="16" x14ac:dyDescent="0.4">
      <c r="D77" t="s">
        <v>1478</v>
      </c>
      <c r="E77">
        <v>2022</v>
      </c>
      <c r="F77">
        <v>24</v>
      </c>
      <c r="G77">
        <v>31</v>
      </c>
      <c r="I77" t="s">
        <v>1479</v>
      </c>
      <c r="J77" t="s">
        <v>1479</v>
      </c>
      <c r="K77" t="s">
        <v>1454</v>
      </c>
      <c r="M77" t="s">
        <v>1456</v>
      </c>
      <c r="N77" t="s">
        <v>1464</v>
      </c>
      <c r="S77" t="s">
        <v>1461</v>
      </c>
      <c r="W77" s="301"/>
    </row>
    <row r="78" spans="4:23" customFormat="1" ht="16" x14ac:dyDescent="0.4"/>
    <row r="79" spans="4:23" customFormat="1" ht="16" x14ac:dyDescent="0.4"/>
    <row r="80" spans="4:23" customFormat="1" ht="16" x14ac:dyDescent="0.4"/>
    <row r="81" customFormat="1" ht="14.25" customHeight="1" x14ac:dyDescent="0.4"/>
  </sheetData>
  <sheetProtection algorithmName="SHA-512" hashValue="xWD2F1LjiT2jGaKDmxHZ3I6HbtrQWQMtay3eY0NJlsW/rFEbl/i6TjFcozv4MOJBsBZfZoMzdtuFl2OnQu/oIA==" saltValue="j7WAVTLqzJuRGF9xCgql4g==" spinCount="100000" sheet="1" objects="1" scenarios="1"/>
  <mergeCells count="6">
    <mergeCell ref="D75:W75"/>
    <mergeCell ref="A1:C1"/>
    <mergeCell ref="B3:B24"/>
    <mergeCell ref="B25:B45"/>
    <mergeCell ref="D49:V49"/>
    <mergeCell ref="D59:V59"/>
  </mergeCells>
  <phoneticPr fontId="15" type="noConversion"/>
  <pageMargins left="0.7" right="0.7" top="0.75" bottom="0.75" header="0.3" footer="0.3"/>
  <tableParts count="4">
    <tablePart r:id="rId1"/>
    <tablePart r:id="rId2"/>
    <tablePart r:id="rId3"/>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8E986-1FF5-4875-BDE5-7F32C5A3F3BF}">
  <sheetPr>
    <tabColor theme="5"/>
  </sheetPr>
  <dimension ref="A1:AJ44"/>
  <sheetViews>
    <sheetView showGridLines="0" zoomScaleNormal="100" workbookViewId="0">
      <selection sqref="A1:C1"/>
    </sheetView>
  </sheetViews>
  <sheetFormatPr defaultColWidth="8.58203125" defaultRowHeight="16.5" x14ac:dyDescent="0.45"/>
  <cols>
    <col min="1" max="1" width="2.25" style="1" customWidth="1"/>
    <col min="2" max="2" width="20.5" style="1" customWidth="1"/>
    <col min="3" max="3" width="100.58203125" style="1" customWidth="1"/>
    <col min="4" max="4" width="8.25" style="1" bestFit="1" customWidth="1"/>
    <col min="5" max="6" width="11.58203125" style="1" bestFit="1" customWidth="1"/>
    <col min="7" max="7" width="5.5" style="1" bestFit="1" customWidth="1"/>
    <col min="8" max="8" width="6" style="1" bestFit="1" customWidth="1"/>
    <col min="9" max="9" width="18.25" style="1" bestFit="1" customWidth="1"/>
    <col min="10" max="10" width="8.5" style="1" bestFit="1" customWidth="1"/>
    <col min="11" max="11" width="12.25" style="1" bestFit="1" customWidth="1"/>
    <col min="12" max="12" width="15.25" style="34" bestFit="1" customWidth="1"/>
    <col min="13" max="13" width="14.5" style="34" bestFit="1" customWidth="1"/>
    <col min="14" max="14" width="13.25" style="91" bestFit="1" customWidth="1"/>
    <col min="15" max="15" width="9.75" style="1" bestFit="1" customWidth="1"/>
    <col min="16" max="16" width="7.25" style="1" bestFit="1" customWidth="1"/>
    <col min="17" max="17" width="16.33203125" style="27" bestFit="1" customWidth="1"/>
    <col min="18" max="18" width="13.75" style="1" bestFit="1" customWidth="1"/>
    <col min="19" max="19" width="20.25" style="1" bestFit="1" customWidth="1"/>
    <col min="20" max="20" width="15.33203125" style="1" bestFit="1" customWidth="1"/>
    <col min="21" max="21" width="21.83203125" style="1" bestFit="1" customWidth="1"/>
    <col min="22" max="22" width="25.83203125" style="1" bestFit="1" customWidth="1"/>
    <col min="23" max="24" width="8.83203125" style="1" bestFit="1" customWidth="1"/>
    <col min="25" max="26" width="13.25" style="1" bestFit="1" customWidth="1"/>
    <col min="27" max="27" width="12.83203125" style="34" bestFit="1" customWidth="1"/>
    <col min="28" max="28" width="8.75" style="1" bestFit="1" customWidth="1"/>
    <col min="29" max="29" width="8.25" style="1" bestFit="1" customWidth="1"/>
    <col min="30" max="30" width="6.25" style="1" bestFit="1" customWidth="1"/>
    <col min="31" max="31" width="12.25" style="1" bestFit="1" customWidth="1"/>
    <col min="32" max="32" width="8" style="1" bestFit="1" customWidth="1"/>
    <col min="33" max="33" width="8.75" style="1" bestFit="1" customWidth="1"/>
    <col min="34" max="34" width="7.75" style="1" bestFit="1" customWidth="1"/>
    <col min="35" max="35" width="15.33203125" style="1" bestFit="1" customWidth="1"/>
    <col min="36" max="36" width="9.25" style="1" bestFit="1" customWidth="1"/>
    <col min="37" max="16384" width="8.58203125" style="1"/>
  </cols>
  <sheetData>
    <row r="1" spans="1:27" s="18" customFormat="1" ht="32" thickBot="1" x14ac:dyDescent="0.85">
      <c r="A1" s="424" t="s">
        <v>34</v>
      </c>
      <c r="B1" s="425"/>
      <c r="C1" s="426"/>
      <c r="L1" s="33"/>
      <c r="M1" s="33"/>
      <c r="N1" s="90"/>
      <c r="Q1" s="28"/>
      <c r="AA1" s="33"/>
    </row>
    <row r="2" spans="1:27" ht="17" thickBot="1" x14ac:dyDescent="0.5"/>
    <row r="3" spans="1:27" x14ac:dyDescent="0.45">
      <c r="B3" s="427" t="s">
        <v>3</v>
      </c>
      <c r="C3" s="16" t="s">
        <v>1838</v>
      </c>
    </row>
    <row r="4" spans="1:27" ht="49.5" x14ac:dyDescent="0.45">
      <c r="B4" s="428"/>
      <c r="C4" s="10" t="s">
        <v>1876</v>
      </c>
    </row>
    <row r="5" spans="1:27" x14ac:dyDescent="0.45">
      <c r="B5" s="428"/>
      <c r="C5" s="393" t="s">
        <v>1839</v>
      </c>
    </row>
    <row r="6" spans="1:27" ht="66.5" thickBot="1" x14ac:dyDescent="0.5">
      <c r="B6" s="428"/>
      <c r="C6" s="11" t="s">
        <v>1818</v>
      </c>
    </row>
    <row r="7" spans="1:27" x14ac:dyDescent="0.45">
      <c r="B7" s="428"/>
      <c r="C7" s="16" t="s">
        <v>1840</v>
      </c>
    </row>
    <row r="8" spans="1:27" ht="99.5" thickBot="1" x14ac:dyDescent="0.5">
      <c r="B8" s="428"/>
      <c r="C8" s="11" t="s">
        <v>1817</v>
      </c>
    </row>
    <row r="9" spans="1:27" x14ac:dyDescent="0.45">
      <c r="B9" s="428"/>
      <c r="C9" s="16" t="s">
        <v>1841</v>
      </c>
    </row>
    <row r="10" spans="1:27" ht="115.5" x14ac:dyDescent="0.45">
      <c r="B10" s="428"/>
      <c r="C10" s="10" t="s">
        <v>35</v>
      </c>
    </row>
    <row r="11" spans="1:27" ht="50" thickBot="1" x14ac:dyDescent="0.5">
      <c r="B11" s="428"/>
      <c r="C11" s="11" t="s">
        <v>36</v>
      </c>
    </row>
    <row r="12" spans="1:27" x14ac:dyDescent="0.45">
      <c r="B12" s="428"/>
      <c r="C12" s="16" t="s">
        <v>1842</v>
      </c>
    </row>
    <row r="13" spans="1:27" ht="33.5" thickBot="1" x14ac:dyDescent="0.5">
      <c r="B13" s="428"/>
      <c r="C13" s="11" t="s">
        <v>1794</v>
      </c>
    </row>
    <row r="14" spans="1:27" x14ac:dyDescent="0.45">
      <c r="B14" s="428"/>
      <c r="C14" s="16" t="s">
        <v>1843</v>
      </c>
    </row>
    <row r="15" spans="1:27" ht="17" thickBot="1" x14ac:dyDescent="0.5">
      <c r="B15" s="428"/>
      <c r="C15" s="11" t="s">
        <v>1435</v>
      </c>
    </row>
    <row r="16" spans="1:27" x14ac:dyDescent="0.45">
      <c r="B16" s="428"/>
      <c r="C16" s="16" t="s">
        <v>1877</v>
      </c>
    </row>
    <row r="17" spans="2:3" ht="17" thickBot="1" x14ac:dyDescent="0.5">
      <c r="B17" s="428"/>
      <c r="C17" s="17" t="s">
        <v>1437</v>
      </c>
    </row>
    <row r="18" spans="2:3" x14ac:dyDescent="0.45">
      <c r="B18" s="428"/>
      <c r="C18" s="16" t="s">
        <v>1878</v>
      </c>
    </row>
    <row r="19" spans="2:3" ht="50" thickBot="1" x14ac:dyDescent="0.5">
      <c r="B19" s="428"/>
      <c r="C19" s="11" t="s">
        <v>1436</v>
      </c>
    </row>
    <row r="20" spans="2:3" x14ac:dyDescent="0.45">
      <c r="B20" s="427" t="s">
        <v>4</v>
      </c>
      <c r="C20" s="16" t="s">
        <v>1844</v>
      </c>
    </row>
    <row r="21" spans="2:3" ht="49.5" x14ac:dyDescent="0.45">
      <c r="B21" s="428"/>
      <c r="C21" s="10" t="s">
        <v>1845</v>
      </c>
    </row>
    <row r="22" spans="2:3" ht="16.899999999999999" customHeight="1" x14ac:dyDescent="0.45">
      <c r="B22" s="428"/>
      <c r="C22" s="393" t="s">
        <v>1839</v>
      </c>
    </row>
    <row r="23" spans="2:3" ht="16.899999999999999" customHeight="1" thickBot="1" x14ac:dyDescent="0.5">
      <c r="B23" s="428"/>
      <c r="C23" s="17" t="s">
        <v>1431</v>
      </c>
    </row>
    <row r="24" spans="2:3" ht="16.899999999999999" customHeight="1" x14ac:dyDescent="0.45">
      <c r="B24" s="428"/>
      <c r="C24" s="16" t="s">
        <v>1840</v>
      </c>
    </row>
    <row r="25" spans="2:3" ht="66.5" thickBot="1" x14ac:dyDescent="0.5">
      <c r="B25" s="428"/>
      <c r="C25" s="11" t="s">
        <v>1793</v>
      </c>
    </row>
    <row r="26" spans="2:3" ht="16.899999999999999" customHeight="1" x14ac:dyDescent="0.45">
      <c r="B26" s="428"/>
      <c r="C26" s="16" t="s">
        <v>1841</v>
      </c>
    </row>
    <row r="27" spans="2:3" ht="115.5" x14ac:dyDescent="0.45">
      <c r="B27" s="428"/>
      <c r="C27" s="10" t="s">
        <v>1440</v>
      </c>
    </row>
    <row r="28" spans="2:3" ht="33.5" thickBot="1" x14ac:dyDescent="0.5">
      <c r="B28" s="428"/>
      <c r="C28" s="11" t="s">
        <v>37</v>
      </c>
    </row>
    <row r="29" spans="2:3" ht="16.899999999999999" customHeight="1" x14ac:dyDescent="0.45">
      <c r="B29" s="428"/>
      <c r="C29" s="16" t="s">
        <v>1842</v>
      </c>
    </row>
    <row r="30" spans="2:3" ht="16.899999999999999" customHeight="1" thickBot="1" x14ac:dyDescent="0.5">
      <c r="B30" s="428"/>
      <c r="C30" s="11" t="s">
        <v>1795</v>
      </c>
    </row>
    <row r="31" spans="2:3" ht="16.899999999999999" customHeight="1" x14ac:dyDescent="0.45">
      <c r="B31" s="428"/>
      <c r="C31" s="16" t="s">
        <v>1843</v>
      </c>
    </row>
    <row r="32" spans="2:3" ht="16.899999999999999" customHeight="1" thickBot="1" x14ac:dyDescent="0.5">
      <c r="B32" s="428"/>
      <c r="C32" s="17" t="s">
        <v>1441</v>
      </c>
    </row>
    <row r="33" spans="2:36" ht="16.899999999999999" customHeight="1" x14ac:dyDescent="0.45">
      <c r="B33" s="428"/>
      <c r="C33" s="16" t="s">
        <v>1877</v>
      </c>
    </row>
    <row r="34" spans="2:36" ht="16.899999999999999" customHeight="1" thickBot="1" x14ac:dyDescent="0.5">
      <c r="B34" s="428"/>
      <c r="C34" s="17" t="s">
        <v>1441</v>
      </c>
    </row>
    <row r="35" spans="2:36" ht="16.899999999999999" customHeight="1" x14ac:dyDescent="0.45">
      <c r="B35" s="428"/>
      <c r="C35" s="16" t="s">
        <v>1878</v>
      </c>
    </row>
    <row r="36" spans="2:36" ht="50" thickBot="1" x14ac:dyDescent="0.5">
      <c r="B36" s="428"/>
      <c r="C36" s="11" t="s">
        <v>1442</v>
      </c>
    </row>
    <row r="37" spans="2:36" ht="17" thickBot="1" x14ac:dyDescent="0.5">
      <c r="B37" s="6" t="s">
        <v>6</v>
      </c>
      <c r="C37" s="5" t="s">
        <v>1418</v>
      </c>
    </row>
    <row r="38" spans="2:36" ht="17" thickBot="1" x14ac:dyDescent="0.5">
      <c r="B38" s="6" t="s">
        <v>5</v>
      </c>
      <c r="C38" s="5" t="s">
        <v>1782</v>
      </c>
    </row>
    <row r="40" spans="2:36" x14ac:dyDescent="0.45">
      <c r="D40" s="441" t="s">
        <v>1723</v>
      </c>
      <c r="E40" s="441"/>
      <c r="F40" s="441"/>
      <c r="G40" s="441"/>
      <c r="H40" s="441"/>
      <c r="I40" s="441"/>
      <c r="J40" s="441"/>
      <c r="K40" s="441"/>
      <c r="L40" s="441"/>
      <c r="M40" s="441"/>
      <c r="N40" s="441"/>
      <c r="O40" s="441"/>
      <c r="P40" s="441"/>
      <c r="Q40" s="441"/>
      <c r="R40" s="441"/>
      <c r="S40" s="441"/>
      <c r="T40" s="441"/>
      <c r="U40" s="441"/>
      <c r="V40" s="441"/>
      <c r="W40" s="441"/>
      <c r="X40" s="441"/>
      <c r="Y40" s="441"/>
      <c r="Z40" s="441"/>
      <c r="AA40" s="441"/>
      <c r="AB40" s="441"/>
      <c r="AC40" s="441"/>
      <c r="AD40" s="441"/>
      <c r="AE40" s="441"/>
      <c r="AF40" s="441"/>
      <c r="AG40" s="441"/>
      <c r="AH40" s="441"/>
      <c r="AI40" s="441"/>
      <c r="AJ40" s="441"/>
    </row>
    <row r="41" spans="2:36" s="375" customFormat="1" x14ac:dyDescent="0.45">
      <c r="D41" s="376" t="s">
        <v>180</v>
      </c>
      <c r="E41" s="376" t="s">
        <v>177</v>
      </c>
      <c r="F41" s="376" t="s">
        <v>376</v>
      </c>
      <c r="G41" s="376" t="s">
        <v>204</v>
      </c>
      <c r="H41" s="376" t="s">
        <v>377</v>
      </c>
      <c r="I41" s="376" t="s">
        <v>378</v>
      </c>
      <c r="J41" s="376" t="s">
        <v>379</v>
      </c>
      <c r="K41" s="376" t="s">
        <v>386</v>
      </c>
      <c r="L41" s="377" t="s">
        <v>387</v>
      </c>
      <c r="M41" s="377" t="s">
        <v>388</v>
      </c>
      <c r="N41" s="378" t="s">
        <v>389</v>
      </c>
      <c r="O41" s="376" t="s">
        <v>390</v>
      </c>
      <c r="P41" s="376" t="s">
        <v>392</v>
      </c>
      <c r="Q41" s="379" t="s">
        <v>393</v>
      </c>
      <c r="R41" s="376" t="s">
        <v>394</v>
      </c>
      <c r="S41" s="376" t="s">
        <v>395</v>
      </c>
      <c r="T41" s="376" t="s">
        <v>405</v>
      </c>
      <c r="U41" s="376" t="s">
        <v>398</v>
      </c>
      <c r="V41" s="380" t="s">
        <v>399</v>
      </c>
      <c r="W41" s="376" t="s">
        <v>400</v>
      </c>
      <c r="X41" s="376" t="s">
        <v>199</v>
      </c>
      <c r="Y41" s="376" t="s">
        <v>401</v>
      </c>
      <c r="Z41" s="376" t="s">
        <v>402</v>
      </c>
      <c r="AA41" s="377" t="s">
        <v>403</v>
      </c>
      <c r="AB41" s="381" t="s">
        <v>206</v>
      </c>
      <c r="AC41" s="382" t="s">
        <v>220</v>
      </c>
      <c r="AD41" s="383" t="s">
        <v>207</v>
      </c>
      <c r="AE41" s="376" t="s">
        <v>241</v>
      </c>
      <c r="AF41" s="383" t="s">
        <v>210</v>
      </c>
      <c r="AG41" s="376" t="s">
        <v>178</v>
      </c>
      <c r="AH41" s="376" t="s">
        <v>243</v>
      </c>
      <c r="AI41" s="376" t="s">
        <v>183</v>
      </c>
      <c r="AJ41" s="376" t="s">
        <v>404</v>
      </c>
    </row>
    <row r="42" spans="2:36" x14ac:dyDescent="0.45">
      <c r="D42" s="26" t="s">
        <v>257</v>
      </c>
      <c r="E42" s="1" t="s">
        <v>407</v>
      </c>
      <c r="F42" s="1" t="s">
        <v>221</v>
      </c>
      <c r="G42" s="1" t="s">
        <v>205</v>
      </c>
      <c r="H42" s="1" t="s">
        <v>412</v>
      </c>
      <c r="I42" s="1" t="s">
        <v>412</v>
      </c>
      <c r="J42" s="1" t="s">
        <v>380</v>
      </c>
      <c r="K42" s="1" t="s">
        <v>384</v>
      </c>
      <c r="L42" s="34">
        <v>45658</v>
      </c>
      <c r="M42" s="34">
        <v>46022</v>
      </c>
      <c r="N42" s="91">
        <v>2025</v>
      </c>
      <c r="O42" s="1" t="s">
        <v>195</v>
      </c>
      <c r="P42" s="1" t="s">
        <v>308</v>
      </c>
      <c r="R42" s="1">
        <v>8760</v>
      </c>
      <c r="S42" s="1" t="s">
        <v>396</v>
      </c>
      <c r="T42" s="1" t="s">
        <v>261</v>
      </c>
      <c r="U42" s="1" t="s">
        <v>262</v>
      </c>
      <c r="V42" s="1" t="s">
        <v>263</v>
      </c>
      <c r="W42" s="1" t="s">
        <v>264</v>
      </c>
      <c r="X42" s="1" t="s">
        <v>225</v>
      </c>
      <c r="Y42" s="1" t="s">
        <v>262</v>
      </c>
      <c r="Z42" s="1" t="s">
        <v>263</v>
      </c>
      <c r="AA42" s="34">
        <v>45294.416666666664</v>
      </c>
      <c r="AB42" s="1">
        <v>1</v>
      </c>
      <c r="AC42" s="1">
        <v>8760</v>
      </c>
      <c r="AD42" s="1">
        <v>100</v>
      </c>
      <c r="AF42" s="1">
        <v>876000</v>
      </c>
      <c r="AG42" s="1" t="s">
        <v>266</v>
      </c>
      <c r="AH42" s="1" t="s">
        <v>267</v>
      </c>
      <c r="AI42" s="384" t="s">
        <v>233</v>
      </c>
    </row>
    <row r="43" spans="2:36" x14ac:dyDescent="0.45">
      <c r="D43" s="26" t="s">
        <v>279</v>
      </c>
      <c r="E43" s="1" t="s">
        <v>407</v>
      </c>
      <c r="F43" s="1" t="s">
        <v>221</v>
      </c>
      <c r="G43" s="1" t="s">
        <v>205</v>
      </c>
      <c r="H43" s="1" t="s">
        <v>412</v>
      </c>
      <c r="I43" s="1" t="s">
        <v>412</v>
      </c>
      <c r="J43" s="1" t="s">
        <v>381</v>
      </c>
      <c r="K43" s="1" t="s">
        <v>385</v>
      </c>
      <c r="L43" s="34">
        <v>45658</v>
      </c>
      <c r="M43" s="34">
        <v>45747</v>
      </c>
      <c r="N43" s="91">
        <v>2025</v>
      </c>
      <c r="O43" s="1" t="s">
        <v>195</v>
      </c>
      <c r="P43" s="1" t="s">
        <v>252</v>
      </c>
      <c r="R43" s="1">
        <v>2160</v>
      </c>
      <c r="S43" s="1" t="s">
        <v>396</v>
      </c>
      <c r="T43" s="1" t="s">
        <v>261</v>
      </c>
      <c r="U43" s="1" t="s">
        <v>262</v>
      </c>
      <c r="V43" s="1" t="s">
        <v>263</v>
      </c>
      <c r="W43" s="1" t="s">
        <v>280</v>
      </c>
      <c r="X43" s="1" t="s">
        <v>225</v>
      </c>
      <c r="Y43" s="1" t="s">
        <v>262</v>
      </c>
      <c r="Z43" s="1" t="s">
        <v>263</v>
      </c>
      <c r="AA43" s="34">
        <v>45294.416666666664</v>
      </c>
      <c r="AB43" s="1">
        <v>2</v>
      </c>
      <c r="AC43" s="1">
        <v>4320</v>
      </c>
      <c r="AD43" s="1">
        <v>120</v>
      </c>
      <c r="AF43" s="1">
        <v>518400</v>
      </c>
      <c r="AG43" s="1" t="s">
        <v>281</v>
      </c>
      <c r="AH43" s="1" t="s">
        <v>282</v>
      </c>
      <c r="AI43" s="384" t="s">
        <v>233</v>
      </c>
    </row>
    <row r="44" spans="2:36" x14ac:dyDescent="0.45">
      <c r="D44" s="26" t="s">
        <v>364</v>
      </c>
      <c r="E44" s="1" t="s">
        <v>407</v>
      </c>
      <c r="F44" s="1" t="s">
        <v>221</v>
      </c>
      <c r="G44" s="1" t="s">
        <v>205</v>
      </c>
      <c r="H44" s="1" t="s">
        <v>413</v>
      </c>
      <c r="I44" s="1" t="s">
        <v>413</v>
      </c>
      <c r="J44" s="1" t="s">
        <v>383</v>
      </c>
      <c r="K44" s="1" t="s">
        <v>385</v>
      </c>
      <c r="L44" s="34">
        <v>45663</v>
      </c>
      <c r="M44" s="34">
        <v>45669</v>
      </c>
      <c r="N44" s="91">
        <v>2025</v>
      </c>
      <c r="O44" s="1" t="s">
        <v>195</v>
      </c>
      <c r="P44" s="1" t="s">
        <v>365</v>
      </c>
      <c r="R44" s="1">
        <v>167</v>
      </c>
      <c r="S44" s="1" t="s">
        <v>396</v>
      </c>
      <c r="T44" s="1" t="s">
        <v>261</v>
      </c>
      <c r="U44" s="1" t="s">
        <v>262</v>
      </c>
      <c r="V44" s="1" t="s">
        <v>263</v>
      </c>
      <c r="W44" s="1" t="s">
        <v>316</v>
      </c>
      <c r="X44" s="1" t="s">
        <v>225</v>
      </c>
      <c r="Y44" s="1" t="s">
        <v>262</v>
      </c>
      <c r="Z44" s="1" t="s">
        <v>263</v>
      </c>
      <c r="AA44" s="34">
        <v>45660.416666666664</v>
      </c>
      <c r="AB44" s="1">
        <v>10</v>
      </c>
      <c r="AC44" s="1">
        <v>1680</v>
      </c>
      <c r="AD44" s="1">
        <v>110</v>
      </c>
      <c r="AF44" s="1">
        <v>184800</v>
      </c>
      <c r="AG44" s="1" t="s">
        <v>366</v>
      </c>
      <c r="AH44" s="1" t="s">
        <v>367</v>
      </c>
      <c r="AI44" s="384" t="s">
        <v>233</v>
      </c>
      <c r="AJ44" s="1" t="s">
        <v>368</v>
      </c>
    </row>
  </sheetData>
  <sheetProtection algorithmName="SHA-512" hashValue="xfTaC6C2cB3+yt/ZAfR2jPsHj7aFEf6wpVS0UX3Y/WTGXlhIrFNpeAg+pHHQoHJUuyGgu0mW4bbmrbyYmb+A3Q==" saltValue="6eVpb6hEgCrhURYi7WjcXA==" spinCount="100000" sheet="1" objects="1" scenarios="1"/>
  <mergeCells count="4">
    <mergeCell ref="A1:C1"/>
    <mergeCell ref="B3:B19"/>
    <mergeCell ref="B20:B36"/>
    <mergeCell ref="D40:AJ40"/>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F841-9E8C-494D-AED1-9CA0D8DA9E98}">
  <sheetPr>
    <tabColor theme="5"/>
  </sheetPr>
  <dimension ref="A1:Q57"/>
  <sheetViews>
    <sheetView showGridLines="0" zoomScaleNormal="100" workbookViewId="0">
      <selection sqref="A1:C1"/>
    </sheetView>
  </sheetViews>
  <sheetFormatPr defaultColWidth="8.58203125" defaultRowHeight="16.5" x14ac:dyDescent="0.45"/>
  <cols>
    <col min="1" max="1" width="2.25" style="1" customWidth="1"/>
    <col min="2" max="2" width="20.5" style="1" customWidth="1"/>
    <col min="3" max="3" width="100.58203125" style="1" customWidth="1"/>
    <col min="4" max="4" width="17.6640625" style="1" bestFit="1" customWidth="1"/>
    <col min="5" max="5" width="14.5" style="1" bestFit="1" customWidth="1"/>
    <col min="6" max="6" width="11.75" style="1" bestFit="1" customWidth="1"/>
    <col min="7" max="7" width="6.9140625" style="1" bestFit="1" customWidth="1"/>
    <col min="8" max="8" width="12.1640625" style="1" bestFit="1" customWidth="1"/>
    <col min="9" max="9" width="36.83203125" style="1" bestFit="1" customWidth="1"/>
    <col min="10" max="10" width="11.9140625" style="1" bestFit="1" customWidth="1"/>
    <col min="11" max="11" width="9.9140625" style="1" bestFit="1" customWidth="1"/>
    <col min="12" max="12" width="7.33203125" style="1" bestFit="1" customWidth="1"/>
    <col min="13" max="13" width="6.5" style="1" bestFit="1" customWidth="1"/>
    <col min="14" max="14" width="10.9140625" style="1" bestFit="1" customWidth="1"/>
    <col min="15" max="15" width="10.25" style="1" bestFit="1" customWidth="1"/>
    <col min="16" max="16" width="11.25" style="1" bestFit="1" customWidth="1"/>
    <col min="17" max="17" width="11.1640625" style="1" customWidth="1"/>
    <col min="18" max="16384" width="8.58203125" style="1"/>
  </cols>
  <sheetData>
    <row r="1" spans="1:3" s="18" customFormat="1" ht="32" thickBot="1" x14ac:dyDescent="0.85">
      <c r="A1" s="424" t="s">
        <v>38</v>
      </c>
      <c r="B1" s="425"/>
      <c r="C1" s="426"/>
    </row>
    <row r="2" spans="1:3" ht="17" thickBot="1" x14ac:dyDescent="0.5"/>
    <row r="3" spans="1:3" ht="65.5" x14ac:dyDescent="0.45">
      <c r="B3" s="427" t="s">
        <v>3</v>
      </c>
      <c r="C3" s="22" t="s">
        <v>1830</v>
      </c>
    </row>
    <row r="4" spans="1:3" ht="50" thickBot="1" x14ac:dyDescent="0.5">
      <c r="B4" s="428"/>
      <c r="C4" s="10" t="s">
        <v>1831</v>
      </c>
    </row>
    <row r="5" spans="1:3" x14ac:dyDescent="0.45">
      <c r="B5" s="428"/>
      <c r="C5" s="19" t="s">
        <v>40</v>
      </c>
    </row>
    <row r="6" spans="1:3" ht="83" thickBot="1" x14ac:dyDescent="0.5">
      <c r="B6" s="428"/>
      <c r="C6" s="10" t="s">
        <v>1833</v>
      </c>
    </row>
    <row r="7" spans="1:3" x14ac:dyDescent="0.45">
      <c r="B7" s="20"/>
      <c r="C7" s="9" t="s">
        <v>78</v>
      </c>
    </row>
    <row r="8" spans="1:3" ht="83" thickBot="1" x14ac:dyDescent="0.5">
      <c r="B8" s="20"/>
      <c r="C8" s="11" t="s">
        <v>1758</v>
      </c>
    </row>
    <row r="9" spans="1:3" x14ac:dyDescent="0.45">
      <c r="B9" s="427" t="s">
        <v>4</v>
      </c>
      <c r="C9" s="19" t="s">
        <v>39</v>
      </c>
    </row>
    <row r="10" spans="1:3" ht="17" thickBot="1" x14ac:dyDescent="0.5">
      <c r="B10" s="428"/>
      <c r="C10" s="10" t="s">
        <v>1832</v>
      </c>
    </row>
    <row r="11" spans="1:3" ht="18.75" customHeight="1" x14ac:dyDescent="0.45">
      <c r="B11" s="428"/>
      <c r="C11" s="19" t="s">
        <v>40</v>
      </c>
    </row>
    <row r="12" spans="1:3" ht="132.5" thickBot="1" x14ac:dyDescent="0.5">
      <c r="B12" s="428"/>
      <c r="C12" s="11" t="s">
        <v>1834</v>
      </c>
    </row>
    <row r="13" spans="1:3" x14ac:dyDescent="0.45">
      <c r="B13" s="428"/>
      <c r="C13" s="9" t="s">
        <v>78</v>
      </c>
    </row>
    <row r="14" spans="1:3" ht="17" thickBot="1" x14ac:dyDescent="0.5">
      <c r="B14" s="428"/>
      <c r="C14" s="11" t="s">
        <v>1821</v>
      </c>
    </row>
    <row r="15" spans="1:3" ht="17" thickBot="1" x14ac:dyDescent="0.5">
      <c r="B15" s="6" t="s">
        <v>6</v>
      </c>
      <c r="C15" s="5" t="s">
        <v>1777</v>
      </c>
    </row>
    <row r="16" spans="1:3" ht="17" thickBot="1" x14ac:dyDescent="0.5">
      <c r="B16" s="6" t="s">
        <v>5</v>
      </c>
      <c r="C16" s="5" t="s">
        <v>1782</v>
      </c>
    </row>
    <row r="18" spans="4:9" x14ac:dyDescent="0.45">
      <c r="D18" s="437" t="s">
        <v>1744</v>
      </c>
      <c r="E18" s="437"/>
      <c r="F18" s="437"/>
      <c r="G18" s="437"/>
      <c r="H18" s="437"/>
      <c r="I18" s="437"/>
    </row>
    <row r="19" spans="4:9" x14ac:dyDescent="0.45">
      <c r="D19" s="1" t="s">
        <v>406</v>
      </c>
      <c r="E19" s="1" t="s">
        <v>1728</v>
      </c>
      <c r="F19" s="1" t="s">
        <v>1726</v>
      </c>
      <c r="G19" s="1" t="s">
        <v>1697</v>
      </c>
      <c r="H19" s="1" t="s">
        <v>1727</v>
      </c>
      <c r="I19" s="1" t="s">
        <v>137</v>
      </c>
    </row>
    <row r="20" spans="4:9" x14ac:dyDescent="0.45">
      <c r="D20" s="1" t="s">
        <v>407</v>
      </c>
      <c r="E20" s="1" t="s">
        <v>1729</v>
      </c>
      <c r="F20" s="1" t="s">
        <v>207</v>
      </c>
      <c r="G20" s="1" t="s">
        <v>1735</v>
      </c>
      <c r="H20" s="1" t="s">
        <v>1733</v>
      </c>
      <c r="I20" s="1" t="s">
        <v>1738</v>
      </c>
    </row>
    <row r="21" spans="4:9" x14ac:dyDescent="0.45">
      <c r="D21" s="1" t="s">
        <v>1797</v>
      </c>
      <c r="E21" s="1" t="s">
        <v>1729</v>
      </c>
      <c r="F21" s="1" t="s">
        <v>207</v>
      </c>
      <c r="G21" s="1" t="s">
        <v>1735</v>
      </c>
      <c r="H21" s="1" t="s">
        <v>1733</v>
      </c>
      <c r="I21" s="1" t="s">
        <v>1740</v>
      </c>
    </row>
    <row r="22" spans="4:9" x14ac:dyDescent="0.45">
      <c r="D22" s="1" t="s">
        <v>1800</v>
      </c>
      <c r="E22" s="1" t="s">
        <v>1729</v>
      </c>
      <c r="F22" s="1" t="s">
        <v>207</v>
      </c>
      <c r="G22" s="1" t="s">
        <v>1735</v>
      </c>
      <c r="H22" s="1" t="s">
        <v>1733</v>
      </c>
      <c r="I22" s="1" t="s">
        <v>1801</v>
      </c>
    </row>
    <row r="23" spans="4:9" x14ac:dyDescent="0.45">
      <c r="D23" s="1" t="s">
        <v>1798</v>
      </c>
      <c r="E23" s="1" t="s">
        <v>1729</v>
      </c>
      <c r="F23" s="1" t="s">
        <v>207</v>
      </c>
      <c r="G23" s="1" t="s">
        <v>1735</v>
      </c>
      <c r="H23" s="1" t="s">
        <v>1733</v>
      </c>
      <c r="I23" s="1" t="s">
        <v>1799</v>
      </c>
    </row>
    <row r="24" spans="4:9" x14ac:dyDescent="0.45">
      <c r="D24" s="1" t="s">
        <v>408</v>
      </c>
      <c r="E24" s="1" t="s">
        <v>1729</v>
      </c>
      <c r="F24" s="1" t="s">
        <v>207</v>
      </c>
      <c r="G24" s="1" t="s">
        <v>1735</v>
      </c>
      <c r="H24" s="1" t="s">
        <v>1733</v>
      </c>
      <c r="I24" s="1" t="s">
        <v>1738</v>
      </c>
    </row>
    <row r="25" spans="4:9" x14ac:dyDescent="0.45">
      <c r="D25" s="1" t="s">
        <v>409</v>
      </c>
      <c r="E25" s="1" t="s">
        <v>1729</v>
      </c>
      <c r="F25" s="1" t="s">
        <v>207</v>
      </c>
      <c r="G25" s="1" t="s">
        <v>1735</v>
      </c>
      <c r="H25" s="1" t="s">
        <v>1733</v>
      </c>
      <c r="I25" s="1" t="s">
        <v>1739</v>
      </c>
    </row>
    <row r="26" spans="4:9" x14ac:dyDescent="0.45">
      <c r="D26" s="1" t="s">
        <v>410</v>
      </c>
      <c r="E26" s="1" t="s">
        <v>1729</v>
      </c>
      <c r="F26" s="1" t="s">
        <v>207</v>
      </c>
      <c r="G26" s="1" t="s">
        <v>1735</v>
      </c>
      <c r="H26" s="1" t="s">
        <v>1733</v>
      </c>
      <c r="I26" s="1" t="s">
        <v>1739</v>
      </c>
    </row>
    <row r="27" spans="4:9" x14ac:dyDescent="0.45">
      <c r="D27" s="1" t="s">
        <v>411</v>
      </c>
      <c r="E27" s="1" t="s">
        <v>1729</v>
      </c>
      <c r="F27" s="1" t="s">
        <v>207</v>
      </c>
      <c r="G27" s="1" t="s">
        <v>1735</v>
      </c>
      <c r="H27" s="1" t="s">
        <v>1733</v>
      </c>
      <c r="I27" s="1" t="s">
        <v>1740</v>
      </c>
    </row>
    <row r="28" spans="4:9" x14ac:dyDescent="0.45">
      <c r="D28" s="1" t="s">
        <v>1731</v>
      </c>
      <c r="E28" s="1" t="s">
        <v>1730</v>
      </c>
      <c r="F28" s="1" t="s">
        <v>1737</v>
      </c>
      <c r="G28" s="1" t="s">
        <v>1736</v>
      </c>
      <c r="H28" s="1" t="s">
        <v>1733</v>
      </c>
      <c r="I28" s="1" t="s">
        <v>1742</v>
      </c>
    </row>
    <row r="29" spans="4:9" x14ac:dyDescent="0.45">
      <c r="D29" s="1" t="s">
        <v>1734</v>
      </c>
      <c r="E29" s="1" t="s">
        <v>1730</v>
      </c>
      <c r="F29" s="1" t="s">
        <v>1737</v>
      </c>
      <c r="G29" s="1" t="s">
        <v>1735</v>
      </c>
      <c r="H29" s="1" t="s">
        <v>1733</v>
      </c>
      <c r="I29" s="1" t="s">
        <v>1741</v>
      </c>
    </row>
    <row r="30" spans="4:9" x14ac:dyDescent="0.45">
      <c r="D30" s="1" t="s">
        <v>1732</v>
      </c>
      <c r="E30" s="1" t="s">
        <v>1730</v>
      </c>
      <c r="F30" s="1" t="s">
        <v>207</v>
      </c>
      <c r="G30" s="1" t="s">
        <v>1736</v>
      </c>
      <c r="H30" s="1" t="s">
        <v>1733</v>
      </c>
      <c r="I30" s="1" t="s">
        <v>1743</v>
      </c>
    </row>
    <row r="32" spans="4:9" x14ac:dyDescent="0.45">
      <c r="D32" s="437" t="s">
        <v>1882</v>
      </c>
      <c r="E32" s="437"/>
      <c r="F32" s="437"/>
      <c r="G32" s="437"/>
      <c r="H32" s="437"/>
      <c r="I32" s="437"/>
    </row>
    <row r="33" spans="4:17" x14ac:dyDescent="0.45">
      <c r="D33" s="91" t="s">
        <v>1888</v>
      </c>
      <c r="E33" s="1" t="s">
        <v>1887</v>
      </c>
      <c r="F33" s="1" t="s">
        <v>1889</v>
      </c>
      <c r="G33" s="1" t="s">
        <v>377</v>
      </c>
      <c r="H33" s="1" t="s">
        <v>1890</v>
      </c>
      <c r="I33" s="1" t="s">
        <v>1891</v>
      </c>
      <c r="J33" s="1" t="s">
        <v>1892</v>
      </c>
      <c r="K33" s="1" t="s">
        <v>1893</v>
      </c>
      <c r="L33" s="1" t="s">
        <v>1494</v>
      </c>
      <c r="M33" s="1" t="s">
        <v>204</v>
      </c>
      <c r="N33" s="1" t="s">
        <v>376</v>
      </c>
      <c r="O33" s="1" t="s">
        <v>1894</v>
      </c>
      <c r="P33" s="1" t="s">
        <v>1895</v>
      </c>
      <c r="Q33" s="1" t="s">
        <v>1896</v>
      </c>
    </row>
    <row r="34" spans="4:17" x14ac:dyDescent="0.45">
      <c r="D34" s="91">
        <v>105</v>
      </c>
      <c r="E34" s="1" t="s">
        <v>1897</v>
      </c>
      <c r="F34" s="1" t="s">
        <v>1898</v>
      </c>
      <c r="G34" s="1" t="s">
        <v>1899</v>
      </c>
      <c r="H34" s="1" t="s">
        <v>1735</v>
      </c>
      <c r="I34" s="1" t="s">
        <v>1900</v>
      </c>
      <c r="J34" s="1" t="s">
        <v>1901</v>
      </c>
      <c r="K34" s="1" t="s">
        <v>1902</v>
      </c>
      <c r="L34" s="1" t="s">
        <v>1903</v>
      </c>
      <c r="M34" s="1" t="s">
        <v>1470</v>
      </c>
      <c r="N34" s="1" t="s">
        <v>249</v>
      </c>
      <c r="O34" s="1" t="s">
        <v>1904</v>
      </c>
      <c r="P34" s="1" t="s">
        <v>1905</v>
      </c>
      <c r="Q34" s="394">
        <v>45436</v>
      </c>
    </row>
    <row r="35" spans="4:17" x14ac:dyDescent="0.45">
      <c r="D35" s="91">
        <v>105</v>
      </c>
      <c r="E35" s="1" t="s">
        <v>1897</v>
      </c>
      <c r="F35" s="1" t="s">
        <v>1898</v>
      </c>
      <c r="G35" s="1" t="s">
        <v>1899</v>
      </c>
      <c r="H35" s="1" t="s">
        <v>1735</v>
      </c>
      <c r="I35" s="1" t="s">
        <v>1900</v>
      </c>
      <c r="J35" s="1" t="s">
        <v>1901</v>
      </c>
      <c r="K35" s="1" t="s">
        <v>1902</v>
      </c>
      <c r="L35" s="1" t="s">
        <v>1903</v>
      </c>
      <c r="M35" s="1" t="s">
        <v>1470</v>
      </c>
      <c r="N35" s="1" t="s">
        <v>249</v>
      </c>
      <c r="O35" s="1" t="s">
        <v>1904</v>
      </c>
      <c r="P35" s="1" t="s">
        <v>1905</v>
      </c>
      <c r="Q35" s="394">
        <v>45436</v>
      </c>
    </row>
    <row r="36" spans="4:17" x14ac:dyDescent="0.45">
      <c r="D36" s="91">
        <v>105</v>
      </c>
      <c r="E36" s="1" t="s">
        <v>1897</v>
      </c>
      <c r="F36" s="1" t="s">
        <v>1898</v>
      </c>
      <c r="G36" s="1" t="s">
        <v>1899</v>
      </c>
      <c r="H36" s="1" t="s">
        <v>1735</v>
      </c>
      <c r="I36" s="1" t="s">
        <v>1900</v>
      </c>
      <c r="J36" s="1" t="s">
        <v>1901</v>
      </c>
      <c r="K36" s="1" t="s">
        <v>1902</v>
      </c>
      <c r="L36" s="1" t="s">
        <v>1903</v>
      </c>
      <c r="M36" s="1" t="s">
        <v>1470</v>
      </c>
      <c r="N36" s="1" t="s">
        <v>249</v>
      </c>
      <c r="O36" s="1" t="s">
        <v>1904</v>
      </c>
      <c r="P36" s="1" t="s">
        <v>1905</v>
      </c>
      <c r="Q36" s="394">
        <v>45436</v>
      </c>
    </row>
    <row r="37" spans="4:17" x14ac:dyDescent="0.45">
      <c r="D37" s="91">
        <v>105</v>
      </c>
      <c r="E37" s="1" t="s">
        <v>1897</v>
      </c>
      <c r="F37" s="1" t="s">
        <v>1898</v>
      </c>
      <c r="G37" s="1" t="s">
        <v>1899</v>
      </c>
      <c r="H37" s="1" t="s">
        <v>1735</v>
      </c>
      <c r="I37" s="1" t="s">
        <v>1900</v>
      </c>
      <c r="J37" s="1" t="s">
        <v>1901</v>
      </c>
      <c r="K37" s="1" t="s">
        <v>1902</v>
      </c>
      <c r="L37" s="1" t="s">
        <v>1903</v>
      </c>
      <c r="M37" s="1" t="s">
        <v>1470</v>
      </c>
      <c r="N37" s="1" t="s">
        <v>249</v>
      </c>
      <c r="O37" s="1" t="s">
        <v>1904</v>
      </c>
      <c r="P37" s="1" t="s">
        <v>1905</v>
      </c>
      <c r="Q37" s="394">
        <v>45436</v>
      </c>
    </row>
    <row r="38" spans="4:17" x14ac:dyDescent="0.45">
      <c r="D38" s="91">
        <v>105</v>
      </c>
      <c r="E38" s="1" t="s">
        <v>1897</v>
      </c>
      <c r="F38" s="1" t="s">
        <v>1898</v>
      </c>
      <c r="G38" s="1" t="s">
        <v>1899</v>
      </c>
      <c r="H38" s="1" t="s">
        <v>1735</v>
      </c>
      <c r="I38" s="1" t="s">
        <v>1900</v>
      </c>
      <c r="J38" s="1" t="s">
        <v>1901</v>
      </c>
      <c r="K38" s="1" t="s">
        <v>1902</v>
      </c>
      <c r="L38" s="1" t="s">
        <v>1903</v>
      </c>
      <c r="M38" s="1" t="s">
        <v>1470</v>
      </c>
      <c r="N38" s="1" t="s">
        <v>249</v>
      </c>
      <c r="O38" s="1" t="s">
        <v>1904</v>
      </c>
      <c r="P38" s="1" t="s">
        <v>1905</v>
      </c>
      <c r="Q38" s="394">
        <v>45436</v>
      </c>
    </row>
    <row r="39" spans="4:17" x14ac:dyDescent="0.45">
      <c r="D39" s="91">
        <v>105</v>
      </c>
      <c r="E39" s="1" t="s">
        <v>1897</v>
      </c>
      <c r="F39" s="1" t="s">
        <v>1898</v>
      </c>
      <c r="G39" s="1" t="s">
        <v>1899</v>
      </c>
      <c r="H39" s="1" t="s">
        <v>1735</v>
      </c>
      <c r="I39" s="1" t="s">
        <v>1900</v>
      </c>
      <c r="J39" s="1" t="s">
        <v>1901</v>
      </c>
      <c r="K39" s="1" t="s">
        <v>1902</v>
      </c>
      <c r="L39" s="1" t="s">
        <v>1903</v>
      </c>
      <c r="M39" s="1" t="s">
        <v>1470</v>
      </c>
      <c r="N39" s="1" t="s">
        <v>249</v>
      </c>
      <c r="O39" s="1" t="s">
        <v>1904</v>
      </c>
      <c r="P39" s="1" t="s">
        <v>1905</v>
      </c>
      <c r="Q39" s="394">
        <v>45436</v>
      </c>
    </row>
    <row r="40" spans="4:17" x14ac:dyDescent="0.45">
      <c r="D40" s="91">
        <v>105</v>
      </c>
      <c r="E40" s="1" t="s">
        <v>1897</v>
      </c>
      <c r="F40" s="1" t="s">
        <v>1898</v>
      </c>
      <c r="G40" s="1" t="s">
        <v>1899</v>
      </c>
      <c r="H40" s="1" t="s">
        <v>1735</v>
      </c>
      <c r="I40" s="1" t="s">
        <v>1900</v>
      </c>
      <c r="J40" s="1" t="s">
        <v>1901</v>
      </c>
      <c r="K40" s="1" t="s">
        <v>1902</v>
      </c>
      <c r="L40" s="1" t="s">
        <v>1903</v>
      </c>
      <c r="M40" s="1" t="s">
        <v>1470</v>
      </c>
      <c r="N40" s="1" t="s">
        <v>249</v>
      </c>
      <c r="O40" s="1" t="s">
        <v>1904</v>
      </c>
      <c r="P40" s="1" t="s">
        <v>1905</v>
      </c>
      <c r="Q40" s="394">
        <v>45436</v>
      </c>
    </row>
    <row r="41" spans="4:17" x14ac:dyDescent="0.45">
      <c r="D41" s="91">
        <v>105</v>
      </c>
      <c r="E41" s="1" t="s">
        <v>1897</v>
      </c>
      <c r="F41" s="1" t="s">
        <v>1898</v>
      </c>
      <c r="G41" s="1" t="s">
        <v>1899</v>
      </c>
      <c r="H41" s="1" t="s">
        <v>1735</v>
      </c>
      <c r="I41" s="1" t="s">
        <v>1900</v>
      </c>
      <c r="J41" s="1" t="s">
        <v>1901</v>
      </c>
      <c r="K41" s="1" t="s">
        <v>1902</v>
      </c>
      <c r="L41" s="1" t="s">
        <v>1903</v>
      </c>
      <c r="M41" s="1" t="s">
        <v>1470</v>
      </c>
      <c r="N41" s="1" t="s">
        <v>249</v>
      </c>
      <c r="O41" s="1" t="s">
        <v>1904</v>
      </c>
      <c r="P41" s="1" t="s">
        <v>1905</v>
      </c>
      <c r="Q41" s="394">
        <v>45436</v>
      </c>
    </row>
    <row r="42" spans="4:17" x14ac:dyDescent="0.45">
      <c r="D42" s="91">
        <v>105</v>
      </c>
      <c r="E42" s="1" t="s">
        <v>1897</v>
      </c>
      <c r="F42" s="1" t="s">
        <v>1898</v>
      </c>
      <c r="G42" s="1" t="s">
        <v>1899</v>
      </c>
      <c r="H42" s="1" t="s">
        <v>1735</v>
      </c>
      <c r="I42" s="1" t="s">
        <v>1900</v>
      </c>
      <c r="J42" s="1" t="s">
        <v>1901</v>
      </c>
      <c r="K42" s="1" t="s">
        <v>1902</v>
      </c>
      <c r="L42" s="1" t="s">
        <v>1903</v>
      </c>
      <c r="M42" s="1" t="s">
        <v>1470</v>
      </c>
      <c r="N42" s="1" t="s">
        <v>249</v>
      </c>
      <c r="O42" s="1" t="s">
        <v>1904</v>
      </c>
      <c r="P42" s="1" t="s">
        <v>1905</v>
      </c>
      <c r="Q42" s="394">
        <v>45436</v>
      </c>
    </row>
    <row r="43" spans="4:17" x14ac:dyDescent="0.45">
      <c r="D43" s="91">
        <v>105</v>
      </c>
      <c r="E43" s="1" t="s">
        <v>1897</v>
      </c>
      <c r="F43" s="1" t="s">
        <v>1898</v>
      </c>
      <c r="G43" s="1" t="s">
        <v>1899</v>
      </c>
      <c r="H43" s="1" t="s">
        <v>1735</v>
      </c>
      <c r="I43" s="1" t="s">
        <v>1900</v>
      </c>
      <c r="J43" s="1" t="s">
        <v>1901</v>
      </c>
      <c r="K43" s="1" t="s">
        <v>1902</v>
      </c>
      <c r="L43" s="1" t="s">
        <v>1903</v>
      </c>
      <c r="M43" s="1" t="s">
        <v>1470</v>
      </c>
      <c r="N43" s="1" t="s">
        <v>249</v>
      </c>
      <c r="O43" s="1" t="s">
        <v>1904</v>
      </c>
      <c r="P43" s="1" t="s">
        <v>1905</v>
      </c>
      <c r="Q43" s="394">
        <v>45436</v>
      </c>
    </row>
    <row r="44" spans="4:17" x14ac:dyDescent="0.45">
      <c r="D44" s="91">
        <v>105</v>
      </c>
      <c r="E44" s="1" t="s">
        <v>1897</v>
      </c>
      <c r="F44" s="1" t="s">
        <v>1898</v>
      </c>
      <c r="G44" s="1" t="s">
        <v>1899</v>
      </c>
      <c r="H44" s="1" t="s">
        <v>1735</v>
      </c>
      <c r="I44" s="1" t="s">
        <v>1900</v>
      </c>
      <c r="J44" s="1" t="s">
        <v>1901</v>
      </c>
      <c r="K44" s="1" t="s">
        <v>1902</v>
      </c>
      <c r="L44" s="1" t="s">
        <v>1903</v>
      </c>
      <c r="M44" s="1" t="s">
        <v>1470</v>
      </c>
      <c r="N44" s="1" t="s">
        <v>249</v>
      </c>
      <c r="O44" s="1" t="s">
        <v>1904</v>
      </c>
      <c r="P44" s="1" t="s">
        <v>1905</v>
      </c>
      <c r="Q44" s="394">
        <v>45436</v>
      </c>
    </row>
    <row r="45" spans="4:17" x14ac:dyDescent="0.45">
      <c r="D45" s="91">
        <v>105</v>
      </c>
      <c r="E45" s="1" t="s">
        <v>1897</v>
      </c>
      <c r="F45" s="1" t="s">
        <v>1898</v>
      </c>
      <c r="G45" s="1" t="s">
        <v>1899</v>
      </c>
      <c r="H45" s="1" t="s">
        <v>1735</v>
      </c>
      <c r="I45" s="1" t="s">
        <v>1900</v>
      </c>
      <c r="J45" s="1" t="s">
        <v>1901</v>
      </c>
      <c r="K45" s="1" t="s">
        <v>1902</v>
      </c>
      <c r="L45" s="1" t="s">
        <v>1903</v>
      </c>
      <c r="M45" s="1" t="s">
        <v>1470</v>
      </c>
      <c r="N45" s="1" t="s">
        <v>249</v>
      </c>
      <c r="O45" s="1" t="s">
        <v>1904</v>
      </c>
      <c r="P45" s="1" t="s">
        <v>1905</v>
      </c>
      <c r="Q45" s="394">
        <v>45436</v>
      </c>
    </row>
    <row r="46" spans="4:17" x14ac:dyDescent="0.45">
      <c r="D46" s="91">
        <v>105</v>
      </c>
      <c r="E46" s="1" t="s">
        <v>1897</v>
      </c>
      <c r="F46" s="1" t="s">
        <v>1898</v>
      </c>
      <c r="G46" s="1" t="s">
        <v>1899</v>
      </c>
      <c r="H46" s="1" t="s">
        <v>1735</v>
      </c>
      <c r="I46" s="1" t="s">
        <v>1900</v>
      </c>
      <c r="J46" s="1" t="s">
        <v>1901</v>
      </c>
      <c r="K46" s="1" t="s">
        <v>1902</v>
      </c>
      <c r="L46" s="1" t="s">
        <v>1903</v>
      </c>
      <c r="M46" s="1" t="s">
        <v>1470</v>
      </c>
      <c r="N46" s="1" t="s">
        <v>249</v>
      </c>
      <c r="O46" s="1" t="s">
        <v>1904</v>
      </c>
      <c r="P46" s="1" t="s">
        <v>1905</v>
      </c>
      <c r="Q46" s="394">
        <v>45436</v>
      </c>
    </row>
    <row r="47" spans="4:17" x14ac:dyDescent="0.45">
      <c r="D47" s="91">
        <v>105</v>
      </c>
      <c r="E47" s="1" t="s">
        <v>1897</v>
      </c>
      <c r="F47" s="1" t="s">
        <v>1898</v>
      </c>
      <c r="G47" s="1" t="s">
        <v>1899</v>
      </c>
      <c r="H47" s="1" t="s">
        <v>1735</v>
      </c>
      <c r="I47" s="1" t="s">
        <v>1900</v>
      </c>
      <c r="J47" s="1" t="s">
        <v>1901</v>
      </c>
      <c r="K47" s="1" t="s">
        <v>1902</v>
      </c>
      <c r="L47" s="1" t="s">
        <v>1903</v>
      </c>
      <c r="M47" s="1" t="s">
        <v>1470</v>
      </c>
      <c r="N47" s="1" t="s">
        <v>249</v>
      </c>
      <c r="O47" s="1" t="s">
        <v>1904</v>
      </c>
      <c r="P47" s="1" t="s">
        <v>1905</v>
      </c>
      <c r="Q47" s="394">
        <v>45436</v>
      </c>
    </row>
    <row r="48" spans="4:17" x14ac:dyDescent="0.45">
      <c r="D48" s="91">
        <v>105</v>
      </c>
      <c r="E48" s="1" t="s">
        <v>1897</v>
      </c>
      <c r="F48" s="1" t="s">
        <v>1898</v>
      </c>
      <c r="G48" s="1" t="s">
        <v>1899</v>
      </c>
      <c r="H48" s="1" t="s">
        <v>1735</v>
      </c>
      <c r="I48" s="1" t="s">
        <v>1900</v>
      </c>
      <c r="J48" s="1" t="s">
        <v>1901</v>
      </c>
      <c r="K48" s="1" t="s">
        <v>1902</v>
      </c>
      <c r="L48" s="1" t="s">
        <v>1903</v>
      </c>
      <c r="M48" s="1" t="s">
        <v>1470</v>
      </c>
      <c r="N48" s="1" t="s">
        <v>249</v>
      </c>
      <c r="O48" s="1" t="s">
        <v>1904</v>
      </c>
      <c r="P48" s="1" t="s">
        <v>1905</v>
      </c>
      <c r="Q48" s="394">
        <v>45436</v>
      </c>
    </row>
    <row r="49" spans="4:17" x14ac:dyDescent="0.45">
      <c r="D49" s="91">
        <v>105</v>
      </c>
      <c r="E49" s="1" t="s">
        <v>1897</v>
      </c>
      <c r="F49" s="1" t="s">
        <v>1898</v>
      </c>
      <c r="G49" s="1" t="s">
        <v>1899</v>
      </c>
      <c r="H49" s="1" t="s">
        <v>1735</v>
      </c>
      <c r="I49" s="1" t="s">
        <v>1900</v>
      </c>
      <c r="J49" s="1" t="s">
        <v>1901</v>
      </c>
      <c r="K49" s="1" t="s">
        <v>1902</v>
      </c>
      <c r="L49" s="1" t="s">
        <v>1903</v>
      </c>
      <c r="M49" s="1" t="s">
        <v>1470</v>
      </c>
      <c r="N49" s="1" t="s">
        <v>249</v>
      </c>
      <c r="O49" s="1" t="s">
        <v>1904</v>
      </c>
      <c r="P49" s="1" t="s">
        <v>1905</v>
      </c>
      <c r="Q49" s="394">
        <v>45436</v>
      </c>
    </row>
    <row r="50" spans="4:17" x14ac:dyDescent="0.45">
      <c r="D50" s="91">
        <v>105</v>
      </c>
      <c r="E50" s="1" t="s">
        <v>1897</v>
      </c>
      <c r="F50" s="1" t="s">
        <v>1898</v>
      </c>
      <c r="G50" s="1" t="s">
        <v>1899</v>
      </c>
      <c r="H50" s="1" t="s">
        <v>1735</v>
      </c>
      <c r="I50" s="1" t="s">
        <v>1900</v>
      </c>
      <c r="J50" s="1" t="s">
        <v>1901</v>
      </c>
      <c r="K50" s="1" t="s">
        <v>1902</v>
      </c>
      <c r="L50" s="1" t="s">
        <v>1903</v>
      </c>
      <c r="M50" s="1" t="s">
        <v>1470</v>
      </c>
      <c r="N50" s="1" t="s">
        <v>249</v>
      </c>
      <c r="O50" s="1" t="s">
        <v>1904</v>
      </c>
      <c r="P50" s="1" t="s">
        <v>1905</v>
      </c>
      <c r="Q50" s="394">
        <v>45436</v>
      </c>
    </row>
    <row r="51" spans="4:17" x14ac:dyDescent="0.45">
      <c r="D51" s="91">
        <v>105</v>
      </c>
      <c r="E51" s="1" t="s">
        <v>1897</v>
      </c>
      <c r="F51" s="1" t="s">
        <v>1898</v>
      </c>
      <c r="G51" s="1" t="s">
        <v>1899</v>
      </c>
      <c r="H51" s="1" t="s">
        <v>1735</v>
      </c>
      <c r="I51" s="1" t="s">
        <v>1900</v>
      </c>
      <c r="J51" s="1" t="s">
        <v>1901</v>
      </c>
      <c r="K51" s="1" t="s">
        <v>1902</v>
      </c>
      <c r="L51" s="1" t="s">
        <v>1903</v>
      </c>
      <c r="M51" s="1" t="s">
        <v>1470</v>
      </c>
      <c r="N51" s="1" t="s">
        <v>249</v>
      </c>
      <c r="O51" s="1" t="s">
        <v>1904</v>
      </c>
      <c r="P51" s="1" t="s">
        <v>1905</v>
      </c>
      <c r="Q51" s="394">
        <v>45436</v>
      </c>
    </row>
    <row r="52" spans="4:17" x14ac:dyDescent="0.45">
      <c r="D52" s="91">
        <v>105</v>
      </c>
      <c r="E52" s="1" t="s">
        <v>1897</v>
      </c>
      <c r="F52" s="1" t="s">
        <v>1898</v>
      </c>
      <c r="G52" s="1" t="s">
        <v>1899</v>
      </c>
      <c r="H52" s="1" t="s">
        <v>1735</v>
      </c>
      <c r="I52" s="1" t="s">
        <v>1900</v>
      </c>
      <c r="J52" s="1" t="s">
        <v>1901</v>
      </c>
      <c r="K52" s="1" t="s">
        <v>1902</v>
      </c>
      <c r="L52" s="1" t="s">
        <v>1903</v>
      </c>
      <c r="M52" s="1" t="s">
        <v>1470</v>
      </c>
      <c r="N52" s="1" t="s">
        <v>249</v>
      </c>
      <c r="O52" s="1" t="s">
        <v>1904</v>
      </c>
      <c r="P52" s="1" t="s">
        <v>1905</v>
      </c>
      <c r="Q52" s="394">
        <v>45436</v>
      </c>
    </row>
    <row r="53" spans="4:17" x14ac:dyDescent="0.45">
      <c r="D53" s="91">
        <v>105</v>
      </c>
      <c r="E53" s="1" t="s">
        <v>1897</v>
      </c>
      <c r="F53" s="1" t="s">
        <v>1898</v>
      </c>
      <c r="G53" s="1" t="s">
        <v>1899</v>
      </c>
      <c r="H53" s="1" t="s">
        <v>1735</v>
      </c>
      <c r="I53" s="1" t="s">
        <v>1900</v>
      </c>
      <c r="J53" s="1" t="s">
        <v>1901</v>
      </c>
      <c r="K53" s="1" t="s">
        <v>1902</v>
      </c>
      <c r="L53" s="1" t="s">
        <v>1903</v>
      </c>
      <c r="M53" s="1" t="s">
        <v>1470</v>
      </c>
      <c r="N53" s="1" t="s">
        <v>249</v>
      </c>
      <c r="O53" s="1" t="s">
        <v>1904</v>
      </c>
      <c r="P53" s="1" t="s">
        <v>1905</v>
      </c>
      <c r="Q53" s="394">
        <v>45436</v>
      </c>
    </row>
    <row r="54" spans="4:17" x14ac:dyDescent="0.45">
      <c r="D54" s="91">
        <v>105</v>
      </c>
      <c r="E54" s="1" t="s">
        <v>1897</v>
      </c>
      <c r="F54" s="1" t="s">
        <v>1898</v>
      </c>
      <c r="G54" s="1" t="s">
        <v>1899</v>
      </c>
      <c r="H54" s="1" t="s">
        <v>1735</v>
      </c>
      <c r="I54" s="1" t="s">
        <v>1900</v>
      </c>
      <c r="J54" s="1" t="s">
        <v>1901</v>
      </c>
      <c r="K54" s="1" t="s">
        <v>1902</v>
      </c>
      <c r="L54" s="1" t="s">
        <v>1903</v>
      </c>
      <c r="M54" s="1" t="s">
        <v>1470</v>
      </c>
      <c r="N54" s="1" t="s">
        <v>249</v>
      </c>
      <c r="O54" s="1" t="s">
        <v>1904</v>
      </c>
      <c r="P54" s="1" t="s">
        <v>1905</v>
      </c>
      <c r="Q54" s="394">
        <v>45436</v>
      </c>
    </row>
    <row r="55" spans="4:17" x14ac:dyDescent="0.45">
      <c r="D55" s="91">
        <v>105</v>
      </c>
      <c r="E55" s="1" t="s">
        <v>1897</v>
      </c>
      <c r="F55" s="1" t="s">
        <v>1898</v>
      </c>
      <c r="G55" s="1" t="s">
        <v>1899</v>
      </c>
      <c r="H55" s="1" t="s">
        <v>1735</v>
      </c>
      <c r="I55" s="1" t="s">
        <v>1900</v>
      </c>
      <c r="J55" s="1" t="s">
        <v>1901</v>
      </c>
      <c r="K55" s="1" t="s">
        <v>1902</v>
      </c>
      <c r="L55" s="1" t="s">
        <v>1903</v>
      </c>
      <c r="M55" s="1" t="s">
        <v>1470</v>
      </c>
      <c r="N55" s="1" t="s">
        <v>249</v>
      </c>
      <c r="O55" s="1" t="s">
        <v>1904</v>
      </c>
      <c r="P55" s="1" t="s">
        <v>1905</v>
      </c>
      <c r="Q55" s="394">
        <v>45436</v>
      </c>
    </row>
    <row r="56" spans="4:17" x14ac:dyDescent="0.45">
      <c r="D56" s="91">
        <v>105</v>
      </c>
      <c r="E56" s="1" t="s">
        <v>1897</v>
      </c>
      <c r="F56" s="1" t="s">
        <v>1898</v>
      </c>
      <c r="G56" s="1" t="s">
        <v>1899</v>
      </c>
      <c r="H56" s="1" t="s">
        <v>1735</v>
      </c>
      <c r="I56" s="1" t="s">
        <v>1900</v>
      </c>
      <c r="J56" s="1" t="s">
        <v>1901</v>
      </c>
      <c r="K56" s="1" t="s">
        <v>1902</v>
      </c>
      <c r="L56" s="1" t="s">
        <v>1903</v>
      </c>
      <c r="M56" s="1" t="s">
        <v>1470</v>
      </c>
      <c r="N56" s="1" t="s">
        <v>249</v>
      </c>
      <c r="O56" s="1" t="s">
        <v>1904</v>
      </c>
      <c r="P56" s="1" t="s">
        <v>1905</v>
      </c>
      <c r="Q56" s="394">
        <v>45436</v>
      </c>
    </row>
    <row r="57" spans="4:17" x14ac:dyDescent="0.45">
      <c r="D57" s="91">
        <v>105</v>
      </c>
      <c r="E57" s="1" t="s">
        <v>1897</v>
      </c>
      <c r="F57" s="1" t="s">
        <v>1898</v>
      </c>
      <c r="G57" s="1" t="s">
        <v>1899</v>
      </c>
      <c r="H57" s="1" t="s">
        <v>1735</v>
      </c>
      <c r="I57" s="1" t="s">
        <v>1900</v>
      </c>
      <c r="J57" s="1" t="s">
        <v>1901</v>
      </c>
      <c r="K57" s="1" t="s">
        <v>1902</v>
      </c>
      <c r="L57" s="1" t="s">
        <v>1903</v>
      </c>
      <c r="M57" s="1" t="s">
        <v>1470</v>
      </c>
      <c r="N57" s="1" t="s">
        <v>249</v>
      </c>
      <c r="O57" s="1" t="s">
        <v>1904</v>
      </c>
      <c r="P57" s="1" t="s">
        <v>1905</v>
      </c>
      <c r="Q57" s="394">
        <v>45436</v>
      </c>
    </row>
  </sheetData>
  <sheetProtection algorithmName="SHA-512" hashValue="bgE/KJCW+j28dA8q742yISIvQ9suC8igo5sYrJCXO5LQUeGd8n0zeA6o0afBXumvSKfwkVvy6iQOuzogKwOh4A==" saltValue="JKK/M4zlEOIDyeBXLISoZg==" spinCount="100000" sheet="1" objects="1" scenarios="1"/>
  <mergeCells count="5">
    <mergeCell ref="A1:C1"/>
    <mergeCell ref="B3:B6"/>
    <mergeCell ref="B9:B14"/>
    <mergeCell ref="D18:I18"/>
    <mergeCell ref="D32:I32"/>
  </mergeCells>
  <pageMargins left="0.7" right="0.7" top="0.75" bottom="0.75" header="0.3" footer="0.3"/>
  <tableParts count="2">
    <tablePart r:id="rId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86293-A6B9-4C03-B69B-18058B643D30}">
  <sheetPr>
    <tabColor theme="5"/>
  </sheetPr>
  <dimension ref="A1:C12"/>
  <sheetViews>
    <sheetView showGridLines="0" workbookViewId="0">
      <selection sqref="A1:C1"/>
    </sheetView>
  </sheetViews>
  <sheetFormatPr defaultColWidth="8.58203125" defaultRowHeight="16.5" x14ac:dyDescent="0.45"/>
  <cols>
    <col min="1" max="1" width="2.25" style="1" customWidth="1"/>
    <col min="2" max="2" width="20.5" style="1" customWidth="1"/>
    <col min="3" max="3" width="100.58203125" style="1" customWidth="1"/>
    <col min="4" max="16384" width="8.58203125" style="1"/>
  </cols>
  <sheetData>
    <row r="1" spans="1:3" s="18" customFormat="1" ht="32" thickBot="1" x14ac:dyDescent="0.85">
      <c r="A1" s="424" t="s">
        <v>74</v>
      </c>
      <c r="B1" s="425"/>
      <c r="C1" s="426"/>
    </row>
    <row r="2" spans="1:3" ht="17" thickBot="1" x14ac:dyDescent="0.5"/>
    <row r="3" spans="1:3" x14ac:dyDescent="0.45">
      <c r="B3" s="427" t="s">
        <v>3</v>
      </c>
      <c r="C3" s="19" t="s">
        <v>41</v>
      </c>
    </row>
    <row r="4" spans="1:3" ht="215" thickBot="1" x14ac:dyDescent="0.5">
      <c r="B4" s="428"/>
      <c r="C4" s="11" t="s">
        <v>1858</v>
      </c>
    </row>
    <row r="5" spans="1:3" x14ac:dyDescent="0.45">
      <c r="B5" s="428"/>
      <c r="C5" s="19" t="s">
        <v>42</v>
      </c>
    </row>
    <row r="6" spans="1:3" ht="113.5" customHeight="1" thickBot="1" x14ac:dyDescent="0.5">
      <c r="B6" s="436"/>
      <c r="C6" s="11" t="s">
        <v>1883</v>
      </c>
    </row>
    <row r="7" spans="1:3" x14ac:dyDescent="0.45">
      <c r="B7" s="427" t="s">
        <v>4</v>
      </c>
      <c r="C7" s="19" t="s">
        <v>41</v>
      </c>
    </row>
    <row r="8" spans="1:3" ht="33.5" thickBot="1" x14ac:dyDescent="0.5">
      <c r="B8" s="428"/>
      <c r="C8" s="11" t="s">
        <v>44</v>
      </c>
    </row>
    <row r="9" spans="1:3" ht="16.899999999999999" customHeight="1" x14ac:dyDescent="0.45">
      <c r="B9" s="428"/>
      <c r="C9" s="19" t="s">
        <v>42</v>
      </c>
    </row>
    <row r="10" spans="1:3" ht="17" thickBot="1" x14ac:dyDescent="0.5">
      <c r="B10" s="436"/>
      <c r="C10" s="11" t="s">
        <v>43</v>
      </c>
    </row>
    <row r="11" spans="1:3" ht="17" thickBot="1" x14ac:dyDescent="0.5">
      <c r="B11" s="6" t="s">
        <v>6</v>
      </c>
      <c r="C11" s="5" t="s">
        <v>101</v>
      </c>
    </row>
    <row r="12" spans="1:3" ht="33.5" thickBot="1" x14ac:dyDescent="0.5">
      <c r="B12" s="6" t="s">
        <v>5</v>
      </c>
      <c r="C12" s="7" t="s">
        <v>1835</v>
      </c>
    </row>
  </sheetData>
  <sheetProtection algorithmName="SHA-512" hashValue="d164IWKh87RK9I4RM5LSYqBeUxRM05rPWzt09CHjoENhLa0ctn8arB+TocGJEyOUrdFIcyPFKqIPQ3e1kJ/iQg==" saltValue="0R7s+ooU6kpqVwCku+HKHA==" spinCount="100000" sheet="1" objects="1" scenarios="1"/>
  <mergeCells count="3">
    <mergeCell ref="A1:C1"/>
    <mergeCell ref="B3:B6"/>
    <mergeCell ref="B7:B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68909-E1D0-4216-92D1-3A700BA9A88A}">
  <sheetPr>
    <tabColor theme="5"/>
  </sheetPr>
  <dimension ref="A1:S120"/>
  <sheetViews>
    <sheetView showGridLines="0" workbookViewId="0">
      <selection sqref="A1:C1"/>
    </sheetView>
  </sheetViews>
  <sheetFormatPr defaultColWidth="8.58203125" defaultRowHeight="16.5" x14ac:dyDescent="0.45"/>
  <cols>
    <col min="1" max="1" width="2.25" style="1" customWidth="1"/>
    <col min="2" max="2" width="20.5" style="1" customWidth="1"/>
    <col min="3" max="3" width="100.58203125" style="1" customWidth="1"/>
    <col min="4" max="4" width="90.1640625" style="1" bestFit="1" customWidth="1"/>
    <col min="5" max="5" width="16.9140625" style="1" customWidth="1"/>
    <col min="6" max="6" width="18" style="1" customWidth="1"/>
    <col min="7" max="7" width="13.9140625" style="1" bestFit="1" customWidth="1"/>
    <col min="8" max="8" width="9.9140625" style="1" bestFit="1" customWidth="1"/>
    <col min="9" max="9" width="20.6640625" style="1" bestFit="1" customWidth="1"/>
    <col min="10" max="10" width="11.25" style="1" bestFit="1" customWidth="1"/>
    <col min="11" max="11" width="11.08203125" style="1" bestFit="1" customWidth="1"/>
    <col min="12" max="12" width="10.4140625" style="1" bestFit="1" customWidth="1"/>
    <col min="13" max="13" width="15" style="1" customWidth="1"/>
    <col min="14" max="14" width="12.58203125" style="1" bestFit="1" customWidth="1"/>
    <col min="15" max="15" width="19.1640625" style="1" bestFit="1" customWidth="1"/>
    <col min="16" max="16" width="36.58203125" style="1" bestFit="1" customWidth="1"/>
    <col min="17" max="17" width="16.1640625" style="1" bestFit="1" customWidth="1"/>
    <col min="18" max="18" width="10.4140625" style="1" bestFit="1" customWidth="1"/>
    <col min="19" max="19" width="11.25" style="1" bestFit="1" customWidth="1"/>
    <col min="20" max="16384" width="8.58203125" style="1"/>
  </cols>
  <sheetData>
    <row r="1" spans="1:3" s="18" customFormat="1" ht="32" thickBot="1" x14ac:dyDescent="0.85">
      <c r="A1" s="424" t="s">
        <v>110</v>
      </c>
      <c r="B1" s="425"/>
      <c r="C1" s="426"/>
    </row>
    <row r="2" spans="1:3" ht="17" thickBot="1" x14ac:dyDescent="0.5"/>
    <row r="3" spans="1:3" x14ac:dyDescent="0.45">
      <c r="B3" s="427" t="s">
        <v>3</v>
      </c>
      <c r="C3" s="19" t="s">
        <v>47</v>
      </c>
    </row>
    <row r="4" spans="1:3" ht="49.5" x14ac:dyDescent="0.45">
      <c r="B4" s="428"/>
      <c r="C4" s="10" t="s">
        <v>53</v>
      </c>
    </row>
    <row r="5" spans="1:3" ht="33" x14ac:dyDescent="0.45">
      <c r="B5" s="428"/>
      <c r="C5" s="10" t="s">
        <v>1859</v>
      </c>
    </row>
    <row r="6" spans="1:3" ht="49.5" x14ac:dyDescent="0.45">
      <c r="B6" s="428"/>
      <c r="C6" s="10" t="s">
        <v>1828</v>
      </c>
    </row>
    <row r="7" spans="1:3" ht="50" thickBot="1" x14ac:dyDescent="0.5">
      <c r="B7" s="428"/>
      <c r="C7" s="11" t="s">
        <v>1829</v>
      </c>
    </row>
    <row r="8" spans="1:3" ht="16.899999999999999" customHeight="1" x14ac:dyDescent="0.45">
      <c r="B8" s="428"/>
      <c r="C8" s="19" t="s">
        <v>48</v>
      </c>
    </row>
    <row r="9" spans="1:3" ht="82.5" x14ac:dyDescent="0.45">
      <c r="B9" s="428"/>
      <c r="C9" s="10" t="s">
        <v>51</v>
      </c>
    </row>
    <row r="10" spans="1:3" ht="182" thickBot="1" x14ac:dyDescent="0.5">
      <c r="B10" s="428"/>
      <c r="C10" s="11" t="s">
        <v>1822</v>
      </c>
    </row>
    <row r="11" spans="1:3" x14ac:dyDescent="0.45">
      <c r="B11" s="428"/>
      <c r="C11" s="16" t="s">
        <v>1881</v>
      </c>
    </row>
    <row r="12" spans="1:3" ht="33" x14ac:dyDescent="0.45">
      <c r="B12" s="428"/>
      <c r="C12" s="10" t="s">
        <v>114</v>
      </c>
    </row>
    <row r="13" spans="1:3" ht="82.5" x14ac:dyDescent="0.45">
      <c r="B13" s="428"/>
      <c r="C13" s="10" t="s">
        <v>1443</v>
      </c>
    </row>
    <row r="14" spans="1:3" ht="33" x14ac:dyDescent="0.45">
      <c r="B14" s="428"/>
      <c r="C14" s="10" t="s">
        <v>115</v>
      </c>
    </row>
    <row r="15" spans="1:3" ht="33" x14ac:dyDescent="0.45">
      <c r="B15" s="428"/>
      <c r="C15" s="10" t="s">
        <v>116</v>
      </c>
    </row>
    <row r="16" spans="1:3" ht="33" x14ac:dyDescent="0.45">
      <c r="B16" s="428"/>
      <c r="C16" s="10" t="s">
        <v>1439</v>
      </c>
    </row>
    <row r="17" spans="2:3" ht="33.5" thickBot="1" x14ac:dyDescent="0.5">
      <c r="B17" s="436"/>
      <c r="C17" s="11" t="s">
        <v>1438</v>
      </c>
    </row>
    <row r="18" spans="2:3" x14ac:dyDescent="0.45">
      <c r="B18" s="427" t="s">
        <v>4</v>
      </c>
      <c r="C18" s="19" t="s">
        <v>47</v>
      </c>
    </row>
    <row r="19" spans="2:3" ht="33" x14ac:dyDescent="0.45">
      <c r="B19" s="428"/>
      <c r="C19" s="10" t="s">
        <v>54</v>
      </c>
    </row>
    <row r="20" spans="2:3" ht="33" x14ac:dyDescent="0.45">
      <c r="B20" s="428"/>
      <c r="C20" s="10" t="s">
        <v>1860</v>
      </c>
    </row>
    <row r="21" spans="2:3" ht="49.5" x14ac:dyDescent="0.45">
      <c r="B21" s="428"/>
      <c r="C21" s="10" t="s">
        <v>1847</v>
      </c>
    </row>
    <row r="22" spans="2:3" ht="33.5" thickBot="1" x14ac:dyDescent="0.5">
      <c r="B22" s="428"/>
      <c r="C22" s="11" t="s">
        <v>55</v>
      </c>
    </row>
    <row r="23" spans="2:3" ht="16.899999999999999" customHeight="1" x14ac:dyDescent="0.45">
      <c r="B23" s="428"/>
      <c r="C23" s="19" t="s">
        <v>48</v>
      </c>
    </row>
    <row r="24" spans="2:3" ht="66" x14ac:dyDescent="0.45">
      <c r="B24" s="428"/>
      <c r="C24" s="10" t="s">
        <v>52</v>
      </c>
    </row>
    <row r="25" spans="2:3" ht="33.5" thickBot="1" x14ac:dyDescent="0.5">
      <c r="B25" s="428"/>
      <c r="C25" s="11" t="s">
        <v>49</v>
      </c>
    </row>
    <row r="26" spans="2:3" x14ac:dyDescent="0.45">
      <c r="B26" s="428"/>
      <c r="C26" s="16" t="s">
        <v>1881</v>
      </c>
    </row>
    <row r="27" spans="2:3" ht="33" x14ac:dyDescent="0.45">
      <c r="B27" s="428"/>
      <c r="C27" s="10" t="s">
        <v>119</v>
      </c>
    </row>
    <row r="28" spans="2:3" ht="33" x14ac:dyDescent="0.45">
      <c r="B28" s="428"/>
      <c r="C28" s="10" t="s">
        <v>120</v>
      </c>
    </row>
    <row r="29" spans="2:3" ht="33" x14ac:dyDescent="0.45">
      <c r="B29" s="428"/>
      <c r="C29" s="10" t="s">
        <v>121</v>
      </c>
    </row>
    <row r="30" spans="2:3" ht="33" x14ac:dyDescent="0.45">
      <c r="B30" s="428"/>
      <c r="C30" s="10" t="s">
        <v>122</v>
      </c>
    </row>
    <row r="31" spans="2:3" ht="33" x14ac:dyDescent="0.45">
      <c r="B31" s="428"/>
      <c r="C31" s="10" t="s">
        <v>1429</v>
      </c>
    </row>
    <row r="32" spans="2:3" ht="33.5" thickBot="1" x14ac:dyDescent="0.5">
      <c r="B32" s="436"/>
      <c r="C32" s="11" t="s">
        <v>1430</v>
      </c>
    </row>
    <row r="33" spans="2:17" ht="17" thickBot="1" x14ac:dyDescent="0.5">
      <c r="B33" s="6" t="s">
        <v>6</v>
      </c>
      <c r="C33" s="5" t="s">
        <v>1777</v>
      </c>
    </row>
    <row r="34" spans="2:17" ht="17" thickBot="1" x14ac:dyDescent="0.5">
      <c r="B34" s="6" t="s">
        <v>5</v>
      </c>
      <c r="C34" s="5" t="s">
        <v>1782</v>
      </c>
    </row>
    <row r="37" spans="2:17" x14ac:dyDescent="0.45">
      <c r="D37" s="441" t="s">
        <v>1771</v>
      </c>
      <c r="E37" s="441"/>
      <c r="F37" s="441"/>
      <c r="G37" s="441"/>
      <c r="H37" s="441"/>
      <c r="I37" s="441"/>
      <c r="J37" s="441"/>
      <c r="K37" s="441"/>
      <c r="L37" s="441"/>
      <c r="M37" s="441"/>
      <c r="N37" s="441"/>
      <c r="O37" s="441"/>
      <c r="P37" s="441"/>
      <c r="Q37" s="441"/>
    </row>
    <row r="39" spans="2:17" x14ac:dyDescent="0.45">
      <c r="D39" s="26" t="s">
        <v>1759</v>
      </c>
    </row>
    <row r="40" spans="2:17" x14ac:dyDescent="0.45">
      <c r="D40" s="1" t="s">
        <v>1774</v>
      </c>
    </row>
    <row r="41" spans="2:17" x14ac:dyDescent="0.45">
      <c r="D41" s="27" t="s">
        <v>177</v>
      </c>
      <c r="E41" s="27" t="s">
        <v>179</v>
      </c>
      <c r="F41" s="27" t="s">
        <v>1761</v>
      </c>
      <c r="G41" s="27" t="s">
        <v>1763</v>
      </c>
      <c r="H41" s="27" t="s">
        <v>204</v>
      </c>
      <c r="I41" s="27" t="s">
        <v>220</v>
      </c>
      <c r="J41" s="27" t="s">
        <v>208</v>
      </c>
      <c r="K41" s="27" t="s">
        <v>207</v>
      </c>
      <c r="L41" s="27" t="s">
        <v>1533</v>
      </c>
      <c r="M41" s="27" t="s">
        <v>1764</v>
      </c>
      <c r="N41" s="27" t="s">
        <v>1765</v>
      </c>
      <c r="O41" s="27" t="s">
        <v>1766</v>
      </c>
      <c r="P41" s="27" t="s">
        <v>1767</v>
      </c>
      <c r="Q41" s="27" t="s">
        <v>1768</v>
      </c>
    </row>
    <row r="42" spans="2:17" x14ac:dyDescent="0.45">
      <c r="D42" s="27" t="s">
        <v>186</v>
      </c>
      <c r="E42" s="27" t="s">
        <v>1700</v>
      </c>
      <c r="F42" s="27" t="s">
        <v>1762</v>
      </c>
      <c r="G42" s="36">
        <v>45366</v>
      </c>
      <c r="H42" s="27" t="s">
        <v>205</v>
      </c>
      <c r="I42" s="27">
        <v>2880</v>
      </c>
      <c r="J42" s="27" t="s">
        <v>209</v>
      </c>
      <c r="K42" s="38">
        <v>123.45</v>
      </c>
      <c r="L42" s="38">
        <f>Tabela13[[#This Row],[Quantity]]*Tabela13[[#This Row],[Price]]</f>
        <v>355536</v>
      </c>
      <c r="M42" s="374">
        <v>0.22</v>
      </c>
      <c r="N42" s="38">
        <f>Tabela13[[#This Row],[Value]]*Tabela13[[#This Row],[Tax Type]]</f>
        <v>78217.919999999998</v>
      </c>
      <c r="O42" s="38">
        <f>Tabela13[[#This Row],[Value]]+Tabela13[[#This Row],[Tax]]</f>
        <v>433753.92</v>
      </c>
      <c r="P42" s="27" t="s">
        <v>1770</v>
      </c>
      <c r="Q42" s="36">
        <v>45396</v>
      </c>
    </row>
    <row r="43" spans="2:17" x14ac:dyDescent="0.45">
      <c r="D43" s="27" t="s">
        <v>1769</v>
      </c>
      <c r="E43" s="27"/>
      <c r="F43" s="27"/>
      <c r="G43" s="27"/>
      <c r="H43" s="27"/>
      <c r="I43" s="27" t="s">
        <v>1760</v>
      </c>
      <c r="J43" s="27"/>
      <c r="K43" s="38"/>
      <c r="L43" s="38" cm="1">
        <f t="array" ref="L43">Tabela13[Value]</f>
        <v>355536</v>
      </c>
      <c r="M43" s="27"/>
      <c r="N43" s="38" cm="1">
        <f t="array" ref="N43">Tabela13[Tax]</f>
        <v>78217.919999999998</v>
      </c>
      <c r="O43" s="38" cm="1">
        <f t="array" ref="O43">Tabela13[Value with Tax]</f>
        <v>433753.92</v>
      </c>
      <c r="P43" s="27"/>
      <c r="Q43" s="27"/>
    </row>
    <row r="45" spans="2:17" x14ac:dyDescent="0.45">
      <c r="D45" s="1" t="s">
        <v>1773</v>
      </c>
    </row>
    <row r="47" spans="2:17" x14ac:dyDescent="0.45">
      <c r="D47" s="441" t="s">
        <v>1772</v>
      </c>
      <c r="E47" s="441"/>
      <c r="F47" s="441"/>
      <c r="G47" s="441"/>
      <c r="H47" s="441"/>
      <c r="I47" s="441"/>
      <c r="J47" s="441"/>
      <c r="K47" s="441"/>
      <c r="L47" s="441"/>
      <c r="M47" s="441"/>
      <c r="N47" s="441"/>
      <c r="O47" s="441"/>
      <c r="P47" s="441"/>
      <c r="Q47" s="441"/>
    </row>
    <row r="49" spans="4:19" x14ac:dyDescent="0.45">
      <c r="D49" s="26" t="s">
        <v>1480</v>
      </c>
      <c r="E49" s="1" t="s">
        <v>1481</v>
      </c>
    </row>
    <row r="50" spans="4:19" x14ac:dyDescent="0.45">
      <c r="E50" s="1" t="s">
        <v>1482</v>
      </c>
    </row>
    <row r="51" spans="4:19" x14ac:dyDescent="0.45">
      <c r="E51" s="1" t="s">
        <v>1483</v>
      </c>
    </row>
    <row r="53" spans="4:19" x14ac:dyDescent="0.45">
      <c r="D53" s="26" t="s">
        <v>1484</v>
      </c>
      <c r="E53" s="1" t="s">
        <v>1775</v>
      </c>
    </row>
    <row r="54" spans="4:19" x14ac:dyDescent="0.45">
      <c r="E54" s="1" t="s">
        <v>1776</v>
      </c>
    </row>
    <row r="56" spans="4:19" x14ac:dyDescent="0.45">
      <c r="D56" s="26" t="s">
        <v>208</v>
      </c>
      <c r="E56" s="1" t="s">
        <v>209</v>
      </c>
    </row>
    <row r="58" spans="4:19" x14ac:dyDescent="0.45">
      <c r="D58" s="26" t="s">
        <v>1485</v>
      </c>
      <c r="E58" s="1" t="s">
        <v>1486</v>
      </c>
    </row>
    <row r="64" spans="4:19" x14ac:dyDescent="0.45">
      <c r="D64" s="441" t="s">
        <v>1979</v>
      </c>
      <c r="E64" s="441"/>
      <c r="F64" s="441"/>
      <c r="G64" s="441"/>
      <c r="H64" s="441"/>
      <c r="I64" s="441"/>
      <c r="J64" s="441"/>
      <c r="K64" s="441"/>
      <c r="L64" s="441"/>
      <c r="M64" s="441"/>
      <c r="N64" s="441"/>
      <c r="O64" s="441"/>
      <c r="P64" s="441"/>
      <c r="Q64" s="441"/>
      <c r="R64" s="441"/>
      <c r="S64" s="441"/>
    </row>
    <row r="66" spans="4:19" x14ac:dyDescent="0.45">
      <c r="D66" s="461" t="s">
        <v>1914</v>
      </c>
      <c r="E66" s="461"/>
      <c r="F66" s="461"/>
      <c r="G66" s="461"/>
      <c r="H66" s="461"/>
      <c r="I66" s="461"/>
      <c r="J66" s="461"/>
      <c r="K66" s="461"/>
      <c r="L66" s="461"/>
      <c r="M66" s="461"/>
      <c r="N66" s="461"/>
      <c r="O66" s="461"/>
      <c r="P66" s="461"/>
      <c r="Q66" s="461"/>
      <c r="R66" s="461"/>
      <c r="S66" s="461"/>
    </row>
    <row r="67" spans="4:19" x14ac:dyDescent="0.45">
      <c r="D67"/>
      <c r="E67"/>
      <c r="F67"/>
      <c r="G67"/>
      <c r="H67"/>
      <c r="I67"/>
      <c r="J67"/>
      <c r="K67"/>
      <c r="L67"/>
      <c r="M67"/>
      <c r="N67"/>
      <c r="O67"/>
      <c r="P67"/>
      <c r="Q67"/>
      <c r="R67"/>
      <c r="S67"/>
    </row>
    <row r="68" spans="4:19" x14ac:dyDescent="0.45">
      <c r="D68" s="443" t="s">
        <v>1915</v>
      </c>
      <c r="E68" s="443" t="s">
        <v>1916</v>
      </c>
      <c r="F68" s="443" t="s">
        <v>1917</v>
      </c>
      <c r="G68" s="443" t="s">
        <v>1918</v>
      </c>
      <c r="H68" s="443" t="s">
        <v>1919</v>
      </c>
      <c r="I68" s="443" t="s">
        <v>1920</v>
      </c>
      <c r="J68" s="443" t="s">
        <v>1921</v>
      </c>
      <c r="K68" s="443" t="s">
        <v>1922</v>
      </c>
      <c r="L68" s="443" t="s">
        <v>1923</v>
      </c>
      <c r="M68" s="443" t="s">
        <v>1924</v>
      </c>
      <c r="N68" s="443" t="s">
        <v>1925</v>
      </c>
      <c r="O68" s="443" t="s">
        <v>1926</v>
      </c>
      <c r="P68" s="443" t="s">
        <v>1927</v>
      </c>
      <c r="Q68" s="443" t="s">
        <v>1928</v>
      </c>
      <c r="R68" s="443" t="s">
        <v>1929</v>
      </c>
      <c r="S68" s="443" t="s">
        <v>177</v>
      </c>
    </row>
    <row r="69" spans="4:19" x14ac:dyDescent="0.45">
      <c r="D69" t="s">
        <v>1930</v>
      </c>
      <c r="E69" t="s">
        <v>1931</v>
      </c>
      <c r="F69" s="83">
        <v>45658</v>
      </c>
      <c r="G69" s="83">
        <v>46022</v>
      </c>
      <c r="H69" t="s">
        <v>1932</v>
      </c>
      <c r="I69" t="s">
        <v>412</v>
      </c>
      <c r="J69">
        <v>5</v>
      </c>
      <c r="K69" s="444">
        <f>+J69*365*24</f>
        <v>43800</v>
      </c>
      <c r="L69">
        <v>100</v>
      </c>
      <c r="M69"/>
      <c r="N69" s="444">
        <f t="shared" ref="N69:N74" si="0">+K69*L69</f>
        <v>4380000</v>
      </c>
      <c r="O69" s="83">
        <v>45435</v>
      </c>
      <c r="P69" t="s">
        <v>1933</v>
      </c>
      <c r="Q69" t="s">
        <v>225</v>
      </c>
      <c r="R69" t="s">
        <v>1934</v>
      </c>
      <c r="S69" t="s">
        <v>407</v>
      </c>
    </row>
    <row r="70" spans="4:19" x14ac:dyDescent="0.45">
      <c r="D70" t="s">
        <v>1935</v>
      </c>
      <c r="E70" t="s">
        <v>1936</v>
      </c>
      <c r="F70" s="83">
        <v>45658</v>
      </c>
      <c r="G70" s="83">
        <v>46022</v>
      </c>
      <c r="H70" t="s">
        <v>1932</v>
      </c>
      <c r="I70" t="s">
        <v>412</v>
      </c>
      <c r="J70">
        <v>5</v>
      </c>
      <c r="K70" s="444">
        <f>+J70*365*24/2</f>
        <v>21900</v>
      </c>
      <c r="L70">
        <v>90</v>
      </c>
      <c r="M70"/>
      <c r="N70" s="444">
        <f t="shared" si="0"/>
        <v>1971000</v>
      </c>
      <c r="O70" s="83">
        <v>45436</v>
      </c>
      <c r="P70" t="s">
        <v>1933</v>
      </c>
      <c r="Q70" t="s">
        <v>225</v>
      </c>
      <c r="R70" t="s">
        <v>1937</v>
      </c>
      <c r="S70" t="s">
        <v>407</v>
      </c>
    </row>
    <row r="71" spans="4:19" x14ac:dyDescent="0.45">
      <c r="D71" t="s">
        <v>1938</v>
      </c>
      <c r="E71" t="s">
        <v>1939</v>
      </c>
      <c r="F71" s="83">
        <v>46023</v>
      </c>
      <c r="G71" s="83">
        <v>46387</v>
      </c>
      <c r="H71" t="s">
        <v>1932</v>
      </c>
      <c r="I71" t="s">
        <v>412</v>
      </c>
      <c r="J71">
        <v>5</v>
      </c>
      <c r="K71" s="444">
        <f>+J71*365*24</f>
        <v>43800</v>
      </c>
      <c r="L71">
        <v>100</v>
      </c>
      <c r="M71"/>
      <c r="N71" s="444">
        <f t="shared" si="0"/>
        <v>4380000</v>
      </c>
      <c r="O71" s="83">
        <v>45770</v>
      </c>
      <c r="P71" t="s">
        <v>1940</v>
      </c>
      <c r="Q71" t="s">
        <v>225</v>
      </c>
      <c r="R71" t="s">
        <v>1934</v>
      </c>
      <c r="S71" t="s">
        <v>407</v>
      </c>
    </row>
    <row r="72" spans="4:19" x14ac:dyDescent="0.45">
      <c r="D72" t="s">
        <v>1941</v>
      </c>
      <c r="E72" t="s">
        <v>1942</v>
      </c>
      <c r="F72" s="83">
        <v>45658</v>
      </c>
      <c r="G72" s="83">
        <v>45747</v>
      </c>
      <c r="H72" t="s">
        <v>1943</v>
      </c>
      <c r="I72" t="s">
        <v>413</v>
      </c>
      <c r="J72">
        <v>-10</v>
      </c>
      <c r="K72" s="444">
        <f>+J72*((((31+28+30)*24)-1))</f>
        <v>-21350</v>
      </c>
      <c r="L72">
        <v>110</v>
      </c>
      <c r="M72"/>
      <c r="N72" s="444">
        <f t="shared" si="0"/>
        <v>-2348500</v>
      </c>
      <c r="O72" s="83">
        <v>45466</v>
      </c>
      <c r="P72" t="s">
        <v>1944</v>
      </c>
      <c r="Q72" t="s">
        <v>271</v>
      </c>
      <c r="R72" t="s">
        <v>1934</v>
      </c>
      <c r="S72" t="s">
        <v>407</v>
      </c>
    </row>
    <row r="73" spans="4:19" x14ac:dyDescent="0.45">
      <c r="D73" t="s">
        <v>1945</v>
      </c>
      <c r="E73" t="s">
        <v>1946</v>
      </c>
      <c r="F73" s="83">
        <v>45931</v>
      </c>
      <c r="G73" s="83">
        <v>45961</v>
      </c>
      <c r="H73" t="s">
        <v>1947</v>
      </c>
      <c r="I73" t="s">
        <v>259</v>
      </c>
      <c r="J73">
        <v>-100</v>
      </c>
      <c r="K73" s="444">
        <f>+J73*(((31*24)+1))</f>
        <v>-74500</v>
      </c>
      <c r="L73">
        <v>110</v>
      </c>
      <c r="M73"/>
      <c r="N73" s="444">
        <f t="shared" si="0"/>
        <v>-8195000</v>
      </c>
      <c r="O73" s="83">
        <v>45832</v>
      </c>
      <c r="P73" t="s">
        <v>1948</v>
      </c>
      <c r="Q73" t="s">
        <v>271</v>
      </c>
      <c r="R73" t="s">
        <v>1934</v>
      </c>
      <c r="S73" t="s">
        <v>407</v>
      </c>
    </row>
    <row r="74" spans="4:19" x14ac:dyDescent="0.45">
      <c r="D74" t="s">
        <v>1949</v>
      </c>
      <c r="E74" t="s">
        <v>1950</v>
      </c>
      <c r="F74" s="83">
        <v>45831</v>
      </c>
      <c r="G74" s="83">
        <v>45837</v>
      </c>
      <c r="H74" t="s">
        <v>1951</v>
      </c>
      <c r="I74" t="s">
        <v>259</v>
      </c>
      <c r="J74">
        <v>-100</v>
      </c>
      <c r="K74" s="444">
        <f>+J74*7*24</f>
        <v>-16800</v>
      </c>
      <c r="L74">
        <v>110</v>
      </c>
      <c r="M74"/>
      <c r="N74" s="444">
        <f t="shared" si="0"/>
        <v>-1848000</v>
      </c>
      <c r="O74" s="83">
        <v>45824</v>
      </c>
      <c r="P74" t="s">
        <v>1952</v>
      </c>
      <c r="Q74" t="s">
        <v>271</v>
      </c>
      <c r="R74" t="s">
        <v>1934</v>
      </c>
      <c r="S74" t="s">
        <v>407</v>
      </c>
    </row>
    <row r="75" spans="4:19" x14ac:dyDescent="0.45">
      <c r="D75"/>
      <c r="E75"/>
      <c r="F75" s="83"/>
      <c r="G75" s="83"/>
      <c r="H75"/>
      <c r="I75"/>
      <c r="J75"/>
      <c r="K75" s="444"/>
      <c r="L75"/>
      <c r="M75"/>
      <c r="N75" s="444"/>
      <c r="O75" s="83"/>
      <c r="P75"/>
      <c r="Q75"/>
      <c r="R75"/>
      <c r="S75"/>
    </row>
    <row r="76" spans="4:19" x14ac:dyDescent="0.45">
      <c r="D76"/>
      <c r="E76"/>
      <c r="F76"/>
      <c r="G76"/>
      <c r="H76"/>
      <c r="I76"/>
      <c r="J76"/>
      <c r="K76"/>
      <c r="L76"/>
      <c r="M76"/>
      <c r="N76" s="444"/>
      <c r="O76" s="83"/>
      <c r="P76"/>
      <c r="Q76"/>
      <c r="R76"/>
      <c r="S76"/>
    </row>
    <row r="77" spans="4:19" x14ac:dyDescent="0.45">
      <c r="D77"/>
      <c r="E77"/>
      <c r="F77"/>
      <c r="G77"/>
      <c r="H77"/>
      <c r="I77"/>
      <c r="J77"/>
      <c r="K77"/>
      <c r="L77"/>
      <c r="M77"/>
      <c r="N77" s="444"/>
      <c r="O77" s="83"/>
      <c r="P77"/>
      <c r="Q77"/>
      <c r="R77"/>
      <c r="S77"/>
    </row>
    <row r="78" spans="4:19" x14ac:dyDescent="0.45">
      <c r="D78" s="445" t="s">
        <v>1953</v>
      </c>
      <c r="E78" s="446" t="s">
        <v>1931</v>
      </c>
      <c r="F78" s="446" t="s">
        <v>1936</v>
      </c>
      <c r="G78" s="446" t="s">
        <v>1939</v>
      </c>
      <c r="H78" s="446" t="s">
        <v>1942</v>
      </c>
      <c r="I78" s="446" t="s">
        <v>1946</v>
      </c>
      <c r="J78" s="447" t="s">
        <v>1950</v>
      </c>
      <c r="K78"/>
      <c r="L78"/>
      <c r="M78"/>
      <c r="N78" s="444"/>
      <c r="O78" s="83"/>
      <c r="P78"/>
      <c r="Q78"/>
      <c r="R78"/>
      <c r="S78"/>
    </row>
    <row r="79" spans="4:19" x14ac:dyDescent="0.45">
      <c r="D79" s="448">
        <v>45653</v>
      </c>
      <c r="E79" s="449"/>
      <c r="F79" s="450"/>
      <c r="G79" s="451"/>
      <c r="H79" s="449"/>
      <c r="I79" s="452"/>
      <c r="J79" s="453"/>
      <c r="K79"/>
      <c r="L79"/>
      <c r="M79"/>
      <c r="N79" s="444"/>
      <c r="O79" s="83"/>
      <c r="P79"/>
      <c r="Q79"/>
      <c r="R79"/>
      <c r="S79"/>
    </row>
    <row r="80" spans="4:19" x14ac:dyDescent="0.45">
      <c r="D80" s="448">
        <v>45660</v>
      </c>
      <c r="E80" s="449"/>
      <c r="F80" s="450"/>
      <c r="G80" s="451"/>
      <c r="H80" s="449"/>
      <c r="I80" s="452"/>
      <c r="J80" s="453"/>
      <c r="K80"/>
      <c r="L80"/>
      <c r="M80"/>
      <c r="N80" s="444"/>
      <c r="O80" s="83"/>
      <c r="P80"/>
      <c r="Q80"/>
      <c r="R80"/>
      <c r="S80"/>
    </row>
    <row r="81" spans="4:19" x14ac:dyDescent="0.45">
      <c r="D81" s="448">
        <v>45687</v>
      </c>
      <c r="E81" s="449"/>
      <c r="F81" s="449"/>
      <c r="G81" s="452"/>
      <c r="H81" s="449"/>
      <c r="I81" s="452"/>
      <c r="J81" s="453"/>
      <c r="K81"/>
      <c r="L81"/>
      <c r="M81"/>
      <c r="N81" s="444"/>
      <c r="O81" s="83"/>
      <c r="P81"/>
      <c r="Q81"/>
      <c r="R81"/>
      <c r="S81"/>
    </row>
    <row r="82" spans="4:19" x14ac:dyDescent="0.45">
      <c r="D82" s="448">
        <v>45688</v>
      </c>
      <c r="E82" s="449"/>
      <c r="F82" s="449"/>
      <c r="G82" s="452"/>
      <c r="H82" s="449"/>
      <c r="I82" s="452"/>
      <c r="J82" s="453"/>
      <c r="K82"/>
      <c r="L82"/>
      <c r="M82"/>
      <c r="N82" s="444"/>
      <c r="O82" s="83"/>
      <c r="P82"/>
      <c r="Q82"/>
      <c r="R82"/>
      <c r="S82"/>
    </row>
    <row r="83" spans="4:19" x14ac:dyDescent="0.45">
      <c r="D83" s="448">
        <v>45743</v>
      </c>
      <c r="E83" s="449"/>
      <c r="F83" s="449"/>
      <c r="G83" s="452"/>
      <c r="H83" s="449"/>
      <c r="I83" s="452"/>
      <c r="J83" s="453"/>
      <c r="K83"/>
      <c r="L83"/>
      <c r="M83"/>
      <c r="N83" s="444"/>
      <c r="O83" s="83"/>
      <c r="P83"/>
      <c r="Q83"/>
      <c r="R83"/>
      <c r="S83"/>
    </row>
    <row r="84" spans="4:19" x14ac:dyDescent="0.45">
      <c r="D84" s="448">
        <v>45744</v>
      </c>
      <c r="E84" s="449"/>
      <c r="F84" s="449"/>
      <c r="G84" s="452"/>
      <c r="H84" s="449"/>
      <c r="I84" s="452"/>
      <c r="J84" s="453"/>
      <c r="K84"/>
      <c r="L84"/>
      <c r="M84"/>
      <c r="N84" s="444"/>
      <c r="O84" s="83"/>
      <c r="P84"/>
      <c r="Q84"/>
      <c r="R84"/>
      <c r="S84"/>
    </row>
    <row r="85" spans="4:19" x14ac:dyDescent="0.45">
      <c r="D85" s="448">
        <v>45748</v>
      </c>
      <c r="E85" s="449"/>
      <c r="F85" s="449"/>
      <c r="G85" s="452"/>
      <c r="H85" s="452"/>
      <c r="I85" s="452"/>
      <c r="J85" s="453"/>
      <c r="K85"/>
      <c r="L85"/>
      <c r="M85"/>
      <c r="N85" s="444"/>
      <c r="O85" s="83"/>
      <c r="P85"/>
      <c r="Q85"/>
      <c r="R85"/>
      <c r="S85"/>
    </row>
    <row r="86" spans="4:19" x14ac:dyDescent="0.45">
      <c r="D86" s="448">
        <v>45749</v>
      </c>
      <c r="E86" s="449"/>
      <c r="F86" s="449"/>
      <c r="G86" s="452"/>
      <c r="H86" s="452"/>
      <c r="I86" s="452"/>
      <c r="J86" s="453"/>
      <c r="K86"/>
      <c r="L86"/>
      <c r="M86"/>
      <c r="N86" s="444"/>
      <c r="O86" s="83"/>
      <c r="P86"/>
      <c r="Q86"/>
      <c r="R86"/>
      <c r="S86"/>
    </row>
    <row r="87" spans="4:19" x14ac:dyDescent="0.45">
      <c r="D87" s="448">
        <v>45824</v>
      </c>
      <c r="E87" s="449"/>
      <c r="F87" s="449"/>
      <c r="G87" s="449"/>
      <c r="H87" s="452"/>
      <c r="I87" s="452"/>
      <c r="J87" s="454"/>
      <c r="K87"/>
      <c r="L87"/>
      <c r="M87"/>
      <c r="N87" s="444"/>
      <c r="O87" s="83"/>
      <c r="P87"/>
      <c r="Q87"/>
      <c r="R87"/>
      <c r="S87"/>
    </row>
    <row r="88" spans="4:19" x14ac:dyDescent="0.45">
      <c r="D88" s="448">
        <v>45825</v>
      </c>
      <c r="E88" s="449"/>
      <c r="F88" s="449"/>
      <c r="G88" s="449"/>
      <c r="H88" s="452"/>
      <c r="I88" s="452"/>
      <c r="J88" s="454"/>
      <c r="K88"/>
      <c r="L88"/>
      <c r="M88"/>
      <c r="N88" s="444"/>
      <c r="O88" s="83"/>
      <c r="P88"/>
      <c r="Q88"/>
      <c r="R88"/>
      <c r="S88"/>
    </row>
    <row r="89" spans="4:19" x14ac:dyDescent="0.45">
      <c r="D89" s="448">
        <v>45831</v>
      </c>
      <c r="E89" s="449"/>
      <c r="F89" s="449"/>
      <c r="G89" s="449"/>
      <c r="H89" s="452"/>
      <c r="I89" s="452"/>
      <c r="J89" s="454"/>
      <c r="K89"/>
      <c r="L89"/>
      <c r="M89"/>
      <c r="N89" s="444"/>
      <c r="O89" s="83"/>
      <c r="P89"/>
      <c r="Q89"/>
      <c r="R89"/>
      <c r="S89"/>
    </row>
    <row r="90" spans="4:19" x14ac:dyDescent="0.45">
      <c r="D90" s="448">
        <v>45835</v>
      </c>
      <c r="E90" s="449"/>
      <c r="F90" s="449"/>
      <c r="G90" s="449"/>
      <c r="H90" s="452"/>
      <c r="I90" s="449"/>
      <c r="J90" s="454"/>
      <c r="K90"/>
      <c r="L90"/>
      <c r="M90"/>
      <c r="N90" s="444"/>
      <c r="O90" s="83"/>
      <c r="P90"/>
      <c r="Q90"/>
      <c r="R90"/>
      <c r="S90"/>
    </row>
    <row r="91" spans="4:19" x14ac:dyDescent="0.45">
      <c r="D91" s="448">
        <v>45838</v>
      </c>
      <c r="E91" s="449"/>
      <c r="F91" s="449"/>
      <c r="G91" s="449"/>
      <c r="H91" s="452"/>
      <c r="I91" s="449"/>
      <c r="J91" s="453"/>
      <c r="K91"/>
      <c r="L91"/>
      <c r="M91"/>
      <c r="N91" s="444"/>
      <c r="O91" s="83"/>
      <c r="P91"/>
      <c r="Q91"/>
      <c r="R91"/>
      <c r="S91"/>
    </row>
    <row r="92" spans="4:19" x14ac:dyDescent="0.45">
      <c r="D92" s="455">
        <v>45839</v>
      </c>
      <c r="E92" s="456"/>
      <c r="F92" s="456"/>
      <c r="G92" s="456"/>
      <c r="H92" s="457"/>
      <c r="I92" s="456"/>
      <c r="J92" s="458"/>
      <c r="K92"/>
      <c r="L92"/>
      <c r="M92"/>
      <c r="N92" s="444"/>
      <c r="O92" s="83"/>
      <c r="P92"/>
      <c r="Q92"/>
      <c r="R92"/>
      <c r="S92"/>
    </row>
    <row r="93" spans="4:19" x14ac:dyDescent="0.45">
      <c r="D93" s="449" t="s">
        <v>1954</v>
      </c>
      <c r="E93"/>
      <c r="F93"/>
      <c r="G93"/>
      <c r="H93"/>
      <c r="I93"/>
      <c r="J93"/>
      <c r="K93"/>
      <c r="L93"/>
      <c r="M93"/>
      <c r="N93" s="444"/>
      <c r="O93" s="83"/>
      <c r="P93"/>
      <c r="Q93"/>
      <c r="R93"/>
      <c r="S93"/>
    </row>
    <row r="94" spans="4:19" x14ac:dyDescent="0.45">
      <c r="D94" s="83"/>
      <c r="E94"/>
      <c r="F94"/>
      <c r="G94"/>
      <c r="H94"/>
      <c r="I94"/>
      <c r="J94"/>
      <c r="K94"/>
      <c r="L94"/>
      <c r="M94"/>
      <c r="N94" s="444"/>
      <c r="O94" s="83"/>
      <c r="P94"/>
      <c r="Q94"/>
      <c r="R94"/>
      <c r="S94"/>
    </row>
    <row r="95" spans="4:19" x14ac:dyDescent="0.45">
      <c r="D95" s="83"/>
      <c r="E95"/>
      <c r="F95"/>
      <c r="G95"/>
      <c r="H95"/>
      <c r="I95"/>
      <c r="J95"/>
      <c r="K95"/>
      <c r="L95"/>
      <c r="M95"/>
      <c r="N95"/>
      <c r="O95"/>
      <c r="P95"/>
      <c r="Q95"/>
      <c r="R95"/>
      <c r="S95"/>
    </row>
    <row r="96" spans="4:19" x14ac:dyDescent="0.45">
      <c r="D96" s="461" t="s">
        <v>1955</v>
      </c>
      <c r="E96" s="461"/>
      <c r="F96" s="461"/>
      <c r="G96" s="461"/>
      <c r="H96" s="461"/>
      <c r="I96" s="461"/>
      <c r="J96" s="461"/>
      <c r="K96" s="461"/>
      <c r="L96" s="461"/>
      <c r="M96" s="461"/>
      <c r="N96" s="461"/>
      <c r="O96" s="461"/>
      <c r="P96" s="461"/>
      <c r="Q96" s="461"/>
      <c r="R96" s="461"/>
      <c r="S96" s="461"/>
    </row>
    <row r="97" spans="4:19" ht="32.5" x14ac:dyDescent="0.45">
      <c r="D97" s="87" t="s">
        <v>1956</v>
      </c>
      <c r="E97" t="s">
        <v>1957</v>
      </c>
      <c r="F97" t="s">
        <v>1958</v>
      </c>
      <c r="G97"/>
      <c r="H97"/>
      <c r="I97"/>
      <c r="J97"/>
      <c r="K97"/>
      <c r="L97"/>
      <c r="M97"/>
      <c r="N97"/>
      <c r="O97"/>
      <c r="P97"/>
      <c r="Q97"/>
      <c r="R97"/>
      <c r="S97"/>
    </row>
    <row r="98" spans="4:19" ht="32.5" x14ac:dyDescent="0.45">
      <c r="D98" s="87" t="s">
        <v>1959</v>
      </c>
      <c r="E98" t="s">
        <v>1957</v>
      </c>
      <c r="F98" s="462" t="s">
        <v>1960</v>
      </c>
      <c r="G98"/>
      <c r="H98"/>
      <c r="I98"/>
      <c r="J98"/>
      <c r="K98"/>
      <c r="L98"/>
      <c r="M98"/>
      <c r="N98"/>
      <c r="O98"/>
      <c r="P98"/>
      <c r="Q98"/>
      <c r="R98"/>
      <c r="S98"/>
    </row>
    <row r="99" spans="4:19" x14ac:dyDescent="0.45">
      <c r="D99"/>
      <c r="E99"/>
      <c r="F99"/>
      <c r="G99"/>
      <c r="H99"/>
      <c r="I99"/>
      <c r="J99"/>
      <c r="K99"/>
      <c r="L99"/>
      <c r="M99"/>
      <c r="N99"/>
      <c r="O99"/>
      <c r="P99"/>
      <c r="Q99"/>
      <c r="R99"/>
      <c r="S99"/>
    </row>
    <row r="100" spans="4:19" x14ac:dyDescent="0.45">
      <c r="D100" t="s">
        <v>1915</v>
      </c>
      <c r="E100" t="s">
        <v>1916</v>
      </c>
      <c r="F100" t="s">
        <v>1917</v>
      </c>
      <c r="G100" t="s">
        <v>1918</v>
      </c>
      <c r="H100" t="s">
        <v>1919</v>
      </c>
      <c r="I100" t="s">
        <v>1920</v>
      </c>
      <c r="J100" t="s">
        <v>1921</v>
      </c>
      <c r="K100" t="s">
        <v>1922</v>
      </c>
      <c r="L100" t="s">
        <v>1923</v>
      </c>
      <c r="M100" t="s">
        <v>1924</v>
      </c>
      <c r="N100" t="s">
        <v>1925</v>
      </c>
      <c r="O100" t="s">
        <v>1926</v>
      </c>
      <c r="P100" t="s">
        <v>1927</v>
      </c>
      <c r="Q100" t="s">
        <v>1928</v>
      </c>
      <c r="R100" t="s">
        <v>1929</v>
      </c>
      <c r="S100"/>
    </row>
    <row r="101" spans="4:19" x14ac:dyDescent="0.45">
      <c r="D101" t="s">
        <v>1930</v>
      </c>
      <c r="E101" t="s">
        <v>1931</v>
      </c>
      <c r="F101" s="83">
        <v>46023</v>
      </c>
      <c r="G101" s="83">
        <v>46053</v>
      </c>
      <c r="H101" t="s">
        <v>1947</v>
      </c>
      <c r="I101" t="s">
        <v>412</v>
      </c>
      <c r="J101">
        <v>5</v>
      </c>
      <c r="K101" s="459">
        <f>31*24*J101</f>
        <v>3720</v>
      </c>
      <c r="L101" s="459">
        <v>100</v>
      </c>
      <c r="M101" t="s">
        <v>1961</v>
      </c>
      <c r="N101" s="459">
        <f>+K101*L101</f>
        <v>372000</v>
      </c>
      <c r="O101" s="83">
        <v>45831</v>
      </c>
      <c r="P101" s="459" t="s">
        <v>1962</v>
      </c>
      <c r="Q101" t="s">
        <v>271</v>
      </c>
      <c r="R101" t="s">
        <v>1937</v>
      </c>
      <c r="S101"/>
    </row>
    <row r="102" spans="4:19" x14ac:dyDescent="0.45">
      <c r="D102" t="s">
        <v>1930</v>
      </c>
      <c r="E102" t="s">
        <v>1931</v>
      </c>
      <c r="F102" s="83">
        <v>46054</v>
      </c>
      <c r="G102" s="83">
        <v>46081</v>
      </c>
      <c r="H102" t="s">
        <v>1947</v>
      </c>
      <c r="I102" t="s">
        <v>412</v>
      </c>
      <c r="J102">
        <v>5</v>
      </c>
      <c r="K102" s="459">
        <f>28*24*J102</f>
        <v>3360</v>
      </c>
      <c r="L102" s="459">
        <v>100</v>
      </c>
      <c r="M102" t="s">
        <v>1963</v>
      </c>
      <c r="N102" s="459">
        <f t="shared" ref="N102:N106" si="1">+K102*L102</f>
        <v>336000</v>
      </c>
      <c r="O102" s="83">
        <v>45831</v>
      </c>
      <c r="P102" s="459" t="s">
        <v>1964</v>
      </c>
      <c r="Q102" t="s">
        <v>271</v>
      </c>
      <c r="R102" t="s">
        <v>1937</v>
      </c>
      <c r="S102"/>
    </row>
    <row r="103" spans="4:19" x14ac:dyDescent="0.45">
      <c r="D103" t="s">
        <v>1930</v>
      </c>
      <c r="E103" t="s">
        <v>1931</v>
      </c>
      <c r="F103" s="83">
        <v>46082</v>
      </c>
      <c r="G103" s="83">
        <v>46112</v>
      </c>
      <c r="H103" t="s">
        <v>1947</v>
      </c>
      <c r="I103" t="s">
        <v>412</v>
      </c>
      <c r="J103">
        <v>5</v>
      </c>
      <c r="K103" s="459">
        <f>31*24*J103</f>
        <v>3720</v>
      </c>
      <c r="L103" s="459">
        <v>100</v>
      </c>
      <c r="M103" t="s">
        <v>1965</v>
      </c>
      <c r="N103" s="459">
        <f t="shared" si="1"/>
        <v>372000</v>
      </c>
      <c r="O103" s="83">
        <v>45831</v>
      </c>
      <c r="P103" s="459" t="s">
        <v>1966</v>
      </c>
      <c r="Q103" t="s">
        <v>271</v>
      </c>
      <c r="R103" t="s">
        <v>1937</v>
      </c>
      <c r="S103"/>
    </row>
    <row r="104" spans="4:19" x14ac:dyDescent="0.45">
      <c r="D104" t="s">
        <v>1930</v>
      </c>
      <c r="E104" t="s">
        <v>1931</v>
      </c>
      <c r="F104" s="83">
        <v>46113</v>
      </c>
      <c r="G104" s="83">
        <v>46203</v>
      </c>
      <c r="H104" t="s">
        <v>1943</v>
      </c>
      <c r="I104" t="s">
        <v>412</v>
      </c>
      <c r="J104">
        <v>5</v>
      </c>
      <c r="K104" s="459">
        <f>91*24*J104</f>
        <v>10920</v>
      </c>
      <c r="L104" s="459">
        <v>100</v>
      </c>
      <c r="M104" t="s">
        <v>1967</v>
      </c>
      <c r="N104" s="459">
        <f t="shared" si="1"/>
        <v>1092000</v>
      </c>
      <c r="O104" s="83">
        <v>45831</v>
      </c>
      <c r="P104" s="459" t="s">
        <v>1968</v>
      </c>
      <c r="Q104" t="s">
        <v>271</v>
      </c>
      <c r="R104" t="s">
        <v>1937</v>
      </c>
      <c r="S104"/>
    </row>
    <row r="105" spans="4:19" x14ac:dyDescent="0.45">
      <c r="D105" t="s">
        <v>1930</v>
      </c>
      <c r="E105" t="s">
        <v>1931</v>
      </c>
      <c r="F105" s="83">
        <v>46204</v>
      </c>
      <c r="G105" s="83">
        <v>46295</v>
      </c>
      <c r="H105" t="s">
        <v>1943</v>
      </c>
      <c r="I105" t="s">
        <v>412</v>
      </c>
      <c r="J105">
        <v>5</v>
      </c>
      <c r="K105" s="459">
        <f>92*24*J105</f>
        <v>11040</v>
      </c>
      <c r="L105" s="459">
        <v>100</v>
      </c>
      <c r="M105" t="s">
        <v>1969</v>
      </c>
      <c r="N105" s="459">
        <f t="shared" si="1"/>
        <v>1104000</v>
      </c>
      <c r="O105" s="83">
        <v>45831</v>
      </c>
      <c r="P105" s="459" t="s">
        <v>1970</v>
      </c>
      <c r="Q105" t="s">
        <v>271</v>
      </c>
      <c r="R105" t="s">
        <v>1937</v>
      </c>
      <c r="S105"/>
    </row>
    <row r="106" spans="4:19" x14ac:dyDescent="0.45">
      <c r="D106" t="s">
        <v>1930</v>
      </c>
      <c r="E106" t="s">
        <v>1931</v>
      </c>
      <c r="F106" s="83">
        <v>46296</v>
      </c>
      <c r="G106" s="83">
        <v>46387</v>
      </c>
      <c r="H106" t="s">
        <v>1943</v>
      </c>
      <c r="I106" t="s">
        <v>412</v>
      </c>
      <c r="J106">
        <v>5</v>
      </c>
      <c r="K106" s="459">
        <f>92*24*J106</f>
        <v>11040</v>
      </c>
      <c r="L106" s="459">
        <v>100</v>
      </c>
      <c r="M106" t="s">
        <v>1971</v>
      </c>
      <c r="N106" s="459">
        <f t="shared" si="1"/>
        <v>1104000</v>
      </c>
      <c r="O106" s="83">
        <v>45831</v>
      </c>
      <c r="P106" s="459" t="s">
        <v>1972</v>
      </c>
      <c r="Q106" t="s">
        <v>271</v>
      </c>
      <c r="R106" t="s">
        <v>1937</v>
      </c>
      <c r="S106"/>
    </row>
    <row r="107" spans="4:19" x14ac:dyDescent="0.45">
      <c r="D107" t="s">
        <v>1935</v>
      </c>
      <c r="E107" t="s">
        <v>1936</v>
      </c>
      <c r="F107" s="83">
        <v>45839</v>
      </c>
      <c r="G107" s="83">
        <v>45869</v>
      </c>
      <c r="H107" t="s">
        <v>1947</v>
      </c>
      <c r="I107" t="s">
        <v>259</v>
      </c>
      <c r="J107">
        <v>-10</v>
      </c>
      <c r="K107" s="444">
        <f>+J107*31*24</f>
        <v>-7440</v>
      </c>
      <c r="L107">
        <v>110</v>
      </c>
      <c r="M107"/>
      <c r="N107" s="444">
        <f>+K107*L107</f>
        <v>-818400</v>
      </c>
      <c r="O107" s="83">
        <v>45831</v>
      </c>
      <c r="P107" t="s">
        <v>1973</v>
      </c>
      <c r="Q107" t="s">
        <v>225</v>
      </c>
      <c r="R107" t="s">
        <v>1934</v>
      </c>
      <c r="S107"/>
    </row>
    <row r="108" spans="4:19" x14ac:dyDescent="0.45">
      <c r="D108"/>
      <c r="E108"/>
      <c r="F108"/>
      <c r="G108"/>
      <c r="H108"/>
      <c r="I108"/>
      <c r="J108"/>
      <c r="K108"/>
      <c r="L108"/>
      <c r="M108"/>
      <c r="N108"/>
      <c r="O108"/>
      <c r="P108"/>
      <c r="Q108"/>
      <c r="R108"/>
      <c r="S108"/>
    </row>
    <row r="109" spans="4:19" x14ac:dyDescent="0.45">
      <c r="D109"/>
      <c r="E109"/>
      <c r="F109"/>
      <c r="G109"/>
      <c r="H109"/>
      <c r="I109"/>
      <c r="J109"/>
      <c r="K109"/>
      <c r="L109"/>
      <c r="M109"/>
      <c r="N109"/>
      <c r="O109"/>
      <c r="P109"/>
      <c r="Q109"/>
      <c r="R109"/>
      <c r="S109"/>
    </row>
    <row r="110" spans="4:19" x14ac:dyDescent="0.45">
      <c r="D110" s="461" t="s">
        <v>1974</v>
      </c>
      <c r="E110" s="461"/>
      <c r="F110" s="461"/>
      <c r="G110" s="461"/>
      <c r="H110" s="461"/>
      <c r="I110" s="461"/>
      <c r="J110" s="461"/>
      <c r="K110" s="461"/>
      <c r="L110" s="461"/>
      <c r="M110" s="461"/>
      <c r="N110" s="461"/>
      <c r="O110" s="461"/>
      <c r="P110" s="461"/>
      <c r="Q110" s="461"/>
      <c r="R110" s="461"/>
      <c r="S110" s="461"/>
    </row>
    <row r="111" spans="4:19" x14ac:dyDescent="0.45">
      <c r="D111"/>
      <c r="E111"/>
      <c r="F111"/>
      <c r="G111"/>
      <c r="H111"/>
      <c r="I111"/>
      <c r="J111"/>
      <c r="K111"/>
      <c r="L111"/>
      <c r="M111"/>
      <c r="N111"/>
      <c r="O111"/>
      <c r="P111"/>
      <c r="Q111"/>
      <c r="R111"/>
      <c r="S111"/>
    </row>
    <row r="112" spans="4:19" x14ac:dyDescent="0.45">
      <c r="D112"/>
      <c r="E112"/>
      <c r="F112"/>
      <c r="G112" s="460"/>
      <c r="H112"/>
      <c r="I112"/>
      <c r="J112"/>
      <c r="K112"/>
      <c r="L112"/>
      <c r="M112"/>
      <c r="N112"/>
      <c r="O112"/>
      <c r="P112"/>
      <c r="Q112"/>
      <c r="R112"/>
      <c r="S112"/>
    </row>
    <row r="113" spans="4:19" x14ac:dyDescent="0.45">
      <c r="D113" s="463" t="s">
        <v>1975</v>
      </c>
      <c r="E113" s="463"/>
      <c r="F113" s="463"/>
      <c r="G113" s="463"/>
      <c r="H113" s="463"/>
      <c r="I113" s="463"/>
      <c r="J113" s="463"/>
      <c r="K113" s="463"/>
      <c r="L113" s="463"/>
      <c r="M113" s="463"/>
      <c r="N113" s="463"/>
      <c r="O113" s="463"/>
      <c r="P113" s="463"/>
      <c r="Q113" s="463"/>
      <c r="R113" s="463"/>
      <c r="S113" s="463"/>
    </row>
    <row r="114" spans="4:19" x14ac:dyDescent="0.45">
      <c r="D114"/>
      <c r="E114"/>
      <c r="F114"/>
      <c r="G114"/>
      <c r="H114"/>
      <c r="I114"/>
      <c r="J114"/>
      <c r="K114"/>
      <c r="L114"/>
      <c r="M114"/>
      <c r="N114"/>
      <c r="O114"/>
      <c r="P114"/>
      <c r="Q114"/>
      <c r="R114"/>
      <c r="S114"/>
    </row>
    <row r="115" spans="4:19" x14ac:dyDescent="0.45">
      <c r="D115"/>
      <c r="E115"/>
      <c r="F115"/>
      <c r="G115"/>
      <c r="H115"/>
      <c r="I115"/>
      <c r="J115"/>
      <c r="K115"/>
      <c r="L115"/>
      <c r="M115"/>
      <c r="N115"/>
      <c r="O115"/>
      <c r="P115"/>
      <c r="Q115"/>
      <c r="R115"/>
      <c r="S115"/>
    </row>
    <row r="116" spans="4:19" x14ac:dyDescent="0.45">
      <c r="D116" s="461" t="s">
        <v>1976</v>
      </c>
      <c r="E116" s="461"/>
      <c r="F116" s="461"/>
      <c r="G116" s="461"/>
      <c r="H116" s="461"/>
      <c r="I116" s="461"/>
      <c r="J116" s="461"/>
      <c r="K116" s="461"/>
      <c r="L116" s="461"/>
      <c r="M116" s="461"/>
      <c r="N116" s="461"/>
      <c r="O116" s="461"/>
      <c r="P116" s="461"/>
      <c r="Q116" s="461"/>
      <c r="R116" s="461"/>
      <c r="S116" s="461"/>
    </row>
    <row r="117" spans="4:19" x14ac:dyDescent="0.45">
      <c r="D117" s="87" t="s">
        <v>1977</v>
      </c>
      <c r="E117"/>
      <c r="F117"/>
      <c r="G117"/>
      <c r="H117"/>
      <c r="I117"/>
      <c r="J117"/>
      <c r="K117"/>
      <c r="L117"/>
      <c r="M117"/>
      <c r="N117"/>
      <c r="O117"/>
      <c r="P117"/>
      <c r="Q117"/>
      <c r="R117"/>
      <c r="S117"/>
    </row>
    <row r="118" spans="4:19" x14ac:dyDescent="0.45">
      <c r="D118"/>
      <c r="E118"/>
      <c r="F118"/>
      <c r="G118"/>
      <c r="H118"/>
      <c r="I118"/>
      <c r="J118"/>
      <c r="K118"/>
      <c r="L118"/>
      <c r="M118"/>
      <c r="N118"/>
      <c r="O118"/>
      <c r="P118"/>
      <c r="Q118"/>
      <c r="R118"/>
      <c r="S118"/>
    </row>
    <row r="119" spans="4:19" x14ac:dyDescent="0.45">
      <c r="D119"/>
      <c r="E119"/>
      <c r="F119"/>
      <c r="G119"/>
      <c r="H119"/>
      <c r="I119"/>
      <c r="J119"/>
      <c r="K119"/>
      <c r="L119"/>
      <c r="M119"/>
      <c r="N119"/>
      <c r="O119"/>
      <c r="P119"/>
      <c r="Q119"/>
      <c r="R119"/>
      <c r="S119"/>
    </row>
    <row r="120" spans="4:19" x14ac:dyDescent="0.45">
      <c r="D120" s="461" t="s">
        <v>1978</v>
      </c>
      <c r="E120" s="461"/>
      <c r="F120" s="461"/>
      <c r="G120" s="461"/>
      <c r="H120" s="461"/>
      <c r="I120" s="461"/>
      <c r="J120" s="461"/>
      <c r="K120" s="461"/>
      <c r="L120" s="461"/>
      <c r="M120" s="461"/>
      <c r="N120" s="461"/>
      <c r="O120" s="461"/>
      <c r="P120" s="461"/>
      <c r="Q120" s="461"/>
      <c r="R120" s="461"/>
      <c r="S120" s="461"/>
    </row>
  </sheetData>
  <sheetProtection algorithmName="SHA-512" hashValue="wAnGQDsSBeAmULeiv2RrpssdhaT4kOllfX+0PCA6sLEa9wDcg3AFbDWrGIFPoPzNdl+WREmpLZ0zhkRp4+aUhg==" saltValue="/YkpAm/jEoni74sV9DVU7A==" spinCount="100000" sheet="1" objects="1" scenarios="1"/>
  <mergeCells count="12">
    <mergeCell ref="D113:S113"/>
    <mergeCell ref="D116:S116"/>
    <mergeCell ref="D120:S120"/>
    <mergeCell ref="D64:S64"/>
    <mergeCell ref="D66:S66"/>
    <mergeCell ref="D96:S96"/>
    <mergeCell ref="D110:S110"/>
    <mergeCell ref="A1:C1"/>
    <mergeCell ref="D37:Q37"/>
    <mergeCell ref="D47:Q47"/>
    <mergeCell ref="B3:B17"/>
    <mergeCell ref="B18:B32"/>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931A9-3406-4659-8777-896860C69D4B}">
  <sheetPr>
    <tabColor theme="5"/>
  </sheetPr>
  <dimension ref="A1:C20"/>
  <sheetViews>
    <sheetView showGridLines="0" zoomScaleNormal="100" workbookViewId="0">
      <selection sqref="A1:C1"/>
    </sheetView>
  </sheetViews>
  <sheetFormatPr defaultColWidth="8.58203125" defaultRowHeight="16.5" x14ac:dyDescent="0.45"/>
  <cols>
    <col min="1" max="1" width="2.25" style="1" customWidth="1"/>
    <col min="2" max="2" width="20.5" style="1" customWidth="1"/>
    <col min="3" max="3" width="100.58203125" style="1" customWidth="1"/>
    <col min="4" max="16384" width="8.58203125" style="1"/>
  </cols>
  <sheetData>
    <row r="1" spans="1:3" s="18" customFormat="1" ht="32" thickBot="1" x14ac:dyDescent="0.85">
      <c r="A1" s="424" t="s">
        <v>50</v>
      </c>
      <c r="B1" s="425"/>
      <c r="C1" s="426"/>
    </row>
    <row r="2" spans="1:3" ht="17" thickBot="1" x14ac:dyDescent="0.5"/>
    <row r="3" spans="1:3" x14ac:dyDescent="0.45">
      <c r="B3" s="427" t="s">
        <v>3</v>
      </c>
      <c r="C3" s="19" t="s">
        <v>82</v>
      </c>
    </row>
    <row r="4" spans="1:3" ht="17" thickBot="1" x14ac:dyDescent="0.5">
      <c r="B4" s="428"/>
      <c r="C4" s="11" t="s">
        <v>1884</v>
      </c>
    </row>
    <row r="5" spans="1:3" x14ac:dyDescent="0.45">
      <c r="B5" s="428"/>
      <c r="C5" s="19" t="s">
        <v>83</v>
      </c>
    </row>
    <row r="6" spans="1:3" ht="50" thickBot="1" x14ac:dyDescent="0.5">
      <c r="B6" s="428"/>
      <c r="C6" s="11" t="s">
        <v>1432</v>
      </c>
    </row>
    <row r="7" spans="1:3" x14ac:dyDescent="0.45">
      <c r="B7" s="428"/>
      <c r="C7" s="19" t="s">
        <v>84</v>
      </c>
    </row>
    <row r="8" spans="1:3" ht="50" thickBot="1" x14ac:dyDescent="0.5">
      <c r="B8" s="428"/>
      <c r="C8" s="11" t="s">
        <v>1433</v>
      </c>
    </row>
    <row r="9" spans="1:3" x14ac:dyDescent="0.45">
      <c r="B9" s="428"/>
      <c r="C9" s="19" t="s">
        <v>85</v>
      </c>
    </row>
    <row r="10" spans="1:3" ht="17" thickBot="1" x14ac:dyDescent="0.5">
      <c r="B10" s="436"/>
      <c r="C10" s="17" t="s">
        <v>1802</v>
      </c>
    </row>
    <row r="11" spans="1:3" x14ac:dyDescent="0.45">
      <c r="B11" s="427" t="s">
        <v>4</v>
      </c>
      <c r="C11" s="19" t="s">
        <v>82</v>
      </c>
    </row>
    <row r="12" spans="1:3" ht="17" thickBot="1" x14ac:dyDescent="0.5">
      <c r="B12" s="428"/>
      <c r="C12" s="11" t="s">
        <v>1803</v>
      </c>
    </row>
    <row r="13" spans="1:3" x14ac:dyDescent="0.45">
      <c r="B13" s="428"/>
      <c r="C13" s="19" t="s">
        <v>83</v>
      </c>
    </row>
    <row r="14" spans="1:3" ht="17" thickBot="1" x14ac:dyDescent="0.5">
      <c r="B14" s="428"/>
      <c r="C14" s="11" t="s">
        <v>1804</v>
      </c>
    </row>
    <row r="15" spans="1:3" x14ac:dyDescent="0.45">
      <c r="B15" s="428"/>
      <c r="C15" s="19" t="s">
        <v>84</v>
      </c>
    </row>
    <row r="16" spans="1:3" ht="17" thickBot="1" x14ac:dyDescent="0.5">
      <c r="B16" s="428"/>
      <c r="C16" s="11" t="s">
        <v>1805</v>
      </c>
    </row>
    <row r="17" spans="2:3" x14ac:dyDescent="0.45">
      <c r="B17" s="428"/>
      <c r="C17" s="19" t="s">
        <v>85</v>
      </c>
    </row>
    <row r="18" spans="2:3" ht="17" thickBot="1" x14ac:dyDescent="0.5">
      <c r="B18" s="436"/>
      <c r="C18" s="17" t="s">
        <v>1806</v>
      </c>
    </row>
    <row r="19" spans="2:3" ht="17" thickBot="1" x14ac:dyDescent="0.5">
      <c r="B19" s="6" t="s">
        <v>6</v>
      </c>
      <c r="C19" s="5" t="s">
        <v>101</v>
      </c>
    </row>
    <row r="20" spans="2:3" ht="17" thickBot="1" x14ac:dyDescent="0.5">
      <c r="B20" s="6" t="s">
        <v>5</v>
      </c>
      <c r="C20" s="5" t="s">
        <v>101</v>
      </c>
    </row>
  </sheetData>
  <sheetProtection algorithmName="SHA-512" hashValue="ve3Cw4IfnU3xM9OfpffxDP/V1lYa3+rzl40XTWi3OpUsMTOfbcFkIcW7b5YNv4T2evyEWk0LitxCAFC+VEiYKQ==" saltValue="3D0eElg7CriZAsGvw3jW+g==" spinCount="100000" sheet="1" objects="1" scenarios="1"/>
  <mergeCells count="3">
    <mergeCell ref="A1:C1"/>
    <mergeCell ref="B3:B10"/>
    <mergeCell ref="B11:B1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F0198-8BF1-42B9-9E3F-7E29DD5F38DF}">
  <sheetPr>
    <tabColor theme="5"/>
  </sheetPr>
  <dimension ref="A1:V98"/>
  <sheetViews>
    <sheetView showGridLines="0" zoomScaleNormal="100" workbookViewId="0">
      <selection sqref="A1:C1"/>
    </sheetView>
  </sheetViews>
  <sheetFormatPr defaultColWidth="8.58203125" defaultRowHeight="16.5" x14ac:dyDescent="0.45"/>
  <cols>
    <col min="1" max="1" width="2.25" style="1" customWidth="1"/>
    <col min="2" max="2" width="20.5" style="1" customWidth="1"/>
    <col min="3" max="3" width="100.58203125" style="1" customWidth="1"/>
    <col min="4" max="4" width="19.08203125" style="1" bestFit="1" customWidth="1"/>
    <col min="5" max="5" width="7.25" style="1" customWidth="1"/>
    <col min="6" max="6" width="47.75" style="1" bestFit="1" customWidth="1"/>
    <col min="7" max="16384" width="8.58203125" style="1"/>
  </cols>
  <sheetData>
    <row r="1" spans="1:3" s="18" customFormat="1" ht="32" thickBot="1" x14ac:dyDescent="0.85">
      <c r="A1" s="424" t="s">
        <v>111</v>
      </c>
      <c r="B1" s="425"/>
      <c r="C1" s="426"/>
    </row>
    <row r="2" spans="1:3" ht="17" thickBot="1" x14ac:dyDescent="0.5"/>
    <row r="3" spans="1:3" x14ac:dyDescent="0.45">
      <c r="B3" s="427" t="s">
        <v>3</v>
      </c>
      <c r="C3" s="19" t="s">
        <v>56</v>
      </c>
    </row>
    <row r="4" spans="1:3" ht="66.5" thickBot="1" x14ac:dyDescent="0.5">
      <c r="B4" s="428"/>
      <c r="C4" s="11" t="s">
        <v>1846</v>
      </c>
    </row>
    <row r="5" spans="1:3" x14ac:dyDescent="0.45">
      <c r="B5" s="428"/>
      <c r="C5" s="19" t="s">
        <v>57</v>
      </c>
    </row>
    <row r="6" spans="1:3" ht="115.5" x14ac:dyDescent="0.45">
      <c r="B6" s="428"/>
      <c r="C6" s="10" t="s">
        <v>1861</v>
      </c>
    </row>
    <row r="7" spans="1:3" ht="34" customHeight="1" x14ac:dyDescent="0.45">
      <c r="B7" s="428"/>
      <c r="C7" s="10" t="s">
        <v>1862</v>
      </c>
    </row>
    <row r="8" spans="1:3" ht="66.5" thickBot="1" x14ac:dyDescent="0.5">
      <c r="B8" s="436"/>
      <c r="C8" s="11" t="s">
        <v>1863</v>
      </c>
    </row>
    <row r="9" spans="1:3" x14ac:dyDescent="0.45">
      <c r="B9" s="427" t="s">
        <v>4</v>
      </c>
      <c r="C9" s="19" t="s">
        <v>56</v>
      </c>
    </row>
    <row r="10" spans="1:3" ht="33.5" thickBot="1" x14ac:dyDescent="0.5">
      <c r="B10" s="428"/>
      <c r="C10" s="11" t="s">
        <v>1783</v>
      </c>
    </row>
    <row r="11" spans="1:3" x14ac:dyDescent="0.45">
      <c r="B11" s="428"/>
      <c r="C11" s="19" t="s">
        <v>57</v>
      </c>
    </row>
    <row r="12" spans="1:3" ht="66" x14ac:dyDescent="0.45">
      <c r="B12" s="428"/>
      <c r="C12" s="10" t="s">
        <v>58</v>
      </c>
    </row>
    <row r="13" spans="1:3" ht="33" x14ac:dyDescent="0.45">
      <c r="B13" s="428"/>
      <c r="C13" s="10" t="s">
        <v>1864</v>
      </c>
    </row>
    <row r="14" spans="1:3" ht="50" thickBot="1" x14ac:dyDescent="0.5">
      <c r="B14" s="428"/>
      <c r="C14" s="11" t="s">
        <v>1865</v>
      </c>
    </row>
    <row r="15" spans="1:3" ht="17" thickBot="1" x14ac:dyDescent="0.5">
      <c r="B15" s="6" t="s">
        <v>6</v>
      </c>
      <c r="C15" s="5" t="s">
        <v>1418</v>
      </c>
    </row>
    <row r="16" spans="1:3" ht="17" thickBot="1" x14ac:dyDescent="0.5">
      <c r="B16" s="6" t="s">
        <v>5</v>
      </c>
      <c r="C16" s="7" t="s">
        <v>1782</v>
      </c>
    </row>
    <row r="18" spans="4:22" x14ac:dyDescent="0.45">
      <c r="D18" s="373" t="s">
        <v>1778</v>
      </c>
      <c r="E18" s="373"/>
      <c r="F18" s="373"/>
    </row>
    <row r="20" spans="4:22" x14ac:dyDescent="0.45">
      <c r="D20" s="1" t="s">
        <v>1466</v>
      </c>
      <c r="E20" s="1" t="s">
        <v>392</v>
      </c>
      <c r="F20" s="1" t="s">
        <v>137</v>
      </c>
    </row>
    <row r="21" spans="4:22" s="48" customFormat="1" ht="49.5" x14ac:dyDescent="0.4">
      <c r="D21" s="48" t="s">
        <v>128</v>
      </c>
      <c r="E21" s="48" t="s">
        <v>1487</v>
      </c>
      <c r="F21" s="331" t="s">
        <v>1781</v>
      </c>
    </row>
    <row r="22" spans="4:22" s="48" customFormat="1" x14ac:dyDescent="0.4">
      <c r="D22" s="48" t="s">
        <v>1779</v>
      </c>
      <c r="E22" s="48" t="s">
        <v>1487</v>
      </c>
      <c r="F22" s="48" t="s">
        <v>1488</v>
      </c>
    </row>
    <row r="23" spans="4:22" s="48" customFormat="1" x14ac:dyDescent="0.4">
      <c r="D23" s="48" t="s">
        <v>1780</v>
      </c>
      <c r="E23" s="48" t="s">
        <v>1487</v>
      </c>
      <c r="F23" s="48" t="s">
        <v>1488</v>
      </c>
    </row>
    <row r="24" spans="4:22" x14ac:dyDescent="0.45">
      <c r="D24" s="48" t="s">
        <v>1848</v>
      </c>
      <c r="E24" s="48" t="s">
        <v>1850</v>
      </c>
      <c r="F24" s="48" t="s">
        <v>1885</v>
      </c>
    </row>
    <row r="25" spans="4:22" x14ac:dyDescent="0.45">
      <c r="D25" s="48" t="s">
        <v>1849</v>
      </c>
      <c r="E25" s="48" t="s">
        <v>1487</v>
      </c>
      <c r="F25" s="48" t="s">
        <v>1886</v>
      </c>
    </row>
    <row r="29" spans="4:22" x14ac:dyDescent="0.45">
      <c r="D29" s="26" t="s">
        <v>1980</v>
      </c>
      <c r="I29" s="26" t="s">
        <v>2012</v>
      </c>
    </row>
    <row r="30" spans="4:22" x14ac:dyDescent="0.45">
      <c r="D30" s="464" t="s">
        <v>1981</v>
      </c>
      <c r="E30" s="465"/>
      <c r="F30" s="465"/>
      <c r="G30" s="466"/>
      <c r="I30" s="464" t="s">
        <v>1981</v>
      </c>
      <c r="J30" s="465"/>
      <c r="K30" s="465"/>
      <c r="L30" s="465"/>
      <c r="M30" s="465"/>
      <c r="N30" s="465"/>
      <c r="O30" s="465"/>
      <c r="P30" s="465"/>
      <c r="Q30" s="465"/>
      <c r="R30" s="465"/>
      <c r="S30" s="465"/>
      <c r="T30" s="465"/>
      <c r="U30" s="465"/>
      <c r="V30" s="466"/>
    </row>
    <row r="31" spans="4:22" x14ac:dyDescent="0.45">
      <c r="D31" s="467" t="s">
        <v>1982</v>
      </c>
      <c r="E31" s="468"/>
      <c r="F31" s="468"/>
      <c r="G31" s="469"/>
      <c r="I31" s="467" t="s">
        <v>2013</v>
      </c>
      <c r="J31" s="468"/>
      <c r="K31" s="468"/>
      <c r="L31" s="468"/>
      <c r="M31" s="468"/>
      <c r="N31" s="468"/>
      <c r="O31" s="468"/>
      <c r="P31" s="468"/>
      <c r="Q31" s="468"/>
      <c r="R31" s="468"/>
      <c r="S31" s="468"/>
      <c r="T31" s="468"/>
      <c r="U31" s="468"/>
      <c r="V31" s="469"/>
    </row>
    <row r="32" spans="4:22" x14ac:dyDescent="0.45">
      <c r="D32" s="467" t="s">
        <v>1983</v>
      </c>
      <c r="E32" s="468"/>
      <c r="F32" s="468"/>
      <c r="G32" s="469"/>
      <c r="I32" s="467" t="s">
        <v>1983</v>
      </c>
      <c r="J32" s="468"/>
      <c r="K32" s="468"/>
      <c r="L32" s="468"/>
      <c r="M32" s="468"/>
      <c r="N32" s="468"/>
      <c r="O32" s="468"/>
      <c r="P32" s="468"/>
      <c r="Q32" s="468"/>
      <c r="R32" s="468"/>
      <c r="S32" s="468"/>
      <c r="T32" s="468"/>
      <c r="U32" s="468"/>
      <c r="V32" s="469"/>
    </row>
    <row r="33" spans="4:22" x14ac:dyDescent="0.45">
      <c r="D33" s="467" t="s">
        <v>2008</v>
      </c>
      <c r="E33" s="468"/>
      <c r="F33" s="468"/>
      <c r="G33" s="469"/>
      <c r="I33" s="467" t="s">
        <v>2056</v>
      </c>
      <c r="J33" s="468"/>
      <c r="K33" s="468"/>
      <c r="L33" s="468"/>
      <c r="M33" s="468"/>
      <c r="N33" s="468"/>
      <c r="O33" s="468"/>
      <c r="P33" s="468"/>
      <c r="Q33" s="468"/>
      <c r="R33" s="468"/>
      <c r="S33" s="468"/>
      <c r="T33" s="468"/>
      <c r="U33" s="468"/>
      <c r="V33" s="469"/>
    </row>
    <row r="34" spans="4:22" x14ac:dyDescent="0.45">
      <c r="D34" s="467" t="s">
        <v>1984</v>
      </c>
      <c r="E34" s="468"/>
      <c r="F34" s="468"/>
      <c r="G34" s="469"/>
      <c r="I34" s="467" t="s">
        <v>1984</v>
      </c>
      <c r="J34" s="468"/>
      <c r="K34" s="468"/>
      <c r="L34" s="468"/>
      <c r="M34" s="468"/>
      <c r="N34" s="468"/>
      <c r="O34" s="468"/>
      <c r="P34" s="468"/>
      <c r="Q34" s="468"/>
      <c r="R34" s="468"/>
      <c r="S34" s="468"/>
      <c r="T34" s="468"/>
      <c r="U34" s="468"/>
      <c r="V34" s="469"/>
    </row>
    <row r="35" spans="4:22" x14ac:dyDescent="0.45">
      <c r="D35" s="467" t="s">
        <v>1985</v>
      </c>
      <c r="E35" s="468"/>
      <c r="F35" s="468"/>
      <c r="G35" s="469"/>
      <c r="I35" s="467" t="s">
        <v>2014</v>
      </c>
      <c r="J35" s="468"/>
      <c r="K35" s="468"/>
      <c r="L35" s="468"/>
      <c r="M35" s="468"/>
      <c r="N35" s="468"/>
      <c r="O35" s="468"/>
      <c r="P35" s="468"/>
      <c r="Q35" s="468"/>
      <c r="R35" s="468"/>
      <c r="S35" s="468"/>
      <c r="T35" s="468"/>
      <c r="U35" s="468"/>
      <c r="V35" s="469"/>
    </row>
    <row r="36" spans="4:22" x14ac:dyDescent="0.45">
      <c r="D36" s="467" t="s">
        <v>1986</v>
      </c>
      <c r="E36" s="468"/>
      <c r="F36" s="468"/>
      <c r="G36" s="469"/>
      <c r="I36" s="467" t="s">
        <v>2015</v>
      </c>
      <c r="J36" s="468"/>
      <c r="K36" s="468"/>
      <c r="L36" s="468"/>
      <c r="M36" s="468"/>
      <c r="N36" s="468"/>
      <c r="O36" s="468"/>
      <c r="P36" s="468"/>
      <c r="Q36" s="468"/>
      <c r="R36" s="468"/>
      <c r="S36" s="468"/>
      <c r="T36" s="468"/>
      <c r="U36" s="468"/>
      <c r="V36" s="469"/>
    </row>
    <row r="37" spans="4:22" x14ac:dyDescent="0.45">
      <c r="D37" s="467" t="s">
        <v>1987</v>
      </c>
      <c r="E37" s="468"/>
      <c r="F37" s="468"/>
      <c r="G37" s="469"/>
      <c r="I37" s="467" t="s">
        <v>2016</v>
      </c>
      <c r="J37" s="468"/>
      <c r="K37" s="468"/>
      <c r="L37" s="468"/>
      <c r="M37" s="468"/>
      <c r="N37" s="468"/>
      <c r="O37" s="468"/>
      <c r="P37" s="468"/>
      <c r="Q37" s="468"/>
      <c r="R37" s="468"/>
      <c r="S37" s="468"/>
      <c r="T37" s="468"/>
      <c r="U37" s="468"/>
      <c r="V37" s="469"/>
    </row>
    <row r="38" spans="4:22" x14ac:dyDescent="0.45">
      <c r="D38" s="467" t="s">
        <v>1988</v>
      </c>
      <c r="E38" s="468"/>
      <c r="F38" s="468"/>
      <c r="G38" s="469"/>
      <c r="I38" s="467" t="s">
        <v>2017</v>
      </c>
      <c r="J38" s="468"/>
      <c r="K38" s="468"/>
      <c r="L38" s="468"/>
      <c r="M38" s="468"/>
      <c r="N38" s="468"/>
      <c r="O38" s="468"/>
      <c r="P38" s="468"/>
      <c r="Q38" s="468"/>
      <c r="R38" s="468"/>
      <c r="S38" s="468"/>
      <c r="T38" s="468"/>
      <c r="U38" s="468"/>
      <c r="V38" s="469"/>
    </row>
    <row r="39" spans="4:22" x14ac:dyDescent="0.45">
      <c r="D39" s="467" t="s">
        <v>2009</v>
      </c>
      <c r="E39" s="468"/>
      <c r="F39" s="468"/>
      <c r="G39" s="469"/>
      <c r="I39" s="467" t="s">
        <v>1994</v>
      </c>
      <c r="J39" s="468"/>
      <c r="K39" s="468"/>
      <c r="L39" s="468"/>
      <c r="M39" s="468"/>
      <c r="N39" s="468"/>
      <c r="O39" s="468"/>
      <c r="P39" s="468"/>
      <c r="Q39" s="468"/>
      <c r="R39" s="468"/>
      <c r="S39" s="468"/>
      <c r="T39" s="468"/>
      <c r="U39" s="468"/>
      <c r="V39" s="469"/>
    </row>
    <row r="40" spans="4:22" x14ac:dyDescent="0.45">
      <c r="D40" s="467" t="s">
        <v>1989</v>
      </c>
      <c r="E40" s="468"/>
      <c r="F40" s="468"/>
      <c r="G40" s="469"/>
      <c r="I40" s="467" t="s">
        <v>1995</v>
      </c>
      <c r="J40" s="468"/>
      <c r="K40" s="468"/>
      <c r="L40" s="468"/>
      <c r="M40" s="468"/>
      <c r="N40" s="468"/>
      <c r="O40" s="468"/>
      <c r="P40" s="468"/>
      <c r="Q40" s="468"/>
      <c r="R40" s="468"/>
      <c r="S40" s="468"/>
      <c r="T40" s="468"/>
      <c r="U40" s="468"/>
      <c r="V40" s="469"/>
    </row>
    <row r="41" spans="4:22" x14ac:dyDescent="0.45">
      <c r="D41" s="467" t="s">
        <v>1990</v>
      </c>
      <c r="E41" s="468"/>
      <c r="F41" s="468"/>
      <c r="G41" s="469"/>
      <c r="I41" s="467" t="s">
        <v>2000</v>
      </c>
      <c r="J41" s="468"/>
      <c r="K41" s="468"/>
      <c r="L41" s="468"/>
      <c r="M41" s="468"/>
      <c r="N41" s="468"/>
      <c r="O41" s="468"/>
      <c r="P41" s="468"/>
      <c r="Q41" s="468"/>
      <c r="R41" s="468"/>
      <c r="S41" s="468"/>
      <c r="T41" s="468"/>
      <c r="U41" s="468"/>
      <c r="V41" s="469"/>
    </row>
    <row r="42" spans="4:22" x14ac:dyDescent="0.45">
      <c r="D42" s="467" t="s">
        <v>2010</v>
      </c>
      <c r="E42" s="468"/>
      <c r="F42" s="468"/>
      <c r="G42" s="469"/>
      <c r="I42" s="467" t="s">
        <v>2018</v>
      </c>
      <c r="J42" s="468"/>
      <c r="K42" s="468"/>
      <c r="L42" s="468"/>
      <c r="M42" s="468"/>
      <c r="N42" s="468"/>
      <c r="O42" s="468"/>
      <c r="P42" s="468"/>
      <c r="Q42" s="468"/>
      <c r="R42" s="468"/>
      <c r="S42" s="468"/>
      <c r="T42" s="468"/>
      <c r="U42" s="468"/>
      <c r="V42" s="469"/>
    </row>
    <row r="43" spans="4:22" x14ac:dyDescent="0.45">
      <c r="D43" s="467" t="s">
        <v>1991</v>
      </c>
      <c r="E43" s="468"/>
      <c r="F43" s="468"/>
      <c r="G43" s="469"/>
      <c r="I43" s="467" t="s">
        <v>2019</v>
      </c>
      <c r="J43" s="468"/>
      <c r="K43" s="468"/>
      <c r="L43" s="468"/>
      <c r="M43" s="468"/>
      <c r="N43" s="468"/>
      <c r="O43" s="468"/>
      <c r="P43" s="468"/>
      <c r="Q43" s="468"/>
      <c r="R43" s="468"/>
      <c r="S43" s="468"/>
      <c r="T43" s="468"/>
      <c r="U43" s="468"/>
      <c r="V43" s="469"/>
    </row>
    <row r="44" spans="4:22" x14ac:dyDescent="0.45">
      <c r="D44" s="467" t="s">
        <v>1992</v>
      </c>
      <c r="E44" s="468"/>
      <c r="F44" s="468"/>
      <c r="G44" s="469"/>
      <c r="I44" s="467" t="s">
        <v>2020</v>
      </c>
      <c r="J44" s="468"/>
      <c r="K44" s="468"/>
      <c r="L44" s="468"/>
      <c r="M44" s="468"/>
      <c r="N44" s="468"/>
      <c r="O44" s="468"/>
      <c r="P44" s="468"/>
      <c r="Q44" s="468"/>
      <c r="R44" s="468"/>
      <c r="S44" s="468"/>
      <c r="T44" s="468"/>
      <c r="U44" s="468"/>
      <c r="V44" s="469"/>
    </row>
    <row r="45" spans="4:22" x14ac:dyDescent="0.45">
      <c r="D45" s="467" t="s">
        <v>1993</v>
      </c>
      <c r="E45" s="468"/>
      <c r="F45" s="468"/>
      <c r="G45" s="469"/>
      <c r="I45" s="467" t="s">
        <v>2021</v>
      </c>
      <c r="J45" s="468"/>
      <c r="K45" s="468"/>
      <c r="L45" s="468"/>
      <c r="M45" s="468"/>
      <c r="N45" s="468"/>
      <c r="O45" s="468"/>
      <c r="P45" s="468"/>
      <c r="Q45" s="468"/>
      <c r="R45" s="468"/>
      <c r="S45" s="468"/>
      <c r="T45" s="468"/>
      <c r="U45" s="468"/>
      <c r="V45" s="469"/>
    </row>
    <row r="46" spans="4:22" x14ac:dyDescent="0.45">
      <c r="D46" s="467" t="s">
        <v>2058</v>
      </c>
      <c r="E46" s="468"/>
      <c r="F46" s="468"/>
      <c r="G46" s="469"/>
      <c r="I46" s="467" t="s">
        <v>2022</v>
      </c>
      <c r="J46" s="468"/>
      <c r="K46" s="468"/>
      <c r="L46" s="468"/>
      <c r="M46" s="468"/>
      <c r="N46" s="468"/>
      <c r="O46" s="468"/>
      <c r="P46" s="468"/>
      <c r="Q46" s="468"/>
      <c r="R46" s="468"/>
      <c r="S46" s="468"/>
      <c r="T46" s="468"/>
      <c r="U46" s="468"/>
      <c r="V46" s="469"/>
    </row>
    <row r="47" spans="4:22" x14ac:dyDescent="0.45">
      <c r="D47" s="467" t="s">
        <v>2011</v>
      </c>
      <c r="E47" s="468"/>
      <c r="F47" s="468"/>
      <c r="G47" s="469"/>
      <c r="I47" s="467" t="s">
        <v>2023</v>
      </c>
      <c r="J47" s="468"/>
      <c r="K47" s="468"/>
      <c r="L47" s="468"/>
      <c r="M47" s="468"/>
      <c r="N47" s="468"/>
      <c r="O47" s="468"/>
      <c r="P47" s="468"/>
      <c r="Q47" s="468"/>
      <c r="R47" s="468"/>
      <c r="S47" s="468"/>
      <c r="T47" s="468"/>
      <c r="U47" s="468"/>
      <c r="V47" s="469"/>
    </row>
    <row r="48" spans="4:22" x14ac:dyDescent="0.45">
      <c r="D48" s="467" t="s">
        <v>1994</v>
      </c>
      <c r="E48" s="468"/>
      <c r="F48" s="468"/>
      <c r="G48" s="469"/>
      <c r="I48" s="467" t="s">
        <v>2024</v>
      </c>
      <c r="J48" s="468"/>
      <c r="K48" s="468"/>
      <c r="L48" s="468"/>
      <c r="M48" s="468"/>
      <c r="N48" s="468"/>
      <c r="O48" s="468"/>
      <c r="P48" s="468"/>
      <c r="Q48" s="468"/>
      <c r="R48" s="468"/>
      <c r="S48" s="468"/>
      <c r="T48" s="468"/>
      <c r="U48" s="468"/>
      <c r="V48" s="469"/>
    </row>
    <row r="49" spans="4:22" x14ac:dyDescent="0.45">
      <c r="D49" s="467" t="s">
        <v>1995</v>
      </c>
      <c r="E49" s="468"/>
      <c r="F49" s="468"/>
      <c r="G49" s="469"/>
      <c r="I49" s="467" t="s">
        <v>2001</v>
      </c>
      <c r="J49" s="468"/>
      <c r="K49" s="468"/>
      <c r="L49" s="468"/>
      <c r="M49" s="468"/>
      <c r="N49" s="468"/>
      <c r="O49" s="468"/>
      <c r="P49" s="468"/>
      <c r="Q49" s="468"/>
      <c r="R49" s="468"/>
      <c r="S49" s="468"/>
      <c r="T49" s="468"/>
      <c r="U49" s="468"/>
      <c r="V49" s="469"/>
    </row>
    <row r="50" spans="4:22" x14ac:dyDescent="0.45">
      <c r="D50" s="467" t="s">
        <v>1996</v>
      </c>
      <c r="E50" s="468"/>
      <c r="F50" s="468"/>
      <c r="G50" s="469"/>
      <c r="I50" s="467" t="s">
        <v>2002</v>
      </c>
      <c r="J50" s="468"/>
      <c r="K50" s="468"/>
      <c r="L50" s="468"/>
      <c r="M50" s="468"/>
      <c r="N50" s="468"/>
      <c r="O50" s="468"/>
      <c r="P50" s="468"/>
      <c r="Q50" s="468"/>
      <c r="R50" s="468"/>
      <c r="S50" s="468"/>
      <c r="T50" s="468"/>
      <c r="U50" s="468"/>
      <c r="V50" s="469"/>
    </row>
    <row r="51" spans="4:22" x14ac:dyDescent="0.45">
      <c r="D51" s="467" t="s">
        <v>1997</v>
      </c>
      <c r="E51" s="468"/>
      <c r="F51" s="468"/>
      <c r="G51" s="469"/>
      <c r="I51" s="467" t="s">
        <v>2025</v>
      </c>
      <c r="J51" s="468"/>
      <c r="K51" s="468"/>
      <c r="L51" s="468"/>
      <c r="M51" s="468"/>
      <c r="N51" s="468"/>
      <c r="O51" s="468"/>
      <c r="P51" s="468"/>
      <c r="Q51" s="468"/>
      <c r="R51" s="468"/>
      <c r="S51" s="468"/>
      <c r="T51" s="468"/>
      <c r="U51" s="468"/>
      <c r="V51" s="469"/>
    </row>
    <row r="52" spans="4:22" x14ac:dyDescent="0.45">
      <c r="D52" s="467" t="s">
        <v>1998</v>
      </c>
      <c r="E52" s="468"/>
      <c r="F52" s="468"/>
      <c r="G52" s="469"/>
      <c r="I52" s="467" t="s">
        <v>2004</v>
      </c>
      <c r="J52" s="468"/>
      <c r="K52" s="468"/>
      <c r="L52" s="468"/>
      <c r="M52" s="468"/>
      <c r="N52" s="468"/>
      <c r="O52" s="468"/>
      <c r="P52" s="468"/>
      <c r="Q52" s="468"/>
      <c r="R52" s="468"/>
      <c r="S52" s="468"/>
      <c r="T52" s="468"/>
      <c r="U52" s="468"/>
      <c r="V52" s="469"/>
    </row>
    <row r="53" spans="4:22" x14ac:dyDescent="0.45">
      <c r="D53" s="467" t="s">
        <v>1999</v>
      </c>
      <c r="E53" s="468"/>
      <c r="F53" s="468"/>
      <c r="G53" s="469"/>
      <c r="I53" s="467" t="s">
        <v>2026</v>
      </c>
      <c r="J53" s="468"/>
      <c r="K53" s="468"/>
      <c r="L53" s="468"/>
      <c r="M53" s="468"/>
      <c r="N53" s="468"/>
      <c r="O53" s="468"/>
      <c r="P53" s="468"/>
      <c r="Q53" s="468"/>
      <c r="R53" s="468"/>
      <c r="S53" s="468"/>
      <c r="T53" s="468"/>
      <c r="U53" s="468"/>
      <c r="V53" s="469"/>
    </row>
    <row r="54" spans="4:22" x14ac:dyDescent="0.45">
      <c r="D54" s="467" t="s">
        <v>2000</v>
      </c>
      <c r="E54" s="468"/>
      <c r="F54" s="468"/>
      <c r="G54" s="469"/>
      <c r="I54" s="467" t="s">
        <v>2027</v>
      </c>
      <c r="J54" s="468"/>
      <c r="K54" s="468"/>
      <c r="L54" s="468"/>
      <c r="M54" s="468"/>
      <c r="N54" s="468"/>
      <c r="O54" s="468"/>
      <c r="P54" s="468"/>
      <c r="Q54" s="468"/>
      <c r="R54" s="468"/>
      <c r="S54" s="468"/>
      <c r="T54" s="468"/>
      <c r="U54" s="468"/>
      <c r="V54" s="469"/>
    </row>
    <row r="55" spans="4:22" x14ac:dyDescent="0.45">
      <c r="D55" s="467" t="s">
        <v>2001</v>
      </c>
      <c r="E55" s="468"/>
      <c r="F55" s="468"/>
      <c r="G55" s="469"/>
      <c r="I55" s="467" t="s">
        <v>2028</v>
      </c>
      <c r="J55" s="468"/>
      <c r="K55" s="468"/>
      <c r="L55" s="468"/>
      <c r="M55" s="468"/>
      <c r="N55" s="468"/>
      <c r="O55" s="468"/>
      <c r="P55" s="468"/>
      <c r="Q55" s="468"/>
      <c r="R55" s="468"/>
      <c r="S55" s="468"/>
      <c r="T55" s="468"/>
      <c r="U55" s="468"/>
      <c r="V55" s="469"/>
    </row>
    <row r="56" spans="4:22" x14ac:dyDescent="0.45">
      <c r="D56" s="467" t="s">
        <v>2002</v>
      </c>
      <c r="E56" s="468"/>
      <c r="F56" s="468"/>
      <c r="G56" s="469"/>
      <c r="I56" s="467" t="s">
        <v>2029</v>
      </c>
      <c r="J56" s="468"/>
      <c r="K56" s="468"/>
      <c r="L56" s="468"/>
      <c r="M56" s="468"/>
      <c r="N56" s="468"/>
      <c r="O56" s="468"/>
      <c r="P56" s="468"/>
      <c r="Q56" s="468"/>
      <c r="R56" s="468"/>
      <c r="S56" s="468"/>
      <c r="T56" s="468"/>
      <c r="U56" s="468"/>
      <c r="V56" s="469"/>
    </row>
    <row r="57" spans="4:22" x14ac:dyDescent="0.45">
      <c r="D57" s="467" t="s">
        <v>2003</v>
      </c>
      <c r="E57" s="468"/>
      <c r="F57" s="468"/>
      <c r="G57" s="469"/>
      <c r="I57" s="467" t="s">
        <v>2030</v>
      </c>
      <c r="J57" s="468"/>
      <c r="K57" s="468"/>
      <c r="L57" s="468"/>
      <c r="M57" s="468"/>
      <c r="N57" s="468"/>
      <c r="O57" s="468"/>
      <c r="P57" s="468"/>
      <c r="Q57" s="468"/>
      <c r="R57" s="468"/>
      <c r="S57" s="468"/>
      <c r="T57" s="468"/>
      <c r="U57" s="468"/>
      <c r="V57" s="469"/>
    </row>
    <row r="58" spans="4:22" x14ac:dyDescent="0.45">
      <c r="D58" s="467" t="s">
        <v>2004</v>
      </c>
      <c r="E58" s="468"/>
      <c r="F58" s="468"/>
      <c r="G58" s="469"/>
      <c r="I58" s="467" t="s">
        <v>2031</v>
      </c>
      <c r="J58" s="468"/>
      <c r="K58" s="468"/>
      <c r="L58" s="468"/>
      <c r="M58" s="468"/>
      <c r="N58" s="468"/>
      <c r="O58" s="468"/>
      <c r="P58" s="468"/>
      <c r="Q58" s="468"/>
      <c r="R58" s="468"/>
      <c r="S58" s="468"/>
      <c r="T58" s="468"/>
      <c r="U58" s="468"/>
      <c r="V58" s="469"/>
    </row>
    <row r="59" spans="4:22" x14ac:dyDescent="0.45">
      <c r="D59" s="467" t="s">
        <v>2005</v>
      </c>
      <c r="E59" s="468"/>
      <c r="F59" s="468"/>
      <c r="G59" s="469"/>
      <c r="I59" s="467" t="s">
        <v>1985</v>
      </c>
      <c r="J59" s="468"/>
      <c r="K59" s="468"/>
      <c r="L59" s="468"/>
      <c r="M59" s="468"/>
      <c r="N59" s="468"/>
      <c r="O59" s="468"/>
      <c r="P59" s="468"/>
      <c r="Q59" s="468"/>
      <c r="R59" s="468"/>
      <c r="S59" s="468"/>
      <c r="T59" s="468"/>
      <c r="U59" s="468"/>
      <c r="V59" s="469"/>
    </row>
    <row r="60" spans="4:22" x14ac:dyDescent="0.45">
      <c r="D60" s="467" t="s">
        <v>2006</v>
      </c>
      <c r="E60" s="468"/>
      <c r="F60" s="468"/>
      <c r="G60" s="469"/>
      <c r="I60" s="467" t="s">
        <v>2032</v>
      </c>
      <c r="J60" s="468"/>
      <c r="K60" s="468"/>
      <c r="L60" s="468"/>
      <c r="M60" s="468"/>
      <c r="N60" s="468"/>
      <c r="O60" s="468"/>
      <c r="P60" s="468"/>
      <c r="Q60" s="468"/>
      <c r="R60" s="468"/>
      <c r="S60" s="468"/>
      <c r="T60" s="468"/>
      <c r="U60" s="468"/>
      <c r="V60" s="469"/>
    </row>
    <row r="61" spans="4:22" x14ac:dyDescent="0.45">
      <c r="D61" s="470" t="s">
        <v>2007</v>
      </c>
      <c r="E61" s="471"/>
      <c r="F61" s="471"/>
      <c r="G61" s="472"/>
      <c r="I61" s="467" t="s">
        <v>1987</v>
      </c>
      <c r="J61" s="468"/>
      <c r="K61" s="468"/>
      <c r="L61" s="468"/>
      <c r="M61" s="468"/>
      <c r="N61" s="468"/>
      <c r="O61" s="468"/>
      <c r="P61" s="468"/>
      <c r="Q61" s="468"/>
      <c r="R61" s="468"/>
      <c r="S61" s="468"/>
      <c r="T61" s="468"/>
      <c r="U61" s="468"/>
      <c r="V61" s="469"/>
    </row>
    <row r="62" spans="4:22" x14ac:dyDescent="0.45">
      <c r="I62" s="467" t="s">
        <v>1988</v>
      </c>
      <c r="J62" s="468"/>
      <c r="K62" s="468"/>
      <c r="L62" s="468"/>
      <c r="M62" s="468"/>
      <c r="N62" s="468"/>
      <c r="O62" s="468"/>
      <c r="P62" s="468"/>
      <c r="Q62" s="468"/>
      <c r="R62" s="468"/>
      <c r="S62" s="468"/>
      <c r="T62" s="468"/>
      <c r="U62" s="468"/>
      <c r="V62" s="469"/>
    </row>
    <row r="63" spans="4:22" x14ac:dyDescent="0.45">
      <c r="I63" s="467" t="s">
        <v>2009</v>
      </c>
      <c r="J63" s="468"/>
      <c r="K63" s="468"/>
      <c r="L63" s="468"/>
      <c r="M63" s="468"/>
      <c r="N63" s="468"/>
      <c r="O63" s="468"/>
      <c r="P63" s="468"/>
      <c r="Q63" s="468"/>
      <c r="R63" s="468"/>
      <c r="S63" s="468"/>
      <c r="T63" s="468"/>
      <c r="U63" s="468"/>
      <c r="V63" s="469"/>
    </row>
    <row r="64" spans="4:22" x14ac:dyDescent="0.45">
      <c r="I64" s="467" t="s">
        <v>1989</v>
      </c>
      <c r="J64" s="468"/>
      <c r="K64" s="468"/>
      <c r="L64" s="468"/>
      <c r="M64" s="468"/>
      <c r="N64" s="468"/>
      <c r="O64" s="468"/>
      <c r="P64" s="468"/>
      <c r="Q64" s="468"/>
      <c r="R64" s="468"/>
      <c r="S64" s="468"/>
      <c r="T64" s="468"/>
      <c r="U64" s="468"/>
      <c r="V64" s="469"/>
    </row>
    <row r="65" spans="9:22" x14ac:dyDescent="0.45">
      <c r="I65" s="467" t="s">
        <v>2033</v>
      </c>
      <c r="J65" s="468"/>
      <c r="K65" s="468"/>
      <c r="L65" s="468"/>
      <c r="M65" s="468"/>
      <c r="N65" s="468"/>
      <c r="O65" s="468"/>
      <c r="P65" s="468"/>
      <c r="Q65" s="468"/>
      <c r="R65" s="468"/>
      <c r="S65" s="468"/>
      <c r="T65" s="468"/>
      <c r="U65" s="468"/>
      <c r="V65" s="469"/>
    </row>
    <row r="66" spans="9:22" x14ac:dyDescent="0.45">
      <c r="I66" s="467" t="s">
        <v>2057</v>
      </c>
      <c r="J66" s="468"/>
      <c r="K66" s="468"/>
      <c r="L66" s="468"/>
      <c r="M66" s="468"/>
      <c r="N66" s="468"/>
      <c r="O66" s="468"/>
      <c r="P66" s="468"/>
      <c r="Q66" s="468"/>
      <c r="R66" s="468"/>
      <c r="S66" s="468"/>
      <c r="T66" s="468"/>
      <c r="U66" s="468"/>
      <c r="V66" s="469"/>
    </row>
    <row r="67" spans="9:22" x14ac:dyDescent="0.45">
      <c r="I67" s="467" t="s">
        <v>2034</v>
      </c>
      <c r="J67" s="468"/>
      <c r="K67" s="468"/>
      <c r="L67" s="468"/>
      <c r="M67" s="468"/>
      <c r="N67" s="468"/>
      <c r="O67" s="468"/>
      <c r="P67" s="468"/>
      <c r="Q67" s="468"/>
      <c r="R67" s="468"/>
      <c r="S67" s="468"/>
      <c r="T67" s="468"/>
      <c r="U67" s="468"/>
      <c r="V67" s="469"/>
    </row>
    <row r="68" spans="9:22" x14ac:dyDescent="0.45">
      <c r="I68" s="467" t="s">
        <v>1990</v>
      </c>
      <c r="J68" s="468"/>
      <c r="K68" s="468"/>
      <c r="L68" s="468"/>
      <c r="M68" s="468"/>
      <c r="N68" s="468"/>
      <c r="O68" s="468"/>
      <c r="P68" s="468"/>
      <c r="Q68" s="468"/>
      <c r="R68" s="468"/>
      <c r="S68" s="468"/>
      <c r="T68" s="468"/>
      <c r="U68" s="468"/>
      <c r="V68" s="469"/>
    </row>
    <row r="69" spans="9:22" x14ac:dyDescent="0.45">
      <c r="I69" s="467" t="s">
        <v>2010</v>
      </c>
      <c r="J69" s="468"/>
      <c r="K69" s="468"/>
      <c r="L69" s="468"/>
      <c r="M69" s="468"/>
      <c r="N69" s="468"/>
      <c r="O69" s="468"/>
      <c r="P69" s="468"/>
      <c r="Q69" s="468"/>
      <c r="R69" s="468"/>
      <c r="S69" s="468"/>
      <c r="T69" s="468"/>
      <c r="U69" s="468"/>
      <c r="V69" s="469"/>
    </row>
    <row r="70" spans="9:22" x14ac:dyDescent="0.45">
      <c r="I70" s="467" t="s">
        <v>1991</v>
      </c>
      <c r="J70" s="468"/>
      <c r="K70" s="468"/>
      <c r="L70" s="468"/>
      <c r="M70" s="468"/>
      <c r="N70" s="468"/>
      <c r="O70" s="468"/>
      <c r="P70" s="468"/>
      <c r="Q70" s="468"/>
      <c r="R70" s="468"/>
      <c r="S70" s="468"/>
      <c r="T70" s="468"/>
      <c r="U70" s="468"/>
      <c r="V70" s="469"/>
    </row>
    <row r="71" spans="9:22" x14ac:dyDescent="0.45">
      <c r="I71" s="467" t="s">
        <v>1992</v>
      </c>
      <c r="J71" s="468"/>
      <c r="K71" s="468"/>
      <c r="L71" s="468"/>
      <c r="M71" s="468"/>
      <c r="N71" s="468"/>
      <c r="O71" s="468"/>
      <c r="P71" s="468"/>
      <c r="Q71" s="468"/>
      <c r="R71" s="468"/>
      <c r="S71" s="468"/>
      <c r="T71" s="468"/>
      <c r="U71" s="468"/>
      <c r="V71" s="469"/>
    </row>
    <row r="72" spans="9:22" x14ac:dyDescent="0.45">
      <c r="I72" s="467" t="s">
        <v>1993</v>
      </c>
      <c r="J72" s="468"/>
      <c r="K72" s="468"/>
      <c r="L72" s="468"/>
      <c r="M72" s="468"/>
      <c r="N72" s="468"/>
      <c r="O72" s="468"/>
      <c r="P72" s="468"/>
      <c r="Q72" s="468"/>
      <c r="R72" s="468"/>
      <c r="S72" s="468"/>
      <c r="T72" s="468"/>
      <c r="U72" s="468"/>
      <c r="V72" s="469"/>
    </row>
    <row r="73" spans="9:22" x14ac:dyDescent="0.45">
      <c r="I73" s="467" t="s">
        <v>2035</v>
      </c>
      <c r="J73" s="468"/>
      <c r="K73" s="468"/>
      <c r="L73" s="468"/>
      <c r="M73" s="468"/>
      <c r="N73" s="468"/>
      <c r="O73" s="468"/>
      <c r="P73" s="468"/>
      <c r="Q73" s="468"/>
      <c r="R73" s="468"/>
      <c r="S73" s="468"/>
      <c r="T73" s="468"/>
      <c r="U73" s="468"/>
      <c r="V73" s="469"/>
    </row>
    <row r="74" spans="9:22" x14ac:dyDescent="0.45">
      <c r="I74" s="467" t="s">
        <v>2036</v>
      </c>
      <c r="J74" s="468"/>
      <c r="K74" s="468"/>
      <c r="L74" s="468"/>
      <c r="M74" s="468"/>
      <c r="N74" s="468"/>
      <c r="O74" s="468"/>
      <c r="P74" s="468"/>
      <c r="Q74" s="468"/>
      <c r="R74" s="468"/>
      <c r="S74" s="468"/>
      <c r="T74" s="468"/>
      <c r="U74" s="468"/>
      <c r="V74" s="469"/>
    </row>
    <row r="75" spans="9:22" x14ac:dyDescent="0.45">
      <c r="I75" s="467" t="s">
        <v>2037</v>
      </c>
      <c r="J75" s="468"/>
      <c r="K75" s="468"/>
      <c r="L75" s="468"/>
      <c r="M75" s="468"/>
      <c r="N75" s="468"/>
      <c r="O75" s="468"/>
      <c r="P75" s="468"/>
      <c r="Q75" s="468"/>
      <c r="R75" s="468"/>
      <c r="S75" s="468"/>
      <c r="T75" s="468"/>
      <c r="U75" s="468"/>
      <c r="V75" s="469"/>
    </row>
    <row r="76" spans="9:22" x14ac:dyDescent="0.45">
      <c r="I76" s="467" t="s">
        <v>2018</v>
      </c>
      <c r="J76" s="468"/>
      <c r="K76" s="468"/>
      <c r="L76" s="468"/>
      <c r="M76" s="468"/>
      <c r="N76" s="468"/>
      <c r="O76" s="468"/>
      <c r="P76" s="468"/>
      <c r="Q76" s="468"/>
      <c r="R76" s="468"/>
      <c r="S76" s="468"/>
      <c r="T76" s="468"/>
      <c r="U76" s="468"/>
      <c r="V76" s="469"/>
    </row>
    <row r="77" spans="9:22" x14ac:dyDescent="0.45">
      <c r="I77" s="467" t="s">
        <v>2019</v>
      </c>
      <c r="J77" s="468"/>
      <c r="K77" s="468"/>
      <c r="L77" s="468"/>
      <c r="M77" s="468"/>
      <c r="N77" s="468"/>
      <c r="O77" s="468"/>
      <c r="P77" s="468"/>
      <c r="Q77" s="468"/>
      <c r="R77" s="468"/>
      <c r="S77" s="468"/>
      <c r="T77" s="468"/>
      <c r="U77" s="468"/>
      <c r="V77" s="469"/>
    </row>
    <row r="78" spans="9:22" x14ac:dyDescent="0.45">
      <c r="I78" s="467" t="s">
        <v>2020</v>
      </c>
      <c r="J78" s="468"/>
      <c r="K78" s="468"/>
      <c r="L78" s="468"/>
      <c r="M78" s="468"/>
      <c r="N78" s="468"/>
      <c r="O78" s="468"/>
      <c r="P78" s="468"/>
      <c r="Q78" s="468"/>
      <c r="R78" s="468"/>
      <c r="S78" s="468"/>
      <c r="T78" s="468"/>
      <c r="U78" s="468"/>
      <c r="V78" s="469"/>
    </row>
    <row r="79" spans="9:22" x14ac:dyDescent="0.45">
      <c r="I79" s="467" t="s">
        <v>2038</v>
      </c>
      <c r="J79" s="468"/>
      <c r="K79" s="468"/>
      <c r="L79" s="468"/>
      <c r="M79" s="468"/>
      <c r="N79" s="468"/>
      <c r="O79" s="468"/>
      <c r="P79" s="468"/>
      <c r="Q79" s="468"/>
      <c r="R79" s="468"/>
      <c r="S79" s="468"/>
      <c r="T79" s="468"/>
      <c r="U79" s="468"/>
      <c r="V79" s="469"/>
    </row>
    <row r="80" spans="9:22" x14ac:dyDescent="0.45">
      <c r="I80" s="467" t="s">
        <v>2039</v>
      </c>
      <c r="J80" s="468"/>
      <c r="K80" s="468"/>
      <c r="L80" s="468"/>
      <c r="M80" s="468"/>
      <c r="N80" s="468"/>
      <c r="O80" s="468"/>
      <c r="P80" s="468"/>
      <c r="Q80" s="468"/>
      <c r="R80" s="468"/>
      <c r="S80" s="468"/>
      <c r="T80" s="468"/>
      <c r="U80" s="468"/>
      <c r="V80" s="469"/>
    </row>
    <row r="81" spans="9:22" x14ac:dyDescent="0.45">
      <c r="I81" s="467" t="s">
        <v>2040</v>
      </c>
      <c r="J81" s="468"/>
      <c r="K81" s="468"/>
      <c r="L81" s="468"/>
      <c r="M81" s="468"/>
      <c r="N81" s="468"/>
      <c r="O81" s="468"/>
      <c r="P81" s="468"/>
      <c r="Q81" s="468"/>
      <c r="R81" s="468"/>
      <c r="S81" s="468"/>
      <c r="T81" s="468"/>
      <c r="U81" s="468"/>
      <c r="V81" s="469"/>
    </row>
    <row r="82" spans="9:22" x14ac:dyDescent="0.45">
      <c r="I82" s="467" t="s">
        <v>2041</v>
      </c>
      <c r="J82" s="468"/>
      <c r="K82" s="468"/>
      <c r="L82" s="468"/>
      <c r="M82" s="468"/>
      <c r="N82" s="468"/>
      <c r="O82" s="468"/>
      <c r="P82" s="468"/>
      <c r="Q82" s="468"/>
      <c r="R82" s="468"/>
      <c r="S82" s="468"/>
      <c r="T82" s="468"/>
      <c r="U82" s="468"/>
      <c r="V82" s="469"/>
    </row>
    <row r="83" spans="9:22" x14ac:dyDescent="0.45">
      <c r="I83" s="467" t="s">
        <v>2059</v>
      </c>
      <c r="J83" s="468"/>
      <c r="K83" s="468"/>
      <c r="L83" s="468"/>
      <c r="M83" s="468"/>
      <c r="N83" s="468"/>
      <c r="O83" s="468"/>
      <c r="P83" s="468"/>
      <c r="Q83" s="468"/>
      <c r="R83" s="468"/>
      <c r="S83" s="468"/>
      <c r="T83" s="468"/>
      <c r="U83" s="468"/>
      <c r="V83" s="469"/>
    </row>
    <row r="84" spans="9:22" x14ac:dyDescent="0.45">
      <c r="I84" s="467" t="s">
        <v>2042</v>
      </c>
      <c r="J84" s="468"/>
      <c r="K84" s="468"/>
      <c r="L84" s="468"/>
      <c r="M84" s="468"/>
      <c r="N84" s="468"/>
      <c r="O84" s="468"/>
      <c r="P84" s="468"/>
      <c r="Q84" s="468"/>
      <c r="R84" s="468"/>
      <c r="S84" s="468"/>
      <c r="T84" s="468"/>
      <c r="U84" s="468"/>
      <c r="V84" s="469"/>
    </row>
    <row r="85" spans="9:22" x14ac:dyDescent="0.45">
      <c r="I85" s="467" t="s">
        <v>2043</v>
      </c>
      <c r="J85" s="468"/>
      <c r="K85" s="468"/>
      <c r="L85" s="468"/>
      <c r="M85" s="468"/>
      <c r="N85" s="468"/>
      <c r="O85" s="468"/>
      <c r="P85" s="468"/>
      <c r="Q85" s="468"/>
      <c r="R85" s="468"/>
      <c r="S85" s="468"/>
      <c r="T85" s="468"/>
      <c r="U85" s="468"/>
      <c r="V85" s="469"/>
    </row>
    <row r="86" spans="9:22" x14ac:dyDescent="0.45">
      <c r="I86" s="467" t="s">
        <v>2044</v>
      </c>
      <c r="J86" s="468"/>
      <c r="K86" s="468"/>
      <c r="L86" s="468"/>
      <c r="M86" s="468"/>
      <c r="N86" s="468"/>
      <c r="O86" s="468"/>
      <c r="P86" s="468"/>
      <c r="Q86" s="468"/>
      <c r="R86" s="468"/>
      <c r="S86" s="468"/>
      <c r="T86" s="468"/>
      <c r="U86" s="468"/>
      <c r="V86" s="469"/>
    </row>
    <row r="87" spans="9:22" x14ac:dyDescent="0.45">
      <c r="I87" s="467" t="s">
        <v>2045</v>
      </c>
      <c r="J87" s="468"/>
      <c r="K87" s="468"/>
      <c r="L87" s="468"/>
      <c r="M87" s="468"/>
      <c r="N87" s="468"/>
      <c r="O87" s="468"/>
      <c r="P87" s="468"/>
      <c r="Q87" s="468"/>
      <c r="R87" s="468"/>
      <c r="S87" s="468"/>
      <c r="T87" s="468"/>
      <c r="U87" s="468"/>
      <c r="V87" s="469"/>
    </row>
    <row r="88" spans="9:22" x14ac:dyDescent="0.45">
      <c r="I88" s="467" t="s">
        <v>2046</v>
      </c>
      <c r="J88" s="468"/>
      <c r="K88" s="468"/>
      <c r="L88" s="468"/>
      <c r="M88" s="468"/>
      <c r="N88" s="468"/>
      <c r="O88" s="468"/>
      <c r="P88" s="468"/>
      <c r="Q88" s="468"/>
      <c r="R88" s="468"/>
      <c r="S88" s="468"/>
      <c r="T88" s="468"/>
      <c r="U88" s="468"/>
      <c r="V88" s="469"/>
    </row>
    <row r="89" spans="9:22" x14ac:dyDescent="0.45">
      <c r="I89" s="467" t="s">
        <v>2047</v>
      </c>
      <c r="J89" s="468"/>
      <c r="K89" s="468"/>
      <c r="L89" s="468"/>
      <c r="M89" s="468"/>
      <c r="N89" s="468"/>
      <c r="O89" s="468"/>
      <c r="P89" s="468"/>
      <c r="Q89" s="468"/>
      <c r="R89" s="468"/>
      <c r="S89" s="468"/>
      <c r="T89" s="468"/>
      <c r="U89" s="468"/>
      <c r="V89" s="469"/>
    </row>
    <row r="90" spans="9:22" x14ac:dyDescent="0.45">
      <c r="I90" s="467" t="s">
        <v>2048</v>
      </c>
      <c r="J90" s="468"/>
      <c r="K90" s="468"/>
      <c r="L90" s="468"/>
      <c r="M90" s="468"/>
      <c r="N90" s="468"/>
      <c r="O90" s="468"/>
      <c r="P90" s="468"/>
      <c r="Q90" s="468"/>
      <c r="R90" s="468"/>
      <c r="S90" s="468"/>
      <c r="T90" s="468"/>
      <c r="U90" s="468"/>
      <c r="V90" s="469"/>
    </row>
    <row r="91" spans="9:22" x14ac:dyDescent="0.45">
      <c r="I91" s="467" t="s">
        <v>2049</v>
      </c>
      <c r="J91" s="468"/>
      <c r="K91" s="468"/>
      <c r="L91" s="468"/>
      <c r="M91" s="468"/>
      <c r="N91" s="468"/>
      <c r="O91" s="468"/>
      <c r="P91" s="468"/>
      <c r="Q91" s="468"/>
      <c r="R91" s="468"/>
      <c r="S91" s="468"/>
      <c r="T91" s="468"/>
      <c r="U91" s="468"/>
      <c r="V91" s="469"/>
    </row>
    <row r="92" spans="9:22" x14ac:dyDescent="0.45">
      <c r="I92" s="467" t="s">
        <v>2050</v>
      </c>
      <c r="J92" s="468"/>
      <c r="K92" s="468"/>
      <c r="L92" s="468"/>
      <c r="M92" s="468"/>
      <c r="N92" s="468"/>
      <c r="O92" s="468"/>
      <c r="P92" s="468"/>
      <c r="Q92" s="468"/>
      <c r="R92" s="468"/>
      <c r="S92" s="468"/>
      <c r="T92" s="468"/>
      <c r="U92" s="468"/>
      <c r="V92" s="469"/>
    </row>
    <row r="93" spans="9:22" x14ac:dyDescent="0.45">
      <c r="I93" s="467" t="s">
        <v>2051</v>
      </c>
      <c r="J93" s="468"/>
      <c r="K93" s="468"/>
      <c r="L93" s="468"/>
      <c r="M93" s="468"/>
      <c r="N93" s="468"/>
      <c r="O93" s="468"/>
      <c r="P93" s="468"/>
      <c r="Q93" s="468"/>
      <c r="R93" s="468"/>
      <c r="S93" s="468"/>
      <c r="T93" s="468"/>
      <c r="U93" s="468"/>
      <c r="V93" s="469"/>
    </row>
    <row r="94" spans="9:22" x14ac:dyDescent="0.45">
      <c r="I94" s="467" t="s">
        <v>2052</v>
      </c>
      <c r="J94" s="468"/>
      <c r="K94" s="468"/>
      <c r="L94" s="468"/>
      <c r="M94" s="468"/>
      <c r="N94" s="468"/>
      <c r="O94" s="468"/>
      <c r="P94" s="468"/>
      <c r="Q94" s="468"/>
      <c r="R94" s="468"/>
      <c r="S94" s="468"/>
      <c r="T94" s="468"/>
      <c r="U94" s="468"/>
      <c r="V94" s="469"/>
    </row>
    <row r="95" spans="9:22" x14ac:dyDescent="0.45">
      <c r="I95" s="467" t="s">
        <v>2053</v>
      </c>
      <c r="J95" s="468"/>
      <c r="K95" s="468"/>
      <c r="L95" s="468"/>
      <c r="M95" s="468"/>
      <c r="N95" s="468"/>
      <c r="O95" s="468"/>
      <c r="P95" s="468"/>
      <c r="Q95" s="468"/>
      <c r="R95" s="468"/>
      <c r="S95" s="468"/>
      <c r="T95" s="468"/>
      <c r="U95" s="468"/>
      <c r="V95" s="469"/>
    </row>
    <row r="96" spans="9:22" x14ac:dyDescent="0.45">
      <c r="I96" s="467" t="s">
        <v>2005</v>
      </c>
      <c r="J96" s="468"/>
      <c r="K96" s="468"/>
      <c r="L96" s="468"/>
      <c r="M96" s="468"/>
      <c r="N96" s="468"/>
      <c r="O96" s="468"/>
      <c r="P96" s="468"/>
      <c r="Q96" s="468"/>
      <c r="R96" s="468"/>
      <c r="S96" s="468"/>
      <c r="T96" s="468"/>
      <c r="U96" s="468"/>
      <c r="V96" s="469"/>
    </row>
    <row r="97" spans="9:22" x14ac:dyDescent="0.45">
      <c r="I97" s="467" t="s">
        <v>2054</v>
      </c>
      <c r="J97" s="468"/>
      <c r="K97" s="468"/>
      <c r="L97" s="468"/>
      <c r="M97" s="468"/>
      <c r="N97" s="468"/>
      <c r="O97" s="468"/>
      <c r="P97" s="468"/>
      <c r="Q97" s="468"/>
      <c r="R97" s="468"/>
      <c r="S97" s="468"/>
      <c r="T97" s="468"/>
      <c r="U97" s="468"/>
      <c r="V97" s="469"/>
    </row>
    <row r="98" spans="9:22" x14ac:dyDescent="0.45">
      <c r="I98" s="470" t="s">
        <v>2055</v>
      </c>
      <c r="J98" s="471"/>
      <c r="K98" s="471"/>
      <c r="L98" s="471"/>
      <c r="M98" s="471"/>
      <c r="N98" s="471"/>
      <c r="O98" s="471"/>
      <c r="P98" s="471"/>
      <c r="Q98" s="471"/>
      <c r="R98" s="471"/>
      <c r="S98" s="471"/>
      <c r="T98" s="471"/>
      <c r="U98" s="471"/>
      <c r="V98" s="472"/>
    </row>
  </sheetData>
  <sheetProtection algorithmName="SHA-512" hashValue="F/cowjVnNdOZ+lU8MEVwr4o1z0gbx0x7ltjr4jgOluBmAvSw+XMPGL9wmwMZgGTWgx90htqRoD1CzNczcpedsw==" saltValue="hXjkZRRTUpLgI1V8/nFHyQ==" spinCount="100000" sheet="1" objects="1" scenarios="1"/>
  <mergeCells count="3">
    <mergeCell ref="A1:C1"/>
    <mergeCell ref="B3:B8"/>
    <mergeCell ref="B9:B14"/>
  </mergeCell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08E3E-D29F-4FFF-BF6B-A676A8CB385E}">
  <sheetPr>
    <tabColor theme="5"/>
  </sheetPr>
  <dimension ref="A1:C36"/>
  <sheetViews>
    <sheetView showGridLines="0" workbookViewId="0">
      <selection sqref="A1:C1"/>
    </sheetView>
  </sheetViews>
  <sheetFormatPr defaultColWidth="8.58203125" defaultRowHeight="16.5" x14ac:dyDescent="0.45"/>
  <cols>
    <col min="1" max="1" width="2.25" style="1" customWidth="1"/>
    <col min="2" max="2" width="20.5" style="1" customWidth="1"/>
    <col min="3" max="3" width="100.58203125" style="1" customWidth="1"/>
    <col min="4" max="16384" width="8.58203125" style="1"/>
  </cols>
  <sheetData>
    <row r="1" spans="1:3" s="18" customFormat="1" ht="32" thickBot="1" x14ac:dyDescent="0.85">
      <c r="A1" s="424" t="s">
        <v>59</v>
      </c>
      <c r="B1" s="425"/>
      <c r="C1" s="426"/>
    </row>
    <row r="2" spans="1:3" ht="17" thickBot="1" x14ac:dyDescent="0.5"/>
    <row r="3" spans="1:3" x14ac:dyDescent="0.45">
      <c r="B3" s="427" t="s">
        <v>3</v>
      </c>
      <c r="C3" s="19" t="s">
        <v>1827</v>
      </c>
    </row>
    <row r="4" spans="1:3" ht="198.5" thickBot="1" x14ac:dyDescent="0.5">
      <c r="B4" s="428"/>
      <c r="C4" s="11" t="s">
        <v>64</v>
      </c>
    </row>
    <row r="5" spans="1:3" x14ac:dyDescent="0.45">
      <c r="B5" s="428"/>
      <c r="C5" s="19" t="s">
        <v>61</v>
      </c>
    </row>
    <row r="6" spans="1:3" ht="17" thickBot="1" x14ac:dyDescent="0.5">
      <c r="B6" s="428"/>
      <c r="C6" s="17" t="s">
        <v>1445</v>
      </c>
    </row>
    <row r="7" spans="1:3" x14ac:dyDescent="0.45">
      <c r="B7" s="428"/>
      <c r="C7" s="19" t="s">
        <v>62</v>
      </c>
    </row>
    <row r="8" spans="1:3" ht="17" thickBot="1" x14ac:dyDescent="0.5">
      <c r="B8" s="428"/>
      <c r="C8" s="17" t="s">
        <v>1446</v>
      </c>
    </row>
    <row r="9" spans="1:3" x14ac:dyDescent="0.45">
      <c r="B9" s="428"/>
      <c r="C9" s="19" t="s">
        <v>63</v>
      </c>
    </row>
    <row r="10" spans="1:3" ht="115.5" x14ac:dyDescent="0.45">
      <c r="B10" s="428"/>
      <c r="C10" s="10" t="s">
        <v>1866</v>
      </c>
    </row>
    <row r="11" spans="1:3" ht="99.5" thickBot="1" x14ac:dyDescent="0.5">
      <c r="B11" s="428"/>
      <c r="C11" s="10" t="s">
        <v>1867</v>
      </c>
    </row>
    <row r="12" spans="1:3" x14ac:dyDescent="0.45">
      <c r="B12" s="428"/>
      <c r="C12" s="19" t="s">
        <v>72</v>
      </c>
    </row>
    <row r="13" spans="1:3" ht="82.5" x14ac:dyDescent="0.45">
      <c r="B13" s="428"/>
      <c r="C13" s="10" t="s">
        <v>69</v>
      </c>
    </row>
    <row r="14" spans="1:3" ht="66" x14ac:dyDescent="0.45">
      <c r="B14" s="428"/>
      <c r="C14" s="10" t="s">
        <v>66</v>
      </c>
    </row>
    <row r="15" spans="1:3" ht="99" x14ac:dyDescent="0.45">
      <c r="B15" s="428"/>
      <c r="C15" s="10" t="s">
        <v>67</v>
      </c>
    </row>
    <row r="16" spans="1:3" ht="49.5" x14ac:dyDescent="0.45">
      <c r="B16" s="428"/>
      <c r="C16" s="10" t="s">
        <v>68</v>
      </c>
    </row>
    <row r="17" spans="2:3" ht="49.5" x14ac:dyDescent="0.45">
      <c r="B17" s="428"/>
      <c r="C17" s="10" t="s">
        <v>70</v>
      </c>
    </row>
    <row r="18" spans="2:3" ht="83" thickBot="1" x14ac:dyDescent="0.5">
      <c r="B18" s="428"/>
      <c r="C18" s="11" t="s">
        <v>71</v>
      </c>
    </row>
    <row r="19" spans="2:3" x14ac:dyDescent="0.45">
      <c r="B19" s="427" t="s">
        <v>4</v>
      </c>
      <c r="C19" s="19" t="s">
        <v>60</v>
      </c>
    </row>
    <row r="20" spans="2:3" ht="116" thickBot="1" x14ac:dyDescent="0.5">
      <c r="B20" s="428"/>
      <c r="C20" s="11" t="s">
        <v>65</v>
      </c>
    </row>
    <row r="21" spans="2:3" x14ac:dyDescent="0.45">
      <c r="B21" s="428"/>
      <c r="C21" s="19" t="s">
        <v>61</v>
      </c>
    </row>
    <row r="22" spans="2:3" ht="17" thickBot="1" x14ac:dyDescent="0.5">
      <c r="B22" s="428"/>
      <c r="C22" s="17" t="s">
        <v>1447</v>
      </c>
    </row>
    <row r="23" spans="2:3" x14ac:dyDescent="0.45">
      <c r="B23" s="428"/>
      <c r="C23" s="19" t="s">
        <v>62</v>
      </c>
    </row>
    <row r="24" spans="2:3" ht="17" thickBot="1" x14ac:dyDescent="0.5">
      <c r="B24" s="428"/>
      <c r="C24" s="17" t="s">
        <v>1448</v>
      </c>
    </row>
    <row r="25" spans="2:3" x14ac:dyDescent="0.45">
      <c r="B25" s="428"/>
      <c r="C25" s="19" t="s">
        <v>63</v>
      </c>
    </row>
    <row r="26" spans="2:3" ht="49.5" x14ac:dyDescent="0.45">
      <c r="B26" s="428"/>
      <c r="C26" s="10" t="s">
        <v>1868</v>
      </c>
    </row>
    <row r="27" spans="2:3" ht="50" thickBot="1" x14ac:dyDescent="0.5">
      <c r="B27" s="428"/>
      <c r="C27" s="10" t="s">
        <v>1869</v>
      </c>
    </row>
    <row r="28" spans="2:3" x14ac:dyDescent="0.45">
      <c r="B28" s="428"/>
      <c r="C28" s="19" t="s">
        <v>72</v>
      </c>
    </row>
    <row r="29" spans="2:3" ht="33" x14ac:dyDescent="0.45">
      <c r="B29" s="428"/>
      <c r="C29" s="10" t="s">
        <v>1819</v>
      </c>
    </row>
    <row r="30" spans="2:3" ht="49.5" x14ac:dyDescent="0.45">
      <c r="B30" s="428"/>
      <c r="C30" s="10" t="s">
        <v>73</v>
      </c>
    </row>
    <row r="31" spans="2:3" ht="99" x14ac:dyDescent="0.45">
      <c r="B31" s="428"/>
      <c r="C31" s="10" t="s">
        <v>67</v>
      </c>
    </row>
    <row r="32" spans="2:3" ht="49.5" x14ac:dyDescent="0.45">
      <c r="B32" s="428"/>
      <c r="C32" s="10" t="s">
        <v>68</v>
      </c>
    </row>
    <row r="33" spans="2:3" ht="49.5" x14ac:dyDescent="0.45">
      <c r="B33" s="428"/>
      <c r="C33" s="10" t="s">
        <v>70</v>
      </c>
    </row>
    <row r="34" spans="2:3" ht="83" thickBot="1" x14ac:dyDescent="0.5">
      <c r="B34" s="428"/>
      <c r="C34" s="11" t="s">
        <v>71</v>
      </c>
    </row>
    <row r="35" spans="2:3" ht="17" thickBot="1" x14ac:dyDescent="0.5">
      <c r="B35" s="6" t="s">
        <v>6</v>
      </c>
      <c r="C35" s="5" t="s">
        <v>101</v>
      </c>
    </row>
    <row r="36" spans="2:3" ht="17" thickBot="1" x14ac:dyDescent="0.5">
      <c r="B36" s="6" t="s">
        <v>5</v>
      </c>
      <c r="C36" s="5" t="s">
        <v>101</v>
      </c>
    </row>
  </sheetData>
  <sheetProtection algorithmName="SHA-512" hashValue="B7miRdn2lCiTLWUkoXfZ9kduFfi3TORj6q5JBcw2zSfe+gEWPpAmp+oeBL2wGPsnzV2PcJTJZ/KhgAhrgrK0MA==" saltValue="k5l5qonpECKO+08XYHVbcw==" spinCount="100000" sheet="1" objects="1" scenarios="1"/>
  <mergeCells count="3">
    <mergeCell ref="A1:C1"/>
    <mergeCell ref="B3:B18"/>
    <mergeCell ref="B19:B3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4F9F5-3D06-4704-A2E5-D074192440EA}">
  <sheetPr>
    <tabColor theme="5"/>
  </sheetPr>
  <dimension ref="A1:C40"/>
  <sheetViews>
    <sheetView showGridLines="0" workbookViewId="0">
      <selection sqref="A1:C1"/>
    </sheetView>
  </sheetViews>
  <sheetFormatPr defaultColWidth="8.58203125" defaultRowHeight="16.5" x14ac:dyDescent="0.45"/>
  <cols>
    <col min="1" max="1" width="2.25" style="1" customWidth="1"/>
    <col min="2" max="2" width="20.5" style="1" customWidth="1"/>
    <col min="3" max="3" width="100.58203125" style="4" customWidth="1"/>
    <col min="4" max="16384" width="8.58203125" style="1"/>
  </cols>
  <sheetData>
    <row r="1" spans="1:3" s="18" customFormat="1" ht="32" thickBot="1" x14ac:dyDescent="0.85">
      <c r="A1" s="424" t="s">
        <v>77</v>
      </c>
      <c r="B1" s="425"/>
      <c r="C1" s="426"/>
    </row>
    <row r="2" spans="1:3" ht="17" thickBot="1" x14ac:dyDescent="0.5"/>
    <row r="3" spans="1:3" ht="17" thickBot="1" x14ac:dyDescent="0.5">
      <c r="B3" s="442" t="s">
        <v>3</v>
      </c>
      <c r="C3" s="9" t="s">
        <v>87</v>
      </c>
    </row>
    <row r="4" spans="1:3" ht="248" thickBot="1" x14ac:dyDescent="0.5">
      <c r="B4" s="442"/>
      <c r="C4" s="11" t="s">
        <v>88</v>
      </c>
    </row>
    <row r="5" spans="1:3" ht="17" thickBot="1" x14ac:dyDescent="0.5">
      <c r="B5" s="442"/>
      <c r="C5" s="22" t="s">
        <v>89</v>
      </c>
    </row>
    <row r="6" spans="1:3" ht="33.5" thickBot="1" x14ac:dyDescent="0.5">
      <c r="B6" s="442"/>
      <c r="C6" s="11" t="s">
        <v>90</v>
      </c>
    </row>
    <row r="7" spans="1:3" ht="17" thickBot="1" x14ac:dyDescent="0.5">
      <c r="B7" s="442"/>
      <c r="C7" s="22" t="s">
        <v>91</v>
      </c>
    </row>
    <row r="8" spans="1:3" ht="33.5" thickBot="1" x14ac:dyDescent="0.5">
      <c r="B8" s="442"/>
      <c r="C8" s="11" t="s">
        <v>92</v>
      </c>
    </row>
    <row r="9" spans="1:3" ht="17" thickBot="1" x14ac:dyDescent="0.5">
      <c r="B9" s="442"/>
      <c r="C9" s="22" t="s">
        <v>93</v>
      </c>
    </row>
    <row r="10" spans="1:3" ht="31.5" customHeight="1" thickBot="1" x14ac:dyDescent="0.5">
      <c r="B10" s="442"/>
      <c r="C10" s="11" t="s">
        <v>94</v>
      </c>
    </row>
    <row r="11" spans="1:3" ht="17" thickBot="1" x14ac:dyDescent="0.5">
      <c r="B11" s="442"/>
      <c r="C11" s="22" t="s">
        <v>95</v>
      </c>
    </row>
    <row r="12" spans="1:3" ht="66.5" thickBot="1" x14ac:dyDescent="0.5">
      <c r="B12" s="442"/>
      <c r="C12" s="11" t="s">
        <v>102</v>
      </c>
    </row>
    <row r="13" spans="1:3" ht="17" thickBot="1" x14ac:dyDescent="0.5">
      <c r="B13" s="442"/>
      <c r="C13" s="22" t="s">
        <v>96</v>
      </c>
    </row>
    <row r="14" spans="1:3" ht="66.5" thickBot="1" x14ac:dyDescent="0.5">
      <c r="B14" s="442"/>
      <c r="C14" s="11" t="s">
        <v>97</v>
      </c>
    </row>
    <row r="15" spans="1:3" ht="17" thickBot="1" x14ac:dyDescent="0.5">
      <c r="B15" s="442"/>
      <c r="C15" s="22" t="s">
        <v>98</v>
      </c>
    </row>
    <row r="16" spans="1:3" ht="17" thickBot="1" x14ac:dyDescent="0.5">
      <c r="B16" s="442"/>
      <c r="C16" s="11" t="s">
        <v>108</v>
      </c>
    </row>
    <row r="17" spans="2:3" ht="17" thickBot="1" x14ac:dyDescent="0.5">
      <c r="B17" s="442"/>
      <c r="C17" s="22" t="s">
        <v>99</v>
      </c>
    </row>
    <row r="18" spans="2:3" ht="17" thickBot="1" x14ac:dyDescent="0.5">
      <c r="B18" s="442"/>
      <c r="C18" s="11" t="s">
        <v>109</v>
      </c>
    </row>
    <row r="19" spans="2:3" ht="17" thickBot="1" x14ac:dyDescent="0.5">
      <c r="B19" s="442"/>
      <c r="C19" s="22" t="s">
        <v>100</v>
      </c>
    </row>
    <row r="20" spans="2:3" ht="135.4" customHeight="1" thickBot="1" x14ac:dyDescent="0.5">
      <c r="B20" s="442"/>
      <c r="C20" s="11" t="s">
        <v>1784</v>
      </c>
    </row>
    <row r="21" spans="2:3" ht="17" thickBot="1" x14ac:dyDescent="0.5">
      <c r="B21" s="442" t="s">
        <v>4</v>
      </c>
      <c r="C21" s="9" t="s">
        <v>87</v>
      </c>
    </row>
    <row r="22" spans="2:3" ht="17" thickBot="1" x14ac:dyDescent="0.5">
      <c r="B22" s="442"/>
      <c r="C22" s="11" t="s">
        <v>103</v>
      </c>
    </row>
    <row r="23" spans="2:3" ht="17" thickBot="1" x14ac:dyDescent="0.5">
      <c r="B23" s="442"/>
      <c r="C23" s="22" t="s">
        <v>89</v>
      </c>
    </row>
    <row r="24" spans="2:3" ht="17" thickBot="1" x14ac:dyDescent="0.5">
      <c r="B24" s="442"/>
      <c r="C24" s="11" t="s">
        <v>104</v>
      </c>
    </row>
    <row r="25" spans="2:3" ht="17" thickBot="1" x14ac:dyDescent="0.5">
      <c r="B25" s="442"/>
      <c r="C25" s="22" t="s">
        <v>91</v>
      </c>
    </row>
    <row r="26" spans="2:3" ht="17" thickBot="1" x14ac:dyDescent="0.5">
      <c r="B26" s="442"/>
      <c r="C26" s="11" t="s">
        <v>105</v>
      </c>
    </row>
    <row r="27" spans="2:3" ht="17" thickBot="1" x14ac:dyDescent="0.5">
      <c r="B27" s="442"/>
      <c r="C27" s="22" t="s">
        <v>93</v>
      </c>
    </row>
    <row r="28" spans="2:3" ht="17" thickBot="1" x14ac:dyDescent="0.5">
      <c r="B28" s="442"/>
      <c r="C28" s="11" t="s">
        <v>106</v>
      </c>
    </row>
    <row r="29" spans="2:3" ht="17" thickBot="1" x14ac:dyDescent="0.5">
      <c r="B29" s="442"/>
      <c r="C29" s="22" t="s">
        <v>95</v>
      </c>
    </row>
    <row r="30" spans="2:3" ht="33.5" thickBot="1" x14ac:dyDescent="0.5">
      <c r="B30" s="442"/>
      <c r="C30" s="11" t="s">
        <v>1449</v>
      </c>
    </row>
    <row r="31" spans="2:3" ht="17" thickBot="1" x14ac:dyDescent="0.5">
      <c r="B31" s="442"/>
      <c r="C31" s="22" t="s">
        <v>96</v>
      </c>
    </row>
    <row r="32" spans="2:3" ht="33.5" thickBot="1" x14ac:dyDescent="0.5">
      <c r="B32" s="442"/>
      <c r="C32" s="11" t="s">
        <v>107</v>
      </c>
    </row>
    <row r="33" spans="2:3" ht="17" thickBot="1" x14ac:dyDescent="0.5">
      <c r="B33" s="442"/>
      <c r="C33" s="22" t="s">
        <v>98</v>
      </c>
    </row>
    <row r="34" spans="2:3" ht="17" thickBot="1" x14ac:dyDescent="0.5">
      <c r="B34" s="442"/>
      <c r="C34" s="11" t="s">
        <v>108</v>
      </c>
    </row>
    <row r="35" spans="2:3" ht="17" thickBot="1" x14ac:dyDescent="0.5">
      <c r="B35" s="442"/>
      <c r="C35" s="22" t="s">
        <v>99</v>
      </c>
    </row>
    <row r="36" spans="2:3" ht="17" thickBot="1" x14ac:dyDescent="0.5">
      <c r="B36" s="442"/>
      <c r="C36" s="11" t="s">
        <v>109</v>
      </c>
    </row>
    <row r="37" spans="2:3" ht="17" thickBot="1" x14ac:dyDescent="0.5">
      <c r="B37" s="442"/>
      <c r="C37" s="22" t="s">
        <v>100</v>
      </c>
    </row>
    <row r="38" spans="2:3" ht="132.5" thickBot="1" x14ac:dyDescent="0.5">
      <c r="B38" s="442"/>
      <c r="C38" s="11" t="s">
        <v>1785</v>
      </c>
    </row>
    <row r="39" spans="2:3" ht="17" thickBot="1" x14ac:dyDescent="0.5">
      <c r="B39" s="6" t="s">
        <v>6</v>
      </c>
      <c r="C39" s="5" t="s">
        <v>101</v>
      </c>
    </row>
    <row r="40" spans="2:3" ht="17" thickBot="1" x14ac:dyDescent="0.5">
      <c r="B40" s="6" t="s">
        <v>5</v>
      </c>
      <c r="C40" s="5" t="s">
        <v>101</v>
      </c>
    </row>
  </sheetData>
  <sheetProtection algorithmName="SHA-512" hashValue="c1pJjb117oWp5WndnsGOchch1hlK8IkyW/O7t3wYCIVLaFOYjvx4cgPG194kIhHFF7Vw5JsE0A1zIVen88diRg==" saltValue="KF4lr25Cef84l5B2NGMUKA==" spinCount="100000" sheet="1" objects="1" scenarios="1"/>
  <mergeCells count="3">
    <mergeCell ref="A1:C1"/>
    <mergeCell ref="B3:B20"/>
    <mergeCell ref="B21:B3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C76B84AE1C89441879C401E0FE9783C" ma:contentTypeVersion="2" ma:contentTypeDescription="Ustvari nov dokument." ma:contentTypeScope="" ma:versionID="97331879a2673c140836f81fd276a975">
  <xsd:schema xmlns:xsd="http://www.w3.org/2001/XMLSchema" xmlns:xs="http://www.w3.org/2001/XMLSchema" xmlns:p="http://schemas.microsoft.com/office/2006/metadata/properties" xmlns:ns2="ef7682a4-b5cd-433e-b489-bfc88bdbd5a6" targetNamespace="http://schemas.microsoft.com/office/2006/metadata/properties" ma:root="true" ma:fieldsID="3794a280c01810173d97f410a774b1f1" ns2:_="">
    <xsd:import namespace="ef7682a4-b5cd-433e-b489-bfc88bdbd5a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7682a4-b5cd-433e-b489-bfc88bdbd5a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4F0D47-DDB6-44CB-A4C6-557A1AE5A1EE}">
  <ds:schemaRefs>
    <ds:schemaRef ds:uri="http://schemas.microsoft.com/office/infopath/2007/PartnerControls"/>
    <ds:schemaRef ds:uri="http://purl.org/dc/elements/1.1/"/>
    <ds:schemaRef ds:uri="http://schemas.microsoft.com/office/2006/metadata/properties"/>
    <ds:schemaRef ds:uri="http://purl.org/dc/dcmitype/"/>
    <ds:schemaRef ds:uri="http://schemas.microsoft.com/office/2006/documentManagement/types"/>
    <ds:schemaRef ds:uri="http://www.w3.org/XML/1998/namespace"/>
    <ds:schemaRef ds:uri="http://schemas.openxmlformats.org/package/2006/metadata/core-properties"/>
    <ds:schemaRef ds:uri="ef7682a4-b5cd-433e-b489-bfc88bdbd5a6"/>
    <ds:schemaRef ds:uri="http://purl.org/dc/terms/"/>
  </ds:schemaRefs>
</ds:datastoreItem>
</file>

<file path=customXml/itemProps2.xml><?xml version="1.0" encoding="utf-8"?>
<ds:datastoreItem xmlns:ds="http://schemas.openxmlformats.org/officeDocument/2006/customXml" ds:itemID="{DECEBE13-A025-4E4F-B84B-C3A8ABA9D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7682a4-b5cd-433e-b489-bfc88bdbd5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702CB3-ABB5-4E33-AA37-A5B05FFB24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Main</vt:lpstr>
      <vt:lpstr>Use Case 1</vt:lpstr>
      <vt:lpstr>Use Case 2</vt:lpstr>
      <vt:lpstr>Use Case 3</vt:lpstr>
      <vt:lpstr>Use Case 4</vt:lpstr>
      <vt:lpstr>Use Case 5</vt:lpstr>
      <vt:lpstr>Use Case 6</vt:lpstr>
      <vt:lpstr>Use Case 7</vt:lpstr>
      <vt:lpstr>Use Case 8</vt:lpstr>
      <vt:lpstr>Use Case 9</vt:lpstr>
      <vt:lpstr>Use Case 10</vt:lpstr>
      <vt:lpstr>Use Case 11</vt:lpstr>
    </vt:vector>
  </TitlesOfParts>
  <Company>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Koren</dc:creator>
  <cp:lastModifiedBy>Andrej Koren</cp:lastModifiedBy>
  <dcterms:created xsi:type="dcterms:W3CDTF">2025-03-18T06:27:29Z</dcterms:created>
  <dcterms:modified xsi:type="dcterms:W3CDTF">2025-07-01T12:54:20Z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0x0101004C76B84AE1C89441879C401E0FE9783C</vt:lpwstr>
  </property>
</Properties>
</file>