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luka.zokalj\Desktop\Elektrarna Brestanica 3510-003-2025\"/>
    </mc:Choice>
  </mc:AlternateContent>
  <xr:revisionPtr revIDLastSave="0" documentId="8_{2A571349-3548-4E36-A6CB-8C4CB51AC260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'0-REK'!$A$1:$I$38</definedName>
    <definedName name="_xlnm.Print_Area" localSheetId="1">'1-STIK_SEST'!$A$1:$I$162</definedName>
    <definedName name="_xlnm.Print_Area" localSheetId="2">'2-OPREMA'!$A$1:$I$20</definedName>
    <definedName name="_xlnm.Print_Area" localSheetId="3">'3-KABLI_KP_CEVI'!$A$1:$I$58</definedName>
    <definedName name="_xlnm.Print_Area" localSheetId="4">'4-IZEN_POT'!$A$1:$I$21</definedName>
    <definedName name="_xlnm.Print_Area" localSheetId="5">'5-STRELOVOD'!$A$1:$I$22</definedName>
    <definedName name="_xlnm.Print_Area" localSheetId="6">'6-PRIPRAVA'!$A$1:$I$91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55" l="1"/>
  <c r="A119" i="62"/>
  <c r="H159" i="62"/>
  <c r="I159" i="62" s="1"/>
  <c r="F159" i="62"/>
  <c r="H78" i="83" l="1"/>
  <c r="I78" i="83" s="1"/>
  <c r="F78" i="83"/>
  <c r="H11" i="82" l="1"/>
  <c r="I11" i="82" s="1"/>
  <c r="F11" i="82"/>
  <c r="H19" i="82"/>
  <c r="I19" i="82" s="1"/>
  <c r="F19" i="82"/>
  <c r="H8" i="80" l="1"/>
  <c r="I8" i="80" s="1"/>
  <c r="F8" i="80"/>
  <c r="H80" i="83"/>
  <c r="I80" i="83" s="1"/>
  <c r="F80" i="83"/>
  <c r="H24" i="83" l="1"/>
  <c r="I24" i="83" s="1"/>
  <c r="F24" i="83"/>
  <c r="H39" i="81"/>
  <c r="I39" i="81" s="1"/>
  <c r="F39" i="81"/>
  <c r="H42" i="81"/>
  <c r="I42" i="81" s="1"/>
  <c r="F42" i="81"/>
  <c r="H41" i="81"/>
  <c r="I41" i="81" s="1"/>
  <c r="F41" i="81"/>
  <c r="H19" i="83" l="1"/>
  <c r="I19" i="83" s="1"/>
  <c r="F19" i="83"/>
  <c r="H86" i="83"/>
  <c r="I86" i="83" s="1"/>
  <c r="F86" i="83"/>
  <c r="H76" i="83"/>
  <c r="I76" i="83" s="1"/>
  <c r="F76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4" i="83"/>
  <c r="I64" i="83" s="1"/>
  <c r="F64" i="83"/>
  <c r="H60" i="83"/>
  <c r="I60" i="83" s="1"/>
  <c r="F60" i="83"/>
  <c r="H59" i="83"/>
  <c r="I59" i="83" s="1"/>
  <c r="F59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4" i="80" l="1"/>
  <c r="I14" i="80" s="1"/>
  <c r="H88" i="83" l="1"/>
  <c r="I88" i="83" s="1"/>
  <c r="F88" i="83"/>
  <c r="A9" i="82"/>
  <c r="A11" i="82" s="1"/>
  <c r="H29" i="81"/>
  <c r="I29" i="81" s="1"/>
  <c r="F29" i="81"/>
  <c r="H22" i="81"/>
  <c r="I22" i="81" s="1"/>
  <c r="F22" i="81"/>
  <c r="H74" i="83" l="1"/>
  <c r="I74" i="83" s="1"/>
  <c r="F74" i="83"/>
  <c r="H62" i="83"/>
  <c r="I62" i="83" s="1"/>
  <c r="F62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91" i="83" l="1"/>
  <c r="H17" i="55" s="1"/>
  <c r="F91" i="83"/>
  <c r="F17" i="55" s="1"/>
  <c r="A11" i="83"/>
  <c r="A13" i="83" s="1"/>
  <c r="A21" i="83" s="1"/>
  <c r="A26" i="83" s="1"/>
  <c r="A31" i="83" l="1"/>
  <c r="H18" i="82"/>
  <c r="I18" i="82" s="1"/>
  <c r="F18" i="82"/>
  <c r="H15" i="82"/>
  <c r="I15" i="82" s="1"/>
  <c r="F15" i="82"/>
  <c r="H13" i="82"/>
  <c r="I13" i="82" s="1"/>
  <c r="F13" i="82"/>
  <c r="H9" i="82"/>
  <c r="I9" i="82" s="1"/>
  <c r="F9" i="82"/>
  <c r="H17" i="78"/>
  <c r="I17" i="78" s="1"/>
  <c r="F17" i="78"/>
  <c r="H15" i="78"/>
  <c r="I15" i="78" s="1"/>
  <c r="F15" i="78"/>
  <c r="H12" i="78"/>
  <c r="I12" i="78" s="1"/>
  <c r="F12" i="78"/>
  <c r="H9" i="78"/>
  <c r="I9" i="78" s="1"/>
  <c r="F9" i="78"/>
  <c r="H8" i="78"/>
  <c r="I8" i="78" s="1"/>
  <c r="F8" i="78"/>
  <c r="I21" i="78" l="1"/>
  <c r="H13" i="55" s="1"/>
  <c r="F21" i="78"/>
  <c r="F13" i="55" s="1"/>
  <c r="A33" i="83"/>
  <c r="I22" i="82"/>
  <c r="H15" i="55" s="1"/>
  <c r="F22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13" i="82"/>
  <c r="A15" i="82" s="1"/>
  <c r="A62" i="83" l="1"/>
  <c r="A64" i="83" s="1"/>
  <c r="A76" i="83" s="1"/>
  <c r="A66" i="83"/>
  <c r="A68" i="83" s="1"/>
  <c r="A70" i="83" s="1"/>
  <c r="A74" i="83"/>
  <c r="A17" i="82"/>
  <c r="A78" i="83" l="1"/>
  <c r="A72" i="83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6" i="81"/>
  <c r="I36" i="81" s="1"/>
  <c r="F36" i="81"/>
  <c r="H55" i="81"/>
  <c r="I55" i="81" s="1"/>
  <c r="H53" i="81"/>
  <c r="I53" i="81" s="1"/>
  <c r="H51" i="81"/>
  <c r="I51" i="81" s="1"/>
  <c r="H49" i="81"/>
  <c r="I49" i="81" s="1"/>
  <c r="H47" i="81"/>
  <c r="I47" i="81" s="1"/>
  <c r="H45" i="81"/>
  <c r="I45" i="81" s="1"/>
  <c r="H40" i="81"/>
  <c r="I40" i="81" s="1"/>
  <c r="H35" i="81"/>
  <c r="I35" i="81" s="1"/>
  <c r="H32" i="81"/>
  <c r="I32" i="81" s="1"/>
  <c r="H26" i="81"/>
  <c r="I26" i="81" s="1"/>
  <c r="H21" i="81"/>
  <c r="I21" i="81" s="1"/>
  <c r="H18" i="81"/>
  <c r="I18" i="81" s="1"/>
  <c r="H13" i="81"/>
  <c r="I13" i="81" s="1"/>
  <c r="H8" i="81"/>
  <c r="I8" i="81" s="1"/>
  <c r="H18" i="80"/>
  <c r="I18" i="80" s="1"/>
  <c r="F18" i="80"/>
  <c r="H16" i="80"/>
  <c r="I16" i="80" s="1"/>
  <c r="F16" i="80"/>
  <c r="H12" i="80"/>
  <c r="I12" i="80" s="1"/>
  <c r="F12" i="80"/>
  <c r="H10" i="80"/>
  <c r="I10" i="80" s="1"/>
  <c r="F10" i="80"/>
  <c r="H6" i="80"/>
  <c r="I6" i="80" s="1"/>
  <c r="F6" i="80"/>
  <c r="H116" i="62"/>
  <c r="I116" i="62" s="1"/>
  <c r="F116" i="62"/>
  <c r="H18" i="62"/>
  <c r="I18" i="62" s="1"/>
  <c r="F18" i="62"/>
  <c r="A88" i="83" l="1"/>
  <c r="A80" i="83"/>
  <c r="A81" i="83"/>
  <c r="F162" i="62"/>
  <c r="F7" i="55" s="1"/>
  <c r="I162" i="62"/>
  <c r="H7" i="55" s="1"/>
  <c r="I58" i="81"/>
  <c r="H11" i="55" s="1"/>
  <c r="I20" i="80"/>
  <c r="H9" i="55" s="1"/>
  <c r="F47" i="81" l="1"/>
  <c r="F53" i="81"/>
  <c r="F51" i="81"/>
  <c r="F49" i="81"/>
  <c r="F45" i="81"/>
  <c r="F40" i="81"/>
  <c r="F26" i="81" l="1"/>
  <c r="F32" i="81"/>
  <c r="F21" i="81"/>
  <c r="F18" i="81"/>
  <c r="F55" i="81"/>
  <c r="F35" i="81"/>
  <c r="F13" i="81"/>
  <c r="F8" i="81"/>
  <c r="A7" i="81"/>
  <c r="A6" i="80"/>
  <c r="A8" i="80" s="1"/>
  <c r="F58" i="81" l="1"/>
  <c r="F11" i="55" s="1"/>
  <c r="F20" i="80"/>
  <c r="F9" i="55" s="1"/>
  <c r="A10" i="80"/>
  <c r="F19" i="55" l="1"/>
  <c r="A12" i="80"/>
  <c r="A14" i="80" s="1"/>
  <c r="F21" i="55" l="1"/>
  <c r="A16" i="80"/>
  <c r="A18" i="80" s="1"/>
  <c r="A7" i="78" l="1"/>
  <c r="A14" i="78" l="1"/>
  <c r="A11" i="78"/>
  <c r="A17" i="78" l="1"/>
  <c r="A7" i="62"/>
  <c r="A20" i="62" l="1"/>
  <c r="H19" i="55" l="1"/>
  <c r="H21" i="55" s="1"/>
  <c r="H23" i="55" l="1"/>
  <c r="A12" i="81" l="1"/>
  <c r="A17" i="81" s="1"/>
  <c r="A20" i="81" l="1"/>
  <c r="A25" i="81" s="1"/>
  <c r="A28" i="81" l="1"/>
  <c r="A31" i="81" s="1"/>
  <c r="A34" i="81" s="1"/>
  <c r="A38" i="81" s="1"/>
  <c r="A45" i="81" l="1"/>
  <c r="A47" i="81" l="1"/>
  <c r="A49" i="81" s="1"/>
  <c r="A51" i="81" l="1"/>
  <c r="A53" i="81" s="1"/>
  <c r="A55" i="81" s="1"/>
</calcChain>
</file>

<file path=xl/sharedStrings.xml><?xml version="1.0" encoding="utf-8"?>
<sst xmlns="http://schemas.openxmlformats.org/spreadsheetml/2006/main" count="570" uniqueCount="243">
  <si>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</si>
  <si>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</si>
  <si>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</si>
  <si>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</si>
  <si>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</si>
  <si>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</si>
  <si>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</si>
  <si>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</si>
  <si>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</si>
  <si>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</si>
  <si>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</si>
  <si>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</si>
  <si>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</si>
  <si>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</si>
  <si>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</si>
  <si>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</si>
  <si>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</si>
  <si>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</si>
  <si>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</si>
  <si>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</si>
  <si>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</si>
  <si>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</si>
  <si>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</si>
  <si>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</si>
  <si>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</si>
  <si>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</si>
  <si>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</si>
  <si>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</si>
  <si>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</si>
  <si>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</si>
  <si>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</si>
  <si>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</si>
  <si>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</si>
  <si>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</si>
  <si>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</si>
  <si>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</si>
  <si>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</si>
  <si>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</si>
  <si>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</si>
  <si>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</si>
  <si>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</si>
  <si>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</si>
  <si>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</si>
  <si>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</si>
  <si>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</si>
  <si>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</si>
  <si>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</si>
  <si>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</si>
  <si>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</si>
  <si>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</si>
  <si>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</si>
  <si>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</si>
  <si>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</si>
  <si>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</si>
  <si>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</si>
  <si>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</si>
  <si>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</si>
  <si>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</si>
  <si>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</si>
  <si>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</si>
  <si>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</si>
  <si>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</si>
  <si>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</si>
  <si>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</si>
  <si>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</si>
  <si>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</si>
  <si>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</si>
  <si>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</si>
  <si>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</si>
  <si>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</si>
  <si>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</si>
  <si>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</si>
  <si>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</si>
  <si>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</si>
  <si>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</si>
  <si>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</si>
  <si>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</si>
  <si>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</si>
  <si>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</si>
  <si>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</si>
  <si>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</si>
  <si>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</si>
  <si>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</si>
  <si>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</si>
  <si>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</si>
  <si>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</si>
  <si>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</si>
  <si>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</si>
  <si>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</si>
  <si>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</si>
  <si>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</si>
  <si>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</si>
  <si>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</si>
  <si>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</si>
  <si>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</si>
  <si>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</si>
  <si>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</si>
  <si>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</si>
  <si>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</si>
  <si>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</si>
  <si>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</si>
  <si>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</si>
  <si>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</si>
  <si>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</si>
  <si>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</si>
  <si>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</si>
  <si>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</si>
  <si>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</si>
  <si>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</si>
  <si>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</si>
  <si>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</si>
  <si>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</si>
  <si>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</si>
  <si>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</si>
  <si>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</si>
  <si>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</si>
  <si>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</si>
  <si>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</si>
  <si>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</si>
  <si>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</si>
  <si>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</si>
  <si>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</si>
  <si>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</si>
  <si>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</si>
  <si>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</si>
  <si>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</si>
  <si>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</si>
  <si>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</si>
  <si>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</si>
  <si>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</si>
  <si>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</si>
  <si>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</si>
  <si>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</si>
  <si>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</si>
  <si>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</si>
  <si>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</si>
  <si>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</si>
  <si>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</si>
  <si>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</si>
  <si>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</si>
  <si>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</si>
  <si>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</si>
  <si>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</si>
  <si>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</si>
  <si>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</si>
  <si>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</si>
  <si>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</si>
  <si>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</si>
  <si>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</si>
  <si>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</si>
  <si>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</si>
  <si>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</si>
  <si>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</si>
  <si>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</si>
  <si>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</si>
  <si>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</si>
  <si>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t>• talilni vložki velikosti NV/NH 00 gL/gG, 40A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</si>
  <si>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</si>
  <si>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</si>
  <si>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</si>
  <si>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</si>
  <si>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</si>
  <si>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</si>
  <si>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</si>
  <si>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</si>
  <si>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</si>
  <si>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</si>
  <si>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</si>
  <si>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</si>
  <si>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</si>
  <si>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</si>
  <si>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</si>
  <si>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</si>
  <si>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</si>
  <si>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</si>
  <si>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</si>
  <si>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</si>
  <si>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</si>
  <si>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</si>
  <si>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</si>
  <si>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SE25K, vključno s priklopom in povezavo s sistemom. Razsmernik ima moč 25 kVA, maksimalno učinkovitost 98,3 %, podpira DC oversizing do 135 %, vključuje integrirano DC stikalo in je zaščiten z IP65 zaščito, kar omogoča montažo v notranjih in zunanjih prostorih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</si>
  <si>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</si>
  <si>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</si>
  <si>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</si>
  <si>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>REKAPITULACIJA  - 3/0 NAČRT ELEKTRIČNIH INŠTALACIJ
 MFE OŠ Brestanica</t>
  </si>
  <si>
    <t>Dobava in montaža SolarEdge S500 optimizatorja, ki omogoča priklop do dveh fotovoltaičnih modulov. Ima maksimalno vhodno moč 500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</si>
  <si>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 xml:space="preserve">Dobava in montaža nosilne konstrukcije za stensko pritrditev razsmernikov z zaščitno strehico, iz vroče cinkanega jekla, v kompletu z ustreznim pritrdilnim materialom. </t>
  </si>
  <si>
    <t>Dobava in montaža strešnega nosilca primerenega za PVC kritino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</si>
  <si>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</si>
  <si>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 Brestanica šola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</si>
  <si>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</si>
  <si>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</si>
  <si>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</si>
  <si>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</si>
  <si>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</si>
  <si>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• zaščitni rele za mrežo in sistemsko zaščito, kot npr. Schrack URNA0345-D</t>
  </si>
  <si>
    <t>Polje SB-AC</t>
  </si>
  <si>
    <t>SKUPAJ LO-SE &amp; SB-AC</t>
  </si>
  <si>
    <t xml:space="preserve">   ~ napetostna tuljava / sprožilnik, MC2/3-XA208-240AC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</si>
  <si>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</si>
  <si>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</si>
  <si>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</si>
  <si>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</si>
  <si>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</si>
  <si>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</si>
  <si>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</si>
  <si>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</si>
  <si>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</si>
  <si>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</si>
  <si>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</si>
  <si>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</si>
  <si>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</si>
  <si>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</si>
  <si>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</si>
  <si>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</si>
  <si>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</si>
  <si>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</si>
  <si>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</si>
  <si>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</si>
  <si>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</si>
  <si>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</si>
  <si>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</si>
  <si>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</si>
  <si>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</si>
  <si>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ravno streho.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</si>
  <si>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</si>
  <si>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</si>
  <si>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SKUPAJ OCENA upravičenih stroškov brez DDV (EUR)</t>
  </si>
  <si>
    <t>SKUPAJ OCENA ueupravičenih stroškov brez DDV (EUR)</t>
  </si>
  <si>
    <t>MFE OŠ Brestanica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</si>
  <si>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PS-RO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</si>
  <si>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>• prostostoječa omara iz nerjavečega jekla AISI304, v mehanskii zaščiti IP65,
  dimenzij 1000x1800x400mm (ŠxVxG),</t>
  </si>
  <si>
    <t>• podstavek iz nerjavečega jekla AISI304, v mehanski zaščiti IP65,
  dimenzij 1000x200x400mm (ŠxVxG)</t>
  </si>
  <si>
    <t>• talilni vložki velikosti NV/NH 3 gL/gG, 500A</t>
  </si>
  <si>
    <t>• varovalčni ločilnik, 3p, velikost 3, 630A, za montažo na 185mm sistem,
  kot npr. Schrack SI337030</t>
  </si>
  <si>
    <t>• bakrena zbiralka, 100x10mm</t>
  </si>
  <si>
    <t>SKUPAJ PS-RO</t>
  </si>
  <si>
    <t>Dobava in polaganje kabla, (energetski) položenega na police in/ali uvlečen v zaščitne cevi, vključno z označevalnimi ploščicami, razvodnicami ter drobnim in spojnim oz. pritrdilnim materialom za izvedbo povezav med PS-RO in PMO-SE omaro</t>
  </si>
  <si>
    <t>Polje LMO-SE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</si>
  <si>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</si>
  <si>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treh polj dimenzij 2700x1200x500mm (ŠxVxG),</t>
  </si>
  <si>
    <t>• podstavek iz nerjavečega jekla AISI304, v mehanskii zaščiti IP45,
  v mehanski zaščiti IP44, dimenzij 2700x600x500mm (ŠxVxG)</t>
  </si>
  <si>
    <t xml:space="preserve">SKUPAJ SE MFE OŠ Brestanica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</si>
</sst>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5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8" fontId="36" fillId="0" borderId="6" xfId="0" applyNumberFormat="1" applyFont="1" applyBorder="1" applyAlignment="1">
      <alignment horizontal="center" vertical="center" wrapText="1"/>
    </xf>
    <xf numFmtId="8" fontId="36" fillId="0" borderId="7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161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161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176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176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40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90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6"/>
  <sheetViews>
    <sheetView tabSelected="1" view="pageBreakPreview" zoomScaleNormal="100" zoomScaleSheetLayoutView="100" workbookViewId="0">
      <selection activeCell="F41" sqref="F41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39" customHeight="1" thickBot="1">
      <c r="A2" s="137" t="s">
        <v>184</v>
      </c>
      <c r="B2" s="138"/>
      <c r="C2" s="138"/>
      <c r="D2" s="138"/>
      <c r="E2" s="138"/>
      <c r="F2" s="139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5">
      <c r="A7" s="42">
        <v>1</v>
      </c>
      <c r="B7" s="41" t="s">
        <v>15</v>
      </c>
      <c r="C7"/>
      <c r="D7"/>
      <c r="E7"/>
      <c r="F7" s="97">
        <f>SUM('1-STIK_SEST'!F162)</f>
        <v>0</v>
      </c>
      <c r="G7" s="98"/>
      <c r="H7" s="97">
        <f>SUM('1-STIK_SEST'!I162)</f>
        <v>0</v>
      </c>
    </row>
    <row r="8" spans="1:8" ht="16.5">
      <c r="A8" s="42"/>
      <c r="B8"/>
      <c r="C8"/>
      <c r="D8"/>
      <c r="E8"/>
      <c r="F8" s="99"/>
      <c r="G8" s="98"/>
      <c r="H8" s="98"/>
    </row>
    <row r="9" spans="1:8" ht="16.5">
      <c r="A9" s="42">
        <v>2</v>
      </c>
      <c r="B9" s="117" t="s">
        <v>75</v>
      </c>
      <c r="C9"/>
      <c r="D9"/>
      <c r="E9"/>
      <c r="F9" s="97">
        <f>SUM('2-OPREMA'!F20)</f>
        <v>0</v>
      </c>
      <c r="G9" s="98"/>
      <c r="H9" s="97">
        <f>SUM('2-OPREMA'!I20)</f>
        <v>0</v>
      </c>
    </row>
    <row r="10" spans="1:8" ht="16.5">
      <c r="A10" s="42"/>
      <c r="B10"/>
      <c r="C10"/>
      <c r="D10"/>
      <c r="E10"/>
      <c r="F10" s="99"/>
      <c r="G10" s="98"/>
      <c r="H10" s="98"/>
    </row>
    <row r="11" spans="1:8" ht="16.5">
      <c r="A11" s="42">
        <v>3</v>
      </c>
      <c r="B11" s="117" t="s">
        <v>76</v>
      </c>
      <c r="C11"/>
      <c r="D11"/>
      <c r="E11"/>
      <c r="F11" s="97">
        <f>SUM('3-KABLI_KP_CEVI'!F58)</f>
        <v>0</v>
      </c>
      <c r="G11" s="98"/>
      <c r="H11" s="97">
        <f>SUM('3-KABLI_KP_CEVI'!I58)</f>
        <v>0</v>
      </c>
    </row>
    <row r="12" spans="1:8" ht="16.5">
      <c r="A12" s="42"/>
      <c r="B12"/>
      <c r="C12"/>
      <c r="D12"/>
      <c r="E12"/>
      <c r="F12" s="99"/>
      <c r="G12" s="98"/>
      <c r="H12" s="98"/>
    </row>
    <row r="13" spans="1:8" ht="16.5">
      <c r="A13" s="42">
        <v>4</v>
      </c>
      <c r="B13" s="41" t="s">
        <v>39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5">
      <c r="A14" s="42"/>
      <c r="B14" s="41"/>
      <c r="C14"/>
      <c r="D14"/>
      <c r="E14"/>
      <c r="F14" s="97"/>
      <c r="G14" s="98"/>
      <c r="H14" s="97"/>
    </row>
    <row r="15" spans="1:8" ht="16.5">
      <c r="A15" s="42">
        <v>5</v>
      </c>
      <c r="B15" s="41" t="s">
        <v>98</v>
      </c>
      <c r="C15"/>
      <c r="D15"/>
      <c r="E15"/>
      <c r="F15" s="97">
        <f>SUM('5-STRELOVOD'!F22)</f>
        <v>0</v>
      </c>
      <c r="G15" s="98"/>
      <c r="H15" s="97">
        <f>SUM('5-STRELOVOD'!I22)</f>
        <v>0</v>
      </c>
    </row>
    <row r="16" spans="1:8" ht="16.5">
      <c r="A16" s="42"/>
      <c r="B16" s="41"/>
      <c r="C16"/>
      <c r="D16"/>
      <c r="E16"/>
      <c r="F16" s="97"/>
      <c r="G16" s="98"/>
      <c r="H16" s="97"/>
    </row>
    <row r="17" spans="1:9" ht="16.5">
      <c r="A17" s="42">
        <v>6</v>
      </c>
      <c r="B17" s="41" t="s">
        <v>102</v>
      </c>
      <c r="C17"/>
      <c r="D17"/>
      <c r="E17"/>
      <c r="F17" s="97">
        <f>SUM('6-PRIPRAVA'!F91)</f>
        <v>0</v>
      </c>
      <c r="G17" s="98"/>
      <c r="H17" s="97">
        <f>SUM('6-PRIPRAVA'!I91)</f>
        <v>0</v>
      </c>
    </row>
    <row r="18" spans="1:9">
      <c r="A18" s="7"/>
      <c r="B18" s="34"/>
      <c r="C18" s="9"/>
      <c r="D18" s="8"/>
      <c r="F18" s="46"/>
    </row>
    <row r="19" spans="1:9" ht="16.5">
      <c r="A19" s="52"/>
      <c r="B19" s="140" t="s">
        <v>242</v>
      </c>
      <c r="C19" s="141"/>
      <c r="D19" s="141"/>
      <c r="E19" s="141"/>
      <c r="F19" s="100">
        <f>SUM(F7:F17)</f>
        <v>0</v>
      </c>
      <c r="G19" s="68"/>
      <c r="H19" s="100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7">
        <f>SUM(F19*0.22)</f>
        <v>0</v>
      </c>
      <c r="G21" s="25"/>
      <c r="H21" s="97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40" t="s">
        <v>17</v>
      </c>
      <c r="C23" s="147"/>
      <c r="D23" s="147"/>
      <c r="E23" s="147"/>
      <c r="F23" s="100">
        <f>SUM(F19:F21)</f>
        <v>0</v>
      </c>
      <c r="G23" s="68"/>
      <c r="H23" s="100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 ht="16.5">
      <c r="A25" s="52"/>
      <c r="B25" s="54"/>
      <c r="C25" s="54"/>
      <c r="D25" s="54"/>
      <c r="E25" s="54"/>
      <c r="F25" s="53"/>
    </row>
    <row r="26" spans="1:9" ht="16.5">
      <c r="A26" s="52"/>
      <c r="B26" s="54"/>
      <c r="C26" s="54"/>
      <c r="D26" s="54"/>
      <c r="E26" s="54"/>
      <c r="F26" s="53"/>
    </row>
    <row r="27" spans="1:9" ht="16.5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42" t="s">
        <v>5</v>
      </c>
      <c r="C29" s="142"/>
      <c r="D29" s="142"/>
      <c r="E29" s="142"/>
      <c r="F29" s="142"/>
    </row>
    <row r="30" spans="1:9" ht="30" customHeight="1">
      <c r="A30" s="40" t="s">
        <v>11</v>
      </c>
      <c r="B30" s="143" t="s">
        <v>14</v>
      </c>
      <c r="C30" s="144"/>
      <c r="D30" s="144"/>
      <c r="E30" s="144"/>
      <c r="F30" s="144"/>
    </row>
    <row r="31" spans="1:9" ht="15" customHeight="1">
      <c r="A31" s="40" t="s">
        <v>12</v>
      </c>
      <c r="B31" s="145" t="s">
        <v>10</v>
      </c>
      <c r="C31" s="146"/>
      <c r="D31" s="146"/>
      <c r="E31" s="146"/>
      <c r="F31" s="146"/>
    </row>
    <row r="33" spans="2:8" ht="15" thickBot="1"/>
    <row r="34" spans="2:8" ht="37.9" customHeight="1" thickBot="1">
      <c r="B34" s="124"/>
      <c r="C34" s="128" t="s">
        <v>227</v>
      </c>
      <c r="D34" s="129"/>
      <c r="E34" s="129"/>
      <c r="F34" s="130" t="s">
        <v>228</v>
      </c>
      <c r="G34" s="129"/>
      <c r="H34" s="131"/>
    </row>
    <row r="35" spans="2:8" ht="15" thickBot="1">
      <c r="B35" s="125"/>
      <c r="C35" s="125"/>
      <c r="D35" s="1"/>
      <c r="G35" s="5"/>
      <c r="H35" s="125"/>
    </row>
    <row r="36" spans="2:8" ht="15.75" thickBot="1">
      <c r="B36" s="126" t="s">
        <v>229</v>
      </c>
      <c r="C36" s="132"/>
      <c r="D36" s="133"/>
      <c r="E36" s="133"/>
      <c r="F36" s="134"/>
      <c r="G36" s="135"/>
      <c r="H36" s="136"/>
    </row>
  </sheetData>
  <mergeCells count="10">
    <mergeCell ref="C34:E34"/>
    <mergeCell ref="F34:H34"/>
    <mergeCell ref="C36:E36"/>
    <mergeCell ref="F36:H36"/>
    <mergeCell ref="A2:F2"/>
    <mergeCell ref="B19:E19"/>
    <mergeCell ref="B29:F29"/>
    <mergeCell ref="B30:F30"/>
    <mergeCell ref="B31:F31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78"/>
  <sheetViews>
    <sheetView view="pageBreakPreview" zoomScaleNormal="100" zoomScaleSheetLayoutView="100" workbookViewId="0">
      <selection activeCell="E19" sqref="E19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4">
      <c r="A7" s="19">
        <f>MAX(A5:A5)+0.01</f>
        <v>1.01</v>
      </c>
      <c r="B7" s="69" t="s">
        <v>157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4">
      <c r="A8" s="19"/>
      <c r="B8" s="104" t="s">
        <v>138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7.25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4">
      <c r="A10" s="19"/>
      <c r="B10" s="70" t="s">
        <v>203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4">
      <c r="A11" s="19"/>
      <c r="B11" s="70" t="s">
        <v>49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4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7.25">
      <c r="A13" s="19"/>
      <c r="B13" s="70" t="s">
        <v>113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7.25">
      <c r="A14" s="19"/>
      <c r="B14" s="70" t="s">
        <v>114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7.25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4">
      <c r="A16" s="19"/>
      <c r="B16" s="70" t="s">
        <v>204</v>
      </c>
      <c r="C16" s="71" t="s">
        <v>8</v>
      </c>
      <c r="D16" s="72">
        <v>1</v>
      </c>
      <c r="G16" s="72"/>
      <c r="J16" s="24"/>
    </row>
    <row r="17" spans="1:10" s="10" customFormat="1" ht="17.25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158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15" customHeight="1">
      <c r="A20" s="19">
        <f>MAX(A7:A18)+0.01</f>
        <v>1.02</v>
      </c>
      <c r="B20" s="69" t="s">
        <v>239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36">
      <c r="A21" s="19"/>
      <c r="B21" s="70" t="s">
        <v>240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4">
      <c r="A22" s="19"/>
      <c r="B22" s="104" t="s">
        <v>241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7.25">
      <c r="A23" s="19"/>
      <c r="B23" s="104" t="s">
        <v>73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7.25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7.25">
      <c r="A25" s="19"/>
      <c r="B25" s="123" t="s">
        <v>238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7.25">
      <c r="A26" s="19"/>
      <c r="B26" s="70" t="s">
        <v>51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24">
      <c r="A27" s="19"/>
      <c r="B27" s="70" t="s">
        <v>147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7.25">
      <c r="A28" s="19"/>
      <c r="B28" s="70" t="s">
        <v>146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7.25">
      <c r="A29" s="19"/>
      <c r="B29" s="70" t="s">
        <v>148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7.25">
      <c r="A30" s="19"/>
      <c r="B30" s="70" t="s">
        <v>50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7.25">
      <c r="A31" s="19"/>
      <c r="B31" s="70" t="s">
        <v>149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7.25">
      <c r="A32" s="19"/>
      <c r="B32" s="70" t="s">
        <v>152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7.25">
      <c r="A33" s="19"/>
      <c r="B33" s="70" t="s">
        <v>139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7.25">
      <c r="A34" s="19"/>
      <c r="B34" s="70" t="s">
        <v>141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7.25">
      <c r="A35" s="19"/>
      <c r="B35" s="70" t="s">
        <v>140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7.25">
      <c r="A36" s="19"/>
      <c r="B36" s="70" t="s">
        <v>142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4">
      <c r="A37" s="19"/>
      <c r="B37" s="70" t="s">
        <v>206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4">
      <c r="A38" s="19"/>
      <c r="B38" s="104" t="s">
        <v>207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7.25">
      <c r="A39" s="19"/>
      <c r="B39" s="70" t="s">
        <v>53</v>
      </c>
      <c r="C39" s="71" t="s">
        <v>9</v>
      </c>
      <c r="D39" s="71">
        <v>6</v>
      </c>
      <c r="E39" s="31"/>
      <c r="F39" s="39"/>
      <c r="G39" s="71"/>
      <c r="H39" s="31"/>
      <c r="I39" s="31"/>
      <c r="J39" s="24"/>
    </row>
    <row r="40" spans="1:10" s="10" customFormat="1" ht="17.25">
      <c r="A40" s="19"/>
      <c r="B40" s="70" t="s">
        <v>54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7.25">
      <c r="A41" s="19"/>
      <c r="B41" s="70" t="s">
        <v>143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7.25">
      <c r="A42" s="19"/>
      <c r="B42" s="70" t="s">
        <v>55</v>
      </c>
      <c r="E42" s="31"/>
      <c r="F42" s="39"/>
      <c r="H42" s="31"/>
      <c r="I42" s="31"/>
      <c r="J42" s="24"/>
    </row>
    <row r="43" spans="1:10" s="10" customFormat="1" ht="17.25">
      <c r="A43" s="19"/>
      <c r="B43" s="70" t="s">
        <v>144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7.25">
      <c r="A44" s="19"/>
      <c r="B44" s="70" t="s">
        <v>145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4">
      <c r="A45" s="19"/>
      <c r="B45" s="105" t="s">
        <v>63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7.25">
      <c r="A46" s="19"/>
      <c r="B46" s="105" t="s">
        <v>65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7.25">
      <c r="A47" s="19"/>
      <c r="B47" s="105" t="s">
        <v>66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7.25">
      <c r="A48" s="19"/>
      <c r="B48" s="105" t="s">
        <v>69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7.25">
      <c r="A49" s="19"/>
      <c r="B49" s="105" t="s">
        <v>59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7.25">
      <c r="A50" s="19"/>
      <c r="B50" s="105" t="s">
        <v>64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7.25">
      <c r="A51" s="19"/>
      <c r="B51" s="105" t="s">
        <v>67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7.25">
      <c r="A52" s="19"/>
      <c r="B52" s="105" t="s">
        <v>68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7.25">
      <c r="A53" s="19"/>
      <c r="B53" s="105" t="s">
        <v>62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7.25">
      <c r="A54" s="19"/>
      <c r="B54" s="105" t="s">
        <v>57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4">
      <c r="A55" s="19"/>
      <c r="B55" s="105" t="s">
        <v>56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7.25">
      <c r="A56" s="19"/>
      <c r="B56" s="105" t="s">
        <v>58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7.25">
      <c r="A57" s="19"/>
      <c r="B57" s="105" t="s">
        <v>59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7.25">
      <c r="A58" s="19"/>
      <c r="B58" s="105" t="s">
        <v>61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7.25">
      <c r="A59" s="19"/>
      <c r="B59" s="105" t="s">
        <v>60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7.25">
      <c r="A60" s="19"/>
      <c r="B60" s="105" t="s">
        <v>62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7.25">
      <c r="A61" s="19"/>
      <c r="B61" s="105" t="s">
        <v>57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4">
      <c r="A62" s="19"/>
      <c r="B62" s="105" t="s">
        <v>70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7.25">
      <c r="A63" s="19"/>
      <c r="B63" s="105" t="s">
        <v>71</v>
      </c>
      <c r="C63" s="71" t="s">
        <v>9</v>
      </c>
      <c r="D63" s="71">
        <v>2</v>
      </c>
      <c r="E63" s="31"/>
      <c r="F63" s="39"/>
      <c r="G63" s="71"/>
      <c r="H63" s="31"/>
      <c r="I63" s="31"/>
      <c r="J63" s="24"/>
    </row>
    <row r="64" spans="1:10" s="10" customFormat="1" ht="17.25">
      <c r="A64" s="19"/>
      <c r="B64" s="105" t="s">
        <v>59</v>
      </c>
      <c r="C64" s="106" t="s">
        <v>9</v>
      </c>
      <c r="D64" s="106">
        <v>2</v>
      </c>
      <c r="E64" s="31"/>
      <c r="F64" s="39"/>
      <c r="G64" s="106"/>
      <c r="H64" s="31"/>
      <c r="I64" s="31"/>
      <c r="J64" s="24"/>
    </row>
    <row r="65" spans="1:10" s="10" customFormat="1" ht="17.25">
      <c r="A65" s="19"/>
      <c r="B65" s="105" t="s">
        <v>61</v>
      </c>
      <c r="C65" s="71" t="s">
        <v>9</v>
      </c>
      <c r="D65" s="71">
        <v>2</v>
      </c>
      <c r="E65" s="31"/>
      <c r="F65" s="39"/>
      <c r="G65" s="71"/>
      <c r="H65" s="31"/>
      <c r="I65" s="31"/>
      <c r="J65" s="24"/>
    </row>
    <row r="66" spans="1:10" s="10" customFormat="1" ht="17.25">
      <c r="A66" s="19"/>
      <c r="B66" s="105" t="s">
        <v>60</v>
      </c>
      <c r="C66" s="71" t="s">
        <v>9</v>
      </c>
      <c r="D66" s="71">
        <v>2</v>
      </c>
      <c r="E66" s="31"/>
      <c r="F66" s="39"/>
      <c r="G66" s="71"/>
      <c r="H66" s="31"/>
      <c r="I66" s="31"/>
      <c r="J66" s="24"/>
    </row>
    <row r="67" spans="1:10" s="10" customFormat="1" ht="17.25">
      <c r="A67" s="19"/>
      <c r="B67" s="105" t="s">
        <v>62</v>
      </c>
      <c r="C67" s="71" t="s">
        <v>9</v>
      </c>
      <c r="D67" s="71">
        <v>2</v>
      </c>
      <c r="E67" s="31"/>
      <c r="F67" s="39"/>
      <c r="G67" s="71"/>
      <c r="H67" s="31"/>
      <c r="I67" s="31"/>
      <c r="J67" s="24"/>
    </row>
    <row r="68" spans="1:10" s="10" customFormat="1" ht="17.25">
      <c r="A68" s="19"/>
      <c r="B68" s="105" t="s">
        <v>57</v>
      </c>
      <c r="C68" s="106" t="s">
        <v>9</v>
      </c>
      <c r="D68" s="106">
        <v>2</v>
      </c>
      <c r="E68" s="31"/>
      <c r="F68" s="39"/>
      <c r="G68" s="106"/>
      <c r="H68" s="31"/>
      <c r="J68" s="24"/>
    </row>
    <row r="69" spans="1:10" s="10" customFormat="1" ht="24">
      <c r="A69" s="19"/>
      <c r="B69" s="70" t="s">
        <v>195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4">
      <c r="A70" s="19"/>
      <c r="B70" s="70" t="s">
        <v>219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7.25">
      <c r="A71" s="19"/>
      <c r="B71" s="70" t="s">
        <v>218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4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4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7.25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7.25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7.25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7.25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7.25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7.25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7.25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7.25">
      <c r="A81" s="19"/>
      <c r="B81" s="70" t="s">
        <v>208</v>
      </c>
      <c r="C81" s="71" t="s">
        <v>9</v>
      </c>
      <c r="D81" s="71">
        <v>1</v>
      </c>
      <c r="G81" s="71"/>
      <c r="I81" s="31"/>
      <c r="J81" s="24"/>
    </row>
    <row r="82" spans="1:10" s="10" customFormat="1" ht="17.25">
      <c r="A82" s="19"/>
      <c r="B82" s="70" t="s">
        <v>209</v>
      </c>
      <c r="C82" s="71" t="s">
        <v>9</v>
      </c>
      <c r="D82" s="71">
        <v>1</v>
      </c>
      <c r="G82" s="71"/>
      <c r="I82" s="31"/>
      <c r="J82" s="24"/>
    </row>
    <row r="83" spans="1:10" s="10" customFormat="1" ht="17.25">
      <c r="A83" s="19"/>
      <c r="B83" s="70" t="s">
        <v>116</v>
      </c>
      <c r="C83" s="113" t="s">
        <v>111</v>
      </c>
      <c r="D83" s="71">
        <v>4</v>
      </c>
      <c r="G83" s="71"/>
      <c r="I83" s="31"/>
      <c r="J83" s="24"/>
    </row>
    <row r="84" spans="1:10" s="10" customFormat="1" ht="17.25">
      <c r="A84" s="19"/>
      <c r="B84" s="70" t="s">
        <v>210</v>
      </c>
      <c r="C84" s="71" t="s">
        <v>9</v>
      </c>
      <c r="D84" s="71">
        <v>4</v>
      </c>
      <c r="G84" s="71"/>
      <c r="I84" s="31"/>
      <c r="J84" s="24"/>
    </row>
    <row r="85" spans="1:10" s="10" customFormat="1" ht="24">
      <c r="A85" s="19"/>
      <c r="B85" s="70" t="s">
        <v>211</v>
      </c>
      <c r="C85" s="71" t="s">
        <v>9</v>
      </c>
      <c r="D85" s="71">
        <v>2</v>
      </c>
      <c r="G85" s="71"/>
      <c r="I85" s="31"/>
      <c r="J85" s="24"/>
    </row>
    <row r="86" spans="1:10" s="10" customFormat="1" ht="17.25">
      <c r="A86" s="19"/>
      <c r="B86" s="70" t="s">
        <v>150</v>
      </c>
      <c r="C86" s="71" t="s">
        <v>9</v>
      </c>
      <c r="D86" s="71">
        <v>2</v>
      </c>
      <c r="G86" s="71"/>
      <c r="I86" s="31"/>
      <c r="J86" s="24"/>
    </row>
    <row r="87" spans="1:10" s="10" customFormat="1" ht="17.25">
      <c r="A87" s="19"/>
      <c r="B87" s="70" t="s">
        <v>151</v>
      </c>
      <c r="C87" s="113" t="s">
        <v>111</v>
      </c>
      <c r="D87" s="71">
        <v>2</v>
      </c>
      <c r="G87" s="71"/>
      <c r="I87" s="31"/>
      <c r="J87" s="24"/>
    </row>
    <row r="88" spans="1:10" s="10" customFormat="1" ht="17.25">
      <c r="A88" s="19"/>
      <c r="B88" s="70" t="s">
        <v>212</v>
      </c>
      <c r="C88" s="101" t="s">
        <v>9</v>
      </c>
      <c r="D88" s="101">
        <v>1</v>
      </c>
      <c r="G88" s="101"/>
      <c r="I88" s="31"/>
      <c r="J88" s="24"/>
    </row>
    <row r="89" spans="1:10" s="10" customFormat="1" ht="36">
      <c r="A89" s="19"/>
      <c r="B89" s="70" t="s">
        <v>213</v>
      </c>
      <c r="C89" s="71" t="s">
        <v>9</v>
      </c>
      <c r="D89" s="71">
        <v>3</v>
      </c>
      <c r="G89" s="71"/>
      <c r="J89" s="24"/>
    </row>
    <row r="90" spans="1:10" s="10" customFormat="1" ht="24">
      <c r="A90" s="19"/>
      <c r="B90" s="70" t="s">
        <v>204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7.25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7.25">
      <c r="A92" s="19"/>
      <c r="B92" s="123" t="s">
        <v>196</v>
      </c>
      <c r="C92" s="71"/>
      <c r="D92" s="72"/>
      <c r="E92" s="86"/>
      <c r="F92" s="87"/>
      <c r="G92" s="72"/>
      <c r="H92" s="86"/>
      <c r="J92" s="24"/>
    </row>
    <row r="93" spans="1:10" s="10" customFormat="1" ht="17.25">
      <c r="A93" s="19"/>
      <c r="B93" s="70" t="s">
        <v>51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24">
      <c r="A94" s="19"/>
      <c r="B94" s="70" t="s">
        <v>147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7.25">
      <c r="A95" s="19"/>
      <c r="B95" s="70" t="s">
        <v>146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7.25">
      <c r="A96" s="19"/>
      <c r="B96" s="70" t="s">
        <v>148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7.25">
      <c r="A97" s="19"/>
      <c r="B97" s="70" t="s">
        <v>52</v>
      </c>
      <c r="C97" s="71"/>
      <c r="D97" s="71"/>
      <c r="E97" s="86"/>
      <c r="F97" s="87"/>
      <c r="G97" s="71"/>
      <c r="H97" s="86"/>
      <c r="J97" s="24"/>
    </row>
    <row r="98" spans="1:10" s="10" customFormat="1" ht="17.25">
      <c r="A98" s="19"/>
      <c r="B98" s="70" t="s">
        <v>153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7.25">
      <c r="A99" s="19"/>
      <c r="B99" s="70" t="s">
        <v>152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7.25">
      <c r="A100" s="19"/>
      <c r="B100" s="70" t="s">
        <v>142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4">
      <c r="A101" s="19"/>
      <c r="B101" s="70" t="s">
        <v>206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4">
      <c r="A102" s="19"/>
      <c r="B102" s="70" t="s">
        <v>214</v>
      </c>
      <c r="C102" s="71" t="s">
        <v>9</v>
      </c>
      <c r="D102" s="71">
        <v>3</v>
      </c>
      <c r="E102" s="86"/>
      <c r="F102" s="87"/>
      <c r="G102" s="71"/>
      <c r="H102" s="86"/>
      <c r="J102" s="24"/>
    </row>
    <row r="103" spans="1:10" s="10" customFormat="1" ht="24">
      <c r="A103" s="19"/>
      <c r="B103" s="104" t="s">
        <v>154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7.25">
      <c r="A104" s="19"/>
      <c r="B104" s="70" t="s">
        <v>53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7.25">
      <c r="A105" s="19"/>
      <c r="B105" s="70" t="s">
        <v>156</v>
      </c>
      <c r="C105" s="71" t="s">
        <v>9</v>
      </c>
      <c r="D105" s="71">
        <v>6</v>
      </c>
      <c r="E105" s="86"/>
      <c r="F105" s="87"/>
      <c r="G105" s="71"/>
      <c r="H105" s="86"/>
      <c r="I105" s="31"/>
      <c r="J105" s="24"/>
    </row>
    <row r="106" spans="1:10" s="10" customFormat="1" ht="17.25">
      <c r="A106" s="19"/>
      <c r="B106" s="70" t="s">
        <v>155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7.25">
      <c r="A107" s="19"/>
      <c r="B107" s="70" t="s">
        <v>115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7.25">
      <c r="A108" s="19"/>
      <c r="B108" s="70" t="s">
        <v>116</v>
      </c>
      <c r="C108" s="113" t="s">
        <v>111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7.25">
      <c r="A109" s="19"/>
      <c r="B109" s="70" t="s">
        <v>210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7.25">
      <c r="A110" s="19"/>
      <c r="B110" s="70" t="s">
        <v>215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7.25">
      <c r="A111" s="19"/>
      <c r="B111" s="70" t="s">
        <v>150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7.25">
      <c r="A112" s="19"/>
      <c r="B112" s="70" t="s">
        <v>151</v>
      </c>
      <c r="C112" s="113" t="s">
        <v>111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72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4">
      <c r="A114" s="19"/>
      <c r="B114" s="70" t="s">
        <v>47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197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9" spans="1:10" ht="24">
      <c r="A119" s="19">
        <f>MAX(A18:A117)+0.01</f>
        <v>1.03</v>
      </c>
      <c r="B119" s="69" t="s">
        <v>230</v>
      </c>
      <c r="C119" s="29"/>
      <c r="D119" s="38"/>
      <c r="E119" s="82"/>
      <c r="F119" s="83"/>
      <c r="G119" s="107"/>
      <c r="H119" s="82"/>
      <c r="I119" s="83"/>
    </row>
    <row r="120" spans="1:10" ht="36">
      <c r="A120" s="19"/>
      <c r="B120" s="70" t="s">
        <v>231</v>
      </c>
      <c r="C120" s="71" t="s">
        <v>9</v>
      </c>
      <c r="D120" s="72">
        <v>1</v>
      </c>
      <c r="E120" s="82"/>
      <c r="F120" s="83"/>
      <c r="G120" s="107"/>
      <c r="H120" s="82"/>
      <c r="I120" s="83"/>
    </row>
    <row r="121" spans="1:10" ht="24">
      <c r="A121" s="19"/>
      <c r="B121" s="104" t="s">
        <v>232</v>
      </c>
      <c r="C121" s="71" t="s">
        <v>9</v>
      </c>
      <c r="D121" s="72">
        <v>1</v>
      </c>
      <c r="E121" s="82"/>
      <c r="F121" s="83"/>
      <c r="G121" s="107"/>
      <c r="H121" s="82"/>
      <c r="I121" s="83"/>
    </row>
    <row r="122" spans="1:10">
      <c r="A122" s="19"/>
      <c r="B122" s="104" t="s">
        <v>73</v>
      </c>
      <c r="C122" s="71" t="s">
        <v>9</v>
      </c>
      <c r="D122" s="72">
        <v>2</v>
      </c>
      <c r="E122" s="82"/>
      <c r="F122" s="83"/>
      <c r="G122" s="107"/>
      <c r="H122" s="82"/>
      <c r="I122" s="83"/>
    </row>
    <row r="123" spans="1:10">
      <c r="A123" s="73"/>
      <c r="B123" s="70" t="s">
        <v>51</v>
      </c>
      <c r="C123" s="71" t="s">
        <v>9</v>
      </c>
      <c r="D123" s="72">
        <v>1</v>
      </c>
      <c r="E123" s="82"/>
      <c r="F123" s="83"/>
      <c r="G123" s="107"/>
      <c r="H123" s="82"/>
      <c r="I123" s="83"/>
    </row>
    <row r="124" spans="1:10">
      <c r="A124" s="73"/>
      <c r="B124" s="70" t="s">
        <v>50</v>
      </c>
      <c r="C124" s="29"/>
      <c r="D124" s="38"/>
      <c r="E124" s="82"/>
      <c r="F124" s="83"/>
      <c r="G124" s="107"/>
      <c r="H124" s="82"/>
      <c r="I124" s="83"/>
    </row>
    <row r="125" spans="1:10">
      <c r="A125" s="73"/>
      <c r="B125" s="70" t="s">
        <v>149</v>
      </c>
      <c r="C125" s="71" t="s">
        <v>9</v>
      </c>
      <c r="D125" s="71">
        <v>1</v>
      </c>
      <c r="E125" s="82"/>
      <c r="F125" s="83"/>
      <c r="G125" s="107"/>
      <c r="H125" s="82"/>
      <c r="I125" s="83"/>
    </row>
    <row r="126" spans="1:10">
      <c r="A126" s="73"/>
      <c r="B126" s="105" t="s">
        <v>198</v>
      </c>
      <c r="C126" s="106" t="s">
        <v>9</v>
      </c>
      <c r="D126" s="106">
        <v>1</v>
      </c>
      <c r="E126" s="82"/>
      <c r="F126" s="83"/>
      <c r="G126" s="107"/>
      <c r="H126" s="82"/>
      <c r="I126" s="83"/>
    </row>
    <row r="127" spans="1:10">
      <c r="A127" s="73"/>
      <c r="B127" s="70" t="s">
        <v>140</v>
      </c>
      <c r="C127" s="71" t="s">
        <v>9</v>
      </c>
      <c r="D127" s="71">
        <v>1</v>
      </c>
      <c r="E127" s="82"/>
      <c r="F127" s="83"/>
      <c r="G127" s="107"/>
      <c r="H127" s="82"/>
      <c r="I127" s="83"/>
    </row>
    <row r="128" spans="1:10">
      <c r="A128" s="73"/>
      <c r="B128" s="70" t="s">
        <v>205</v>
      </c>
      <c r="C128" s="71" t="s">
        <v>9</v>
      </c>
      <c r="D128" s="71">
        <v>1</v>
      </c>
      <c r="E128" s="82"/>
      <c r="F128" s="83"/>
      <c r="G128" s="107"/>
      <c r="H128" s="82"/>
      <c r="I128" s="83"/>
    </row>
    <row r="129" spans="1:9">
      <c r="A129" s="73"/>
      <c r="B129" s="70" t="s">
        <v>142</v>
      </c>
      <c r="C129" s="71" t="s">
        <v>9</v>
      </c>
      <c r="D129" s="71">
        <v>2</v>
      </c>
      <c r="E129" s="82"/>
      <c r="F129" s="83"/>
      <c r="G129" s="107"/>
      <c r="H129" s="82"/>
      <c r="I129" s="83"/>
    </row>
    <row r="130" spans="1:9" ht="24">
      <c r="A130" s="73"/>
      <c r="B130" s="70" t="s">
        <v>216</v>
      </c>
      <c r="C130" s="71" t="s">
        <v>9</v>
      </c>
      <c r="D130" s="71">
        <v>1</v>
      </c>
      <c r="E130" s="82"/>
      <c r="F130" s="83"/>
      <c r="G130" s="107"/>
      <c r="H130" s="82"/>
      <c r="I130" s="83"/>
    </row>
    <row r="131" spans="1:9" ht="36">
      <c r="A131" s="73"/>
      <c r="B131" s="104" t="s">
        <v>199</v>
      </c>
      <c r="C131" s="71" t="s">
        <v>9</v>
      </c>
      <c r="D131" s="71">
        <v>2</v>
      </c>
      <c r="E131" s="82"/>
      <c r="F131" s="83"/>
      <c r="G131" s="107"/>
      <c r="H131" s="82"/>
      <c r="I131" s="83"/>
    </row>
    <row r="132" spans="1:9" ht="24">
      <c r="A132" s="73"/>
      <c r="B132" s="104" t="s">
        <v>234</v>
      </c>
      <c r="C132" s="71" t="s">
        <v>9</v>
      </c>
      <c r="D132" s="71">
        <v>1</v>
      </c>
      <c r="E132" s="82"/>
      <c r="F132" s="83"/>
      <c r="G132" s="107"/>
      <c r="H132" s="82"/>
      <c r="I132" s="83"/>
    </row>
    <row r="133" spans="1:9" ht="16.5" customHeight="1">
      <c r="A133" s="73"/>
      <c r="B133" s="104" t="s">
        <v>201</v>
      </c>
      <c r="C133" s="71" t="s">
        <v>9</v>
      </c>
      <c r="D133" s="71">
        <v>1</v>
      </c>
      <c r="E133" s="82"/>
      <c r="F133" s="83"/>
      <c r="G133" s="107"/>
      <c r="H133" s="82"/>
      <c r="I133" s="83"/>
    </row>
    <row r="134" spans="1:9">
      <c r="A134" s="73"/>
      <c r="B134" s="70" t="s">
        <v>200</v>
      </c>
      <c r="C134" s="71" t="s">
        <v>9</v>
      </c>
      <c r="D134" s="71">
        <v>3</v>
      </c>
      <c r="E134" s="82"/>
      <c r="F134" s="83"/>
      <c r="G134" s="107"/>
      <c r="H134" s="82"/>
      <c r="I134" s="83"/>
    </row>
    <row r="135" spans="1:9">
      <c r="A135" s="73"/>
      <c r="B135" s="70" t="s">
        <v>155</v>
      </c>
      <c r="C135" s="71" t="s">
        <v>9</v>
      </c>
      <c r="D135" s="71">
        <v>3</v>
      </c>
      <c r="E135" s="82"/>
      <c r="F135" s="83"/>
      <c r="G135" s="107"/>
      <c r="H135" s="82"/>
      <c r="I135" s="83"/>
    </row>
    <row r="136" spans="1:9">
      <c r="A136" s="73"/>
      <c r="B136" s="70" t="s">
        <v>143</v>
      </c>
      <c r="C136" s="71" t="s">
        <v>9</v>
      </c>
      <c r="D136" s="71">
        <v>6</v>
      </c>
      <c r="E136" s="82"/>
      <c r="F136" s="83"/>
      <c r="G136" s="107"/>
      <c r="H136" s="82"/>
      <c r="I136" s="83"/>
    </row>
    <row r="137" spans="1:9">
      <c r="A137" s="73"/>
      <c r="B137" s="70" t="s">
        <v>233</v>
      </c>
      <c r="C137" s="71" t="s">
        <v>9</v>
      </c>
      <c r="D137" s="71">
        <v>3</v>
      </c>
      <c r="E137" s="82"/>
      <c r="F137" s="83"/>
      <c r="G137" s="107"/>
      <c r="H137" s="82"/>
      <c r="I137" s="83"/>
    </row>
    <row r="138" spans="1:9">
      <c r="A138" s="73"/>
      <c r="B138" s="70" t="s">
        <v>202</v>
      </c>
      <c r="C138" s="71" t="s">
        <v>8</v>
      </c>
      <c r="D138" s="71">
        <v>1</v>
      </c>
      <c r="E138" s="82"/>
      <c r="F138" s="83"/>
      <c r="G138" s="107"/>
      <c r="H138" s="82"/>
      <c r="I138" s="83"/>
    </row>
    <row r="139" spans="1:9" ht="17.25">
      <c r="A139" s="73"/>
      <c r="B139" s="70" t="s">
        <v>55</v>
      </c>
      <c r="C139" s="10"/>
      <c r="D139" s="10"/>
      <c r="E139" s="82"/>
      <c r="F139" s="83"/>
      <c r="G139" s="107"/>
      <c r="H139" s="82"/>
      <c r="I139" s="83"/>
    </row>
    <row r="140" spans="1:9">
      <c r="A140" s="73"/>
      <c r="B140" s="70" t="s">
        <v>144</v>
      </c>
      <c r="C140" s="71" t="s">
        <v>9</v>
      </c>
      <c r="D140" s="71">
        <v>2</v>
      </c>
      <c r="E140" s="82"/>
      <c r="F140" s="83"/>
      <c r="G140" s="107"/>
      <c r="H140" s="82"/>
      <c r="I140" s="83"/>
    </row>
    <row r="141" spans="1:9" ht="24">
      <c r="A141" s="73"/>
      <c r="B141" s="105" t="s">
        <v>63</v>
      </c>
      <c r="C141" s="29"/>
      <c r="D141" s="30"/>
      <c r="E141" s="82"/>
      <c r="F141" s="83"/>
      <c r="G141" s="107"/>
      <c r="H141" s="82"/>
      <c r="I141" s="83"/>
    </row>
    <row r="142" spans="1:9">
      <c r="A142" s="73"/>
      <c r="B142" s="105" t="s">
        <v>66</v>
      </c>
      <c r="C142" s="71" t="s">
        <v>9</v>
      </c>
      <c r="D142" s="71">
        <v>1</v>
      </c>
      <c r="E142" s="82"/>
      <c r="F142" s="83"/>
      <c r="G142" s="107"/>
      <c r="H142" s="82"/>
      <c r="I142" s="83"/>
    </row>
    <row r="143" spans="1:9">
      <c r="A143" s="73"/>
      <c r="B143" s="105" t="s">
        <v>69</v>
      </c>
      <c r="C143" s="71" t="s">
        <v>9</v>
      </c>
      <c r="D143" s="71">
        <v>1</v>
      </c>
      <c r="E143" s="82"/>
      <c r="F143" s="83"/>
      <c r="G143" s="107"/>
      <c r="H143" s="82"/>
      <c r="I143" s="83"/>
    </row>
    <row r="144" spans="1:9">
      <c r="A144" s="73"/>
      <c r="B144" s="105" t="s">
        <v>59</v>
      </c>
      <c r="C144" s="106" t="s">
        <v>9</v>
      </c>
      <c r="D144" s="106">
        <v>2</v>
      </c>
      <c r="E144" s="82"/>
      <c r="F144" s="83"/>
      <c r="G144" s="107"/>
      <c r="H144" s="82"/>
      <c r="I144" s="83"/>
    </row>
    <row r="145" spans="1:10" s="78" customFormat="1">
      <c r="A145" s="73"/>
      <c r="B145" s="105" t="s">
        <v>67</v>
      </c>
      <c r="C145" s="71" t="s">
        <v>9</v>
      </c>
      <c r="D145" s="71">
        <v>1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105" t="s">
        <v>68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105" t="s">
        <v>62</v>
      </c>
      <c r="C147" s="71" t="s">
        <v>9</v>
      </c>
      <c r="D147" s="71">
        <v>2</v>
      </c>
      <c r="E147" s="82"/>
      <c r="F147" s="83"/>
      <c r="G147" s="107"/>
      <c r="H147" s="82"/>
      <c r="I147" s="83"/>
      <c r="J147" s="79"/>
    </row>
    <row r="148" spans="1:10" s="78" customFormat="1">
      <c r="A148" s="73"/>
      <c r="B148" s="105" t="s">
        <v>57</v>
      </c>
      <c r="C148" s="106" t="s">
        <v>9</v>
      </c>
      <c r="D148" s="106">
        <v>2</v>
      </c>
      <c r="E148" s="82"/>
      <c r="F148" s="83"/>
      <c r="G148" s="107"/>
      <c r="H148" s="82"/>
      <c r="I148" s="83"/>
      <c r="J148" s="79"/>
    </row>
    <row r="149" spans="1:10" s="78" customFormat="1">
      <c r="A149" s="73"/>
      <c r="B149" s="70" t="s">
        <v>116</v>
      </c>
      <c r="C149" s="113" t="s">
        <v>111</v>
      </c>
      <c r="D149" s="71">
        <v>4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70" t="s">
        <v>235</v>
      </c>
      <c r="C150" s="113" t="s">
        <v>111</v>
      </c>
      <c r="D150" s="71">
        <v>3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70" t="s">
        <v>217</v>
      </c>
      <c r="C151" s="71" t="s">
        <v>9</v>
      </c>
      <c r="D151" s="71">
        <v>5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70" t="s">
        <v>215</v>
      </c>
      <c r="C152" s="71" t="s">
        <v>9</v>
      </c>
      <c r="D152" s="71">
        <v>3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70" t="s">
        <v>150</v>
      </c>
      <c r="C153" s="71" t="s">
        <v>9</v>
      </c>
      <c r="D153" s="71">
        <v>2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70" t="s">
        <v>151</v>
      </c>
      <c r="C154" s="113" t="s">
        <v>111</v>
      </c>
      <c r="D154" s="71">
        <v>2</v>
      </c>
      <c r="E154" s="82"/>
      <c r="F154" s="83"/>
      <c r="G154" s="107"/>
      <c r="H154" s="82"/>
      <c r="I154" s="83"/>
      <c r="J154" s="79"/>
    </row>
    <row r="155" spans="1:10" s="78" customFormat="1" ht="17.25">
      <c r="A155" s="73"/>
      <c r="B155" s="70" t="s">
        <v>212</v>
      </c>
      <c r="C155" s="101" t="s">
        <v>9</v>
      </c>
      <c r="D155" s="101">
        <v>1</v>
      </c>
      <c r="E155" s="10"/>
      <c r="F155" s="10"/>
      <c r="G155" s="101"/>
      <c r="H155" s="10"/>
      <c r="I155" s="31"/>
      <c r="J155" s="79"/>
    </row>
    <row r="156" spans="1:10" s="78" customFormat="1" ht="29.25" customHeight="1">
      <c r="A156" s="73"/>
      <c r="B156" s="70" t="s">
        <v>213</v>
      </c>
      <c r="C156" s="71" t="s">
        <v>9</v>
      </c>
      <c r="D156" s="71">
        <v>3</v>
      </c>
      <c r="E156" s="10"/>
      <c r="F156" s="10"/>
      <c r="G156" s="71"/>
      <c r="H156" s="10"/>
      <c r="I156" s="10"/>
      <c r="J156" s="79"/>
    </row>
    <row r="157" spans="1:10" s="78" customFormat="1" ht="24">
      <c r="A157" s="73"/>
      <c r="B157" s="70" t="s">
        <v>204</v>
      </c>
      <c r="C157" s="71" t="s">
        <v>8</v>
      </c>
      <c r="D157" s="71">
        <v>1</v>
      </c>
      <c r="E157" s="31"/>
      <c r="F157" s="39"/>
      <c r="G157" s="71"/>
      <c r="H157" s="31"/>
      <c r="I157" s="10"/>
      <c r="J157" s="79"/>
    </row>
    <row r="158" spans="1:10" s="78" customFormat="1" ht="17.25">
      <c r="A158" s="73"/>
      <c r="B158" s="70"/>
      <c r="C158" s="71"/>
      <c r="D158" s="71"/>
      <c r="E158" s="31"/>
      <c r="F158" s="39"/>
      <c r="G158" s="71"/>
      <c r="H158" s="31"/>
      <c r="I158" s="10"/>
      <c r="J158" s="79"/>
    </row>
    <row r="159" spans="1:10" s="78" customFormat="1">
      <c r="A159" s="73"/>
      <c r="B159" s="74" t="s">
        <v>236</v>
      </c>
      <c r="C159" s="75" t="s">
        <v>8</v>
      </c>
      <c r="D159" s="103">
        <v>1</v>
      </c>
      <c r="E159" s="76">
        <v>0</v>
      </c>
      <c r="F159" s="77">
        <f>E159*D159</f>
        <v>0</v>
      </c>
      <c r="G159" s="103">
        <v>0</v>
      </c>
      <c r="H159" s="76">
        <f>SUM(E159)</f>
        <v>0</v>
      </c>
      <c r="I159" s="77">
        <f>H159*G159</f>
        <v>0</v>
      </c>
      <c r="J159" s="79"/>
    </row>
    <row r="160" spans="1:10" s="78" customFormat="1">
      <c r="A160" s="73"/>
      <c r="B160" s="80"/>
      <c r="C160" s="81"/>
      <c r="D160" s="107"/>
      <c r="E160" s="82"/>
      <c r="F160" s="83"/>
      <c r="G160" s="107"/>
      <c r="H160" s="82"/>
      <c r="I160" s="83"/>
      <c r="J160" s="79"/>
    </row>
    <row r="161" spans="1:12" s="78" customFormat="1">
      <c r="A161" s="73"/>
      <c r="B161" s="47"/>
      <c r="C161" s="127"/>
      <c r="D161" s="148" t="s">
        <v>84</v>
      </c>
      <c r="E161" s="149"/>
      <c r="F161" s="150"/>
      <c r="G161" s="148" t="s">
        <v>85</v>
      </c>
      <c r="H161" s="149"/>
      <c r="I161" s="150"/>
      <c r="J161" s="79"/>
    </row>
    <row r="162" spans="1:12" s="10" customFormat="1" ht="17.25">
      <c r="A162" s="19"/>
      <c r="C162" s="27" t="s">
        <v>87</v>
      </c>
      <c r="D162" s="28"/>
      <c r="E162" s="27"/>
      <c r="F162" s="48">
        <f>SUM(F7:F161)</f>
        <v>0</v>
      </c>
      <c r="G162" s="28"/>
      <c r="H162" s="27"/>
      <c r="I162" s="48">
        <f>SUM(I7:I161)</f>
        <v>0</v>
      </c>
      <c r="J162" s="24"/>
    </row>
    <row r="163" spans="1:12">
      <c r="I163" s="78"/>
    </row>
    <row r="164" spans="1:12">
      <c r="I164" s="31"/>
    </row>
    <row r="165" spans="1:12">
      <c r="I165" s="31"/>
    </row>
    <row r="166" spans="1:12">
      <c r="I166" s="31"/>
    </row>
    <row r="167" spans="1:12">
      <c r="I167" s="31"/>
    </row>
    <row r="168" spans="1:12">
      <c r="I168" s="31"/>
    </row>
    <row r="169" spans="1:12">
      <c r="I169" s="31"/>
    </row>
    <row r="170" spans="1:12">
      <c r="I170" s="31"/>
    </row>
    <row r="171" spans="1:12">
      <c r="I171" s="31"/>
    </row>
    <row r="172" spans="1:12">
      <c r="F172" s="1"/>
      <c r="I172" s="4"/>
      <c r="J172" s="5"/>
      <c r="K172" s="6"/>
      <c r="L172" s="31"/>
    </row>
    <row r="173" spans="1:12">
      <c r="F173" s="1"/>
      <c r="I173" s="4"/>
      <c r="J173" s="5"/>
      <c r="K173" s="6"/>
      <c r="L173" s="31"/>
    </row>
    <row r="174" spans="1:12">
      <c r="F174" s="1"/>
      <c r="I174" s="4"/>
      <c r="J174" s="5"/>
      <c r="K174" s="6"/>
      <c r="L174" s="31"/>
    </row>
    <row r="175" spans="1:12">
      <c r="F175" s="1"/>
      <c r="I175" s="4"/>
      <c r="J175" s="5"/>
      <c r="K175" s="6"/>
      <c r="L175" s="31"/>
    </row>
    <row r="176" spans="1:12">
      <c r="F176" s="1"/>
      <c r="I176" s="4"/>
      <c r="J176" s="5"/>
      <c r="K176" s="6"/>
      <c r="L176" s="31"/>
    </row>
    <row r="177" spans="6:12">
      <c r="F177" s="1"/>
      <c r="I177" s="4"/>
      <c r="J177" s="5"/>
      <c r="K177" s="6"/>
      <c r="L177" s="31"/>
    </row>
    <row r="178" spans="6:12">
      <c r="F178" s="1"/>
      <c r="I178" s="4"/>
      <c r="J178" s="5"/>
      <c r="K178" s="6"/>
      <c r="L178" s="31"/>
    </row>
  </sheetData>
  <mergeCells count="4">
    <mergeCell ref="D2:F2"/>
    <mergeCell ref="G2:I2"/>
    <mergeCell ref="D161:F161"/>
    <mergeCell ref="G161:I16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2" manualBreakCount="2">
    <brk id="55" max="8" man="1"/>
    <brk id="80" max="8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2"/>
  <sheetViews>
    <sheetView view="pageBreakPreview" topLeftCell="A10" zoomScale="145" zoomScaleNormal="100" zoomScaleSheetLayoutView="145" workbookViewId="0">
      <selection activeCell="B16" sqref="B16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6" t="s">
        <v>75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9" t="s">
        <v>118</v>
      </c>
      <c r="C6" s="29" t="s">
        <v>9</v>
      </c>
      <c r="D6" s="107">
        <v>551</v>
      </c>
      <c r="E6" s="82">
        <v>0</v>
      </c>
      <c r="F6" s="83">
        <f t="shared" ref="F6:F18" si="0">E6*D6</f>
        <v>0</v>
      </c>
      <c r="G6" s="107">
        <v>0</v>
      </c>
      <c r="H6" s="82">
        <f t="shared" ref="H6:H18" si="1">SUM(E6)</f>
        <v>0</v>
      </c>
      <c r="I6" s="83">
        <f t="shared" ref="I6:I18" si="2">H6*G6</f>
        <v>0</v>
      </c>
    </row>
    <row r="7" spans="1:9" s="10" customFormat="1" ht="17.25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72">
      <c r="A8" s="19">
        <f>MAX(A6)+0.01</f>
        <v>2.0199999999999996</v>
      </c>
      <c r="B8" s="69" t="s">
        <v>185</v>
      </c>
      <c r="C8" s="29" t="s">
        <v>9</v>
      </c>
      <c r="D8" s="102">
        <v>34</v>
      </c>
      <c r="E8" s="82">
        <v>0</v>
      </c>
      <c r="F8" s="83">
        <f t="shared" ref="F8" si="3">E8*D8</f>
        <v>0</v>
      </c>
      <c r="G8" s="107">
        <v>0</v>
      </c>
      <c r="H8" s="82">
        <f t="shared" ref="H8" si="4">SUM(E8)</f>
        <v>0</v>
      </c>
      <c r="I8" s="83">
        <f t="shared" ref="I8" si="5">H8*G8</f>
        <v>0</v>
      </c>
    </row>
    <row r="9" spans="1:9" s="10" customFormat="1" ht="17.25">
      <c r="A9" s="19"/>
      <c r="B9" s="69"/>
      <c r="C9" s="29"/>
      <c r="D9" s="107"/>
      <c r="E9" s="82"/>
      <c r="F9" s="83"/>
      <c r="G9" s="107"/>
      <c r="H9" s="82"/>
      <c r="I9" s="83"/>
    </row>
    <row r="10" spans="1:9" s="10" customFormat="1" ht="72">
      <c r="A10" s="19">
        <f>MAX(A6:A6)+0.01</f>
        <v>2.0199999999999996</v>
      </c>
      <c r="B10" s="69" t="s">
        <v>179</v>
      </c>
      <c r="C10" s="29" t="s">
        <v>9</v>
      </c>
      <c r="D10" s="102">
        <v>262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7.25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60">
      <c r="A12" s="19">
        <f>MAX(A6:A10)+0.01</f>
        <v>2.0299999999999994</v>
      </c>
      <c r="B12" s="69" t="s">
        <v>180</v>
      </c>
      <c r="C12" s="29" t="s">
        <v>9</v>
      </c>
      <c r="D12" s="102">
        <v>2</v>
      </c>
      <c r="E12" s="82">
        <v>0</v>
      </c>
      <c r="F12" s="83">
        <f t="shared" si="0"/>
        <v>0</v>
      </c>
      <c r="G12" s="107">
        <v>0</v>
      </c>
      <c r="H12" s="82">
        <f t="shared" si="1"/>
        <v>0</v>
      </c>
      <c r="I12" s="83">
        <f t="shared" si="2"/>
        <v>0</v>
      </c>
    </row>
    <row r="13" spans="1:9" s="10" customFormat="1" ht="17.25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60">
      <c r="A14" s="19">
        <f>MAX(A10:A12)+0.01</f>
        <v>2.0399999999999991</v>
      </c>
      <c r="B14" s="69" t="s">
        <v>181</v>
      </c>
      <c r="C14" s="29" t="s">
        <v>9</v>
      </c>
      <c r="D14" s="102">
        <v>2</v>
      </c>
      <c r="E14" s="82">
        <v>0</v>
      </c>
      <c r="F14" s="83">
        <v>0</v>
      </c>
      <c r="G14" s="107">
        <v>0</v>
      </c>
      <c r="H14" s="82">
        <f t="shared" si="1"/>
        <v>0</v>
      </c>
      <c r="I14" s="83">
        <f t="shared" ref="I14" si="6">H14*G14</f>
        <v>0</v>
      </c>
    </row>
    <row r="15" spans="1:9" s="10" customFormat="1" ht="17.25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36">
      <c r="A16" s="19">
        <f>MAX(A10:A14)+0.01</f>
        <v>2.0499999999999989</v>
      </c>
      <c r="B16" s="69" t="s">
        <v>186</v>
      </c>
      <c r="C16" s="29" t="s">
        <v>8</v>
      </c>
      <c r="D16" s="102">
        <v>1</v>
      </c>
      <c r="E16" s="82">
        <v>0</v>
      </c>
      <c r="F16" s="83">
        <f t="shared" si="0"/>
        <v>0</v>
      </c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7.25">
      <c r="A17" s="19"/>
      <c r="B17" s="69"/>
      <c r="C17" s="29"/>
      <c r="D17" s="102"/>
      <c r="E17" s="82"/>
      <c r="F17" s="83"/>
      <c r="G17" s="107"/>
      <c r="H17" s="82"/>
      <c r="I17" s="83"/>
    </row>
    <row r="18" spans="1:9" s="10" customFormat="1" ht="24">
      <c r="A18" s="19">
        <f>MAX(A12:A16)+0.01</f>
        <v>2.0599999999999987</v>
      </c>
      <c r="B18" s="69" t="s">
        <v>182</v>
      </c>
      <c r="C18" s="29" t="s">
        <v>8</v>
      </c>
      <c r="D18" s="102">
        <v>1</v>
      </c>
      <c r="E18" s="82">
        <v>0</v>
      </c>
      <c r="F18" s="83">
        <f t="shared" si="0"/>
        <v>0</v>
      </c>
      <c r="G18" s="107">
        <v>0</v>
      </c>
      <c r="H18" s="82">
        <f t="shared" si="1"/>
        <v>0</v>
      </c>
      <c r="I18" s="83">
        <f t="shared" si="2"/>
        <v>0</v>
      </c>
    </row>
    <row r="19" spans="1:9" s="10" customFormat="1" ht="17.25">
      <c r="A19" s="19"/>
      <c r="B19" s="63"/>
      <c r="C19" s="32"/>
      <c r="D19" s="148" t="s">
        <v>84</v>
      </c>
      <c r="E19" s="149"/>
      <c r="F19" s="150"/>
      <c r="G19" s="148" t="s">
        <v>85</v>
      </c>
      <c r="H19" s="149"/>
      <c r="I19" s="150"/>
    </row>
    <row r="20" spans="1:9" s="10" customFormat="1" ht="17.25">
      <c r="A20" s="19"/>
      <c r="B20" s="47"/>
      <c r="C20" s="27" t="s">
        <v>87</v>
      </c>
      <c r="D20" s="27"/>
      <c r="E20" s="108"/>
      <c r="F20" s="48">
        <f>SUM(F6:F19)</f>
        <v>0</v>
      </c>
      <c r="G20" s="28"/>
      <c r="H20" s="27"/>
      <c r="I20" s="48">
        <f>SUM(I10:I19)</f>
        <v>0</v>
      </c>
    </row>
    <row r="21" spans="1:9">
      <c r="G21" s="1"/>
      <c r="H21" s="1"/>
      <c r="I21" s="1"/>
    </row>
    <row r="22" spans="1:9">
      <c r="G22" s="1"/>
      <c r="H22" s="1"/>
      <c r="I22" s="1"/>
    </row>
    <row r="23" spans="1:9">
      <c r="I23" s="78"/>
    </row>
    <row r="24" spans="1:9">
      <c r="I24" s="31"/>
    </row>
    <row r="25" spans="1:9">
      <c r="G25" s="1"/>
      <c r="H25" s="1"/>
      <c r="I25" s="1"/>
    </row>
    <row r="26" spans="1:9">
      <c r="G26" s="1"/>
      <c r="H26" s="1"/>
      <c r="I26" s="1"/>
    </row>
    <row r="27" spans="1:9">
      <c r="I27" s="78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31"/>
    </row>
    <row r="35" spans="9:9">
      <c r="I35" s="31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  <row r="41" spans="9:9">
      <c r="I41" s="4"/>
    </row>
    <row r="42" spans="9:9">
      <c r="I42" s="4"/>
    </row>
  </sheetData>
  <mergeCells count="4">
    <mergeCell ref="G2:I2"/>
    <mergeCell ref="G19:I19"/>
    <mergeCell ref="D19:F19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10 H18 H12 H14 H1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8"/>
  <sheetViews>
    <sheetView view="pageBreakPreview" zoomScale="130" zoomScaleNormal="100" zoomScaleSheetLayoutView="130" workbookViewId="0">
      <selection activeCell="B22" sqref="B22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76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60">
      <c r="A7" s="19">
        <f>MAX(A4:A5)+0.01</f>
        <v>3.01</v>
      </c>
      <c r="B7" s="69" t="s">
        <v>159</v>
      </c>
    </row>
    <row r="8" spans="1:9" s="10" customFormat="1" ht="17.25">
      <c r="A8" s="19"/>
      <c r="B8" s="109" t="s">
        <v>119</v>
      </c>
      <c r="C8" s="113" t="s">
        <v>111</v>
      </c>
      <c r="D8" s="102">
        <v>92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19"/>
      <c r="B9" s="109" t="s">
        <v>88</v>
      </c>
      <c r="C9" s="113" t="s">
        <v>111</v>
      </c>
      <c r="D9" s="102">
        <v>38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19"/>
      <c r="B10" s="109" t="s">
        <v>89</v>
      </c>
      <c r="C10" s="113" t="s">
        <v>111</v>
      </c>
      <c r="D10" s="102">
        <v>32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7.25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7.25">
      <c r="A12" s="19">
        <f>MAX(A7:A10)+0.01</f>
        <v>3.0199999999999996</v>
      </c>
      <c r="B12" s="69" t="s">
        <v>90</v>
      </c>
      <c r="C12" s="113"/>
    </row>
    <row r="13" spans="1:9" s="10" customFormat="1" ht="17.25">
      <c r="A13" s="19"/>
      <c r="B13" s="109" t="s">
        <v>91</v>
      </c>
      <c r="C13" s="113" t="s">
        <v>111</v>
      </c>
      <c r="D13" s="102">
        <v>92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19"/>
      <c r="B14" s="109" t="s">
        <v>92</v>
      </c>
      <c r="C14" s="113" t="s">
        <v>111</v>
      </c>
      <c r="D14" s="102">
        <v>38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7.25">
      <c r="A15" s="19"/>
      <c r="B15" s="109" t="s">
        <v>93</v>
      </c>
      <c r="C15" s="113" t="s">
        <v>111</v>
      </c>
      <c r="D15" s="102">
        <v>32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48">
      <c r="A17" s="19">
        <f>MAX(A12:A15)+0.01</f>
        <v>3.0299999999999994</v>
      </c>
      <c r="B17" s="69" t="s">
        <v>78</v>
      </c>
      <c r="C17" s="29"/>
      <c r="D17" s="102"/>
      <c r="E17" s="31"/>
      <c r="F17" s="39"/>
      <c r="G17" s="23"/>
      <c r="H17" s="24"/>
    </row>
    <row r="18" spans="1:9" s="10" customFormat="1" ht="17.25">
      <c r="A18" s="19"/>
      <c r="B18" s="64" t="s">
        <v>79</v>
      </c>
      <c r="C18" s="113" t="s">
        <v>111</v>
      </c>
      <c r="D18" s="102">
        <v>1980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7.25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60">
      <c r="A20" s="19">
        <f>MAX(A17:A18)+0.01</f>
        <v>3.0399999999999991</v>
      </c>
      <c r="B20" s="69" t="s">
        <v>160</v>
      </c>
      <c r="C20" s="29"/>
      <c r="D20" s="102"/>
      <c r="E20" s="31"/>
      <c r="F20" s="39"/>
      <c r="G20" s="23"/>
      <c r="H20" s="24"/>
    </row>
    <row r="21" spans="1:9" s="10" customFormat="1" ht="17.25">
      <c r="A21" s="19"/>
      <c r="B21" s="70" t="s">
        <v>134</v>
      </c>
      <c r="C21" s="113" t="s">
        <v>111</v>
      </c>
      <c r="D21" s="102">
        <v>64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7.25">
      <c r="A22" s="19"/>
      <c r="B22" s="70" t="s">
        <v>188</v>
      </c>
      <c r="C22" s="113" t="s">
        <v>111</v>
      </c>
      <c r="D22" s="102">
        <v>64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7.25">
      <c r="A23" s="19"/>
      <c r="B23" s="70"/>
      <c r="C23" s="113"/>
      <c r="D23" s="102"/>
      <c r="E23" s="86"/>
      <c r="F23" s="87"/>
      <c r="G23" s="107"/>
      <c r="H23" s="82"/>
      <c r="I23" s="83"/>
    </row>
    <row r="24" spans="1:9" s="10" customFormat="1" ht="17.25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48">
      <c r="A25" s="19">
        <f>MAX(A20:A22)+0.01</f>
        <v>3.0499999999999989</v>
      </c>
      <c r="B25" s="69" t="s">
        <v>237</v>
      </c>
      <c r="C25" s="29"/>
      <c r="D25" s="102"/>
      <c r="E25" s="31"/>
      <c r="F25" s="39"/>
      <c r="G25" s="23"/>
      <c r="H25" s="24"/>
    </row>
    <row r="26" spans="1:9" s="10" customFormat="1" ht="17.25">
      <c r="A26" s="19"/>
      <c r="B26" s="70" t="s">
        <v>177</v>
      </c>
      <c r="C26" s="113" t="s">
        <v>111</v>
      </c>
      <c r="D26" s="102">
        <v>35</v>
      </c>
      <c r="E26" s="86">
        <v>0</v>
      </c>
      <c r="F26" s="87">
        <f>E26*D26</f>
        <v>0</v>
      </c>
      <c r="G26" s="107">
        <v>0</v>
      </c>
      <c r="H26" s="82">
        <f>SUM(E26)</f>
        <v>0</v>
      </c>
      <c r="I26" s="83">
        <f>H26*G26</f>
        <v>0</v>
      </c>
    </row>
    <row r="27" spans="1:9" s="10" customFormat="1" ht="17.25">
      <c r="A27" s="19"/>
      <c r="B27" s="70"/>
      <c r="C27" s="113"/>
      <c r="D27" s="102"/>
      <c r="E27" s="86"/>
      <c r="F27" s="87"/>
      <c r="G27" s="107"/>
      <c r="H27" s="82"/>
      <c r="I27" s="83"/>
    </row>
    <row r="28" spans="1:9" s="10" customFormat="1" ht="49.5" customHeight="1">
      <c r="A28" s="19">
        <f>MAX(A22:A26)+0.01</f>
        <v>3.0599999999999987</v>
      </c>
      <c r="B28" s="69" t="s">
        <v>189</v>
      </c>
      <c r="C28" s="29"/>
      <c r="D28" s="102"/>
      <c r="E28" s="31"/>
      <c r="F28" s="39"/>
      <c r="G28" s="23"/>
      <c r="H28" s="24"/>
    </row>
    <row r="29" spans="1:9" s="10" customFormat="1" ht="17.25">
      <c r="A29" s="19"/>
      <c r="B29" s="70" t="s">
        <v>183</v>
      </c>
      <c r="C29" s="113" t="s">
        <v>111</v>
      </c>
      <c r="D29" s="102">
        <v>230</v>
      </c>
      <c r="E29" s="86">
        <v>0</v>
      </c>
      <c r="F29" s="87">
        <f>E29*D29</f>
        <v>0</v>
      </c>
      <c r="G29" s="107">
        <v>0</v>
      </c>
      <c r="H29" s="82">
        <f>SUM(E29)</f>
        <v>0</v>
      </c>
      <c r="I29" s="83">
        <f>H29*G29</f>
        <v>0</v>
      </c>
    </row>
    <row r="30" spans="1:9" s="10" customFormat="1" ht="17.25">
      <c r="A30" s="19"/>
      <c r="B30" s="70"/>
      <c r="C30" s="113"/>
      <c r="D30" s="102"/>
      <c r="E30" s="86"/>
      <c r="F30" s="87"/>
      <c r="G30" s="107"/>
      <c r="H30" s="82"/>
      <c r="I30" s="83"/>
    </row>
    <row r="31" spans="1:9" s="10" customFormat="1" ht="39.75" customHeight="1">
      <c r="A31" s="19">
        <f>MAX(A25:A29)+0.01</f>
        <v>3.0699999999999985</v>
      </c>
      <c r="B31" s="69" t="s">
        <v>77</v>
      </c>
      <c r="C31" s="29"/>
      <c r="D31" s="102"/>
      <c r="E31" s="86"/>
      <c r="F31" s="87"/>
      <c r="G31" s="23"/>
      <c r="H31" s="24"/>
    </row>
    <row r="32" spans="1:9" s="10" customFormat="1" ht="17.25">
      <c r="A32" s="19"/>
      <c r="B32" s="63" t="s">
        <v>135</v>
      </c>
      <c r="C32" s="113" t="s">
        <v>111</v>
      </c>
      <c r="D32" s="102">
        <v>30</v>
      </c>
      <c r="E32" s="86">
        <v>0</v>
      </c>
      <c r="F32" s="87">
        <f>E32*D32</f>
        <v>0</v>
      </c>
      <c r="G32" s="107">
        <v>0</v>
      </c>
      <c r="H32" s="82">
        <f>SUM(E32)</f>
        <v>0</v>
      </c>
      <c r="I32" s="83">
        <f>H32*G32</f>
        <v>0</v>
      </c>
    </row>
    <row r="33" spans="1:9" s="10" customFormat="1" ht="17.25">
      <c r="A33" s="19"/>
      <c r="B33" s="63"/>
      <c r="C33" s="113"/>
      <c r="D33" s="102"/>
      <c r="E33" s="86"/>
      <c r="F33" s="87"/>
      <c r="G33" s="107"/>
      <c r="H33" s="82"/>
      <c r="I33" s="83"/>
    </row>
    <row r="34" spans="1:9" s="10" customFormat="1" ht="24">
      <c r="A34" s="19">
        <f>MAX(A31:A32)+0.01</f>
        <v>3.0799999999999983</v>
      </c>
      <c r="B34" s="69" t="s">
        <v>32</v>
      </c>
      <c r="C34" s="29"/>
      <c r="D34" s="102"/>
      <c r="E34" s="31"/>
      <c r="F34" s="39"/>
      <c r="G34" s="23"/>
      <c r="H34" s="24"/>
    </row>
    <row r="35" spans="1:9" s="10" customFormat="1" ht="17.25">
      <c r="A35" s="19"/>
      <c r="B35" s="64" t="s">
        <v>33</v>
      </c>
      <c r="C35" s="113" t="s">
        <v>111</v>
      </c>
      <c r="D35" s="102">
        <v>565</v>
      </c>
      <c r="E35" s="86">
        <v>0</v>
      </c>
      <c r="F35" s="87">
        <f t="shared" ref="F35:F55" si="0">E35*D35</f>
        <v>0</v>
      </c>
      <c r="G35" s="107">
        <v>0</v>
      </c>
      <c r="H35" s="82">
        <f t="shared" ref="H35:H55" si="1">SUM(E35)</f>
        <v>0</v>
      </c>
      <c r="I35" s="83">
        <f t="shared" ref="I35:I55" si="2">H35*G35</f>
        <v>0</v>
      </c>
    </row>
    <row r="36" spans="1:9" s="10" customFormat="1" ht="17.25">
      <c r="A36" s="19"/>
      <c r="B36" s="70" t="s">
        <v>34</v>
      </c>
      <c r="C36" s="113" t="s">
        <v>111</v>
      </c>
      <c r="D36" s="102">
        <v>60</v>
      </c>
      <c r="E36" s="86">
        <v>0</v>
      </c>
      <c r="F36" s="87">
        <f t="shared" si="0"/>
        <v>0</v>
      </c>
      <c r="G36" s="107">
        <v>0</v>
      </c>
      <c r="H36" s="82">
        <f t="shared" si="1"/>
        <v>0</v>
      </c>
      <c r="I36" s="83">
        <f t="shared" si="2"/>
        <v>0</v>
      </c>
    </row>
    <row r="37" spans="1:9" s="10" customFormat="1" ht="17.25">
      <c r="A37" s="19"/>
      <c r="B37" s="70"/>
      <c r="C37" s="113"/>
      <c r="D37" s="102"/>
      <c r="E37" s="86"/>
      <c r="F37" s="87"/>
      <c r="G37" s="107"/>
      <c r="H37" s="82"/>
      <c r="I37" s="83"/>
    </row>
    <row r="38" spans="1:9" s="10" customFormat="1" ht="17.25">
      <c r="A38" s="19">
        <f>MAX(A34:A36)+0.01</f>
        <v>3.0899999999999981</v>
      </c>
      <c r="B38" s="69" t="s">
        <v>137</v>
      </c>
    </row>
    <row r="39" spans="1:9" s="10" customFormat="1" ht="17.25">
      <c r="A39" s="19"/>
      <c r="B39" s="64" t="s">
        <v>178</v>
      </c>
      <c r="C39" s="29" t="s">
        <v>9</v>
      </c>
      <c r="D39" s="102">
        <v>22</v>
      </c>
      <c r="E39" s="86">
        <v>0</v>
      </c>
      <c r="F39" s="87">
        <f>E39*D39</f>
        <v>0</v>
      </c>
      <c r="G39" s="107">
        <v>0</v>
      </c>
      <c r="H39" s="82">
        <f>SUM(E39)</f>
        <v>0</v>
      </c>
      <c r="I39" s="83">
        <f>H39*G39</f>
        <v>0</v>
      </c>
    </row>
    <row r="40" spans="1:9" s="10" customFormat="1" ht="17.25">
      <c r="A40" s="19"/>
      <c r="B40" s="64" t="s">
        <v>190</v>
      </c>
      <c r="C40" s="29" t="s">
        <v>8</v>
      </c>
      <c r="D40" s="102">
        <v>8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7.25">
      <c r="A41" s="19"/>
      <c r="B41" s="64" t="s">
        <v>220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7.25">
      <c r="A42" s="19"/>
      <c r="B42" s="64" t="s">
        <v>136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7.25">
      <c r="A43" s="19"/>
      <c r="B43" s="64"/>
      <c r="C43" s="29"/>
      <c r="D43" s="102"/>
      <c r="E43" s="86"/>
      <c r="F43" s="87"/>
      <c r="G43" s="107"/>
      <c r="H43" s="82"/>
      <c r="I43" s="83"/>
    </row>
    <row r="44" spans="1:9" s="10" customFormat="1" ht="17.25">
      <c r="A44" s="19"/>
      <c r="B44" s="69"/>
      <c r="C44" s="29"/>
      <c r="D44" s="102"/>
      <c r="E44" s="86"/>
      <c r="F44" s="87"/>
      <c r="G44" s="107"/>
      <c r="H44" s="82"/>
      <c r="I44" s="83"/>
    </row>
    <row r="45" spans="1:9" s="10" customFormat="1" ht="24">
      <c r="A45" s="19">
        <f>MAX(A36:A38)+0.01</f>
        <v>3.0999999999999979</v>
      </c>
      <c r="B45" s="69" t="s">
        <v>80</v>
      </c>
      <c r="C45" s="29" t="s">
        <v>8</v>
      </c>
      <c r="D45" s="102">
        <v>18</v>
      </c>
      <c r="E45" s="86">
        <v>0</v>
      </c>
      <c r="F45" s="87">
        <f t="shared" si="0"/>
        <v>0</v>
      </c>
      <c r="G45" s="107">
        <v>0</v>
      </c>
      <c r="H45" s="82">
        <f t="shared" si="1"/>
        <v>0</v>
      </c>
      <c r="I45" s="83">
        <f t="shared" si="2"/>
        <v>0</v>
      </c>
    </row>
    <row r="46" spans="1:9" s="10" customFormat="1" ht="17.25">
      <c r="A46" s="19"/>
      <c r="B46" s="69"/>
      <c r="C46" s="29"/>
      <c r="D46" s="102"/>
      <c r="E46" s="86"/>
      <c r="F46" s="87"/>
      <c r="G46" s="107"/>
      <c r="H46" s="82"/>
      <c r="I46" s="83"/>
    </row>
    <row r="47" spans="1:9" s="10" customFormat="1" ht="24">
      <c r="A47" s="19">
        <f>MAX(A38:A45)+0.01</f>
        <v>3.1099999999999977</v>
      </c>
      <c r="B47" s="69" t="s">
        <v>83</v>
      </c>
      <c r="C47" s="29" t="s">
        <v>8</v>
      </c>
      <c r="D47" s="102">
        <v>2</v>
      </c>
      <c r="E47" s="86">
        <v>0</v>
      </c>
      <c r="F47" s="87">
        <f t="shared" si="0"/>
        <v>0</v>
      </c>
      <c r="G47" s="107">
        <v>0</v>
      </c>
      <c r="H47" s="82">
        <f t="shared" si="1"/>
        <v>0</v>
      </c>
      <c r="I47" s="83">
        <f t="shared" si="2"/>
        <v>0</v>
      </c>
    </row>
    <row r="48" spans="1:9" s="10" customFormat="1" ht="17.25">
      <c r="A48" s="19"/>
      <c r="B48" s="69"/>
      <c r="C48" s="29"/>
      <c r="D48" s="102"/>
      <c r="E48" s="86"/>
      <c r="F48" s="87"/>
      <c r="G48" s="107"/>
      <c r="H48" s="82"/>
      <c r="I48" s="83"/>
    </row>
    <row r="49" spans="1:9" s="10" customFormat="1" ht="36">
      <c r="A49" s="19">
        <f>MAX(A38:A47)+0.01</f>
        <v>3.1199999999999974</v>
      </c>
      <c r="B49" s="69" t="s">
        <v>81</v>
      </c>
      <c r="C49" s="29" t="s">
        <v>9</v>
      </c>
      <c r="D49" s="102">
        <v>4</v>
      </c>
      <c r="E49" s="86">
        <v>0</v>
      </c>
      <c r="F49" s="87">
        <f t="shared" si="0"/>
        <v>0</v>
      </c>
      <c r="G49" s="107">
        <v>0</v>
      </c>
      <c r="H49" s="82">
        <f t="shared" si="1"/>
        <v>0</v>
      </c>
      <c r="I49" s="83">
        <f t="shared" si="2"/>
        <v>0</v>
      </c>
    </row>
    <row r="50" spans="1:9" s="10" customFormat="1" ht="17.25">
      <c r="A50" s="19"/>
      <c r="B50" s="69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19">
        <f>MAX(A45:A49)+0.01</f>
        <v>3.1299999999999972</v>
      </c>
      <c r="B51" s="69" t="s">
        <v>82</v>
      </c>
      <c r="C51" s="29" t="s">
        <v>9</v>
      </c>
      <c r="D51" s="102">
        <v>22</v>
      </c>
      <c r="E51" s="86">
        <v>0</v>
      </c>
      <c r="F51" s="87">
        <f t="shared" si="0"/>
        <v>0</v>
      </c>
      <c r="G51" s="107">
        <v>0</v>
      </c>
      <c r="H51" s="82">
        <f t="shared" si="1"/>
        <v>0</v>
      </c>
      <c r="I51" s="83">
        <f t="shared" si="2"/>
        <v>0</v>
      </c>
    </row>
    <row r="52" spans="1:9" s="10" customFormat="1" ht="17.25">
      <c r="A52" s="19"/>
      <c r="B52" s="69"/>
      <c r="C52" s="29"/>
      <c r="D52" s="102"/>
      <c r="E52" s="86"/>
      <c r="F52" s="87"/>
      <c r="G52" s="107"/>
      <c r="H52" s="82"/>
      <c r="I52" s="83"/>
    </row>
    <row r="53" spans="1:9" s="10" customFormat="1" ht="24">
      <c r="A53" s="19">
        <f>MAX(A49:A51)+0.01</f>
        <v>3.139999999999997</v>
      </c>
      <c r="B53" s="69" t="s">
        <v>221</v>
      </c>
      <c r="C53" s="29" t="s">
        <v>8</v>
      </c>
      <c r="D53" s="102">
        <v>1</v>
      </c>
      <c r="E53" s="86">
        <v>0</v>
      </c>
      <c r="F53" s="87">
        <f t="shared" si="0"/>
        <v>0</v>
      </c>
      <c r="G53" s="107">
        <v>0</v>
      </c>
      <c r="H53" s="82">
        <f t="shared" si="1"/>
        <v>0</v>
      </c>
      <c r="I53" s="83">
        <f t="shared" si="2"/>
        <v>0</v>
      </c>
    </row>
    <row r="54" spans="1:9" s="10" customFormat="1" ht="17.25">
      <c r="A54" s="19"/>
      <c r="B54" s="69"/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19">
        <f>MAX(A53:A53)+0.01</f>
        <v>3.1499999999999968</v>
      </c>
      <c r="B55" s="69" t="s">
        <v>222</v>
      </c>
      <c r="C55" s="29" t="s">
        <v>9</v>
      </c>
      <c r="D55" s="102">
        <v>1</v>
      </c>
      <c r="E55" s="86">
        <v>0</v>
      </c>
      <c r="F55" s="87">
        <f t="shared" si="0"/>
        <v>0</v>
      </c>
      <c r="G55" s="107">
        <v>0</v>
      </c>
      <c r="H55" s="82">
        <f t="shared" si="1"/>
        <v>0</v>
      </c>
      <c r="I55" s="83">
        <f t="shared" si="2"/>
        <v>0</v>
      </c>
    </row>
    <row r="56" spans="1:9" s="10" customFormat="1" ht="17.25">
      <c r="A56" s="19"/>
      <c r="B56" s="69"/>
      <c r="C56" s="29"/>
      <c r="D56" s="85"/>
      <c r="E56" s="86"/>
      <c r="F56" s="87"/>
      <c r="G56" s="23"/>
      <c r="H56" s="24"/>
    </row>
    <row r="57" spans="1:9" s="10" customFormat="1" ht="17.25">
      <c r="A57" s="19"/>
      <c r="B57" s="63"/>
      <c r="C57" s="32"/>
      <c r="D57" s="148" t="s">
        <v>84</v>
      </c>
      <c r="E57" s="149"/>
      <c r="F57" s="150"/>
      <c r="G57" s="148" t="s">
        <v>85</v>
      </c>
      <c r="H57" s="149"/>
      <c r="I57" s="150"/>
    </row>
    <row r="58" spans="1:9" s="10" customFormat="1" ht="17.25">
      <c r="A58" s="19"/>
      <c r="B58" s="47"/>
      <c r="C58" s="27" t="s">
        <v>87</v>
      </c>
      <c r="D58" s="27"/>
      <c r="E58" s="108"/>
      <c r="F58" s="48">
        <f>SUM(F8:F55)</f>
        <v>0</v>
      </c>
      <c r="G58" s="28"/>
      <c r="H58" s="27"/>
      <c r="I58" s="48">
        <f>SUM(I8:I55)</f>
        <v>0</v>
      </c>
    </row>
  </sheetData>
  <mergeCells count="4">
    <mergeCell ref="D2:F2"/>
    <mergeCell ref="G2:I2"/>
    <mergeCell ref="D57:F57"/>
    <mergeCell ref="G57:I5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5 H53 H51 H49 H47 H45 H35:H36 H32 H26 H21:H22 H8:H10 H13:H15 H2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view="pageBreakPreview" topLeftCell="A3" zoomScale="145" zoomScaleNormal="100" zoomScaleSheetLayoutView="145" workbookViewId="0">
      <selection activeCell="I21" sqref="I21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39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>
        <f>MAX(A5:A5)+0.01</f>
        <v>4.01</v>
      </c>
      <c r="B7" s="88" t="s">
        <v>36</v>
      </c>
      <c r="C7" s="29"/>
      <c r="D7" s="89"/>
      <c r="E7" s="90"/>
      <c r="F7" s="91"/>
      <c r="G7" s="23"/>
      <c r="H7" s="24"/>
    </row>
    <row r="8" spans="1:9" s="10" customFormat="1" ht="17.25">
      <c r="A8" s="40"/>
      <c r="B8" s="88" t="s">
        <v>37</v>
      </c>
      <c r="C8" s="113" t="s">
        <v>111</v>
      </c>
      <c r="D8" s="102">
        <v>160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92"/>
      <c r="B9" s="88" t="s">
        <v>38</v>
      </c>
      <c r="C9" s="113" t="s">
        <v>111</v>
      </c>
      <c r="D9" s="102">
        <v>420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6">
      <c r="A11" s="40">
        <f>MAX(A5:A8)+0.01</f>
        <v>4.0199999999999996</v>
      </c>
      <c r="B11" s="94" t="s">
        <v>223</v>
      </c>
      <c r="C11" s="95"/>
      <c r="D11" s="102"/>
      <c r="E11" s="95"/>
      <c r="F11" s="95"/>
      <c r="G11" s="23"/>
      <c r="H11" s="24"/>
    </row>
    <row r="12" spans="1:9" s="10" customFormat="1" ht="17.25">
      <c r="A12" s="40"/>
      <c r="B12" s="96" t="s">
        <v>96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7.25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6">
      <c r="A14" s="40">
        <f>MAX(A7:A9)+0.01</f>
        <v>4.0199999999999996</v>
      </c>
      <c r="B14" s="94" t="s">
        <v>40</v>
      </c>
      <c r="C14" s="95"/>
      <c r="D14" s="102"/>
      <c r="E14" s="95"/>
      <c r="F14" s="95"/>
      <c r="G14" s="23"/>
      <c r="H14" s="24"/>
    </row>
    <row r="15" spans="1:9" s="10" customFormat="1" ht="17.25">
      <c r="A15" s="40"/>
      <c r="B15" s="96" t="s">
        <v>97</v>
      </c>
      <c r="C15" s="29" t="s">
        <v>9</v>
      </c>
      <c r="D15" s="102">
        <v>3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6">
      <c r="A17" s="19">
        <f>MAX(A9:A14)+0.01</f>
        <v>4.0299999999999994</v>
      </c>
      <c r="B17" s="93" t="s">
        <v>95</v>
      </c>
      <c r="C17" s="29" t="s">
        <v>9</v>
      </c>
      <c r="D17" s="102">
        <v>34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7.25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7.25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48" t="s">
        <v>84</v>
      </c>
      <c r="E20" s="149"/>
      <c r="F20" s="150"/>
      <c r="G20" s="148" t="s">
        <v>85</v>
      </c>
      <c r="H20" s="149"/>
      <c r="I20" s="150"/>
    </row>
    <row r="21" spans="1:9" s="10" customFormat="1" ht="17.25">
      <c r="A21" s="19"/>
      <c r="B21" s="47"/>
      <c r="C21" s="27" t="s">
        <v>87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2"/>
  <sheetViews>
    <sheetView view="pageBreakPreview" zoomScale="115" zoomScaleNormal="100" zoomScaleSheetLayoutView="115" workbookViewId="0">
      <selection activeCell="I22" sqref="I22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98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/>
      <c r="B7" s="111" t="s">
        <v>101</v>
      </c>
      <c r="C7" s="95"/>
      <c r="D7" s="102"/>
      <c r="E7" s="95"/>
      <c r="F7" s="95"/>
      <c r="G7" s="23"/>
      <c r="H7" s="24"/>
    </row>
    <row r="8" spans="1:9" s="10" customFormat="1" ht="17.25">
      <c r="A8" s="40"/>
      <c r="B8" s="111"/>
      <c r="C8" s="95"/>
      <c r="D8" s="102"/>
      <c r="E8" s="95"/>
      <c r="F8" s="95"/>
      <c r="G8" s="23"/>
      <c r="H8" s="24"/>
    </row>
    <row r="9" spans="1:9" s="10" customFormat="1" ht="17.25">
      <c r="A9" s="40">
        <f>MAX(A5:A7)+0.01</f>
        <v>5.01</v>
      </c>
      <c r="B9" s="112" t="s">
        <v>161</v>
      </c>
      <c r="C9" s="29" t="s">
        <v>9</v>
      </c>
      <c r="D9" s="102">
        <v>8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MAX(A7:A9)+0.01</f>
        <v>5.0199999999999996</v>
      </c>
      <c r="B11" s="112" t="s">
        <v>187</v>
      </c>
      <c r="C11" s="29" t="s">
        <v>9</v>
      </c>
      <c r="D11" s="102">
        <v>15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4">
      <c r="A13" s="40">
        <f>MAX(A9:A9)+0.01</f>
        <v>5.0199999999999996</v>
      </c>
      <c r="B13" s="112" t="s">
        <v>162</v>
      </c>
      <c r="C13" s="29" t="s">
        <v>9</v>
      </c>
      <c r="D13" s="102">
        <v>28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40"/>
      <c r="B14" s="112"/>
      <c r="C14" s="29"/>
      <c r="D14" s="102"/>
      <c r="E14" s="86"/>
      <c r="F14" s="87"/>
      <c r="G14" s="107"/>
      <c r="H14" s="82"/>
      <c r="I14" s="83"/>
    </row>
    <row r="15" spans="1:9" s="10" customFormat="1" ht="24">
      <c r="A15" s="40">
        <f>MAX(A13:A13)+0.01</f>
        <v>5.0299999999999994</v>
      </c>
      <c r="B15" s="112" t="s">
        <v>99</v>
      </c>
      <c r="C15" s="113" t="s">
        <v>111</v>
      </c>
      <c r="D15" s="102">
        <v>40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112"/>
      <c r="C16" s="113"/>
      <c r="D16" s="102"/>
      <c r="E16" s="86"/>
      <c r="F16" s="87"/>
      <c r="G16" s="107"/>
      <c r="H16" s="82"/>
      <c r="I16" s="83"/>
    </row>
    <row r="17" spans="1:9" s="10" customFormat="1" ht="17.25">
      <c r="A17" s="40">
        <f>MAX(A13:A15)+0.01</f>
        <v>5.0399999999999991</v>
      </c>
      <c r="B17" s="112" t="s">
        <v>100</v>
      </c>
    </row>
    <row r="18" spans="1:9" s="10" customFormat="1" ht="24">
      <c r="A18" s="40"/>
      <c r="B18" s="70" t="s">
        <v>224</v>
      </c>
      <c r="C18" s="29" t="s">
        <v>9</v>
      </c>
      <c r="D18" s="102">
        <v>2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24">
      <c r="A19" s="40"/>
      <c r="B19" s="70" t="s">
        <v>225</v>
      </c>
      <c r="C19" s="29" t="s">
        <v>9</v>
      </c>
      <c r="D19" s="102">
        <v>24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19"/>
      <c r="B20" s="93"/>
      <c r="C20" s="29"/>
      <c r="D20" s="102"/>
      <c r="E20" s="86"/>
      <c r="F20" s="87"/>
      <c r="G20" s="107"/>
      <c r="H20" s="82"/>
      <c r="I20" s="83"/>
    </row>
    <row r="21" spans="1:9" s="10" customFormat="1" ht="17.25" customHeight="1">
      <c r="A21" s="19"/>
      <c r="B21" s="63"/>
      <c r="C21" s="32"/>
      <c r="D21" s="148" t="s">
        <v>84</v>
      </c>
      <c r="E21" s="149"/>
      <c r="F21" s="150"/>
      <c r="G21" s="148" t="s">
        <v>85</v>
      </c>
      <c r="H21" s="149"/>
      <c r="I21" s="150"/>
    </row>
    <row r="22" spans="1:9" s="10" customFormat="1" ht="17.25">
      <c r="A22" s="19"/>
      <c r="B22" s="47"/>
      <c r="C22" s="27" t="s">
        <v>87</v>
      </c>
      <c r="D22" s="28"/>
      <c r="E22" s="27"/>
      <c r="F22" s="48">
        <f>SUM(F7:F19)</f>
        <v>0</v>
      </c>
      <c r="G22" s="68"/>
      <c r="H22" s="110"/>
      <c r="I22" s="48">
        <f>SUM(I7:I19)</f>
        <v>0</v>
      </c>
    </row>
  </sheetData>
  <mergeCells count="4">
    <mergeCell ref="D2:F2"/>
    <mergeCell ref="G2:I2"/>
    <mergeCell ref="D21:F21"/>
    <mergeCell ref="G21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3 H1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91"/>
  <sheetViews>
    <sheetView view="pageBreakPreview" topLeftCell="A68" zoomScale="115" zoomScaleNormal="100" zoomScaleSheetLayoutView="115" workbookViewId="0">
      <selection activeCell="B64" sqref="B64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102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11"/>
      <c r="C6" s="18"/>
      <c r="D6" s="60"/>
      <c r="E6" s="5"/>
      <c r="F6" s="6"/>
      <c r="G6" s="23"/>
      <c r="H6" s="24"/>
    </row>
    <row r="7" spans="1:9" s="10" customFormat="1" ht="24">
      <c r="A7" s="40">
        <f>MAX(A5:A5)+0.01</f>
        <v>6.01</v>
      </c>
      <c r="B7" s="112" t="s">
        <v>42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7.25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7.25">
      <c r="A9" s="40">
        <f>MAX(A7:A7)+0.01</f>
        <v>6.02</v>
      </c>
      <c r="B9" s="69" t="s">
        <v>35</v>
      </c>
      <c r="C9" s="29" t="s">
        <v>8</v>
      </c>
      <c r="D9" s="102">
        <v>4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MAX(A9:A9)+0.01</f>
        <v>6.0299999999999994</v>
      </c>
      <c r="B11" s="69" t="s">
        <v>108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36">
      <c r="A13" s="40">
        <f>MAX(A9:A11)+0.01</f>
        <v>6.0399999999999991</v>
      </c>
      <c r="B13" s="61" t="s">
        <v>163</v>
      </c>
      <c r="C13" s="32"/>
      <c r="D13" s="102"/>
      <c r="E13" s="86"/>
      <c r="F13" s="87"/>
      <c r="G13" s="107"/>
      <c r="H13" s="82"/>
      <c r="I13" s="83"/>
    </row>
    <row r="14" spans="1:9" s="10" customFormat="1" ht="17.25">
      <c r="A14" s="40"/>
      <c r="B14" s="61" t="s">
        <v>48</v>
      </c>
      <c r="C14" s="32"/>
      <c r="D14" s="102"/>
      <c r="E14" s="86"/>
      <c r="F14" s="87"/>
      <c r="G14" s="107"/>
      <c r="H14" s="82"/>
      <c r="I14" s="83"/>
    </row>
    <row r="15" spans="1:9" s="10" customFormat="1" ht="17.25">
      <c r="A15" s="40"/>
      <c r="B15" s="61" t="s">
        <v>43</v>
      </c>
      <c r="C15" s="32"/>
      <c r="D15" s="102"/>
      <c r="E15" s="86"/>
      <c r="F15" s="87"/>
      <c r="G15" s="107"/>
      <c r="H15" s="82"/>
      <c r="I15" s="83"/>
    </row>
    <row r="16" spans="1:9" s="10" customFormat="1" ht="17.25">
      <c r="A16" s="40"/>
      <c r="B16" s="61" t="s">
        <v>44</v>
      </c>
      <c r="C16" s="32"/>
      <c r="D16" s="102"/>
      <c r="E16" s="86"/>
      <c r="F16" s="87"/>
      <c r="G16" s="107"/>
      <c r="H16" s="82"/>
      <c r="I16" s="83"/>
    </row>
    <row r="17" spans="1:9" s="10" customFormat="1" ht="17.25">
      <c r="A17" s="40"/>
      <c r="B17" s="61" t="s">
        <v>45</v>
      </c>
      <c r="C17" s="32"/>
      <c r="D17" s="102"/>
      <c r="E17" s="86"/>
      <c r="F17" s="87"/>
      <c r="G17" s="107"/>
      <c r="H17" s="82"/>
      <c r="I17" s="83"/>
    </row>
    <row r="18" spans="1:9" s="10" customFormat="1" ht="17.25">
      <c r="A18" s="40"/>
      <c r="B18" s="61" t="s">
        <v>46</v>
      </c>
      <c r="C18" s="114"/>
      <c r="D18" s="115"/>
      <c r="E18" s="86"/>
      <c r="F18" s="87"/>
      <c r="G18" s="107"/>
      <c r="H18" s="82"/>
      <c r="I18" s="83"/>
    </row>
    <row r="19" spans="1:9" s="10" customFormat="1" ht="17.25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4">
      <c r="A21" s="40">
        <f>MAX(A13:A19)+0.01</f>
        <v>6.0499999999999989</v>
      </c>
      <c r="B21" s="61" t="s">
        <v>174</v>
      </c>
      <c r="C21" s="32"/>
      <c r="D21" s="102"/>
      <c r="E21" s="86"/>
      <c r="F21" s="87"/>
      <c r="G21" s="107"/>
      <c r="H21" s="82"/>
      <c r="I21" s="83"/>
    </row>
    <row r="22" spans="1:9" s="10" customFormat="1" ht="17.25">
      <c r="A22" s="40"/>
      <c r="B22" s="61" t="s">
        <v>175</v>
      </c>
      <c r="C22" s="32"/>
      <c r="D22" s="102"/>
      <c r="E22" s="86"/>
      <c r="F22" s="87"/>
      <c r="G22" s="107"/>
      <c r="H22" s="82"/>
      <c r="I22" s="83"/>
    </row>
    <row r="23" spans="1:9" s="10" customFormat="1" ht="17.25">
      <c r="A23" s="40"/>
      <c r="B23" s="61" t="s">
        <v>176</v>
      </c>
      <c r="C23" s="114"/>
      <c r="D23" s="115"/>
      <c r="E23" s="86"/>
      <c r="F23" s="87"/>
      <c r="G23" s="107"/>
      <c r="H23" s="82"/>
      <c r="I23" s="83"/>
    </row>
    <row r="24" spans="1:9" s="10" customFormat="1" ht="17.25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7.25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6">
      <c r="A26" s="40">
        <f>MAX(A21:A25)+0.01</f>
        <v>6.0599999999999987</v>
      </c>
      <c r="B26" s="61" t="s">
        <v>106</v>
      </c>
      <c r="C26" s="32"/>
      <c r="D26" s="102"/>
      <c r="E26" s="86"/>
      <c r="F26" s="87"/>
      <c r="G26" s="107"/>
      <c r="H26" s="82"/>
      <c r="I26" s="83"/>
    </row>
    <row r="27" spans="1:9" s="10" customFormat="1" ht="17.25">
      <c r="A27" s="40"/>
      <c r="B27" s="116" t="s">
        <v>107</v>
      </c>
      <c r="C27" s="32"/>
      <c r="D27" s="102"/>
      <c r="E27" s="86"/>
      <c r="F27" s="87"/>
      <c r="G27" s="107"/>
      <c r="H27" s="82"/>
      <c r="I27" s="83"/>
    </row>
    <row r="28" spans="1:9" s="10" customFormat="1" ht="24">
      <c r="A28" s="40"/>
      <c r="B28" s="116" t="s">
        <v>164</v>
      </c>
      <c r="C28" s="114"/>
      <c r="D28" s="115"/>
      <c r="E28" s="86"/>
      <c r="F28" s="87"/>
      <c r="G28" s="107"/>
      <c r="H28" s="82"/>
      <c r="I28" s="83"/>
    </row>
    <row r="29" spans="1:9" s="10" customFormat="1" ht="17.25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7.25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24">
      <c r="A31" s="40">
        <f>MAX(A16:A29)+0.01</f>
        <v>6.0699999999999985</v>
      </c>
      <c r="B31" s="63" t="s">
        <v>94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7.25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4">
      <c r="A33" s="40">
        <f>MAX(A18:A31)+0.01</f>
        <v>6.0799999999999983</v>
      </c>
      <c r="B33" s="63" t="s">
        <v>165</v>
      </c>
      <c r="C33" s="29" t="s">
        <v>9</v>
      </c>
      <c r="D33" s="102">
        <v>4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7.25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6">
      <c r="A35" s="40">
        <f>MAX(A26:A33)+0.01</f>
        <v>6.0899999999999981</v>
      </c>
      <c r="B35" s="69" t="s">
        <v>103</v>
      </c>
      <c r="C35" s="29" t="s">
        <v>104</v>
      </c>
      <c r="D35" s="102">
        <v>12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7.25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7.25">
      <c r="A37" s="40">
        <f>MAX(A26:A33)+0.01</f>
        <v>6.0899999999999981</v>
      </c>
      <c r="B37" s="69" t="s">
        <v>109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7.25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4">
      <c r="A39" s="40">
        <f>MAX(A27:A35)+0.01</f>
        <v>6.0999999999999979</v>
      </c>
      <c r="B39" s="69" t="s">
        <v>105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7.25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4">
      <c r="A41" s="40">
        <f>MAX(A15:A39)+0.01</f>
        <v>6.1099999999999977</v>
      </c>
      <c r="B41" s="69" t="s">
        <v>41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7.25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7.25">
      <c r="A43" s="40">
        <f>MAX(A17:A41)+0.01</f>
        <v>6.1199999999999974</v>
      </c>
      <c r="B43" s="96" t="s">
        <v>133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7.25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166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7.25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7.25">
      <c r="A47" s="40">
        <f>MAX(A36:A42)+0.01</f>
        <v>6.1199999999999974</v>
      </c>
      <c r="B47" s="63" t="s">
        <v>121</v>
      </c>
      <c r="C47" s="113" t="s">
        <v>111</v>
      </c>
      <c r="D47" s="102">
        <v>125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7.25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4">
      <c r="A49" s="40">
        <f>MAX(A38:A44)+0.01</f>
        <v>6.1299999999999972</v>
      </c>
      <c r="B49" s="63" t="s">
        <v>122</v>
      </c>
      <c r="C49" s="113" t="s">
        <v>111</v>
      </c>
      <c r="D49" s="102">
        <v>90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7.25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40">
        <f>MAX(A38:A44)+0.01</f>
        <v>6.1299999999999972</v>
      </c>
      <c r="B51" s="63" t="s">
        <v>123</v>
      </c>
      <c r="C51" s="29" t="s">
        <v>112</v>
      </c>
      <c r="D51" s="102">
        <v>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7.25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60">
      <c r="A53" s="40">
        <f>MAX(A40:A46)+0.01</f>
        <v>6.139999999999997</v>
      </c>
      <c r="B53" s="63" t="s">
        <v>124</v>
      </c>
      <c r="C53" s="29"/>
      <c r="D53" s="102"/>
      <c r="E53" s="86"/>
      <c r="F53" s="87"/>
      <c r="G53" s="107"/>
      <c r="H53" s="82"/>
      <c r="I53" s="83"/>
    </row>
    <row r="54" spans="1:9" s="10" customFormat="1" ht="24">
      <c r="A54" s="40"/>
      <c r="B54" s="63" t="s">
        <v>167</v>
      </c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40"/>
      <c r="B55" s="121" t="s">
        <v>130</v>
      </c>
      <c r="C55" s="29" t="s">
        <v>110</v>
      </c>
      <c r="D55" s="102">
        <v>34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7.25">
      <c r="A56" s="40"/>
      <c r="B56" s="109" t="s">
        <v>131</v>
      </c>
      <c r="C56" s="29" t="s">
        <v>110</v>
      </c>
      <c r="D56" s="102">
        <v>22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7.25">
      <c r="A57" s="40"/>
      <c r="B57" s="63"/>
      <c r="C57" s="29"/>
      <c r="D57" s="102"/>
      <c r="E57" s="86"/>
      <c r="F57" s="87"/>
      <c r="G57" s="107"/>
      <c r="H57" s="82"/>
      <c r="I57" s="83"/>
    </row>
    <row r="58" spans="1:9" s="10" customFormat="1" ht="48">
      <c r="A58" s="40">
        <f>MAX(A45:A46)+0.01</f>
        <v>6.139999999999997</v>
      </c>
      <c r="B58" s="63" t="s">
        <v>125</v>
      </c>
      <c r="C58" s="29"/>
      <c r="D58" s="102"/>
      <c r="E58" s="86"/>
      <c r="F58" s="87"/>
      <c r="G58" s="107"/>
      <c r="H58" s="82"/>
      <c r="I58" s="83"/>
    </row>
    <row r="59" spans="1:9" s="10" customFormat="1" ht="17.25">
      <c r="A59" s="40"/>
      <c r="B59" s="121" t="s">
        <v>130</v>
      </c>
      <c r="C59" s="29" t="s">
        <v>110</v>
      </c>
      <c r="D59" s="102">
        <v>5</v>
      </c>
      <c r="E59" s="86">
        <v>0</v>
      </c>
      <c r="F59" s="87">
        <f>E59*D59</f>
        <v>0</v>
      </c>
      <c r="G59" s="107">
        <v>0</v>
      </c>
      <c r="H59" s="82">
        <f>SUM(E59)</f>
        <v>0</v>
      </c>
      <c r="I59" s="83">
        <f>H59*G59</f>
        <v>0</v>
      </c>
    </row>
    <row r="60" spans="1:9" s="10" customFormat="1" ht="17.25">
      <c r="A60" s="40"/>
      <c r="B60" s="109" t="s">
        <v>131</v>
      </c>
      <c r="C60" s="29" t="s">
        <v>110</v>
      </c>
      <c r="D60" s="102">
        <v>3</v>
      </c>
      <c r="E60" s="86">
        <v>0</v>
      </c>
      <c r="F60" s="87">
        <f>E60*D60</f>
        <v>0</v>
      </c>
      <c r="G60" s="107">
        <v>0</v>
      </c>
      <c r="H60" s="82">
        <f>SUM(E60)</f>
        <v>0</v>
      </c>
      <c r="I60" s="83">
        <f>H60*G60</f>
        <v>0</v>
      </c>
    </row>
    <row r="61" spans="1:9" s="10" customFormat="1" ht="17.25">
      <c r="A61" s="40"/>
      <c r="B61" s="63"/>
      <c r="C61" s="29"/>
      <c r="D61" s="102"/>
      <c r="E61" s="86"/>
      <c r="F61" s="87"/>
      <c r="G61" s="107"/>
      <c r="H61" s="82"/>
      <c r="I61" s="83"/>
    </row>
    <row r="62" spans="1:9" s="10" customFormat="1" ht="24">
      <c r="A62" s="40">
        <f>MAX(A43:A61)+0.01</f>
        <v>6.1499999999999968</v>
      </c>
      <c r="B62" s="63" t="s">
        <v>226</v>
      </c>
      <c r="C62" s="29" t="s">
        <v>110</v>
      </c>
      <c r="D62" s="102">
        <v>2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7.25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36">
      <c r="A64" s="19">
        <f>MAX(A62:A62)+0.01</f>
        <v>6.1599999999999966</v>
      </c>
      <c r="B64" s="63" t="s">
        <v>168</v>
      </c>
      <c r="C64" s="29" t="s">
        <v>126</v>
      </c>
      <c r="D64" s="102">
        <v>25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7.25">
      <c r="A65" s="19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60">
      <c r="A66" s="40">
        <f>MAX(A47:A65)+0.01</f>
        <v>6.1699999999999964</v>
      </c>
      <c r="B66" s="63" t="s">
        <v>192</v>
      </c>
      <c r="C66" s="29" t="s">
        <v>110</v>
      </c>
      <c r="D66" s="102">
        <v>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7.25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48">
      <c r="A68" s="40">
        <f>MAX(A47:A67)+0.01</f>
        <v>6.1799999999999962</v>
      </c>
      <c r="B68" s="63" t="s">
        <v>127</v>
      </c>
      <c r="C68" s="29" t="s">
        <v>110</v>
      </c>
      <c r="D68" s="102">
        <v>2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7.25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24">
      <c r="A70" s="40">
        <f>MAX(A47:A69)+0.01</f>
        <v>6.1899999999999959</v>
      </c>
      <c r="B70" s="63" t="s">
        <v>191</v>
      </c>
      <c r="C70" s="29" t="s">
        <v>110</v>
      </c>
      <c r="D70" s="102">
        <v>11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7.25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48">
      <c r="A72" s="40">
        <f>MAX(A47:A71)+0.01</f>
        <v>6.1999999999999957</v>
      </c>
      <c r="B72" s="63" t="s">
        <v>117</v>
      </c>
      <c r="C72" s="29" t="s">
        <v>110</v>
      </c>
      <c r="D72" s="102">
        <v>45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7.25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24">
      <c r="A74" s="40">
        <f>MAX(A45:A62)+0.01</f>
        <v>6.1599999999999966</v>
      </c>
      <c r="B74" s="119" t="s">
        <v>132</v>
      </c>
      <c r="C74" s="113" t="s">
        <v>111</v>
      </c>
      <c r="D74" s="102">
        <v>115</v>
      </c>
      <c r="E74" s="86">
        <v>0</v>
      </c>
      <c r="F74" s="87">
        <f>E74*D74</f>
        <v>0</v>
      </c>
      <c r="G74" s="107">
        <v>0</v>
      </c>
      <c r="H74" s="82">
        <f>E74</f>
        <v>0</v>
      </c>
      <c r="I74" s="83">
        <f>H74*G74</f>
        <v>0</v>
      </c>
    </row>
    <row r="75" spans="1:9" s="10" customFormat="1" ht="17.25">
      <c r="A75" s="40"/>
      <c r="B75" s="119"/>
      <c r="C75" s="113"/>
      <c r="D75" s="102"/>
      <c r="E75" s="86"/>
      <c r="F75" s="87"/>
      <c r="G75" s="107"/>
      <c r="H75" s="82"/>
      <c r="I75" s="83"/>
    </row>
    <row r="76" spans="1:9" s="10" customFormat="1" ht="60">
      <c r="A76" s="40">
        <f>MAX(A47:A64)+0.01</f>
        <v>6.1699999999999964</v>
      </c>
      <c r="B76" s="119" t="s">
        <v>194</v>
      </c>
      <c r="C76" s="113" t="s">
        <v>111</v>
      </c>
      <c r="D76" s="102">
        <v>60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7.25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60">
      <c r="A78" s="40">
        <f>MAX(A47:A66)+0.01</f>
        <v>6.1799999999999962</v>
      </c>
      <c r="B78" s="119" t="s">
        <v>193</v>
      </c>
      <c r="C78" s="113" t="s">
        <v>111</v>
      </c>
      <c r="D78" s="102">
        <v>75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7.25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24">
      <c r="A80" s="40">
        <f>MAX(A47:A75)+0.01</f>
        <v>6.2099999999999955</v>
      </c>
      <c r="B80" s="119" t="s">
        <v>120</v>
      </c>
      <c r="C80" s="113" t="s">
        <v>111</v>
      </c>
      <c r="D80" s="102">
        <v>130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7.25">
      <c r="A81" s="40">
        <f>MAX(A47:A76)+0.01</f>
        <v>6.2099999999999955</v>
      </c>
      <c r="B81" s="119" t="s">
        <v>129</v>
      </c>
      <c r="C81" s="113"/>
      <c r="D81" s="102"/>
      <c r="E81" s="86"/>
      <c r="F81" s="87"/>
      <c r="G81" s="107"/>
      <c r="H81" s="82"/>
      <c r="I81" s="83"/>
    </row>
    <row r="82" spans="1:9" s="10" customFormat="1" ht="24">
      <c r="A82" s="40"/>
      <c r="B82" s="121" t="s">
        <v>169</v>
      </c>
      <c r="C82" s="29"/>
      <c r="D82" s="102"/>
      <c r="E82" s="86"/>
      <c r="F82" s="87"/>
      <c r="G82" s="107"/>
      <c r="H82" s="82"/>
      <c r="I82" s="83"/>
    </row>
    <row r="83" spans="1:9" s="10" customFormat="1" ht="24">
      <c r="A83" s="40"/>
      <c r="B83" s="109" t="s">
        <v>170</v>
      </c>
      <c r="C83" s="29"/>
      <c r="D83" s="102"/>
      <c r="E83" s="86"/>
      <c r="F83" s="87"/>
      <c r="G83" s="107"/>
      <c r="H83" s="82"/>
      <c r="I83" s="83"/>
    </row>
    <row r="84" spans="1:9" s="10" customFormat="1" ht="24">
      <c r="A84" s="40"/>
      <c r="B84" s="109" t="s">
        <v>171</v>
      </c>
      <c r="C84" s="29"/>
      <c r="D84" s="102"/>
      <c r="E84" s="86"/>
      <c r="F84" s="87"/>
      <c r="G84" s="107"/>
      <c r="H84" s="82"/>
      <c r="I84" s="83"/>
    </row>
    <row r="85" spans="1:9" s="10" customFormat="1" ht="27.75" customHeight="1">
      <c r="A85" s="40"/>
      <c r="B85" s="122" t="s">
        <v>172</v>
      </c>
      <c r="C85" s="120"/>
      <c r="D85" s="102"/>
      <c r="E85" s="86"/>
      <c r="F85" s="87"/>
      <c r="G85" s="107"/>
      <c r="H85" s="82"/>
      <c r="I85" s="83"/>
    </row>
    <row r="86" spans="1:9" s="10" customFormat="1" ht="17.25">
      <c r="A86" s="40"/>
      <c r="B86" s="63" t="s">
        <v>128</v>
      </c>
      <c r="C86" s="29" t="s">
        <v>112</v>
      </c>
      <c r="D86" s="102">
        <v>6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7.25">
      <c r="A87" s="40"/>
      <c r="B87" s="63"/>
      <c r="C87" s="113"/>
      <c r="D87" s="102"/>
      <c r="E87" s="86"/>
      <c r="F87" s="87"/>
      <c r="G87" s="107"/>
      <c r="H87" s="82"/>
      <c r="I87" s="83"/>
    </row>
    <row r="88" spans="1:9" s="10" customFormat="1" ht="60">
      <c r="A88" s="40">
        <f>MAX(A47:A74)+0.01</f>
        <v>6.2099999999999955</v>
      </c>
      <c r="B88" s="63" t="s">
        <v>173</v>
      </c>
      <c r="C88" s="29" t="s">
        <v>112</v>
      </c>
      <c r="D88" s="102">
        <v>90</v>
      </c>
      <c r="E88" s="86">
        <v>0</v>
      </c>
      <c r="F88" s="87">
        <f>E88*D88</f>
        <v>0</v>
      </c>
      <c r="G88" s="107">
        <v>0</v>
      </c>
      <c r="H88" s="82">
        <f>SUM(E88)</f>
        <v>0</v>
      </c>
      <c r="I88" s="83">
        <f>H88*G88</f>
        <v>0</v>
      </c>
    </row>
    <row r="89" spans="1:9" s="10" customFormat="1" ht="17.25">
      <c r="A89" s="19"/>
      <c r="B89" s="93"/>
      <c r="C89" s="29"/>
      <c r="D89" s="102"/>
      <c r="E89" s="86"/>
      <c r="F89" s="87"/>
      <c r="G89" s="107"/>
      <c r="H89" s="82"/>
      <c r="I89" s="83"/>
    </row>
    <row r="90" spans="1:9" s="10" customFormat="1" ht="17.25" customHeight="1">
      <c r="A90" s="19"/>
      <c r="B90" s="63"/>
      <c r="C90" s="32"/>
      <c r="D90" s="148" t="s">
        <v>84</v>
      </c>
      <c r="E90" s="149"/>
      <c r="F90" s="150"/>
      <c r="G90" s="148" t="s">
        <v>85</v>
      </c>
      <c r="H90" s="149"/>
      <c r="I90" s="150"/>
    </row>
    <row r="91" spans="1:9" s="10" customFormat="1" ht="17.25">
      <c r="A91" s="19"/>
      <c r="B91" s="47"/>
      <c r="C91" s="27" t="s">
        <v>87</v>
      </c>
      <c r="D91" s="28"/>
      <c r="E91" s="27"/>
      <c r="F91" s="48">
        <f>SUM(F7:F88)</f>
        <v>0</v>
      </c>
      <c r="G91" s="68"/>
      <c r="H91" s="110"/>
      <c r="I91" s="48">
        <f>SUM(I7:I88)</f>
        <v>0</v>
      </c>
    </row>
  </sheetData>
  <mergeCells count="4">
    <mergeCell ref="D2:F2"/>
    <mergeCell ref="G2:I2"/>
    <mergeCell ref="D90:F90"/>
    <mergeCell ref="G90:I9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69" max="8" man="1"/>
  </rowBreaks>
  <ignoredErrors>
    <ignoredError sqref="H7 H9 H29 H33 H35 H39 H41 H43 H31 H11 H37 H45 H62 H74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Luka Žokalj</cp:lastModifiedBy>
  <cp:lastPrinted>2025-07-10T07:38:33Z</cp:lastPrinted>
  <dcterms:created xsi:type="dcterms:W3CDTF">2006-05-15T18:21:44Z</dcterms:created>
  <dcterms:modified xsi:type="dcterms:W3CDTF">2025-07-14T10:53:20Z</dcterms:modified>
</cp:coreProperties>
</file>