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ezeu10\Desktop\"/>
    </mc:Choice>
  </mc:AlternateContent>
  <xr:revisionPtr revIDLastSave="0" documentId="13_ncr:1_{6B0CC02B-38D8-4750-8406-028C8BA81D90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RAČUN - POVZETEK" sheetId="15" r:id="rId1"/>
    <sheet name="SKLOP 1" sheetId="7" r:id="rId2"/>
    <sheet name="SKLOP 2" sheetId="16" r:id="rId3"/>
    <sheet name="SKLOP 3" sheetId="17" r:id="rId4"/>
    <sheet name="SKLOP 4" sheetId="18" r:id="rId5"/>
    <sheet name="SKLOP 5" sheetId="19" r:id="rId6"/>
    <sheet name="SKLOP 6" sheetId="20" r:id="rId7"/>
    <sheet name="SKLOP 7" sheetId="21" r:id="rId8"/>
    <sheet name="SKLOP 8" sheetId="22" r:id="rId9"/>
    <sheet name="SKLOP 9" sheetId="23" r:id="rId10"/>
    <sheet name="SKLOP 10" sheetId="24" r:id="rId11"/>
  </sheets>
  <definedNames>
    <definedName name="_Hlk127191626" localSheetId="0">'PREDRAČUN - POVZETEK'!#REF!</definedName>
    <definedName name="_Hlk127191626" localSheetId="1">'SKLOP 1'!#REF!</definedName>
    <definedName name="_Hlk127191626" localSheetId="10">'SKLOP 10'!#REF!</definedName>
    <definedName name="_Hlk127191626" localSheetId="2">'SKLOP 2'!#REF!</definedName>
    <definedName name="_Hlk127191626" localSheetId="3">'SKLOP 3'!#REF!</definedName>
    <definedName name="_Hlk127191626" localSheetId="4">'SKLOP 4'!#REF!</definedName>
    <definedName name="_Hlk127191626" localSheetId="5">'SKLOP 5'!#REF!</definedName>
    <definedName name="_Hlk127191626" localSheetId="6">'SKLOP 6'!#REF!</definedName>
    <definedName name="_Hlk127191626" localSheetId="7">'SKLOP 7'!#REF!</definedName>
    <definedName name="_Hlk127191626" localSheetId="8">'SKLOP 8'!#REF!</definedName>
    <definedName name="_Hlk127191626" localSheetId="9">'SKLOP 9'!#REF!</definedName>
    <definedName name="_xlnm.Print_Area" localSheetId="0">'PREDRAČUN - POVZETEK'!$A$1:$H$25</definedName>
    <definedName name="_xlnm.Print_Area" localSheetId="1">'SKLOP 1'!$A$1:$N$38</definedName>
    <definedName name="_xlnm.Print_Area" localSheetId="10">'SKLOP 10'!$A$1:$N$84</definedName>
    <definedName name="_xlnm.Print_Area" localSheetId="2">'SKLOP 2'!$A$1:$N$130</definedName>
    <definedName name="_xlnm.Print_Area" localSheetId="3">'SKLOP 3'!$A$1:$O$107</definedName>
    <definedName name="_xlnm.Print_Area" localSheetId="4">'SKLOP 4'!$A$1:$L$90</definedName>
    <definedName name="_xlnm.Print_Area" localSheetId="5">'SKLOP 5'!$A$1:$N$59</definedName>
    <definedName name="_xlnm.Print_Area" localSheetId="6">'SKLOP 6'!$A$1:$H$21</definedName>
    <definedName name="_xlnm.Print_Area" localSheetId="7">'SKLOP 7'!$A$1:$N$66</definedName>
    <definedName name="_xlnm.Print_Area" localSheetId="8">'SKLOP 8'!$A$1:$N$31</definedName>
    <definedName name="_xlnm.Print_Area" localSheetId="9">'SKLOP 9'!$A$1:$M$32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5" l="1"/>
  <c r="C20" i="15"/>
  <c r="C19" i="15"/>
  <c r="C18" i="15"/>
  <c r="C17" i="15"/>
  <c r="C16" i="15"/>
  <c r="C15" i="15"/>
  <c r="I74" i="24"/>
  <c r="D21" i="15" s="1"/>
  <c r="H22" i="23"/>
  <c r="D20" i="15" s="1"/>
  <c r="I21" i="22"/>
  <c r="D19" i="15" s="1"/>
  <c r="I38" i="21"/>
  <c r="D18" i="15" s="1"/>
  <c r="I48" i="19"/>
  <c r="I47" i="19"/>
  <c r="G79" i="18"/>
  <c r="G78" i="18"/>
  <c r="C14" i="15"/>
  <c r="C13" i="15"/>
  <c r="C12" i="15"/>
  <c r="G77" i="18"/>
  <c r="J96" i="17"/>
  <c r="J95" i="17"/>
  <c r="I119" i="16"/>
  <c r="I118" i="16"/>
  <c r="I117" i="16"/>
  <c r="I116" i="16"/>
  <c r="I115" i="16"/>
  <c r="I114" i="16"/>
  <c r="I28" i="7"/>
  <c r="D12" i="15" s="1"/>
  <c r="I120" i="16" l="1"/>
  <c r="D13" i="15" s="1"/>
  <c r="I49" i="19"/>
  <c r="D16" i="15" s="1"/>
  <c r="G80" i="18"/>
  <c r="D15" i="15" s="1"/>
  <c r="J97" i="17"/>
  <c r="D14" i="15" s="1"/>
</calcChain>
</file>

<file path=xl/sharedStrings.xml><?xml version="1.0" encoding="utf-8"?>
<sst xmlns="http://schemas.openxmlformats.org/spreadsheetml/2006/main" count="1661" uniqueCount="738">
  <si>
    <t>VELJAVNOST PONUDBE:</t>
  </si>
  <si>
    <t>Ponudniku ni dovoljeno spreminjanje vsebine zahtev naročnika. Če naročnik ugotovi, da je ponudnik vsebino spreminjal, bo ponudnik v tem delu izločen iz nadaljnje obravnave.</t>
  </si>
  <si>
    <t>Datum:</t>
  </si>
  <si>
    <t>Številka ponudbe:</t>
  </si>
  <si>
    <t>PLAČILO:</t>
  </si>
  <si>
    <t>Naziv in sedež ponudnika: </t>
  </si>
  <si>
    <t>120 dni od datuma določenega za oddajo ponudbe.</t>
  </si>
  <si>
    <t>Ponudnik mora izpolniti vse zahtevane podatke v predračunu (polja obarvana oranžno).</t>
  </si>
  <si>
    <t>Blago</t>
  </si>
  <si>
    <t>Blago, ki je predmet JN mora v celoti ustrezati tehničnemu opisu, ki je naveden v razpisni dokumentaciji.</t>
  </si>
  <si>
    <t>kos</t>
  </si>
  <si>
    <t>OBRAZEC: PREDRAČUN - POVZETEK</t>
  </si>
  <si>
    <t>Sklop</t>
  </si>
  <si>
    <t>Naziv sklopa</t>
  </si>
  <si>
    <t>GARANCIJSKI ROK:</t>
  </si>
  <si>
    <t>Pozicija</t>
  </si>
  <si>
    <t>ME</t>
  </si>
  <si>
    <t>Cena na ME brez DDV</t>
  </si>
  <si>
    <t>PRILOGA 2: PREDRAČUN</t>
  </si>
  <si>
    <t>MORS 187/2025-ON-PSPS, vzdrževanje optičnih naprav SV</t>
  </si>
  <si>
    <t>Sklop 1: nočnogledi NVLS MAXIMUS</t>
  </si>
  <si>
    <t>Opis</t>
  </si>
  <si>
    <t>ura</t>
  </si>
  <si>
    <t>*V ceni mora biti všteta izdelava poročila o izvedenem posegu.</t>
  </si>
  <si>
    <t>LMW Part Number</t>
  </si>
  <si>
    <t>Blago (ANG)</t>
  </si>
  <si>
    <t>*Delovna ura vzdrževanja</t>
  </si>
  <si>
    <t>Storitve</t>
  </si>
  <si>
    <t>Popust na nakup 2-5 ME</t>
  </si>
  <si>
    <t>Popust na nakup več kot 5 ME</t>
  </si>
  <si>
    <t>Dobavni rok (v dnevih)</t>
  </si>
  <si>
    <t>Napajalni kabel</t>
  </si>
  <si>
    <t>Zaščita objektivov</t>
  </si>
  <si>
    <t>Zaščita okularjev</t>
  </si>
  <si>
    <t>Dioptrijske leče za objektiv</t>
  </si>
  <si>
    <t>Zaščitne leče za objektiv</t>
  </si>
  <si>
    <t>Komplet baterij s protiutežjo</t>
  </si>
  <si>
    <t>Zaščita za napajalni kabel</t>
  </si>
  <si>
    <t>1909P</t>
  </si>
  <si>
    <t>1924P00000</t>
  </si>
  <si>
    <t>Cable for External Battery Pack</t>
  </si>
  <si>
    <t>Objective protector</t>
  </si>
  <si>
    <t>Eyepiece Protector</t>
  </si>
  <si>
    <t>Set of dioptric lenses (Snap-On Lens)</t>
  </si>
  <si>
    <t>Sacrificial Objective Lens assembly</t>
  </si>
  <si>
    <t>Power supply MAXIMUS</t>
  </si>
  <si>
    <t>Cable Guide Helmet</t>
  </si>
  <si>
    <t>Image Intensifier
Photonis (4G)
(non ITAR)
Assembly, 18 millimetres micro-channel wafer, Phosphor P45, minimum FOM 2200
Autogating
Input window-Glass
Output window Inverting fibre optic</t>
  </si>
  <si>
    <t>Nosilec za čelado za  NVLS 24</t>
  </si>
  <si>
    <t>Čistilno pero</t>
  </si>
  <si>
    <t>Čistilne krpice</t>
  </si>
  <si>
    <t>Nosilec za nočnogled</t>
  </si>
  <si>
    <t>Plastična škatla</t>
  </si>
  <si>
    <t>Transportna torbica</t>
  </si>
  <si>
    <t>Nosilni trak za torbico</t>
  </si>
  <si>
    <t>Kovček za transport</t>
  </si>
  <si>
    <t>Navodilo za uporabo</t>
  </si>
  <si>
    <t>1705P00000-A9</t>
  </si>
  <si>
    <t>NVLS 24 complete helmet Bracket</t>
  </si>
  <si>
    <t>Cleaning Pen</t>
  </si>
  <si>
    <t>Cleaning Tissue</t>
  </si>
  <si>
    <t>Google Case</t>
  </si>
  <si>
    <t>Plastic Box</t>
  </si>
  <si>
    <t>Soft Bag</t>
  </si>
  <si>
    <t>Neck cord</t>
  </si>
  <si>
    <t>Hard Case</t>
  </si>
  <si>
    <t>User’s manual</t>
  </si>
  <si>
    <t>Nadomestni deli za panoramski nočnogled MAXIMUS</t>
  </si>
  <si>
    <t>V 30ih dneh. Rok plačila začne teči naslednji dan od uradnega prejema e-računa na naslovu naročnika.</t>
  </si>
  <si>
    <t>LOKACIJA IZVRŠITVE DEL IN DOBAVE BLAGA:</t>
  </si>
  <si>
    <t xml:space="preserve">ROK IZVEDBE VZDRŽEVANJA: </t>
  </si>
  <si>
    <t>Izvajalec se zaveže popravila opraviti v rokih kot jih dogovori z naročnikom za vsako posamezno naročilo.</t>
  </si>
  <si>
    <t>Se določi v naročilnem listu za posamezno naročilo.</t>
  </si>
  <si>
    <t>Sklop 2: nočnogledi LORIS</t>
  </si>
  <si>
    <t>Nadomestni deli za nočnogled LORIS</t>
  </si>
  <si>
    <t>Zaboj Pelikan</t>
  </si>
  <si>
    <t>Torbica LORIS</t>
  </si>
  <si>
    <t>Zaščitno steklo LORIS</t>
  </si>
  <si>
    <t>Helmet mount</t>
  </si>
  <si>
    <t>Helmet Mount Strep</t>
  </si>
  <si>
    <t>Objective cap</t>
  </si>
  <si>
    <t>Ring</t>
  </si>
  <si>
    <t>Eye cup ring</t>
  </si>
  <si>
    <t>Eye cup</t>
  </si>
  <si>
    <t>Eye cup (kpl)</t>
  </si>
  <si>
    <t>Battery pack</t>
  </si>
  <si>
    <t>O-ring for Purging screw</t>
  </si>
  <si>
    <t>Battery Cap assy</t>
  </si>
  <si>
    <t>Purging screw</t>
  </si>
  <si>
    <t>Pin</t>
  </si>
  <si>
    <t>Stop piece</t>
  </si>
  <si>
    <t>Spring</t>
  </si>
  <si>
    <t>Switch ring assy.</t>
  </si>
  <si>
    <t>Switch ring</t>
  </si>
  <si>
    <t>Contact</t>
  </si>
  <si>
    <t>Dioptre Indicator ring</t>
  </si>
  <si>
    <t>Screws for Focus ring</t>
  </si>
  <si>
    <t>Focus Ring</t>
  </si>
  <si>
    <t>Screw for dioptre indicator ring</t>
  </si>
  <si>
    <t>Eyepiece assembly</t>
  </si>
  <si>
    <t>O-ring for Eyepiece</t>
  </si>
  <si>
    <t>PCB</t>
  </si>
  <si>
    <t>Housing premounted</t>
  </si>
  <si>
    <t>Image intensifier XX204OBA</t>
  </si>
  <si>
    <t>Image intensifier XX254OA</t>
  </si>
  <si>
    <t>LED -ring</t>
  </si>
  <si>
    <t>Ocular housing</t>
  </si>
  <si>
    <t>Eyepiece assy.</t>
  </si>
  <si>
    <t>Battery pack without PCB</t>
  </si>
  <si>
    <t>D20850</t>
  </si>
  <si>
    <t>Part Number</t>
  </si>
  <si>
    <t>1450 -BLACK</t>
  </si>
  <si>
    <t>789398201-1</t>
  </si>
  <si>
    <t>6-018/C557-70</t>
  </si>
  <si>
    <t>DIN7-1,5m6x12-A2</t>
  </si>
  <si>
    <t>DIN7-1,5M6X12-A2</t>
  </si>
  <si>
    <t>DIN7-1,56X5-A2</t>
  </si>
  <si>
    <t>Screw for »P4« (3/set)</t>
  </si>
  <si>
    <t>M2 x 2 A2 DIN 916 (1/set)</t>
  </si>
  <si>
    <t>2-025/C557-70</t>
  </si>
  <si>
    <t>PL 7982-2.5x12-BL.OX (4/set)</t>
  </si>
  <si>
    <t>XX204OBA</t>
  </si>
  <si>
    <t>XX254OA FOM 1600</t>
  </si>
  <si>
    <t>Dioptre setting ring</t>
  </si>
  <si>
    <t>Screw for PCB</t>
  </si>
  <si>
    <t>36a</t>
  </si>
  <si>
    <t>36b</t>
  </si>
  <si>
    <t>36c</t>
  </si>
  <si>
    <t>Steel ball</t>
  </si>
  <si>
    <t>Quadrings</t>
  </si>
  <si>
    <t>RB-3</t>
  </si>
  <si>
    <t>4023&amp;4028-44601</t>
  </si>
  <si>
    <t>XX254OA FOM 1800</t>
  </si>
  <si>
    <t>XX254OA FOM 2000</t>
  </si>
  <si>
    <t>XX254OA FOM 2200</t>
  </si>
  <si>
    <t>Popust na nakup 2-10 ME</t>
  </si>
  <si>
    <t>Popust na nakup 11-20 ME</t>
  </si>
  <si>
    <t>Popust na nakup več kot 20 ME</t>
  </si>
  <si>
    <t>Nadomestni deli za helmet mount LORIS</t>
  </si>
  <si>
    <t>Odpenjalo loris- release catch</t>
  </si>
  <si>
    <t>Vijak posebni loris -special screw</t>
  </si>
  <si>
    <t>Podpora gredi loris -shaft support</t>
  </si>
  <si>
    <t>Nosilec gredi loris bridge</t>
  </si>
  <si>
    <t>Podložka loris-washer</t>
  </si>
  <si>
    <t>Matica loris-nut</t>
  </si>
  <si>
    <t>Podložka loris -washer</t>
  </si>
  <si>
    <t>Lovilec  zapenjala- strainer assy</t>
  </si>
  <si>
    <t>Podpora gredi loris-shaft support</t>
  </si>
  <si>
    <t>Os višine loris-shaft</t>
  </si>
  <si>
    <t>Os višine loris -shaft</t>
  </si>
  <si>
    <t>Ploščica loris-plate</t>
  </si>
  <si>
    <t>Gumb-knob</t>
  </si>
  <si>
    <t>Matica-loris-nut</t>
  </si>
  <si>
    <t>Plošča podporna-plate support</t>
  </si>
  <si>
    <t>Ročica loris-arm 2</t>
  </si>
  <si>
    <t>Vodilo-guide</t>
  </si>
  <si>
    <t>Plošča-plate</t>
  </si>
  <si>
    <t>Vpenjanje-coupling</t>
  </si>
  <si>
    <t>Pritrdilec zadnji sestav-clamp assy</t>
  </si>
  <si>
    <t>Povezovalni del shema-connection part</t>
  </si>
  <si>
    <t>Podložka-washer</t>
  </si>
  <si>
    <t>Magnet-magnet</t>
  </si>
  <si>
    <t xml:space="preserve">Zatič-pin </t>
  </si>
  <si>
    <t>Vzmet-spring</t>
  </si>
  <si>
    <t>Zatič-pin</t>
  </si>
  <si>
    <t>Ojačevalec slike XX 25-00</t>
  </si>
  <si>
    <t>Ojačevalec slike XX 18 00 B</t>
  </si>
  <si>
    <t>BM89.312</t>
  </si>
  <si>
    <t>PIN DIN 1.5X15-A2</t>
  </si>
  <si>
    <t>D2.1180</t>
  </si>
  <si>
    <t>.PIN DIN1.5MX11-A2</t>
  </si>
  <si>
    <t>PIN DIN1.5M6X3-A2</t>
  </si>
  <si>
    <t>D21720</t>
  </si>
  <si>
    <t>Nadomestni deli za face mask premount LORIS</t>
  </si>
  <si>
    <t>Del za namestitev nočnogleda LORIS na puško F2000</t>
  </si>
  <si>
    <t>Facemask Premount</t>
  </si>
  <si>
    <t>Screw DIN7985-M4x6A2</t>
  </si>
  <si>
    <t>Depth regulation Assembly</t>
  </si>
  <si>
    <t>Head Band (Black)</t>
  </si>
  <si>
    <t>Head Strap Assembly</t>
  </si>
  <si>
    <t>Face mask ASSembly</t>
  </si>
  <si>
    <t>Pritrdilec nočnogleda LORIS na puško F2000
Fixing support of night vision to aimpoint Comp M2 and Comp M4</t>
  </si>
  <si>
    <t>Potrošni material za vzdrževanje nočnogleda LORIS</t>
  </si>
  <si>
    <t>Orodje za vzdrževanje nočnogleda LORIS</t>
  </si>
  <si>
    <t>JM-9036 Red</t>
  </si>
  <si>
    <t>Sealing components RTV 103+</t>
  </si>
  <si>
    <t>Sealing components Primer SS 4004</t>
  </si>
  <si>
    <t>Lubricants Barrieta L25DLL</t>
  </si>
  <si>
    <t>Soldering RMA FLUX</t>
  </si>
  <si>
    <t>General N2-test system</t>
  </si>
  <si>
    <t xml:space="preserve">Pressure nipple </t>
  </si>
  <si>
    <t>Key for purging screw</t>
  </si>
  <si>
    <t>Dioptre viewer -5/+5D</t>
  </si>
  <si>
    <t>Key for retaining ring objective</t>
  </si>
  <si>
    <t>Key for retaining ring eyepiece</t>
  </si>
  <si>
    <t>Key for ocular housing</t>
  </si>
  <si>
    <t>Vacum hendgrip</t>
  </si>
  <si>
    <t>Circlippliers</t>
  </si>
  <si>
    <t>LHT-211-011A</t>
  </si>
  <si>
    <t>012R625</t>
  </si>
  <si>
    <t>01R115</t>
  </si>
  <si>
    <t>Facom 411A17</t>
  </si>
  <si>
    <t>Skupna cena nadomestnih delov za nočnogled LORIS na ME brez DDV</t>
  </si>
  <si>
    <t>Skupna cena nadomestnih delov helmet mount LORIS na ME brez DDV</t>
  </si>
  <si>
    <t>Skupna cena nadomestnih delov za face mask premount LORIS na ME brez DDV</t>
  </si>
  <si>
    <t>Cena dela za namestitev nočnogleda LORIS na puško F2000 na ME brez DDV</t>
  </si>
  <si>
    <t>Skupna cena potrošnega materiala za vzdrževanje nočnogleda LORIS na ME brez DDV</t>
  </si>
  <si>
    <t>Skupna cena orodja za vzdrževanje nočnogleda LORIS na ME brez DDV</t>
  </si>
  <si>
    <t>Sklop 3: nočnogledi THEON</t>
  </si>
  <si>
    <t>ocenjevalni kriterij a)</t>
  </si>
  <si>
    <t>ocenjevalni kriterij b)</t>
  </si>
  <si>
    <t>Cena delovne ure brez DDV</t>
  </si>
  <si>
    <t>Skupna cena blaga na ME brez DDV</t>
  </si>
  <si>
    <t>Nočnogledi NVLS MAXIMUS</t>
  </si>
  <si>
    <t>Nočnogledi LORIS</t>
  </si>
  <si>
    <t>Nočnogledi THEON</t>
  </si>
  <si>
    <t>Nočnogledi AN/PVS-14, F5050, AN/PVS-31</t>
  </si>
  <si>
    <t>Laserski osvetljevalec AN/PEQ-15 ter NGAL</t>
  </si>
  <si>
    <t>Detektorji laserske osvetlitve LIRD-1A, LIRD-4A</t>
  </si>
  <si>
    <t>Laserski razdaljemetri METRIX</t>
  </si>
  <si>
    <t>Namerilne naprave ELCAN DR1,5x6, ELCANSPECTER OS3,4 7,62 mm ter ELCAN SPECTER OS3,4 5,56 mm</t>
  </si>
  <si>
    <t>Namerilniki TRIJICON 4x32 ACOG</t>
  </si>
  <si>
    <t>Daljnogledi STEINER COMMANDER III</t>
  </si>
  <si>
    <t>Blago in storitve, ki so predmet JN morajo v celoti ustrezati tehničnemu opisu, ki je naveden v razpisni dokumentaciji.</t>
  </si>
  <si>
    <t>*V ceni mora biti všteta izdelava poročila po popravilu.</t>
  </si>
  <si>
    <t>Nadomestni deli za nočnogled THEON SENSORS</t>
  </si>
  <si>
    <t>GASKET</t>
  </si>
  <si>
    <t>BRIDGE ASSEMBLY</t>
  </si>
  <si>
    <t>SCREW, M2.5X6 ISO 14580-A2, BLACK OXIDE</t>
  </si>
  <si>
    <t>SCREW, SELF SEALING</t>
  </si>
  <si>
    <t>SCREW</t>
  </si>
  <si>
    <t>DOVETAIL ASSEMBLY, MALE</t>
  </si>
  <si>
    <t>COVER, OBJECTIVE</t>
  </si>
  <si>
    <t>EYECUP</t>
  </si>
  <si>
    <t>OBJECTIVE LENS ASSEMBLY</t>
  </si>
  <si>
    <t>SCREW, M2X4 DIN 553-A1</t>
  </si>
  <si>
    <t>FOCUSING KNOB, OBJECTIVE</t>
  </si>
  <si>
    <t>X-RING, 23X1.6 SI 70</t>
  </si>
  <si>
    <t>MAIN HOUSING</t>
  </si>
  <si>
    <t>RETAINER, IIT</t>
  </si>
  <si>
    <t>CONDUCTOR, LIGHT</t>
  </si>
  <si>
    <t>SHIM</t>
  </si>
  <si>
    <t>SHIM, LAMINATED</t>
  </si>
  <si>
    <t>O-RING, 35.1X1.6 SI 70</t>
  </si>
  <si>
    <t>LENS ASSEMBLY, EYEPIECE</t>
  </si>
  <si>
    <t>FOCUS RING, EYEPIECE</t>
  </si>
  <si>
    <t>IMAGE INTENSIFIER, 18MM
FOM2200
(harder Germany)</t>
  </si>
  <si>
    <t>RING, RETAINING</t>
  </si>
  <si>
    <t>CAP ASSEMBLY, BATTERY</t>
  </si>
  <si>
    <t>SLEEVE, CONNECTION</t>
  </si>
  <si>
    <t xml:space="preserve">TUBING, HEAT SHRINK, BLACK </t>
  </si>
  <si>
    <t>O-RING, 15.6. X 1.78 SI 70</t>
  </si>
  <si>
    <t>CASE ASSEBMBLY, BATTERY</t>
  </si>
  <si>
    <t>ELECTRONICS ASSEMBLY</t>
  </si>
  <si>
    <t>SCREW, M2.5X6 ISO 14580-A1, BLACK OXIDE</t>
  </si>
  <si>
    <t>COVER, CONNECTOR</t>
  </si>
  <si>
    <t>SCREW, LOCK</t>
  </si>
  <si>
    <t>KNOB, ON-OFF</t>
  </si>
  <si>
    <t>INTERPUPILLARY KNOB ASSEMBLY</t>
  </si>
  <si>
    <t>STOP</t>
  </si>
  <si>
    <t>WASHER, FRICTION</t>
  </si>
  <si>
    <t>MOUNTING BRACKET</t>
  </si>
  <si>
    <t>WASHER, 5.3 DIN 125-A2, BLACK OXIDE</t>
  </si>
  <si>
    <t>SPRING, DISC, 10X5.2X0.5 DIN 2093-A2, BLACK OXIDE</t>
  </si>
  <si>
    <t>SCREW, M4X8 ISO 14580-A2, BLACK OXIDE</t>
  </si>
  <si>
    <t xml:space="preserve">SCREW, M3X8 ISO 14580-A2, BLACK OXIDE </t>
  </si>
  <si>
    <t>O-RING, 33.5X1.5 SI 70</t>
  </si>
  <si>
    <t>CARRIER, EYEPIECE</t>
  </si>
  <si>
    <t>RETAINER, EYEPIECE</t>
  </si>
  <si>
    <t>CELL ASSEMBLY, EYEPIECE</t>
  </si>
  <si>
    <t>EYECUP ADAPTER ASSEMBLY</t>
  </si>
  <si>
    <t>MULTIDIRECTION ADJUSTMENT ASSEMBLY</t>
  </si>
  <si>
    <t>DOVETAIL ASSEMBLY</t>
  </si>
  <si>
    <t>SPRING PIN, SLOTTED, DIN 1481, 2.5X16-A2</t>
  </si>
  <si>
    <t>BALL, 5.1 DIN 5401-A2</t>
  </si>
  <si>
    <t>SPRING, COMPRESSION</t>
  </si>
  <si>
    <t>AXLE, LOCK</t>
  </si>
  <si>
    <t>COUNTERWEIGHT ASSEMBLY, RBP</t>
  </si>
  <si>
    <t>STRAP ASSEMBLY</t>
  </si>
  <si>
    <t>THUMBSCREW</t>
  </si>
  <si>
    <t>RBP TOP COVER ASSEMBLY</t>
  </si>
  <si>
    <t>O-TING, 31.47X1.78 SI 70</t>
  </si>
  <si>
    <t>PIN, 2m6X20 DIN 6325-A2</t>
  </si>
  <si>
    <t>COVER ASSEMBLY, PROTECTIVE</t>
  </si>
  <si>
    <t>TUBING, HEAT SHRINK, BLACK</t>
  </si>
  <si>
    <t>NSN</t>
  </si>
  <si>
    <t>5330-23-114-7096</t>
  </si>
  <si>
    <t>5305-23-114-7075</t>
  </si>
  <si>
    <t>5305-23-114-7122</t>
  </si>
  <si>
    <t>5305-23-114-7127</t>
  </si>
  <si>
    <t>5855-23-114-7092</t>
  </si>
  <si>
    <t>5305-23-114-7079</t>
  </si>
  <si>
    <t>5330-23-114-5321</t>
  </si>
  <si>
    <t>Cagec</t>
  </si>
  <si>
    <t>G1797</t>
  </si>
  <si>
    <t>201-087</t>
  </si>
  <si>
    <t>202-045</t>
  </si>
  <si>
    <t>003-008-112B-TX</t>
  </si>
  <si>
    <t>123-925</t>
  </si>
  <si>
    <t>201-321-2</t>
  </si>
  <si>
    <t>201-390</t>
  </si>
  <si>
    <t>124-179</t>
  </si>
  <si>
    <t>124-219</t>
  </si>
  <si>
    <t>124-170</t>
  </si>
  <si>
    <t>003-020-8</t>
  </si>
  <si>
    <t>124-163-1</t>
  </si>
  <si>
    <t>003-001-49</t>
  </si>
  <si>
    <t>201-091-1</t>
  </si>
  <si>
    <t>5855-23-114-7087</t>
  </si>
  <si>
    <t>6035-23-114-7095</t>
  </si>
  <si>
    <t>5365-23-114-7094</t>
  </si>
  <si>
    <t>5365-23-114-7110</t>
  </si>
  <si>
    <t>5331-23-114-5320</t>
  </si>
  <si>
    <t>5325-23-114-7126</t>
  </si>
  <si>
    <t>135-130-261</t>
  </si>
  <si>
    <t>201-061</t>
  </si>
  <si>
    <t>201-081</t>
  </si>
  <si>
    <t>201-073</t>
  </si>
  <si>
    <t>201-303</t>
  </si>
  <si>
    <t>003-001-48</t>
  </si>
  <si>
    <t>201-876-1</t>
  </si>
  <si>
    <t>201-065-1</t>
  </si>
  <si>
    <t>201-083-2</t>
  </si>
  <si>
    <t>201-355-2</t>
  </si>
  <si>
    <t>4030-23-114-7123</t>
  </si>
  <si>
    <t>5970-23-114-2689</t>
  </si>
  <si>
    <t>5331-23-114-5309</t>
  </si>
  <si>
    <t>5855-23-114-7097</t>
  </si>
  <si>
    <t>123-928</t>
  </si>
  <si>
    <t>129-355</t>
  </si>
  <si>
    <t>003-001-58</t>
  </si>
  <si>
    <t>201-360-13</t>
  </si>
  <si>
    <t>201-089</t>
  </si>
  <si>
    <t>202-020</t>
  </si>
  <si>
    <t>124-192</t>
  </si>
  <si>
    <t>5355-23-114-7026</t>
  </si>
  <si>
    <t>5340-23-114-7027</t>
  </si>
  <si>
    <t>5310-23-114-7119</t>
  </si>
  <si>
    <t>5310-23-114-7077</t>
  </si>
  <si>
    <t>5360-23-114-4574</t>
  </si>
  <si>
    <t>5305-23-114-7076</t>
  </si>
  <si>
    <t>122-634</t>
  </si>
  <si>
    <t>124-187-1</t>
  </si>
  <si>
    <t>201-095-1</t>
  </si>
  <si>
    <t>201-139-1</t>
  </si>
  <si>
    <t>201-819</t>
  </si>
  <si>
    <t>201-821-1</t>
  </si>
  <si>
    <t>003-011-13B</t>
  </si>
  <si>
    <t>003-062-3</t>
  </si>
  <si>
    <t>003-008-119B-TX</t>
  </si>
  <si>
    <t>5305-23-114-4530</t>
  </si>
  <si>
    <t>5331-23-114-7074</t>
  </si>
  <si>
    <t>5855-2311-47028</t>
  </si>
  <si>
    <t>003-008-3B-TX</t>
  </si>
  <si>
    <t>003-001-46</t>
  </si>
  <si>
    <t>201-063-1</t>
  </si>
  <si>
    <t>201-064-2</t>
  </si>
  <si>
    <t>201-880-1</t>
  </si>
  <si>
    <t>201-610-1</t>
  </si>
  <si>
    <t>222-355</t>
  </si>
  <si>
    <t>222-357</t>
  </si>
  <si>
    <t>5315-23-114-4555</t>
  </si>
  <si>
    <t>3110-23-114-4547</t>
  </si>
  <si>
    <t>5360-23-114-4541</t>
  </si>
  <si>
    <t>5340-23-114-7033</t>
  </si>
  <si>
    <t>5305-23-114-7748</t>
  </si>
  <si>
    <t>003-041-7</t>
  </si>
  <si>
    <t>791-190</t>
  </si>
  <si>
    <t>122-431</t>
  </si>
  <si>
    <t>123-076</t>
  </si>
  <si>
    <t>201-873</t>
  </si>
  <si>
    <t>201-949</t>
  </si>
  <si>
    <t>201-849</t>
  </si>
  <si>
    <t>201-841</t>
  </si>
  <si>
    <t>MS9068-026</t>
  </si>
  <si>
    <t>4030-23-114-4515</t>
  </si>
  <si>
    <t>003-032-39</t>
  </si>
  <si>
    <t>201-944</t>
  </si>
  <si>
    <t>122-356</t>
  </si>
  <si>
    <t>Orodje za vzdrževanje nočnogleda THEON SENSORS</t>
  </si>
  <si>
    <t>ADAPTER ASSEMBLY, NITROGEN PURGING</t>
  </si>
  <si>
    <t>1,5 VDC POWER SUPPLY</t>
  </si>
  <si>
    <t>ADAPTER ASSEMLY, BATTERY</t>
  </si>
  <si>
    <t>ADAPTER.BNVD TS4348/UV</t>
  </si>
  <si>
    <t>SPANNER</t>
  </si>
  <si>
    <t>SPANNER, IIT</t>
  </si>
  <si>
    <t>ADAPTER, DIOPTROMETER</t>
  </si>
  <si>
    <t>SPANNER, FOCUS OBJECTIVE</t>
  </si>
  <si>
    <t>SPANNER, ADAPTER, EYECUP</t>
  </si>
  <si>
    <t>ADAPTER, BNVD, HOFMANANV-126A</t>
  </si>
  <si>
    <t>ADAPTER, POSITIVE DIOPTERS MESERMENT OPTIONAL</t>
  </si>
  <si>
    <t>DIOPTRE OPTIONAL</t>
  </si>
  <si>
    <t>DIGITAL MAINTENENCE KIT OPTIONAL</t>
  </si>
  <si>
    <t>ADAPTER INTERPUPILLARY DISTANCE OPTIONAL</t>
  </si>
  <si>
    <t>PRING PIN INSERTION TOOL</t>
  </si>
  <si>
    <t>ROD SUPORT</t>
  </si>
  <si>
    <t>TEST STATION NITROGEN PURGING</t>
  </si>
  <si>
    <t>NIGHT VISION DEVICE TEST SET ANV-126 V</t>
  </si>
  <si>
    <t>NIGHT VISION DEVICE TEST SET OPTIONAL</t>
  </si>
  <si>
    <t>DIGITALMAINTENANCE KIT</t>
  </si>
  <si>
    <t>HOFMANVISION SYSTEM HVS-126A</t>
  </si>
  <si>
    <t>(ADITION TO ANV-126a)</t>
  </si>
  <si>
    <t>CALIBRATION KIT for-Hoffman anv-126A</t>
  </si>
  <si>
    <t>OPERATION CHECK STATION</t>
  </si>
  <si>
    <t>4730-23-114-5090</t>
  </si>
  <si>
    <t>6190-23-114-7138</t>
  </si>
  <si>
    <t>6625-23-114-5905</t>
  </si>
  <si>
    <t>3040-23-114-7084</t>
  </si>
  <si>
    <t>5120-23-114-7102</t>
  </si>
  <si>
    <t>5855-23-114-7101</t>
  </si>
  <si>
    <t>5855-23-114-7114</t>
  </si>
  <si>
    <t>6540-23-114-7124</t>
  </si>
  <si>
    <t>5120-23-114-7109</t>
  </si>
  <si>
    <t>6650-23-114-7505</t>
  </si>
  <si>
    <t>1190-23-114-7504</t>
  </si>
  <si>
    <t>5855-23-114-7502</t>
  </si>
  <si>
    <t>5340-23-114-5996</t>
  </si>
  <si>
    <t>5340-23-114-5993</t>
  </si>
  <si>
    <t>5855-41-900-0379</t>
  </si>
  <si>
    <t>122-740</t>
  </si>
  <si>
    <t>201-923</t>
  </si>
  <si>
    <t>122-419</t>
  </si>
  <si>
    <t>124-111</t>
  </si>
  <si>
    <t>201-125</t>
  </si>
  <si>
    <t>201-122</t>
  </si>
  <si>
    <t>201-672</t>
  </si>
  <si>
    <t>124-183</t>
  </si>
  <si>
    <t>201-348</t>
  </si>
  <si>
    <t>124-176</t>
  </si>
  <si>
    <t>201-591</t>
  </si>
  <si>
    <t>000-409-2</t>
  </si>
  <si>
    <t>201-400</t>
  </si>
  <si>
    <t>201-677</t>
  </si>
  <si>
    <t>222-493</t>
  </si>
  <si>
    <t>122-783</t>
  </si>
  <si>
    <t>002-589</t>
  </si>
  <si>
    <t>000-413</t>
  </si>
  <si>
    <t>550-263</t>
  </si>
  <si>
    <t>201-920</t>
  </si>
  <si>
    <t>000-514</t>
  </si>
  <si>
    <t>002-370</t>
  </si>
  <si>
    <t>550-225</t>
  </si>
  <si>
    <t>Skupna cena nadomestnih delov za nočnogled THEON SENSORS na ME brez DDV</t>
  </si>
  <si>
    <t>Sklop 4: nočnogledi AN/PVS-14, F5050, AN/PVS-31</t>
  </si>
  <si>
    <t>Nadomestni deli za nočnogled AN/PVS-14</t>
  </si>
  <si>
    <t>Blago (Item NO, Part NO, Description NSN)</t>
  </si>
  <si>
    <t>5009549, RING, FOCUS, NSN: 5855-01-380-5100</t>
  </si>
  <si>
    <t>266699; PAPER, LENS, NSN: 6640-01-496-2324</t>
  </si>
  <si>
    <t>275337, KNOB, VARIABLE GAIN NSN: 5855-01-515-2140</t>
  </si>
  <si>
    <t>5002569, RETAINER, TUBE NSN: 5855-01-151-4226</t>
  </si>
  <si>
    <t>5005838, LOCKING RING, EYEPIECE, NSN: 5310-01-261-5494</t>
  </si>
  <si>
    <t>5009547, MOUNT, EYEPIECE NSN: 5855-01-380-9950</t>
  </si>
  <si>
    <t>5009550, SNAP RING, NSN: 5855-01-380-5097</t>
  </si>
  <si>
    <t>5009551, PLATE, INDICATOR, NSN: 6650-01-381-2117</t>
  </si>
  <si>
    <t>A3297309, BATTERY HOUSING ASSEMBLY, NSN: 5855-01-523-4058</t>
  </si>
  <si>
    <t>A3144267, STRAP, SHOULDER, NSN: 5340-01-250-2431</t>
  </si>
  <si>
    <t>A3144306, CORD, NECK, NSN: 4020-01-446-8097</t>
  </si>
  <si>
    <t>A3144315, SCREW, PURGE SEAL, NSN: 5305-01-266-9341</t>
  </si>
  <si>
    <t>A3144316, O-RING, SPECIAL, NSN: 5331-01-356-7219</t>
  </si>
  <si>
    <t>A3144318, CAP, LENS, NSN: 5340-01-397-6608</t>
  </si>
  <si>
    <t>A3144322, CLOSE FOCUS STOP, NSN: 5855-01-444-1225</t>
  </si>
  <si>
    <t>A3144323, O-RING, NSN: 5330-01-444-1214</t>
  </si>
  <si>
    <t>A3144404, KNOB ASSY, SWITCH, NSN: 5930-01-246-8264</t>
  </si>
  <si>
    <t>A3144422, EYECUP, NSN: 5855-01-246-8273</t>
  </si>
  <si>
    <t>A3187392, CASE, CARRYING, SOFT, NSN: 5855-01-398-4284</t>
  </si>
  <si>
    <t>A3256342, OBJECTIVE LENS ASSY, NSN: 6650-01-444-1212</t>
  </si>
  <si>
    <t>A3256347, HEAD/HELMET MOUNT ADAPTER ASSY, NSN: 5965-01-444-1216</t>
  </si>
  <si>
    <t>A3256352, EYEPIECE LENS ASSY, NSN: 5855-01-444-1224</t>
  </si>
  <si>
    <t>A3256353, DEMIST SHIELD ASSY, NSN: 5855-01-444-1230</t>
  </si>
  <si>
    <t>A3256354, EYECUP ADAPTER, NSN: 5855-01-466-7891</t>
  </si>
  <si>
    <t>A3256356, O-RING, 40 DUROMETER, NSN: 5330-01-523-2260</t>
  </si>
  <si>
    <t>A3256357, SET SCREW, NSN: 5305-01-444-1210</t>
  </si>
  <si>
    <t>A3256358, LIGHT PIPE, NSN: 6035-01-447-8814</t>
  </si>
  <si>
    <t>A3256360, LOCK RING, OBJECTIVE, NSN: 5855-01-448-8799</t>
  </si>
  <si>
    <t>AS3578-028, O-RING, NSN: 5331-00-551-8251</t>
  </si>
  <si>
    <t>M25988/1-016, O-RING</t>
  </si>
  <si>
    <t>MS16995-2B, SCREW, NSN: 5305-00-409-4438</t>
  </si>
  <si>
    <t>A3256341, MONOCULAR HOUSING ASSY, NSN: 5855-01-444-1231</t>
  </si>
  <si>
    <t>275113-1, BATTERY CAP ASSY, NSN: 6160-22-605-7855</t>
  </si>
  <si>
    <t>9815M20H-2, F9815M20H2 18-2000 FOM 1.0 HALO MAX</t>
  </si>
  <si>
    <t>A3144268, HEADMOUNT ASSEMBLY, NSN: 5855-01-246-8266</t>
  </si>
  <si>
    <t>CRST-02, OPERATIONS AND MAINTENANCE TRAINING</t>
  </si>
  <si>
    <t>276636-1, TEST SET, ANV-126A-001</t>
  </si>
  <si>
    <t>268549, PURGE KIT, NSN: 5855-01-442-8781</t>
  </si>
  <si>
    <t>269390-2, PURGE ADAPTER ASSY. NSN: 5855-01-496-2323</t>
  </si>
  <si>
    <t>273483, SPECIALIZED TOOL SET, 6015, N/C, N/E, NSN: 4931-01-517-4433</t>
  </si>
  <si>
    <t>276635, SPOT CHART, IN-HOUSE, NSN: 5855-01-548-9489</t>
  </si>
  <si>
    <t>Svetlobni ojačevalec/Image Intensifier 
Assembly ITT Night Vision XX 9800 P
Xx9800-P FOM 1800</t>
  </si>
  <si>
    <t>Monocular Housing-assy
274948-1
NOV10 274948-1 12567</t>
  </si>
  <si>
    <t>Battery pack-low profile battery packs
268465
5859-01-440-1765</t>
  </si>
  <si>
    <t>Objective-objective lens assembly
265540</t>
  </si>
  <si>
    <t>Objective cap-lens cap
5009493
5855-01-556-2660</t>
  </si>
  <si>
    <t>Eye cup
A3144422
5855-01-556-2660</t>
  </si>
  <si>
    <t>Dioptre indicator ring-ring focus
5009549</t>
  </si>
  <si>
    <t>Night vision Device Test Set TS-4348/UV 
A3139775
6625-01-323-9584</t>
  </si>
  <si>
    <t>Helmet mounts for ACH (MICH)/TBH/CVC HELMETS, F5050
P/N-273270-1</t>
  </si>
  <si>
    <t>Battery Cartridge</t>
  </si>
  <si>
    <t>Helmet mount assembly (P/N 271100)</t>
  </si>
  <si>
    <t>Battery Pack Cable Assembly</t>
  </si>
  <si>
    <t>Low Profile Battery pack 
(P/N 268465)</t>
  </si>
  <si>
    <t>Housing  assy for ANPVS-23(F5050)</t>
  </si>
  <si>
    <t>Nadomestni deli za nočnogled AN/PVS-23 (F5050)</t>
  </si>
  <si>
    <t>Orodje za vzdrževanje nočnogledov AN/PVS-14, AN/PVS-23, AN/PVS-31</t>
  </si>
  <si>
    <t>Specialized tool set for ANPVS-14</t>
  </si>
  <si>
    <t>ANV-126 night vision test set</t>
  </si>
  <si>
    <t>Calibrated torque driver with eyepiece lens lock-ring adapter</t>
  </si>
  <si>
    <t>Calibrated tarque screwdriver with tube retainer wrench</t>
  </si>
  <si>
    <t>42 in. Oz. torque screwdriver</t>
  </si>
  <si>
    <t>5/64 inch hex driver for housing fasteners</t>
  </si>
  <si>
    <t>Locking-ring spanner wrench</t>
  </si>
  <si>
    <t>0.035 inch hex wrench for objective lens -lock ring set-screw</t>
  </si>
  <si>
    <t>Close focus lock-ring wrench</t>
  </si>
  <si>
    <t>Crimp tool</t>
  </si>
  <si>
    <t>Instruction Manual</t>
  </si>
  <si>
    <t>Skupna cena nadomestnih delov za nočnogled AN/PVS-14 na ME brez DDV</t>
  </si>
  <si>
    <t>Skupna cena nadomestnih delov za nočnogled AN/PVS-23 na ME brez DDV</t>
  </si>
  <si>
    <t>Sklop 5: laserski osvetljevalec AN/PEQ-15 ter NGAL</t>
  </si>
  <si>
    <t>Nadomestni deli za laserski osvetljevalec AN/PEQ-15</t>
  </si>
  <si>
    <t>Textile Carrying Bag 8105-01-368-6253</t>
  </si>
  <si>
    <t>Operator’s Manual Guide, Standard</t>
  </si>
  <si>
    <t>Quick Reference Guide, Standard</t>
  </si>
  <si>
    <t>Wrench, Hex, 3/32</t>
  </si>
  <si>
    <t>ATRPIAL Unit Assembly TBD</t>
  </si>
  <si>
    <t>Illuminator Diffuser, A2-tan 1240-01-537-0486</t>
  </si>
  <si>
    <t>Aim Exit Port Cover, A2-tan 1240-01-545-6070</t>
  </si>
  <si>
    <t>Remote Cable Switch plus Velcro backs (8a) 5990-01-454-7124</t>
  </si>
  <si>
    <t>Velcro Tape Fastener 8315-01-497-8154</t>
  </si>
  <si>
    <t>Retention strap 5340-01-455-0062</t>
  </si>
  <si>
    <t>Battery Cap Retainer 1240-01-536-9661</t>
  </si>
  <si>
    <t>4B949</t>
  </si>
  <si>
    <t>ATP-TM-SP</t>
  </si>
  <si>
    <t>ATP-QRG-SP</t>
  </si>
  <si>
    <t>3/32 HEX KEY</t>
  </si>
  <si>
    <t>TBD</t>
  </si>
  <si>
    <t>ATP-420-A2</t>
  </si>
  <si>
    <t>ATP-630-A2</t>
  </si>
  <si>
    <t>ITP-053</t>
  </si>
  <si>
    <t>ITP-044</t>
  </si>
  <si>
    <t>ITP-809</t>
  </si>
  <si>
    <t>MFL-173</t>
  </si>
  <si>
    <t>Battery Cap Assembly 6760-01-556-3501</t>
  </si>
  <si>
    <t>Pattern generator kit (TAN) 1240-01-545-6071</t>
  </si>
  <si>
    <t>Battery Cap Assembly</t>
  </si>
  <si>
    <t>Generic ATPIAL (Standard) black</t>
  </si>
  <si>
    <t>Pattern Generator (5 types) black</t>
  </si>
  <si>
    <t>Aim Exit Port Cover</t>
  </si>
  <si>
    <t>Battery Cap Retainer</t>
  </si>
  <si>
    <t>CID-250</t>
  </si>
  <si>
    <t>ATP-610</t>
  </si>
  <si>
    <t>CID-25D</t>
  </si>
  <si>
    <t>ATP-100-A21</t>
  </si>
  <si>
    <t>ATP-609</t>
  </si>
  <si>
    <t>ATP-330</t>
  </si>
  <si>
    <t>Nadomestni deli za laserski osvetljevalec NGAL</t>
  </si>
  <si>
    <t>Two-Button Remote tan 6””</t>
  </si>
  <si>
    <t xml:space="preserve">One-Button Remote tan 6”” </t>
  </si>
  <si>
    <t>Bag-Textile</t>
  </si>
  <si>
    <t>Patern generation KIT Tan</t>
  </si>
  <si>
    <t>NGAL ASSEMBLY Tan</t>
  </si>
  <si>
    <t>Battery adapter AA</t>
  </si>
  <si>
    <t>Hexkey 5/64”</t>
  </si>
  <si>
    <t>Quick Reference card</t>
  </si>
  <si>
    <t>Operation manuel</t>
  </si>
  <si>
    <t>Aim laser lens cover Tan</t>
  </si>
  <si>
    <t>Safety Screw</t>
  </si>
  <si>
    <t>O-RING BATTERY COM</t>
  </si>
  <si>
    <t>NGAL-097-A1</t>
  </si>
  <si>
    <t>NGAL-063-A1</t>
  </si>
  <si>
    <t>4B-949</t>
  </si>
  <si>
    <t>NGAL-092-A1</t>
  </si>
  <si>
    <t>/</t>
  </si>
  <si>
    <t>Ngal-096-A1</t>
  </si>
  <si>
    <t>Mhw-020-55</t>
  </si>
  <si>
    <t>NGLHP-QRG-ITI</t>
  </si>
  <si>
    <t>NGLHT-TM-ITI</t>
  </si>
  <si>
    <t>NGAL-098-A1</t>
  </si>
  <si>
    <t>MHW003-021ALBL</t>
  </si>
  <si>
    <t>MHW-200-262</t>
  </si>
  <si>
    <t>Battery Cap Tan</t>
  </si>
  <si>
    <t>LANYARD Battery cap</t>
  </si>
  <si>
    <t>IR Iluminator lens cover</t>
  </si>
  <si>
    <t>Two-Button remote Tan 4” MAL-097-A2</t>
  </si>
  <si>
    <t>Two-Button remote Tan 9” MAL-097-A3</t>
  </si>
  <si>
    <t>NGL-095-A1</t>
  </si>
  <si>
    <t>NGL-382-01</t>
  </si>
  <si>
    <t>NGL-099-A1</t>
  </si>
  <si>
    <t>Skupna cena nadomestnih delov za laserski osvetljevalec AN/PEQ-15 na ME brez DDV</t>
  </si>
  <si>
    <t>Skupna cena nadomestnih delov za laserski osvetljevalec NGAL na ME brez DDV</t>
  </si>
  <si>
    <t>Sklop 6: detektorji laserske osvetlitve LIRD-1A, LIRD-4A</t>
  </si>
  <si>
    <t>Sklop 7: laserski razdaljemetri METRIX</t>
  </si>
  <si>
    <t>Nadomestni deli za laserski razdaljemeter METRIX</t>
  </si>
  <si>
    <t>Pas za nošenje</t>
  </si>
  <si>
    <t>Guma okularja</t>
  </si>
  <si>
    <t>Guma zaslonska</t>
  </si>
  <si>
    <t>Pribor za čiščenje</t>
  </si>
  <si>
    <t>Transportna embalaža</t>
  </si>
  <si>
    <t>Modul sprejemni PIN</t>
  </si>
  <si>
    <t>Dioda sprejemna PIN</t>
  </si>
  <si>
    <t>Stativ</t>
  </si>
  <si>
    <t>Adapter za stativ</t>
  </si>
  <si>
    <t>Adapter za stativ zglob</t>
  </si>
  <si>
    <t>Adapter za stativ spodnji del</t>
  </si>
  <si>
    <t>Kompas DMC-SX VECTRONIX</t>
  </si>
  <si>
    <t>Torbica za stativ</t>
  </si>
  <si>
    <t>Pokrov objektiva</t>
  </si>
  <si>
    <t>Tulec baterij</t>
  </si>
  <si>
    <t>Pokrov baterije</t>
  </si>
  <si>
    <t>Pokrov okularja</t>
  </si>
  <si>
    <t>Smrček ter pokrov objektiva in vrvica</t>
  </si>
  <si>
    <t>5340-42-000-0754</t>
  </si>
  <si>
    <t>1240-42-000-0734</t>
  </si>
  <si>
    <t>1240-42-000-0735</t>
  </si>
  <si>
    <t>6850-42-000-0593</t>
  </si>
  <si>
    <t>1240-42-000-0752</t>
  </si>
  <si>
    <t>1240-42-000-0750</t>
  </si>
  <si>
    <t>NI PODATKA</t>
  </si>
  <si>
    <t>8105-42-000-0753</t>
  </si>
  <si>
    <t>PN 93315
SN 46480</t>
  </si>
  <si>
    <t>Silikagel</t>
  </si>
  <si>
    <t>TWMXA 50-napaja plošča</t>
  </si>
  <si>
    <t>Fiber</t>
  </si>
  <si>
    <t>TW MXA 40T3-matična plošča</t>
  </si>
  <si>
    <t>TW MXA 10A-predojačevalnik</t>
  </si>
  <si>
    <t>TW MXA20A-sprejemnik</t>
  </si>
  <si>
    <t>Keramično jedro 1 ses</t>
  </si>
  <si>
    <t>Zrcalo ES 10m, 90%</t>
  </si>
  <si>
    <t xml:space="preserve">Laserska palica
Fi2,5x25 mm ER glass </t>
  </si>
  <si>
    <t>Bliskovka NL3627 Obelight</t>
  </si>
  <si>
    <t>Redizajn tiskanin</t>
  </si>
  <si>
    <r>
      <rPr>
        <b/>
        <sz val="10"/>
        <color theme="1"/>
        <rFont val="Arial"/>
        <family val="2"/>
        <charset val="238"/>
      </rPr>
      <t>»REDIZAJN« TISKANINE TV MXA-50 SES</t>
    </r>
    <r>
      <rPr>
        <sz val="10"/>
        <color theme="1"/>
        <rFont val="Arial"/>
        <family val="2"/>
        <charset val="238"/>
      </rPr>
      <t xml:space="preserve">
Za naprave Metrix serije 03 ter serije 06. »Redizajn« vsebuje izdelavo nove tiskane plošče z novejšimi dobavljivimi komponentami.
Tiskanina se vpenja na standardne sisteme vpetja v napravi. 
V ceni mora biti všteta tudi programska kompatibilnost z napravami serij Metrix 03 ter 06.</t>
    </r>
  </si>
  <si>
    <r>
      <rPr>
        <b/>
        <sz val="10"/>
        <color theme="1"/>
        <rFont val="Arial"/>
        <family val="2"/>
        <charset val="238"/>
      </rPr>
      <t>»REDIZAJN« TISKANINE TV MXA 40T3 SES</t>
    </r>
    <r>
      <rPr>
        <sz val="10"/>
        <color theme="1"/>
        <rFont val="Arial"/>
        <family val="2"/>
        <charset val="238"/>
      </rPr>
      <t xml:space="preserve">
Za naprave Metrix serije 03 ter serije 06. »Redizajn« vsebuje izdelavo nove tiskane plošče z novejšimi dobavljivimi komponentami.
Tiskanina se vpenja na standardne sisteme vpetja v napravi. 
V ceni mora biti všteta tudi programska kompatibilnost z napravami serij Metrix 03 ter 06.</t>
    </r>
  </si>
  <si>
    <r>
      <rPr>
        <b/>
        <sz val="10"/>
        <color theme="1"/>
        <rFont val="Arial"/>
        <family val="2"/>
        <charset val="238"/>
      </rPr>
      <t>»REDIZAJN« TISKANINE TV MXA 10A SES</t>
    </r>
    <r>
      <rPr>
        <sz val="10"/>
        <color theme="1"/>
        <rFont val="Arial"/>
        <family val="2"/>
        <charset val="238"/>
      </rPr>
      <t xml:space="preserve">
Za naprave Metrix serije 03 ter serije 06. »Redizajn« vsebuje izdelavo nove tiskane plošče z novejšimi dobavljivimi komponentami.
Tiskanina se vpenja na standardne sisteme vpetja v napravi. 
V ceni mora biti všteta tudi programska kompatibilnost z napravami serij Metrix 03 ter 06.</t>
    </r>
  </si>
  <si>
    <r>
      <rPr>
        <b/>
        <sz val="10"/>
        <color theme="1"/>
        <rFont val="Arial"/>
        <family val="2"/>
        <charset val="238"/>
      </rPr>
      <t>»REDIZAJN« TISKANINE TV MXA 20A SES</t>
    </r>
    <r>
      <rPr>
        <sz val="10"/>
        <color theme="1"/>
        <rFont val="Arial"/>
        <family val="2"/>
        <charset val="238"/>
      </rPr>
      <t xml:space="preserve">
Za naprave Metrix serije 03 ter serije 06. »Redizajn« vsebuje izdelavo nove tiskane plošče z novejšimi dobavljivimi komponentami.
Tiskanina se vpenja na standardne sisteme vpetja v napravi. 
V ceni mora biti všteta tudi programska kompatibilnost z napravami serij Metrix 03 ter 06.</t>
    </r>
  </si>
  <si>
    <t>Standardna popravila na laserskem razdaljemetru METRIX</t>
  </si>
  <si>
    <t>Cena brez DDV</t>
  </si>
  <si>
    <t>Rok izvedbe (v dnevih)</t>
  </si>
  <si>
    <t>Lepljenje keramičnega dela laserja ter zrcala</t>
  </si>
  <si>
    <t>Zamenjava elektronskega kompasa (brez materiala izvajalca)</t>
  </si>
  <si>
    <t>Zamenjava elektronskega kompasa (vključuje material izvajalca)</t>
  </si>
  <si>
    <t>Zamenjava laserske palice vključuje material izvajalca (laserska palica ter brez keramičnega jedra)</t>
  </si>
  <si>
    <t>Zamenjava laserske palice (brez materiala izvajalca)</t>
  </si>
  <si>
    <t>Zamenjava laserske palice vključuje material izvajalca
(laserska palica, keramično jedro, Zrcalo ES 10m, 90%)</t>
  </si>
  <si>
    <t>Sklop 8: namerilne naprave ELCAN DR1,5x6, ELCANSPECTER OS3,4 7,62 mm ter ELCAN SPECTER OS3,4 5,56 mm</t>
  </si>
  <si>
    <t>Battery cap</t>
  </si>
  <si>
    <t>Flip cover with adapter</t>
  </si>
  <si>
    <t>Tactical Flip Cover</t>
  </si>
  <si>
    <t>Back-up Iron sight kits</t>
  </si>
  <si>
    <t>Bikiny Covers Black or FDE</t>
  </si>
  <si>
    <t>Adjustable A.R.M.S</t>
  </si>
  <si>
    <t>Picatiny Rail</t>
  </si>
  <si>
    <t>S6XAR2-FCR</t>
  </si>
  <si>
    <t>SDRAR7-FCV</t>
  </si>
  <si>
    <t>Switch Lever
(change magnification)</t>
  </si>
  <si>
    <t>MRD (Mini red Dot )
Mount</t>
  </si>
  <si>
    <t>Objective Adapter ring</t>
  </si>
  <si>
    <t>Nadomestni deli za namerilno napravo ELCAN SPECTER DR1,5x6</t>
  </si>
  <si>
    <t>Sklop 9: namerilniki TRIJICON 4x32 ACOG</t>
  </si>
  <si>
    <t>10-32x3/8”BHCS mount screw</t>
  </si>
  <si>
    <t>TA5I MOUNT</t>
  </si>
  <si>
    <t>Eyepiece screw</t>
  </si>
  <si>
    <t>Eyepiecelanyard screw</t>
  </si>
  <si>
    <t>Eyepiece housing</t>
  </si>
  <si>
    <t>U/D adjuster</t>
  </si>
  <si>
    <t>Adjuster caplanyard assembly</t>
  </si>
  <si>
    <t>6-32UNC X 1/8”BHCS</t>
  </si>
  <si>
    <t>R/L ADJUSTER</t>
  </si>
  <si>
    <t>Sklop 10: daljnogledi STEINER COMMANDER III</t>
  </si>
  <si>
    <t xml:space="preserve">POKROV okularja
rain cover, blue </t>
  </si>
  <si>
    <t xml:space="preserve">POKROV objektiva desni-modri
lens cover, right, complete, blue </t>
  </si>
  <si>
    <t xml:space="preserve">POKROV objektiva levi-modri
lens cover, left, complete, blue </t>
  </si>
  <si>
    <t xml:space="preserve">JERMEN - nosilni (modri)
carrying strap, wide, blue </t>
  </si>
  <si>
    <t>MATICA objektiva – prstna 
retaining ring for lens, eloxed</t>
  </si>
  <si>
    <t>OBROČ – označevalni 
inscription ring, blue</t>
  </si>
  <si>
    <t xml:space="preserve">LEŽIŠČE objektiva – levo 
optic mount, left, preassembled </t>
  </si>
  <si>
    <t>OSOVINA 
axis</t>
  </si>
  <si>
    <t>VENTIL za polnjenje z N 
nitrogen filling valve</t>
  </si>
  <si>
    <t>POKROV ventila 
valve cover blue</t>
  </si>
  <si>
    <t>VIJAK posebni 
special screw, anodized, varnished</t>
  </si>
  <si>
    <t>PLOŠČIVA s skalo oč.baze 
interpupillary distance plate</t>
  </si>
  <si>
    <t>OBLOGA - gum.mod-desna 
rubber armouring, right, blue</t>
  </si>
  <si>
    <t>OBLOGA - gum.mod-leva
rubber armouring, left, blue</t>
  </si>
  <si>
    <t>0544-9000.172</t>
  </si>
  <si>
    <t>0544-9010</t>
  </si>
  <si>
    <t>0544-9020</t>
  </si>
  <si>
    <t>0644-9000.112</t>
  </si>
  <si>
    <t>0544-0100.015</t>
  </si>
  <si>
    <t>0544-0100.010</t>
  </si>
  <si>
    <t>0566-0200.001</t>
  </si>
  <si>
    <t>0544-0300.003</t>
  </si>
  <si>
    <t>0644-0320</t>
  </si>
  <si>
    <t>0644-0320.010</t>
  </si>
  <si>
    <t>0544-0300.004</t>
  </si>
  <si>
    <t>0544-0300.005</t>
  </si>
  <si>
    <t>0844-0300.006</t>
  </si>
  <si>
    <t>0644-0300.007</t>
  </si>
  <si>
    <t>OBROČ razdvajalni 
distance sleeve, eloxed</t>
  </si>
  <si>
    <t>NOSILEC leč okularja
eyepiece mount, eloxed</t>
  </si>
  <si>
    <t>OČNA ŠKOLJKA gumena 
rubber eyecup, blue</t>
  </si>
  <si>
    <t>OBROČ izbočeni 
collet, embossed</t>
  </si>
  <si>
    <t>OBROČ navojni 
thread ring, anodized</t>
  </si>
  <si>
    <t>PRSTAN dioptrijski - levi1;44
eyepiece, left, embossed</t>
  </si>
  <si>
    <t>LEČA okularja 
field lens</t>
  </si>
  <si>
    <t>OHIŠJE kompasa – modro 
compass receiver, blue</t>
  </si>
  <si>
    <t>VIJAK z zarezo – mesing 
set screw</t>
  </si>
  <si>
    <t>VIJAK z zarezo - mesing 
set screw</t>
  </si>
  <si>
    <t>PLOŠČA pokrivna 
cover plate</t>
  </si>
  <si>
    <t>PRSTAN pokrivni 
cover ring</t>
  </si>
  <si>
    <t>ZASTIRALO  
cover blade</t>
  </si>
  <si>
    <t>DIODA LED 
luminous diode</t>
  </si>
  <si>
    <t>0566-0400.003</t>
  </si>
  <si>
    <t>0566-0400.004</t>
  </si>
  <si>
    <t>0544-0400.005</t>
  </si>
  <si>
    <t>0544-0400.007</t>
  </si>
  <si>
    <t>0544-0400.008</t>
  </si>
  <si>
    <t>0544-0400.010</t>
  </si>
  <si>
    <t>0556-0400.001</t>
  </si>
  <si>
    <t>0944-0810.001</t>
  </si>
  <si>
    <t>M 2 x 5 DIN 551 MS</t>
  </si>
  <si>
    <t>M 2 x 4 DIN 551 MS</t>
  </si>
  <si>
    <t xml:space="preserve">0844-0810.003 </t>
  </si>
  <si>
    <t>0844-0810.004</t>
  </si>
  <si>
    <t>0844-0810.007</t>
  </si>
  <si>
    <t>0944-1000.001</t>
  </si>
  <si>
    <t xml:space="preserve">JERMEN - noslini (modri)
carrying strap, wide, blue </t>
  </si>
  <si>
    <t>VENTIL za polnjenje z N
nitrogen filling valve</t>
  </si>
  <si>
    <t>Se ne uporablja</t>
  </si>
  <si>
    <t>Ponudnik mora ob ponudbi priložiti seznam in cenik orodja za vzdrževanje nočnogleda MAXIMUS</t>
  </si>
  <si>
    <t>Ponudnik mora ob ponudbi priložiti seznam in cenik orodja za vzdrževanje laserskih osvetljevalcev AN/PEQ-15 in NGAL</t>
  </si>
  <si>
    <t>Seznam in cenik orodja za vzdrževanje</t>
  </si>
  <si>
    <t>Katalog rezervnih delov in testni list pregleda</t>
  </si>
  <si>
    <t>Nadomestni deli za namerilno napravo TRIJICON 4x32 ACOG</t>
  </si>
  <si>
    <t>Ponudnik mora ob ponudbi zagotoviti katalog rezervnih delov ter testni list pregleda naprave TRIJICON 4x32 ACOG</t>
  </si>
  <si>
    <t>Ponudnik mora ob ponudbi zagotoviti katalog rezervnih delov ter testni list pregleda naprave ELCAN SPECTER DR1,5x6</t>
  </si>
  <si>
    <t>Skupna cena orodja za vzdrževanje nočnogleda THEON SENSORS na ME brez DDV</t>
  </si>
  <si>
    <t>Skupna cena orodja za vzdrževanje nočnogledov AN/PVS-14, AN/PVS-23, AN/PVS-31 na ME brez DDV</t>
  </si>
  <si>
    <t>Delovna ura na poti (max. 25 % cene delovne ure)</t>
  </si>
  <si>
    <t>mesecev (minimalno 12 mesecev) od dneva kakovostnega prevzema blaga oziroma izvedene storitve.</t>
  </si>
  <si>
    <t>mesecev (minimalno 12 mesecev) od dneva izvedene storitve.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</si>
</sst>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6" fillId="0" borderId="0"/>
  </cellStyleXfs>
  <cellXfs count="103">
    <xf numFmtId="0" fontId="0" fillId="0" borderId="0" xfId="0"/>
    <xf numFmtId="0" fontId="3" fillId="0" borderId="0" xfId="0" applyFont="1" applyAlignment="1"/>
    <xf numFmtId="0" fontId="1" fillId="0" borderId="0" xfId="0" applyFont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 applyProtection="1">
      <alignment horizontal="right"/>
      <protection locked="0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/>
    <xf numFmtId="0" fontId="2" fillId="0" borderId="0" xfId="1" applyFont="1" applyAlignment="1">
      <alignment horizontal="left"/>
    </xf>
    <xf numFmtId="0" fontId="1" fillId="0" borderId="0" xfId="1" applyFont="1"/>
    <xf numFmtId="0" fontId="1" fillId="4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0" fontId="1" fillId="4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/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10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NumberFormat="1" applyFont="1" applyBorder="1" applyAlignment="1" applyProtection="1">
      <alignment horizontal="center" vertical="center"/>
      <protection locked="0"/>
    </xf>
    <xf numFmtId="10" fontId="5" fillId="0" borderId="5" xfId="0" applyNumberFormat="1" applyFont="1" applyBorder="1" applyAlignment="1" applyProtection="1">
      <alignment horizontal="center" vertical="center"/>
      <protection locked="0"/>
    </xf>
    <xf numFmtId="0" fontId="5" fillId="0" borderId="5" xfId="0" applyNumberFormat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0" fontId="2" fillId="3" borderId="1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2">
    <cellStyle name="Normal" xfId="0" builtinId="0"/>
    <cellStyle name="Normal 2" xfId="1" xr:uid="{0AC7558E-5A87-4277-903D-7952D379242C}"/>
  </cellStyles>
  <dxfs count="110"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B41E3-8745-4D20-B49D-C715F9019367}">
  <sheetPr>
    <tabColor theme="4"/>
    <pageSetUpPr fitToPage="1"/>
  </sheetPr>
  <dimension ref="A1:H27"/>
  <sheetViews>
    <sheetView tabSelected="1" zoomScaleNormal="100" zoomScaleSheetLayoutView="100" workbookViewId="0">
      <selection activeCell="C3" sqref="C3:H3"/>
    </sheetView>
  </sheetViews>
  <sheetFormatPr defaultColWidth="9.140625" defaultRowHeight="12.75" x14ac:dyDescent="0.2"/>
  <cols>
    <col min="1" max="1" width="11" style="13" customWidth="1"/>
    <col min="2" max="2" width="57.140625" style="13" customWidth="1"/>
    <col min="3" max="4" width="22.85546875" style="13" customWidth="1"/>
    <col min="5" max="8" width="15.7109375" style="13" customWidth="1"/>
    <col min="9" max="9" width="10.7109375" style="13" customWidth="1"/>
    <col min="10" max="10" width="18" style="13" bestFit="1" customWidth="1"/>
    <col min="11" max="16384" width="9.140625" style="13"/>
  </cols>
  <sheetData>
    <row r="1" spans="1:8" x14ac:dyDescent="0.2">
      <c r="A1" s="58" t="s">
        <v>11</v>
      </c>
      <c r="B1" s="58"/>
      <c r="C1" s="1"/>
    </row>
    <row r="2" spans="1:8" x14ac:dyDescent="0.2">
      <c r="A2" s="15"/>
      <c r="B2" s="1"/>
      <c r="C2" s="1"/>
    </row>
    <row r="3" spans="1:8" s="23" customFormat="1" x14ac:dyDescent="0.2">
      <c r="A3" s="22" t="s">
        <v>5</v>
      </c>
      <c r="B3" s="22"/>
      <c r="C3" s="61"/>
      <c r="D3" s="61"/>
      <c r="E3" s="61"/>
      <c r="F3" s="61"/>
      <c r="G3" s="61"/>
      <c r="H3" s="61"/>
    </row>
    <row r="4" spans="1:8" s="23" customFormat="1" x14ac:dyDescent="0.2">
      <c r="A4" s="22" t="s">
        <v>2</v>
      </c>
      <c r="B4" s="22"/>
      <c r="C4" s="61"/>
      <c r="D4" s="61"/>
      <c r="E4" s="61"/>
      <c r="F4" s="61"/>
      <c r="G4" s="61"/>
      <c r="H4" s="61"/>
    </row>
    <row r="5" spans="1:8" s="23" customFormat="1" x14ac:dyDescent="0.2">
      <c r="A5" s="22" t="s">
        <v>3</v>
      </c>
      <c r="B5" s="22"/>
      <c r="C5" s="61"/>
      <c r="D5" s="61"/>
      <c r="E5" s="61"/>
      <c r="F5" s="61"/>
      <c r="G5" s="61"/>
      <c r="H5" s="61"/>
    </row>
    <row r="6" spans="1:8" ht="15" customHeight="1" x14ac:dyDescent="0.2">
      <c r="A6" s="15"/>
      <c r="B6" s="15"/>
      <c r="C6" s="15"/>
      <c r="D6" s="15"/>
    </row>
    <row r="7" spans="1:8" ht="15" customHeight="1" x14ac:dyDescent="0.2">
      <c r="A7" s="33" t="s">
        <v>19</v>
      </c>
      <c r="B7" s="15"/>
      <c r="C7" s="15"/>
      <c r="D7" s="15"/>
      <c r="E7" s="15"/>
    </row>
    <row r="8" spans="1:8" x14ac:dyDescent="0.2">
      <c r="A8" s="15"/>
      <c r="B8" s="1"/>
      <c r="C8" s="1"/>
      <c r="E8" s="7"/>
    </row>
    <row r="9" spans="1:8" ht="25.5" x14ac:dyDescent="0.2">
      <c r="A9" s="59" t="s">
        <v>12</v>
      </c>
      <c r="B9" s="59" t="s">
        <v>13</v>
      </c>
      <c r="C9" s="3" t="s">
        <v>211</v>
      </c>
      <c r="D9" s="36" t="s">
        <v>212</v>
      </c>
    </row>
    <row r="10" spans="1:8" x14ac:dyDescent="0.2">
      <c r="A10" s="60"/>
      <c r="B10" s="60"/>
      <c r="C10" s="27" t="s">
        <v>209</v>
      </c>
      <c r="D10" s="27" t="s">
        <v>210</v>
      </c>
    </row>
    <row r="11" spans="1:8" x14ac:dyDescent="0.2">
      <c r="A11" s="6">
        <v>1</v>
      </c>
      <c r="B11" s="6">
        <v>2</v>
      </c>
      <c r="C11" s="6">
        <v>3</v>
      </c>
      <c r="D11" s="6">
        <v>4</v>
      </c>
    </row>
    <row r="12" spans="1:8" x14ac:dyDescent="0.2">
      <c r="A12" s="5">
        <v>1</v>
      </c>
      <c r="B12" s="20" t="s">
        <v>213</v>
      </c>
      <c r="C12" s="19">
        <f>'SKLOP 1'!$N$8</f>
        <v>0</v>
      </c>
      <c r="D12" s="19">
        <f>'SKLOP 1'!$I$28</f>
        <v>0</v>
      </c>
    </row>
    <row r="13" spans="1:8" x14ac:dyDescent="0.2">
      <c r="A13" s="4">
        <v>2</v>
      </c>
      <c r="B13" s="20" t="s">
        <v>214</v>
      </c>
      <c r="C13" s="19">
        <f>'SKLOP 2'!$N$8</f>
        <v>0</v>
      </c>
      <c r="D13" s="19">
        <f>'SKLOP 2'!$I$120</f>
        <v>0</v>
      </c>
    </row>
    <row r="14" spans="1:8" x14ac:dyDescent="0.2">
      <c r="A14" s="5">
        <v>3</v>
      </c>
      <c r="B14" s="20" t="s">
        <v>215</v>
      </c>
      <c r="C14" s="19">
        <f>'SKLOP 3'!$O$8</f>
        <v>0</v>
      </c>
      <c r="D14" s="19">
        <f>'SKLOP 3'!$J$97</f>
        <v>0</v>
      </c>
    </row>
    <row r="15" spans="1:8" x14ac:dyDescent="0.2">
      <c r="A15" s="5">
        <v>4</v>
      </c>
      <c r="B15" s="20" t="s">
        <v>216</v>
      </c>
      <c r="C15" s="19">
        <f>'SKLOP 4'!$L$8</f>
        <v>0</v>
      </c>
      <c r="D15" s="19">
        <f>'SKLOP 4'!$G$80</f>
        <v>0</v>
      </c>
    </row>
    <row r="16" spans="1:8" x14ac:dyDescent="0.2">
      <c r="A16" s="5">
        <v>5</v>
      </c>
      <c r="B16" s="20" t="s">
        <v>217</v>
      </c>
      <c r="C16" s="19">
        <f>'SKLOP 5'!$N$8</f>
        <v>0</v>
      </c>
      <c r="D16" s="19">
        <f>'SKLOP 5'!$I$49</f>
        <v>0</v>
      </c>
    </row>
    <row r="17" spans="1:5" x14ac:dyDescent="0.2">
      <c r="A17" s="4">
        <v>6</v>
      </c>
      <c r="B17" s="20" t="s">
        <v>218</v>
      </c>
      <c r="C17" s="19">
        <f>'SKLOP 6'!$D$9</f>
        <v>0</v>
      </c>
      <c r="D17" s="19" t="s">
        <v>725</v>
      </c>
    </row>
    <row r="18" spans="1:5" x14ac:dyDescent="0.2">
      <c r="A18" s="5">
        <v>7</v>
      </c>
      <c r="B18" s="20" t="s">
        <v>219</v>
      </c>
      <c r="C18" s="19">
        <f>'SKLOP 7'!$N$8</f>
        <v>0</v>
      </c>
      <c r="D18" s="19">
        <f>'SKLOP 7'!$I$38</f>
        <v>0</v>
      </c>
    </row>
    <row r="19" spans="1:5" ht="25.5" x14ac:dyDescent="0.2">
      <c r="A19" s="5">
        <v>8</v>
      </c>
      <c r="B19" s="20" t="s">
        <v>220</v>
      </c>
      <c r="C19" s="19">
        <f>'SKLOP 8'!$N$8</f>
        <v>0</v>
      </c>
      <c r="D19" s="19">
        <f>'SKLOP 8'!$I$21</f>
        <v>0</v>
      </c>
    </row>
    <row r="20" spans="1:5" x14ac:dyDescent="0.2">
      <c r="A20" s="5">
        <v>9</v>
      </c>
      <c r="B20" s="20" t="s">
        <v>221</v>
      </c>
      <c r="C20" s="19">
        <f>'SKLOP 9'!$M$8</f>
        <v>0</v>
      </c>
      <c r="D20" s="19">
        <f>'SKLOP 9'!$H$22</f>
        <v>0</v>
      </c>
    </row>
    <row r="21" spans="1:5" x14ac:dyDescent="0.2">
      <c r="A21" s="4">
        <v>10</v>
      </c>
      <c r="B21" s="20" t="s">
        <v>222</v>
      </c>
      <c r="C21" s="19">
        <f>'SKLOP 10'!$N$8</f>
        <v>0</v>
      </c>
      <c r="D21" s="19">
        <f>'SKLOP 10'!$I$74</f>
        <v>0</v>
      </c>
    </row>
    <row r="22" spans="1:5" x14ac:dyDescent="0.2">
      <c r="A22" s="24"/>
      <c r="B22" s="25"/>
      <c r="C22" s="26"/>
      <c r="D22" s="26"/>
      <c r="E22" s="26"/>
    </row>
    <row r="23" spans="1:5" x14ac:dyDescent="0.2">
      <c r="A23" s="13" t="s">
        <v>7</v>
      </c>
    </row>
    <row r="24" spans="1:5" x14ac:dyDescent="0.2">
      <c r="A24" s="14" t="s">
        <v>223</v>
      </c>
      <c r="B24" s="14"/>
      <c r="C24" s="14"/>
      <c r="D24" s="14"/>
    </row>
    <row r="25" spans="1:5" x14ac:dyDescent="0.2">
      <c r="A25" s="13" t="s">
        <v>1</v>
      </c>
    </row>
    <row r="27" spans="1:5" x14ac:dyDescent="0.2">
      <c r="B27" s="2"/>
      <c r="C27" s="2"/>
      <c r="D27" s="2"/>
      <c r="E27" s="2"/>
    </row>
  </sheetData>
  <sheetProtection algorithmName="SHA-512" hashValue="GkzekoQaJmpVynpD+yu21gJ5ixG2j9uwJIu5Fl8BqUF2ICobfx5+ykRbu0RAflPdyG7ToueFY7gMBWBp+DCEJA==" saltValue="0iveYhyDGrrdt+beZJqCbQ==" spinCount="100000" sheet="1" selectLockedCells="1"/>
  <mergeCells count="6">
    <mergeCell ref="A1:B1"/>
    <mergeCell ref="A9:A10"/>
    <mergeCell ref="B9:B10"/>
    <mergeCell ref="C3:H3"/>
    <mergeCell ref="C4:H4"/>
    <mergeCell ref="C5:H5"/>
  </mergeCells>
  <conditionalFormatting sqref="C3:C5">
    <cfRule type="containsBlanks" dxfId="109" priority="1">
      <formula>LEN(TRIM(C3))=0</formula>
    </cfRule>
  </conditionalFormatting>
  <conditionalFormatting sqref="C3:C5">
    <cfRule type="notContainsBlanks" dxfId="108" priority="2">
      <formula>LEN(TRIM(C3))&gt;0</formula>
    </cfRule>
  </conditionalFormatting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61AA6-A5E6-4A6C-8861-1466513A7219}">
  <sheetPr>
    <tabColor rgb="FFFF0000"/>
    <pageSetUpPr fitToPage="1"/>
  </sheetPr>
  <dimension ref="A1:U40"/>
  <sheetViews>
    <sheetView zoomScaleNormal="100" zoomScaleSheetLayoutView="100" workbookViewId="0">
      <selection activeCell="F9" sqref="F9"/>
    </sheetView>
  </sheetViews>
  <sheetFormatPr defaultColWidth="9.140625" defaultRowHeight="12.75" x14ac:dyDescent="0.2"/>
  <cols>
    <col min="1" max="1" width="11" style="9" customWidth="1"/>
    <col min="2" max="2" width="31.5703125" style="9" customWidth="1"/>
    <col min="3" max="3" width="28.5703125" style="9" customWidth="1"/>
    <col min="4" max="4" width="22.85546875" style="9" customWidth="1"/>
    <col min="5" max="5" width="7.140625" style="9" customWidth="1"/>
    <col min="6" max="8" width="17.140625" style="9" customWidth="1"/>
    <col min="9" max="9" width="17.140625" style="13" customWidth="1"/>
    <col min="10" max="10" width="10" style="9" customWidth="1"/>
    <col min="11" max="11" width="8.28515625" style="9" bestFit="1" customWidth="1"/>
    <col min="12" max="12" width="42.85546875" style="9" customWidth="1"/>
    <col min="13" max="13" width="7.140625" style="9" customWidth="1"/>
    <col min="14" max="14" width="17.140625" style="9" customWidth="1"/>
    <col min="15" max="16384" width="9.140625" style="9"/>
  </cols>
  <sheetData>
    <row r="1" spans="1:21" x14ac:dyDescent="0.2">
      <c r="A1" s="58" t="s">
        <v>18</v>
      </c>
      <c r="B1" s="58"/>
      <c r="C1" s="1"/>
    </row>
    <row r="2" spans="1:21" x14ac:dyDescent="0.2">
      <c r="A2" s="8"/>
      <c r="B2" s="1"/>
      <c r="C2" s="1"/>
    </row>
    <row r="3" spans="1:21" x14ac:dyDescent="0.2">
      <c r="A3" s="8" t="s">
        <v>19</v>
      </c>
      <c r="B3" s="8"/>
      <c r="C3" s="8"/>
      <c r="D3" s="8"/>
      <c r="E3" s="8"/>
    </row>
    <row r="4" spans="1:21" s="13" customFormat="1" x14ac:dyDescent="0.2">
      <c r="A4" s="21"/>
      <c r="B4" s="21"/>
      <c r="C4" s="21"/>
      <c r="D4" s="21"/>
      <c r="E4" s="21"/>
      <c r="P4" s="37"/>
      <c r="Q4" s="37"/>
      <c r="R4" s="37"/>
      <c r="S4" s="37"/>
      <c r="T4" s="37"/>
      <c r="U4" s="37"/>
    </row>
    <row r="5" spans="1:21" ht="12.75" customHeight="1" x14ac:dyDescent="0.2">
      <c r="A5" s="64" t="s">
        <v>20</v>
      </c>
      <c r="B5" s="65"/>
      <c r="C5" s="65"/>
      <c r="D5" s="65"/>
      <c r="E5" s="65"/>
      <c r="F5" s="65"/>
      <c r="G5" s="65"/>
      <c r="H5" s="65"/>
      <c r="I5" s="66"/>
      <c r="K5" s="63" t="s">
        <v>27</v>
      </c>
      <c r="L5" s="63"/>
      <c r="M5" s="63"/>
      <c r="N5" s="63"/>
      <c r="P5" s="37"/>
      <c r="Q5" s="37"/>
      <c r="R5" s="37"/>
      <c r="S5" s="37"/>
      <c r="T5" s="37"/>
      <c r="U5" s="37"/>
    </row>
    <row r="6" spans="1:21" s="13" customFormat="1" ht="25.5" x14ac:dyDescent="0.2">
      <c r="A6" s="3" t="s">
        <v>15</v>
      </c>
      <c r="B6" s="3" t="s">
        <v>8</v>
      </c>
      <c r="C6" s="34" t="s">
        <v>25</v>
      </c>
      <c r="D6" s="34" t="s">
        <v>24</v>
      </c>
      <c r="E6" s="3" t="s">
        <v>16</v>
      </c>
      <c r="F6" s="3" t="s">
        <v>17</v>
      </c>
      <c r="G6" s="3" t="s">
        <v>28</v>
      </c>
      <c r="H6" s="34" t="s">
        <v>29</v>
      </c>
      <c r="I6" s="57" t="s">
        <v>30</v>
      </c>
      <c r="K6" s="46" t="s">
        <v>15</v>
      </c>
      <c r="L6" s="34" t="s">
        <v>21</v>
      </c>
      <c r="M6" s="34" t="s">
        <v>16</v>
      </c>
      <c r="N6" s="34" t="s">
        <v>17</v>
      </c>
      <c r="O6" s="37"/>
      <c r="P6" s="37"/>
      <c r="Q6" s="37"/>
      <c r="R6" s="37"/>
      <c r="S6" s="37"/>
      <c r="T6" s="37"/>
    </row>
    <row r="7" spans="1:21" s="13" customForma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K7" s="6">
        <v>1</v>
      </c>
      <c r="L7" s="6">
        <v>2</v>
      </c>
      <c r="M7" s="6">
        <v>3</v>
      </c>
      <c r="N7" s="6">
        <v>4</v>
      </c>
      <c r="O7" s="37"/>
      <c r="P7" s="37"/>
      <c r="Q7" s="37"/>
      <c r="R7" s="37"/>
      <c r="S7" s="37"/>
      <c r="T7" s="37"/>
    </row>
    <row r="8" spans="1:21" s="13" customFormat="1" ht="12.75" customHeight="1" x14ac:dyDescent="0.2">
      <c r="A8" s="64" t="s">
        <v>67</v>
      </c>
      <c r="B8" s="65"/>
      <c r="C8" s="65"/>
      <c r="D8" s="65"/>
      <c r="E8" s="65"/>
      <c r="F8" s="65"/>
      <c r="G8" s="65"/>
      <c r="H8" s="65"/>
      <c r="I8" s="66"/>
      <c r="K8" s="67">
        <v>1</v>
      </c>
      <c r="L8" s="38" t="s">
        <v>26</v>
      </c>
      <c r="M8" s="5" t="s">
        <v>22</v>
      </c>
      <c r="N8" s="39"/>
      <c r="O8" s="37"/>
      <c r="P8" s="37"/>
      <c r="Q8" s="37"/>
      <c r="R8" s="37"/>
      <c r="S8" s="37"/>
      <c r="T8" s="37"/>
    </row>
    <row r="9" spans="1:21" s="13" customFormat="1" x14ac:dyDescent="0.2">
      <c r="A9" s="5">
        <v>1</v>
      </c>
      <c r="B9" s="20" t="s">
        <v>31</v>
      </c>
      <c r="C9" s="20" t="s">
        <v>40</v>
      </c>
      <c r="D9" s="20" t="s">
        <v>38</v>
      </c>
      <c r="E9" s="16" t="s">
        <v>10</v>
      </c>
      <c r="F9" s="28"/>
      <c r="G9" s="40"/>
      <c r="H9" s="40"/>
      <c r="I9" s="41"/>
      <c r="K9" s="67"/>
      <c r="L9" s="68" t="s">
        <v>23</v>
      </c>
      <c r="M9" s="69"/>
      <c r="N9" s="70"/>
      <c r="O9" s="37"/>
      <c r="P9" s="37"/>
      <c r="Q9" s="37"/>
      <c r="R9" s="37"/>
      <c r="S9" s="37"/>
      <c r="T9" s="37"/>
    </row>
    <row r="10" spans="1:21" s="13" customFormat="1" ht="12.75" customHeight="1" x14ac:dyDescent="0.2">
      <c r="A10" s="5">
        <v>2</v>
      </c>
      <c r="B10" s="20" t="s">
        <v>32</v>
      </c>
      <c r="C10" s="20" t="s">
        <v>41</v>
      </c>
      <c r="D10" s="20">
        <v>133090366</v>
      </c>
      <c r="E10" s="16" t="s">
        <v>10</v>
      </c>
      <c r="F10" s="28"/>
      <c r="G10" s="40"/>
      <c r="H10" s="40"/>
      <c r="I10" s="41"/>
      <c r="K10" s="53">
        <v>2</v>
      </c>
      <c r="L10" s="38" t="s">
        <v>735</v>
      </c>
      <c r="M10" s="53" t="s">
        <v>22</v>
      </c>
      <c r="N10" s="39"/>
      <c r="O10" s="37"/>
      <c r="P10" s="37"/>
      <c r="Q10" s="37"/>
      <c r="R10" s="37"/>
      <c r="S10" s="37"/>
      <c r="T10" s="37"/>
    </row>
    <row r="11" spans="1:21" s="13" customFormat="1" x14ac:dyDescent="0.2">
      <c r="A11" s="5">
        <v>3</v>
      </c>
      <c r="B11" s="20" t="s">
        <v>33</v>
      </c>
      <c r="C11" s="20" t="s">
        <v>42</v>
      </c>
      <c r="D11" s="20">
        <v>133090389</v>
      </c>
      <c r="E11" s="16" t="s">
        <v>10</v>
      </c>
      <c r="F11" s="28"/>
      <c r="G11" s="40"/>
      <c r="H11" s="40"/>
      <c r="I11" s="41"/>
      <c r="O11" s="37"/>
      <c r="P11" s="37"/>
      <c r="Q11" s="37"/>
      <c r="R11" s="37"/>
      <c r="S11" s="37"/>
      <c r="T11" s="37"/>
    </row>
    <row r="12" spans="1:21" s="13" customFormat="1" ht="25.5" x14ac:dyDescent="0.2">
      <c r="A12" s="5">
        <v>4</v>
      </c>
      <c r="B12" s="30" t="s">
        <v>34</v>
      </c>
      <c r="C12" s="30" t="s">
        <v>43</v>
      </c>
      <c r="D12" s="30">
        <v>2633040001</v>
      </c>
      <c r="E12" s="16" t="s">
        <v>10</v>
      </c>
      <c r="F12" s="31"/>
      <c r="G12" s="40"/>
      <c r="H12" s="40"/>
      <c r="I12" s="41"/>
      <c r="O12" s="37"/>
      <c r="P12" s="37"/>
      <c r="Q12" s="37"/>
      <c r="R12" s="37"/>
      <c r="S12" s="37"/>
      <c r="T12" s="37"/>
    </row>
    <row r="13" spans="1:21" s="13" customFormat="1" ht="25.5" x14ac:dyDescent="0.2">
      <c r="A13" s="5">
        <v>5</v>
      </c>
      <c r="B13" s="30" t="s">
        <v>35</v>
      </c>
      <c r="C13" s="30" t="s">
        <v>44</v>
      </c>
      <c r="D13" s="30">
        <v>1603560000</v>
      </c>
      <c r="E13" s="16" t="s">
        <v>10</v>
      </c>
      <c r="F13" s="31"/>
      <c r="G13" s="40"/>
      <c r="H13" s="40"/>
      <c r="I13" s="41"/>
      <c r="O13" s="37"/>
      <c r="P13" s="37"/>
      <c r="Q13" s="37"/>
      <c r="R13" s="37"/>
      <c r="S13" s="37"/>
      <c r="T13" s="37"/>
    </row>
    <row r="14" spans="1:21" s="13" customFormat="1" x14ac:dyDescent="0.2">
      <c r="A14" s="5">
        <v>6</v>
      </c>
      <c r="B14" s="30" t="s">
        <v>36</v>
      </c>
      <c r="C14" s="30" t="s">
        <v>45</v>
      </c>
      <c r="D14" s="30" t="s">
        <v>39</v>
      </c>
      <c r="E14" s="16" t="s">
        <v>10</v>
      </c>
      <c r="F14" s="31"/>
      <c r="G14" s="40"/>
      <c r="H14" s="40"/>
      <c r="I14" s="41"/>
      <c r="O14" s="37"/>
      <c r="P14" s="37"/>
      <c r="Q14" s="37"/>
      <c r="R14" s="37"/>
      <c r="S14" s="37"/>
      <c r="T14" s="37"/>
    </row>
    <row r="15" spans="1:21" s="13" customFormat="1" x14ac:dyDescent="0.2">
      <c r="A15" s="5">
        <v>7</v>
      </c>
      <c r="B15" s="30" t="s">
        <v>37</v>
      </c>
      <c r="C15" s="30" t="s">
        <v>46</v>
      </c>
      <c r="D15" s="30">
        <v>133090363</v>
      </c>
      <c r="E15" s="16" t="s">
        <v>10</v>
      </c>
      <c r="F15" s="31"/>
      <c r="G15" s="40"/>
      <c r="H15" s="40"/>
      <c r="I15" s="41"/>
      <c r="O15" s="37"/>
      <c r="P15" s="37"/>
      <c r="Q15" s="37"/>
      <c r="R15" s="37"/>
      <c r="S15" s="37"/>
      <c r="T15" s="37"/>
    </row>
    <row r="16" spans="1:21" s="13" customFormat="1" ht="127.5" x14ac:dyDescent="0.2">
      <c r="A16" s="5">
        <v>8</v>
      </c>
      <c r="B16" s="20"/>
      <c r="C16" s="20" t="s">
        <v>47</v>
      </c>
      <c r="D16" s="30"/>
      <c r="E16" s="16" t="s">
        <v>10</v>
      </c>
      <c r="F16" s="31"/>
      <c r="G16" s="40"/>
      <c r="H16" s="40"/>
      <c r="I16" s="41"/>
      <c r="O16" s="37"/>
      <c r="P16" s="37"/>
      <c r="Q16" s="37"/>
      <c r="R16" s="37"/>
      <c r="S16" s="37"/>
      <c r="T16" s="37"/>
    </row>
    <row r="17" spans="1:21" s="13" customFormat="1" ht="25.5" x14ac:dyDescent="0.2">
      <c r="A17" s="5">
        <v>9</v>
      </c>
      <c r="B17" s="30" t="s">
        <v>48</v>
      </c>
      <c r="C17" s="30" t="s">
        <v>58</v>
      </c>
      <c r="D17" s="30" t="s">
        <v>57</v>
      </c>
      <c r="E17" s="16" t="s">
        <v>10</v>
      </c>
      <c r="F17" s="31"/>
      <c r="G17" s="40"/>
      <c r="H17" s="40"/>
      <c r="I17" s="41"/>
      <c r="O17" s="37"/>
      <c r="P17" s="37"/>
      <c r="Q17" s="37"/>
      <c r="R17" s="37"/>
      <c r="S17" s="37"/>
      <c r="T17" s="37"/>
    </row>
    <row r="18" spans="1:21" s="13" customFormat="1" x14ac:dyDescent="0.2">
      <c r="A18" s="5">
        <v>10</v>
      </c>
      <c r="B18" s="30" t="s">
        <v>49</v>
      </c>
      <c r="C18" s="30" t="s">
        <v>59</v>
      </c>
      <c r="D18" s="30"/>
      <c r="E18" s="16" t="s">
        <v>10</v>
      </c>
      <c r="F18" s="31"/>
      <c r="G18" s="40"/>
      <c r="H18" s="40"/>
      <c r="I18" s="41"/>
      <c r="O18" s="37"/>
      <c r="P18" s="37"/>
      <c r="Q18" s="37"/>
      <c r="R18" s="37"/>
      <c r="S18" s="37"/>
      <c r="T18" s="37"/>
    </row>
    <row r="19" spans="1:21" s="13" customFormat="1" x14ac:dyDescent="0.2">
      <c r="A19" s="5">
        <v>11</v>
      </c>
      <c r="B19" s="30" t="s">
        <v>50</v>
      </c>
      <c r="C19" s="30" t="s">
        <v>60</v>
      </c>
      <c r="D19" s="30">
        <v>13100010</v>
      </c>
      <c r="E19" s="16" t="s">
        <v>10</v>
      </c>
      <c r="F19" s="31"/>
      <c r="G19" s="40"/>
      <c r="H19" s="40"/>
      <c r="I19" s="41"/>
      <c r="O19" s="37"/>
      <c r="P19" s="37"/>
      <c r="Q19" s="37"/>
      <c r="R19" s="37"/>
      <c r="S19" s="37"/>
      <c r="T19" s="37"/>
    </row>
    <row r="20" spans="1:21" s="13" customFormat="1" x14ac:dyDescent="0.2">
      <c r="A20" s="5">
        <v>12</v>
      </c>
      <c r="B20" s="30" t="s">
        <v>51</v>
      </c>
      <c r="C20" s="30" t="s">
        <v>61</v>
      </c>
      <c r="D20" s="30"/>
      <c r="E20" s="16" t="s">
        <v>10</v>
      </c>
      <c r="F20" s="31"/>
      <c r="G20" s="40"/>
      <c r="H20" s="40"/>
      <c r="I20" s="41"/>
      <c r="O20" s="37"/>
      <c r="P20" s="37"/>
      <c r="Q20" s="37"/>
      <c r="R20" s="37"/>
      <c r="S20" s="37"/>
      <c r="T20" s="37"/>
    </row>
    <row r="21" spans="1:21" s="13" customFormat="1" x14ac:dyDescent="0.2">
      <c r="A21" s="5">
        <v>13</v>
      </c>
      <c r="B21" s="30" t="s">
        <v>52</v>
      </c>
      <c r="C21" s="30" t="s">
        <v>62</v>
      </c>
      <c r="D21" s="30"/>
      <c r="E21" s="16" t="s">
        <v>10</v>
      </c>
      <c r="F21" s="31"/>
      <c r="G21" s="40"/>
      <c r="H21" s="40"/>
      <c r="I21" s="41"/>
      <c r="O21" s="37"/>
      <c r="P21" s="37"/>
      <c r="Q21" s="37"/>
      <c r="R21" s="37"/>
      <c r="S21" s="37"/>
      <c r="T21" s="37"/>
    </row>
    <row r="22" spans="1:21" s="13" customFormat="1" x14ac:dyDescent="0.2">
      <c r="A22" s="5">
        <v>14</v>
      </c>
      <c r="B22" s="30" t="s">
        <v>53</v>
      </c>
      <c r="C22" s="30" t="s">
        <v>63</v>
      </c>
      <c r="D22" s="30">
        <v>133100497</v>
      </c>
      <c r="E22" s="16" t="s">
        <v>10</v>
      </c>
      <c r="F22" s="31"/>
      <c r="G22" s="40"/>
      <c r="H22" s="40"/>
      <c r="I22" s="41"/>
      <c r="O22" s="37"/>
      <c r="P22" s="37"/>
      <c r="Q22" s="37"/>
      <c r="R22" s="37"/>
      <c r="S22" s="37"/>
      <c r="T22" s="37"/>
    </row>
    <row r="23" spans="1:21" s="13" customFormat="1" x14ac:dyDescent="0.2">
      <c r="A23" s="5">
        <v>15</v>
      </c>
      <c r="B23" s="30" t="s">
        <v>54</v>
      </c>
      <c r="C23" s="30" t="s">
        <v>64</v>
      </c>
      <c r="D23" s="30">
        <v>133090192</v>
      </c>
      <c r="E23" s="16" t="s">
        <v>10</v>
      </c>
      <c r="F23" s="31"/>
      <c r="G23" s="40"/>
      <c r="H23" s="40"/>
      <c r="I23" s="41"/>
      <c r="O23" s="37"/>
      <c r="P23" s="37"/>
      <c r="Q23" s="37"/>
      <c r="R23" s="37"/>
      <c r="S23" s="37"/>
      <c r="T23" s="37"/>
    </row>
    <row r="24" spans="1:21" s="13" customFormat="1" x14ac:dyDescent="0.2">
      <c r="A24" s="5">
        <v>16</v>
      </c>
      <c r="B24" s="30" t="s">
        <v>55</v>
      </c>
      <c r="C24" s="30" t="s">
        <v>65</v>
      </c>
      <c r="D24" s="30">
        <v>2633090002</v>
      </c>
      <c r="E24" s="16" t="s">
        <v>10</v>
      </c>
      <c r="F24" s="31"/>
      <c r="G24" s="40"/>
      <c r="H24" s="40"/>
      <c r="I24" s="41"/>
      <c r="O24" s="37"/>
      <c r="P24" s="37"/>
      <c r="Q24" s="37"/>
      <c r="R24" s="37"/>
      <c r="S24" s="37"/>
      <c r="T24" s="37"/>
    </row>
    <row r="25" spans="1:21" s="13" customFormat="1" x14ac:dyDescent="0.2">
      <c r="A25" s="29">
        <v>17</v>
      </c>
      <c r="B25" s="30" t="s">
        <v>56</v>
      </c>
      <c r="C25" s="30" t="s">
        <v>66</v>
      </c>
      <c r="D25" s="30"/>
      <c r="E25" s="32" t="s">
        <v>10</v>
      </c>
      <c r="F25" s="31"/>
      <c r="G25" s="42"/>
      <c r="H25" s="42"/>
      <c r="I25" s="43"/>
      <c r="K25" s="9"/>
      <c r="L25" s="9"/>
      <c r="M25" s="9"/>
      <c r="N25" s="9"/>
      <c r="O25" s="37"/>
      <c r="P25" s="37"/>
      <c r="Q25" s="37"/>
      <c r="R25" s="37"/>
      <c r="S25" s="37"/>
      <c r="T25" s="37"/>
    </row>
    <row r="26" spans="1:21" s="13" customFormat="1" x14ac:dyDescent="0.2">
      <c r="A26" s="63" t="s">
        <v>728</v>
      </c>
      <c r="B26" s="63"/>
      <c r="C26" s="63"/>
      <c r="D26" s="63"/>
      <c r="E26" s="63"/>
      <c r="F26" s="63"/>
      <c r="G26" s="63"/>
      <c r="H26" s="63"/>
      <c r="I26" s="63"/>
      <c r="K26" s="9"/>
      <c r="L26" s="9"/>
      <c r="M26" s="9"/>
      <c r="N26" s="9"/>
      <c r="O26" s="37"/>
      <c r="P26" s="37"/>
      <c r="Q26" s="37"/>
      <c r="R26" s="37"/>
      <c r="S26" s="37"/>
      <c r="T26" s="37"/>
    </row>
    <row r="27" spans="1:21" x14ac:dyDescent="0.2">
      <c r="A27" s="52">
        <v>18</v>
      </c>
      <c r="B27" s="68" t="s">
        <v>726</v>
      </c>
      <c r="C27" s="69"/>
      <c r="D27" s="69"/>
      <c r="E27" s="69"/>
      <c r="F27" s="69"/>
      <c r="G27" s="69"/>
      <c r="H27" s="69"/>
      <c r="I27" s="70"/>
      <c r="K27" s="37"/>
      <c r="L27" s="37"/>
      <c r="M27" s="37"/>
      <c r="N27" s="37"/>
      <c r="P27" s="37"/>
      <c r="Q27" s="37"/>
      <c r="R27" s="37"/>
      <c r="S27" s="37"/>
      <c r="T27" s="37"/>
      <c r="U27" s="37"/>
    </row>
    <row r="28" spans="1:21" x14ac:dyDescent="0.2">
      <c r="A28" s="62" t="s">
        <v>212</v>
      </c>
      <c r="B28" s="62"/>
      <c r="C28" s="62"/>
      <c r="D28" s="62"/>
      <c r="E28" s="62"/>
      <c r="F28" s="62"/>
      <c r="G28" s="62"/>
      <c r="H28" s="62"/>
      <c r="I28" s="44">
        <f>SUM(F9:F25)</f>
        <v>0</v>
      </c>
      <c r="K28" s="37"/>
      <c r="L28" s="37"/>
      <c r="M28" s="37"/>
      <c r="N28" s="37"/>
      <c r="P28" s="37"/>
      <c r="Q28" s="37"/>
      <c r="R28" s="37"/>
      <c r="S28" s="37"/>
      <c r="T28" s="37"/>
      <c r="U28" s="37"/>
    </row>
    <row r="29" spans="1:21" s="37" customFormat="1" x14ac:dyDescent="0.2">
      <c r="A29" s="9"/>
      <c r="B29" s="9"/>
      <c r="C29" s="9"/>
      <c r="D29" s="9"/>
      <c r="E29" s="9"/>
      <c r="F29" s="9"/>
      <c r="G29" s="9"/>
      <c r="H29" s="9"/>
      <c r="I29" s="13"/>
    </row>
    <row r="30" spans="1:21" s="37" customFormat="1" x14ac:dyDescent="0.2">
      <c r="A30" s="17" t="s">
        <v>4</v>
      </c>
      <c r="B30" s="17"/>
      <c r="C30" s="11" t="s">
        <v>68</v>
      </c>
      <c r="D30" s="11"/>
      <c r="E30" s="11"/>
    </row>
    <row r="31" spans="1:21" s="37" customFormat="1" x14ac:dyDescent="0.2">
      <c r="A31" s="17" t="s">
        <v>69</v>
      </c>
      <c r="B31" s="17"/>
      <c r="C31" s="12" t="s">
        <v>72</v>
      </c>
      <c r="D31" s="10"/>
      <c r="E31" s="10"/>
      <c r="K31" s="13"/>
      <c r="L31" s="13"/>
      <c r="M31" s="13"/>
      <c r="N31" s="13"/>
    </row>
    <row r="32" spans="1:21" s="37" customFormat="1" x14ac:dyDescent="0.2">
      <c r="A32" s="17" t="s">
        <v>70</v>
      </c>
      <c r="B32" s="17"/>
      <c r="C32" s="37" t="s">
        <v>71</v>
      </c>
      <c r="D32" s="12"/>
      <c r="K32" s="13"/>
      <c r="L32" s="13"/>
      <c r="M32" s="13"/>
      <c r="N32" s="13"/>
    </row>
    <row r="33" spans="1:14" s="13" customFormat="1" x14ac:dyDescent="0.2">
      <c r="A33" s="17" t="s">
        <v>0</v>
      </c>
      <c r="B33" s="17"/>
      <c r="C33" s="12" t="s">
        <v>6</v>
      </c>
      <c r="D33" s="12"/>
      <c r="E33" s="12"/>
      <c r="F33" s="37"/>
      <c r="G33" s="37"/>
      <c r="H33" s="37"/>
      <c r="I33" s="37"/>
      <c r="K33" s="9"/>
      <c r="L33" s="9"/>
      <c r="M33" s="9"/>
      <c r="N33" s="9"/>
    </row>
    <row r="34" spans="1:14" s="13" customFormat="1" x14ac:dyDescent="0.2">
      <c r="A34" s="17" t="s">
        <v>14</v>
      </c>
      <c r="C34" s="18"/>
      <c r="D34" s="14" t="s">
        <v>736</v>
      </c>
      <c r="E34" s="12"/>
      <c r="K34" s="9"/>
      <c r="L34" s="9"/>
      <c r="M34" s="9"/>
      <c r="N34" s="9"/>
    </row>
    <row r="35" spans="1:14" x14ac:dyDescent="0.2">
      <c r="A35" s="13"/>
      <c r="B35" s="13"/>
      <c r="C35" s="13"/>
      <c r="D35" s="13"/>
      <c r="E35" s="13"/>
      <c r="F35" s="13"/>
      <c r="G35" s="13"/>
      <c r="H35" s="13"/>
    </row>
    <row r="36" spans="1:14" x14ac:dyDescent="0.2">
      <c r="A36" s="13" t="s">
        <v>7</v>
      </c>
      <c r="B36" s="13"/>
      <c r="C36" s="13"/>
    </row>
    <row r="37" spans="1:14" x14ac:dyDescent="0.2">
      <c r="A37" s="14" t="s">
        <v>9</v>
      </c>
      <c r="B37" s="14"/>
      <c r="C37" s="14"/>
      <c r="D37" s="14"/>
    </row>
    <row r="38" spans="1:14" x14ac:dyDescent="0.2">
      <c r="A38" s="9" t="s">
        <v>1</v>
      </c>
    </row>
    <row r="40" spans="1:14" x14ac:dyDescent="0.2">
      <c r="B40" s="2"/>
      <c r="C40" s="2"/>
      <c r="D40" s="2"/>
      <c r="E40" s="2"/>
    </row>
  </sheetData>
  <sheetProtection algorithmName="SHA-512" hashValue="3C+Zw2PUwAgxSZt1neAa2ztcx3Jbxy+jwmtUJGw/1OSYVcHvBp8eRlXcXraRWwvPEeTLRQLi01zRp2oBGdL8mA==" saltValue="8yrn7b0W0+Po7Jf9GtkgNQ==" spinCount="100000" sheet="1" selectLockedCells="1"/>
  <mergeCells count="9">
    <mergeCell ref="A28:H28"/>
    <mergeCell ref="A1:B1"/>
    <mergeCell ref="K5:N5"/>
    <mergeCell ref="A5:I5"/>
    <mergeCell ref="K8:K9"/>
    <mergeCell ref="L9:N9"/>
    <mergeCell ref="A26:I26"/>
    <mergeCell ref="B27:I27"/>
    <mergeCell ref="A8:I8"/>
  </mergeCells>
  <conditionalFormatting sqref="C34">
    <cfRule type="containsBlanks" dxfId="107" priority="43">
      <formula>LEN(TRIM(C34))=0</formula>
    </cfRule>
  </conditionalFormatting>
  <conditionalFormatting sqref="F9:F25">
    <cfRule type="containsBlanks" dxfId="106" priority="29">
      <formula>LEN(TRIM(F9))=0</formula>
    </cfRule>
  </conditionalFormatting>
  <conditionalFormatting sqref="F9:F25">
    <cfRule type="notContainsBlanks" dxfId="105" priority="30">
      <formula>LEN(TRIM(F9))&gt;0</formula>
    </cfRule>
  </conditionalFormatting>
  <conditionalFormatting sqref="N8">
    <cfRule type="containsBlanks" dxfId="104" priority="23">
      <formula>LEN(TRIM(N8))=0</formula>
    </cfRule>
  </conditionalFormatting>
  <conditionalFormatting sqref="N8">
    <cfRule type="notContainsBlanks" dxfId="103" priority="24">
      <formula>LEN(TRIM(N8))&gt;0</formula>
    </cfRule>
  </conditionalFormatting>
  <conditionalFormatting sqref="G9:H25">
    <cfRule type="containsBlanks" dxfId="102" priority="7">
      <formula>LEN(TRIM(G9))=0</formula>
    </cfRule>
  </conditionalFormatting>
  <conditionalFormatting sqref="G9:H25">
    <cfRule type="notContainsBlanks" dxfId="101" priority="8">
      <formula>LEN(TRIM(G9))&gt;0</formula>
    </cfRule>
  </conditionalFormatting>
  <conditionalFormatting sqref="I9:I25">
    <cfRule type="containsBlanks" dxfId="100" priority="5">
      <formula>LEN(TRIM(I9))=0</formula>
    </cfRule>
  </conditionalFormatting>
  <conditionalFormatting sqref="I9:I25">
    <cfRule type="notContainsBlanks" dxfId="99" priority="6">
      <formula>LEN(TRIM(I9))&gt;0</formula>
    </cfRule>
  </conditionalFormatting>
  <conditionalFormatting sqref="N10">
    <cfRule type="notContainsBlanks" dxfId="98" priority="3">
      <formula>LEN(TRIM(N10))&gt;0</formula>
    </cfRule>
  </conditionalFormatting>
  <conditionalFormatting sqref="N10">
    <cfRule type="containsBlanks" dxfId="97" priority="4">
      <formula>LEN(TRIM(N10))=0</formula>
    </cfRule>
  </conditionalFormatting>
  <pageMargins left="0.70866141732283472" right="0.70866141732283472" top="0.74803149606299213" bottom="0.74803149606299213" header="0.31496062992125984" footer="0.31496062992125984"/>
  <pageSetup paperSize="9" scale="51" orientation="landscape" r:id="rId1"/>
  <ignoredErrors>
    <ignoredError sqref="I2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49165-B8AF-4022-83BB-58BD64F464C9}">
  <sheetPr>
    <tabColor rgb="FFFF0000"/>
    <pageSetUpPr fitToPage="1"/>
  </sheetPr>
  <dimension ref="A1:Y132"/>
  <sheetViews>
    <sheetView zoomScaleNormal="100" zoomScaleSheetLayoutView="100" workbookViewId="0">
      <selection activeCell="E9" sqref="E9"/>
    </sheetView>
  </sheetViews>
  <sheetFormatPr defaultColWidth="9.140625" defaultRowHeight="12.75" x14ac:dyDescent="0.2"/>
  <cols>
    <col min="1" max="1" width="11" style="13" customWidth="1"/>
    <col min="2" max="2" width="31.5703125" style="13" customWidth="1"/>
    <col min="3" max="3" width="24.28515625" style="13" customWidth="1"/>
    <col min="4" max="4" width="7.140625" style="13" customWidth="1"/>
    <col min="5" max="9" width="17.140625" style="13" customWidth="1"/>
    <col min="10" max="10" width="10" style="13" customWidth="1"/>
    <col min="11" max="11" width="8.28515625" style="13" bestFit="1" customWidth="1"/>
    <col min="12" max="12" width="44.28515625" style="13" customWidth="1"/>
    <col min="13" max="13" width="7.140625" style="13" customWidth="1"/>
    <col min="14" max="14" width="17.140625" style="13" customWidth="1"/>
    <col min="15" max="16384" width="9.140625" style="13"/>
  </cols>
  <sheetData>
    <row r="1" spans="1:25" x14ac:dyDescent="0.2">
      <c r="A1" s="58" t="s">
        <v>18</v>
      </c>
      <c r="B1" s="58"/>
    </row>
    <row r="2" spans="1:25" x14ac:dyDescent="0.2">
      <c r="A2" s="35"/>
      <c r="B2" s="1"/>
    </row>
    <row r="3" spans="1:25" x14ac:dyDescent="0.2">
      <c r="A3" s="35" t="s">
        <v>19</v>
      </c>
      <c r="B3" s="35"/>
      <c r="C3" s="35"/>
      <c r="D3" s="35"/>
    </row>
    <row r="4" spans="1:25" x14ac:dyDescent="0.2">
      <c r="A4" s="35"/>
      <c r="B4" s="35"/>
      <c r="C4" s="35"/>
      <c r="D4" s="35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x14ac:dyDescent="0.2">
      <c r="A5" s="63" t="s">
        <v>73</v>
      </c>
      <c r="B5" s="65"/>
      <c r="C5" s="65"/>
      <c r="D5" s="65"/>
      <c r="E5" s="65"/>
      <c r="F5" s="65"/>
      <c r="G5" s="65"/>
      <c r="H5" s="65"/>
      <c r="I5" s="66"/>
      <c r="K5" s="63" t="s">
        <v>27</v>
      </c>
      <c r="L5" s="63"/>
      <c r="M5" s="63"/>
      <c r="N5" s="63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ht="25.5" x14ac:dyDescent="0.2">
      <c r="A6" s="36" t="s">
        <v>15</v>
      </c>
      <c r="B6" s="36" t="s">
        <v>8</v>
      </c>
      <c r="C6" s="36" t="s">
        <v>110</v>
      </c>
      <c r="D6" s="36" t="s">
        <v>16</v>
      </c>
      <c r="E6" s="36" t="s">
        <v>17</v>
      </c>
      <c r="F6" s="36" t="s">
        <v>135</v>
      </c>
      <c r="G6" s="36" t="s">
        <v>136</v>
      </c>
      <c r="H6" s="36" t="s">
        <v>137</v>
      </c>
      <c r="I6" s="36" t="s">
        <v>30</v>
      </c>
      <c r="K6" s="46" t="s">
        <v>15</v>
      </c>
      <c r="L6" s="36" t="s">
        <v>21</v>
      </c>
      <c r="M6" s="36" t="s">
        <v>16</v>
      </c>
      <c r="N6" s="36" t="s">
        <v>17</v>
      </c>
      <c r="O6" s="37"/>
      <c r="P6" s="37"/>
      <c r="Q6" s="37"/>
      <c r="R6" s="37"/>
      <c r="S6" s="37"/>
      <c r="T6" s="37"/>
      <c r="U6" s="37"/>
      <c r="V6" s="37"/>
      <c r="W6" s="37"/>
      <c r="X6" s="37"/>
    </row>
    <row r="7" spans="1:25" ht="12.75" customHeigh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K7" s="6">
        <v>1</v>
      </c>
      <c r="L7" s="6">
        <v>2</v>
      </c>
      <c r="M7" s="6">
        <v>3</v>
      </c>
      <c r="N7" s="6">
        <v>4</v>
      </c>
      <c r="O7" s="37"/>
      <c r="P7" s="37"/>
      <c r="Q7" s="37"/>
      <c r="R7" s="37"/>
      <c r="S7" s="37"/>
      <c r="T7" s="37"/>
      <c r="U7" s="37"/>
      <c r="V7" s="37"/>
      <c r="W7" s="37"/>
      <c r="X7" s="37"/>
    </row>
    <row r="8" spans="1:25" x14ac:dyDescent="0.2">
      <c r="A8" s="63" t="s">
        <v>74</v>
      </c>
      <c r="B8" s="65"/>
      <c r="C8" s="65"/>
      <c r="D8" s="65"/>
      <c r="E8" s="65"/>
      <c r="F8" s="65"/>
      <c r="G8" s="65"/>
      <c r="H8" s="65"/>
      <c r="I8" s="66"/>
      <c r="K8" s="80">
        <v>1</v>
      </c>
      <c r="L8" s="38" t="s">
        <v>26</v>
      </c>
      <c r="M8" s="56" t="s">
        <v>22</v>
      </c>
      <c r="N8" s="39"/>
      <c r="O8" s="37"/>
      <c r="P8" s="37"/>
      <c r="Q8" s="37"/>
      <c r="R8" s="37"/>
      <c r="S8" s="37"/>
      <c r="T8" s="37"/>
      <c r="U8" s="37"/>
      <c r="V8" s="37"/>
      <c r="W8" s="37"/>
      <c r="X8" s="37"/>
    </row>
    <row r="9" spans="1:25" x14ac:dyDescent="0.2">
      <c r="A9" s="5">
        <v>1</v>
      </c>
      <c r="B9" s="20" t="s">
        <v>75</v>
      </c>
      <c r="C9" s="20" t="s">
        <v>111</v>
      </c>
      <c r="D9" s="16" t="s">
        <v>10</v>
      </c>
      <c r="E9" s="28"/>
      <c r="F9" s="40"/>
      <c r="G9" s="40"/>
      <c r="H9" s="40"/>
      <c r="I9" s="41"/>
      <c r="K9" s="81"/>
      <c r="L9" s="82" t="s">
        <v>224</v>
      </c>
      <c r="M9" s="82"/>
      <c r="N9" s="82"/>
      <c r="O9" s="37"/>
      <c r="P9" s="37"/>
      <c r="Q9" s="37"/>
      <c r="R9" s="37"/>
      <c r="S9" s="37"/>
      <c r="T9" s="37"/>
      <c r="U9" s="37"/>
      <c r="V9" s="37"/>
      <c r="W9" s="37"/>
      <c r="X9" s="37"/>
    </row>
    <row r="10" spans="1:25" x14ac:dyDescent="0.2">
      <c r="A10" s="5">
        <v>2</v>
      </c>
      <c r="B10" s="20" t="s">
        <v>76</v>
      </c>
      <c r="C10" s="20">
        <v>73649</v>
      </c>
      <c r="D10" s="16" t="s">
        <v>10</v>
      </c>
      <c r="E10" s="28"/>
      <c r="F10" s="40"/>
      <c r="G10" s="40"/>
      <c r="H10" s="40"/>
      <c r="I10" s="41"/>
      <c r="K10" s="53">
        <v>2</v>
      </c>
      <c r="L10" s="38" t="s">
        <v>735</v>
      </c>
      <c r="M10" s="53" t="s">
        <v>22</v>
      </c>
      <c r="N10" s="39"/>
      <c r="O10" s="37"/>
      <c r="P10" s="37"/>
      <c r="Q10" s="37"/>
      <c r="R10" s="37"/>
      <c r="S10" s="37"/>
      <c r="T10" s="37"/>
      <c r="U10" s="37"/>
      <c r="V10" s="37"/>
      <c r="W10" s="37"/>
      <c r="X10" s="37"/>
    </row>
    <row r="11" spans="1:25" x14ac:dyDescent="0.2">
      <c r="A11" s="5">
        <v>3</v>
      </c>
      <c r="B11" s="20" t="s">
        <v>77</v>
      </c>
      <c r="C11" s="20" t="s">
        <v>112</v>
      </c>
      <c r="D11" s="16" t="s">
        <v>10</v>
      </c>
      <c r="E11" s="28"/>
      <c r="F11" s="40"/>
      <c r="G11" s="40"/>
      <c r="H11" s="40"/>
      <c r="I11" s="41"/>
      <c r="O11" s="37"/>
      <c r="P11" s="37"/>
      <c r="Q11" s="37"/>
      <c r="R11" s="37"/>
      <c r="S11" s="37"/>
      <c r="T11" s="37"/>
      <c r="U11" s="37"/>
      <c r="V11" s="37"/>
      <c r="W11" s="37"/>
      <c r="X11" s="37"/>
    </row>
    <row r="12" spans="1:25" x14ac:dyDescent="0.2">
      <c r="A12" s="5">
        <v>4</v>
      </c>
      <c r="B12" s="30" t="s">
        <v>78</v>
      </c>
      <c r="C12" s="47">
        <v>789870</v>
      </c>
      <c r="D12" s="16" t="s">
        <v>10</v>
      </c>
      <c r="E12" s="31"/>
      <c r="F12" s="40"/>
      <c r="G12" s="40"/>
      <c r="H12" s="40"/>
      <c r="I12" s="41"/>
      <c r="O12" s="37"/>
      <c r="P12" s="37"/>
      <c r="Q12" s="37"/>
      <c r="R12" s="37"/>
      <c r="S12" s="37"/>
      <c r="T12" s="37"/>
      <c r="U12" s="37"/>
      <c r="V12" s="37"/>
      <c r="W12" s="37"/>
      <c r="X12" s="37"/>
    </row>
    <row r="13" spans="1:25" x14ac:dyDescent="0.2">
      <c r="A13" s="5">
        <v>5</v>
      </c>
      <c r="B13" s="30" t="s">
        <v>79</v>
      </c>
      <c r="C13" s="47">
        <v>789840210011</v>
      </c>
      <c r="D13" s="16" t="s">
        <v>10</v>
      </c>
      <c r="E13" s="31"/>
      <c r="F13" s="40"/>
      <c r="G13" s="40"/>
      <c r="H13" s="40"/>
      <c r="I13" s="41"/>
      <c r="O13" s="37"/>
      <c r="P13" s="37"/>
      <c r="Q13" s="37"/>
      <c r="R13" s="37"/>
      <c r="S13" s="37"/>
      <c r="T13" s="37"/>
      <c r="U13" s="37"/>
      <c r="V13" s="37"/>
      <c r="W13" s="37"/>
      <c r="X13" s="37"/>
    </row>
    <row r="14" spans="1:25" x14ac:dyDescent="0.2">
      <c r="A14" s="5">
        <v>6</v>
      </c>
      <c r="B14" s="30" t="s">
        <v>80</v>
      </c>
      <c r="C14" s="30">
        <v>73177</v>
      </c>
      <c r="D14" s="16" t="s">
        <v>10</v>
      </c>
      <c r="E14" s="31"/>
      <c r="F14" s="40"/>
      <c r="G14" s="40"/>
      <c r="H14" s="40"/>
      <c r="I14" s="41"/>
      <c r="O14" s="37"/>
      <c r="P14" s="37"/>
      <c r="Q14" s="37"/>
      <c r="R14" s="37"/>
      <c r="S14" s="37"/>
      <c r="T14" s="37"/>
      <c r="U14" s="37"/>
      <c r="V14" s="37"/>
      <c r="W14" s="37"/>
      <c r="X14" s="37"/>
    </row>
    <row r="15" spans="1:25" x14ac:dyDescent="0.2">
      <c r="A15" s="5">
        <v>7</v>
      </c>
      <c r="B15" s="30" t="s">
        <v>81</v>
      </c>
      <c r="C15" s="47">
        <v>789398103011</v>
      </c>
      <c r="D15" s="16" t="s">
        <v>10</v>
      </c>
      <c r="E15" s="31"/>
      <c r="F15" s="40"/>
      <c r="G15" s="40"/>
      <c r="H15" s="40"/>
      <c r="I15" s="41"/>
      <c r="O15" s="37"/>
      <c r="P15" s="37"/>
      <c r="Q15" s="37"/>
      <c r="R15" s="37"/>
      <c r="S15" s="37"/>
      <c r="T15" s="37"/>
      <c r="U15" s="37"/>
      <c r="V15" s="37"/>
      <c r="W15" s="37"/>
      <c r="X15" s="37"/>
    </row>
    <row r="16" spans="1:25" x14ac:dyDescent="0.2">
      <c r="A16" s="5">
        <v>8</v>
      </c>
      <c r="B16" s="20" t="s">
        <v>82</v>
      </c>
      <c r="C16" s="47">
        <v>789398103012</v>
      </c>
      <c r="D16" s="16" t="s">
        <v>10</v>
      </c>
      <c r="E16" s="31"/>
      <c r="F16" s="40"/>
      <c r="G16" s="40"/>
      <c r="H16" s="40"/>
      <c r="I16" s="41"/>
      <c r="O16" s="37"/>
      <c r="P16" s="37"/>
      <c r="Q16" s="37"/>
      <c r="R16" s="37"/>
      <c r="S16" s="37"/>
      <c r="T16" s="37"/>
      <c r="U16" s="37"/>
      <c r="V16" s="37"/>
      <c r="W16" s="37"/>
      <c r="X16" s="37"/>
    </row>
    <row r="17" spans="1:24" x14ac:dyDescent="0.2">
      <c r="A17" s="5">
        <v>9</v>
      </c>
      <c r="B17" s="30" t="s">
        <v>83</v>
      </c>
      <c r="C17" s="47">
        <v>789398103013</v>
      </c>
      <c r="D17" s="16" t="s">
        <v>10</v>
      </c>
      <c r="E17" s="31"/>
      <c r="F17" s="40"/>
      <c r="G17" s="40"/>
      <c r="H17" s="40"/>
      <c r="I17" s="41"/>
      <c r="O17" s="37"/>
      <c r="P17" s="37"/>
      <c r="Q17" s="37"/>
      <c r="R17" s="37"/>
      <c r="S17" s="37"/>
      <c r="T17" s="37"/>
      <c r="U17" s="37"/>
      <c r="V17" s="37"/>
      <c r="W17" s="37"/>
      <c r="X17" s="37"/>
    </row>
    <row r="18" spans="1:24" x14ac:dyDescent="0.2">
      <c r="A18" s="5">
        <v>10</v>
      </c>
      <c r="B18" s="30" t="s">
        <v>84</v>
      </c>
      <c r="C18" s="30">
        <v>73178</v>
      </c>
      <c r="D18" s="16" t="s">
        <v>10</v>
      </c>
      <c r="E18" s="31"/>
      <c r="F18" s="40"/>
      <c r="G18" s="40"/>
      <c r="H18" s="40"/>
      <c r="I18" s="41"/>
      <c r="O18" s="37"/>
      <c r="P18" s="37"/>
      <c r="Q18" s="37"/>
      <c r="R18" s="37"/>
      <c r="S18" s="37"/>
      <c r="T18" s="37"/>
      <c r="U18" s="37"/>
      <c r="V18" s="37"/>
      <c r="W18" s="37"/>
      <c r="X18" s="37"/>
    </row>
    <row r="19" spans="1:24" x14ac:dyDescent="0.2">
      <c r="A19" s="5">
        <v>11</v>
      </c>
      <c r="B19" s="30" t="s">
        <v>85</v>
      </c>
      <c r="C19" s="47">
        <v>789417201</v>
      </c>
      <c r="D19" s="16" t="s">
        <v>10</v>
      </c>
      <c r="E19" s="31"/>
      <c r="F19" s="40"/>
      <c r="G19" s="40"/>
      <c r="H19" s="40"/>
      <c r="I19" s="41"/>
      <c r="O19" s="37"/>
      <c r="P19" s="37"/>
      <c r="Q19" s="37"/>
      <c r="R19" s="37"/>
      <c r="S19" s="37"/>
      <c r="T19" s="37"/>
      <c r="U19" s="37"/>
      <c r="V19" s="37"/>
      <c r="W19" s="37"/>
      <c r="X19" s="37"/>
    </row>
    <row r="20" spans="1:24" x14ac:dyDescent="0.2">
      <c r="A20" s="5">
        <v>12</v>
      </c>
      <c r="B20" s="30" t="s">
        <v>86</v>
      </c>
      <c r="C20" s="30" t="s">
        <v>113</v>
      </c>
      <c r="D20" s="16" t="s">
        <v>10</v>
      </c>
      <c r="E20" s="31"/>
      <c r="F20" s="40"/>
      <c r="G20" s="40"/>
      <c r="H20" s="40"/>
      <c r="I20" s="41"/>
      <c r="O20" s="37"/>
      <c r="P20" s="37"/>
      <c r="Q20" s="37"/>
      <c r="R20" s="37"/>
      <c r="S20" s="37"/>
      <c r="T20" s="37"/>
      <c r="U20" s="37"/>
      <c r="V20" s="37"/>
      <c r="W20" s="37"/>
      <c r="X20" s="37"/>
    </row>
    <row r="21" spans="1:24" x14ac:dyDescent="0.2">
      <c r="A21" s="5">
        <v>13</v>
      </c>
      <c r="B21" s="30" t="s">
        <v>87</v>
      </c>
      <c r="C21" s="47">
        <v>789417301</v>
      </c>
      <c r="D21" s="16" t="s">
        <v>10</v>
      </c>
      <c r="E21" s="31"/>
      <c r="F21" s="40"/>
      <c r="G21" s="40"/>
      <c r="H21" s="40"/>
      <c r="I21" s="41"/>
      <c r="O21" s="37"/>
      <c r="P21" s="37"/>
      <c r="Q21" s="37"/>
      <c r="R21" s="37"/>
      <c r="S21" s="37"/>
      <c r="T21" s="37"/>
      <c r="U21" s="37"/>
      <c r="V21" s="37"/>
      <c r="W21" s="37"/>
      <c r="X21" s="37"/>
    </row>
    <row r="22" spans="1:24" x14ac:dyDescent="0.2">
      <c r="A22" s="5">
        <v>14</v>
      </c>
      <c r="B22" s="30" t="s">
        <v>88</v>
      </c>
      <c r="C22" s="47">
        <v>784046101014</v>
      </c>
      <c r="D22" s="16" t="s">
        <v>10</v>
      </c>
      <c r="E22" s="31"/>
      <c r="F22" s="40"/>
      <c r="G22" s="40"/>
      <c r="H22" s="40"/>
      <c r="I22" s="41"/>
      <c r="O22" s="37"/>
      <c r="P22" s="37"/>
      <c r="Q22" s="37"/>
      <c r="R22" s="37"/>
      <c r="S22" s="37"/>
      <c r="T22" s="37"/>
      <c r="U22" s="37"/>
      <c r="V22" s="37"/>
      <c r="W22" s="37"/>
      <c r="X22" s="37"/>
    </row>
    <row r="23" spans="1:24" x14ac:dyDescent="0.2">
      <c r="A23" s="5">
        <v>15</v>
      </c>
      <c r="B23" s="30" t="s">
        <v>89</v>
      </c>
      <c r="C23" s="30" t="s">
        <v>114</v>
      </c>
      <c r="D23" s="16" t="s">
        <v>10</v>
      </c>
      <c r="E23" s="31"/>
      <c r="F23" s="40"/>
      <c r="G23" s="40"/>
      <c r="H23" s="40"/>
      <c r="I23" s="41"/>
      <c r="O23" s="37"/>
      <c r="P23" s="37"/>
      <c r="Q23" s="37"/>
      <c r="R23" s="37"/>
      <c r="S23" s="37"/>
      <c r="T23" s="37"/>
      <c r="U23" s="37"/>
      <c r="V23" s="37"/>
      <c r="W23" s="37"/>
      <c r="X23" s="37"/>
    </row>
    <row r="24" spans="1:24" x14ac:dyDescent="0.2">
      <c r="A24" s="5">
        <v>16</v>
      </c>
      <c r="B24" s="30" t="s">
        <v>90</v>
      </c>
      <c r="C24" s="47">
        <v>789398306012</v>
      </c>
      <c r="D24" s="16" t="s">
        <v>10</v>
      </c>
      <c r="E24" s="31"/>
      <c r="F24" s="40"/>
      <c r="G24" s="40"/>
      <c r="H24" s="40"/>
      <c r="I24" s="41"/>
      <c r="O24" s="37"/>
      <c r="P24" s="37"/>
      <c r="Q24" s="37"/>
      <c r="R24" s="37"/>
      <c r="S24" s="37"/>
      <c r="T24" s="37"/>
      <c r="U24" s="37"/>
      <c r="V24" s="37"/>
      <c r="W24" s="37"/>
      <c r="X24" s="37"/>
    </row>
    <row r="25" spans="1:24" x14ac:dyDescent="0.2">
      <c r="A25" s="5">
        <v>17</v>
      </c>
      <c r="B25" s="30" t="s">
        <v>91</v>
      </c>
      <c r="C25" s="30" t="s">
        <v>109</v>
      </c>
      <c r="D25" s="16" t="s">
        <v>10</v>
      </c>
      <c r="E25" s="31"/>
      <c r="F25" s="42"/>
      <c r="G25" s="42"/>
      <c r="H25" s="42"/>
      <c r="I25" s="43"/>
      <c r="O25" s="37"/>
      <c r="P25" s="37"/>
      <c r="Q25" s="37"/>
      <c r="R25" s="37"/>
      <c r="S25" s="37"/>
      <c r="T25" s="37"/>
      <c r="U25" s="37"/>
      <c r="V25" s="37"/>
      <c r="W25" s="37"/>
      <c r="X25" s="37"/>
    </row>
    <row r="26" spans="1:24" x14ac:dyDescent="0.2">
      <c r="A26" s="5">
        <v>18</v>
      </c>
      <c r="B26" s="30" t="s">
        <v>92</v>
      </c>
      <c r="C26" s="47">
        <v>789398317</v>
      </c>
      <c r="D26" s="16" t="s">
        <v>10</v>
      </c>
      <c r="E26" s="31"/>
      <c r="F26" s="42"/>
      <c r="G26" s="42"/>
      <c r="H26" s="42"/>
      <c r="I26" s="43"/>
      <c r="O26" s="37"/>
      <c r="P26" s="37"/>
      <c r="Q26" s="37"/>
      <c r="R26" s="37"/>
      <c r="S26" s="37"/>
      <c r="T26" s="37"/>
      <c r="U26" s="37"/>
      <c r="V26" s="37"/>
      <c r="W26" s="37"/>
      <c r="X26" s="37"/>
    </row>
    <row r="27" spans="1:24" x14ac:dyDescent="0.2">
      <c r="A27" s="5">
        <v>19</v>
      </c>
      <c r="B27" s="30" t="s">
        <v>90</v>
      </c>
      <c r="C27" s="47">
        <v>789398306012</v>
      </c>
      <c r="D27" s="16" t="s">
        <v>10</v>
      </c>
      <c r="E27" s="31"/>
      <c r="F27" s="42"/>
      <c r="G27" s="42"/>
      <c r="H27" s="42"/>
      <c r="I27" s="43"/>
      <c r="O27" s="37"/>
      <c r="P27" s="37"/>
      <c r="Q27" s="37"/>
      <c r="R27" s="37"/>
      <c r="S27" s="37"/>
      <c r="T27" s="37"/>
      <c r="U27" s="37"/>
      <c r="V27" s="37"/>
      <c r="W27" s="37"/>
      <c r="X27" s="37"/>
    </row>
    <row r="28" spans="1:24" x14ac:dyDescent="0.2">
      <c r="A28" s="5">
        <v>20</v>
      </c>
      <c r="B28" s="30" t="s">
        <v>93</v>
      </c>
      <c r="C28" s="47">
        <v>789398317011</v>
      </c>
      <c r="D28" s="16" t="s">
        <v>10</v>
      </c>
      <c r="E28" s="31"/>
      <c r="F28" s="42"/>
      <c r="G28" s="42"/>
      <c r="H28" s="42"/>
      <c r="I28" s="43"/>
      <c r="O28" s="37"/>
      <c r="P28" s="37"/>
      <c r="Q28" s="37"/>
      <c r="R28" s="37"/>
      <c r="S28" s="37"/>
      <c r="T28" s="37"/>
      <c r="U28" s="37"/>
      <c r="V28" s="37"/>
      <c r="W28" s="37"/>
      <c r="X28" s="37"/>
    </row>
    <row r="29" spans="1:24" x14ac:dyDescent="0.2">
      <c r="A29" s="5">
        <v>21</v>
      </c>
      <c r="B29" s="30" t="s">
        <v>94</v>
      </c>
      <c r="C29" s="47">
        <v>789398317012</v>
      </c>
      <c r="D29" s="16" t="s">
        <v>10</v>
      </c>
      <c r="E29" s="31"/>
      <c r="F29" s="42"/>
      <c r="G29" s="42"/>
      <c r="H29" s="42"/>
      <c r="I29" s="43"/>
      <c r="O29" s="37"/>
      <c r="P29" s="37"/>
      <c r="Q29" s="37"/>
      <c r="R29" s="37"/>
      <c r="S29" s="37"/>
      <c r="T29" s="37"/>
      <c r="U29" s="37"/>
      <c r="V29" s="37"/>
      <c r="W29" s="37"/>
      <c r="X29" s="37"/>
    </row>
    <row r="30" spans="1:24" x14ac:dyDescent="0.2">
      <c r="A30" s="5">
        <v>22</v>
      </c>
      <c r="B30" s="30" t="s">
        <v>91</v>
      </c>
      <c r="C30" s="30" t="s">
        <v>109</v>
      </c>
      <c r="D30" s="16" t="s">
        <v>10</v>
      </c>
      <c r="E30" s="31"/>
      <c r="F30" s="42"/>
      <c r="G30" s="42"/>
      <c r="H30" s="42"/>
      <c r="I30" s="43"/>
      <c r="O30" s="37"/>
      <c r="P30" s="37"/>
      <c r="Q30" s="37"/>
      <c r="R30" s="37"/>
      <c r="S30" s="37"/>
      <c r="T30" s="37"/>
      <c r="U30" s="37"/>
      <c r="V30" s="37"/>
      <c r="W30" s="37"/>
      <c r="X30" s="37"/>
    </row>
    <row r="31" spans="1:24" x14ac:dyDescent="0.2">
      <c r="A31" s="5">
        <v>23</v>
      </c>
      <c r="B31" s="30" t="s">
        <v>89</v>
      </c>
      <c r="C31" s="30" t="s">
        <v>115</v>
      </c>
      <c r="D31" s="16" t="s">
        <v>10</v>
      </c>
      <c r="E31" s="31"/>
      <c r="F31" s="42"/>
      <c r="G31" s="42"/>
      <c r="H31" s="42"/>
      <c r="I31" s="43"/>
      <c r="O31" s="37"/>
      <c r="P31" s="37"/>
      <c r="Q31" s="37"/>
      <c r="R31" s="37"/>
      <c r="S31" s="37"/>
      <c r="T31" s="37"/>
      <c r="U31" s="37"/>
      <c r="V31" s="37"/>
      <c r="W31" s="37"/>
      <c r="X31" s="37"/>
    </row>
    <row r="32" spans="1:24" x14ac:dyDescent="0.2">
      <c r="A32" s="5">
        <v>24</v>
      </c>
      <c r="B32" s="30" t="s">
        <v>89</v>
      </c>
      <c r="C32" s="30" t="s">
        <v>116</v>
      </c>
      <c r="D32" s="16" t="s">
        <v>10</v>
      </c>
      <c r="E32" s="31"/>
      <c r="F32" s="42"/>
      <c r="G32" s="42"/>
      <c r="H32" s="42"/>
      <c r="I32" s="43"/>
      <c r="O32" s="37"/>
      <c r="P32" s="37"/>
      <c r="Q32" s="37"/>
      <c r="R32" s="37"/>
      <c r="S32" s="37"/>
      <c r="T32" s="37"/>
      <c r="U32" s="37"/>
      <c r="V32" s="37"/>
      <c r="W32" s="37"/>
      <c r="X32" s="37"/>
    </row>
    <row r="33" spans="1:24" x14ac:dyDescent="0.2">
      <c r="A33" s="5">
        <v>25</v>
      </c>
      <c r="B33" s="30" t="s">
        <v>95</v>
      </c>
      <c r="C33" s="47">
        <v>789398101015</v>
      </c>
      <c r="D33" s="16" t="s">
        <v>10</v>
      </c>
      <c r="E33" s="31"/>
      <c r="F33" s="42"/>
      <c r="G33" s="42"/>
      <c r="H33" s="42"/>
      <c r="I33" s="43"/>
      <c r="O33" s="37"/>
      <c r="P33" s="37"/>
      <c r="Q33" s="37"/>
      <c r="R33" s="37"/>
      <c r="S33" s="37"/>
      <c r="T33" s="37"/>
      <c r="U33" s="37"/>
      <c r="V33" s="37"/>
      <c r="W33" s="37"/>
      <c r="X33" s="37"/>
    </row>
    <row r="34" spans="1:24" x14ac:dyDescent="0.2">
      <c r="A34" s="5">
        <v>26</v>
      </c>
      <c r="B34" s="30" t="s">
        <v>96</v>
      </c>
      <c r="C34" s="30" t="s">
        <v>117</v>
      </c>
      <c r="D34" s="16" t="s">
        <v>10</v>
      </c>
      <c r="E34" s="31"/>
      <c r="F34" s="42"/>
      <c r="G34" s="42"/>
      <c r="H34" s="42"/>
      <c r="I34" s="43"/>
      <c r="O34" s="37"/>
      <c r="P34" s="37"/>
      <c r="Q34" s="37"/>
      <c r="R34" s="37"/>
      <c r="S34" s="37"/>
      <c r="T34" s="37"/>
      <c r="U34" s="37"/>
      <c r="V34" s="37"/>
      <c r="W34" s="37"/>
      <c r="X34" s="37"/>
    </row>
    <row r="35" spans="1:24" x14ac:dyDescent="0.2">
      <c r="A35" s="5">
        <v>27</v>
      </c>
      <c r="B35" s="30" t="s">
        <v>97</v>
      </c>
      <c r="C35" s="47">
        <v>789404101101012</v>
      </c>
      <c r="D35" s="16" t="s">
        <v>10</v>
      </c>
      <c r="E35" s="31"/>
      <c r="F35" s="42"/>
      <c r="G35" s="42"/>
      <c r="H35" s="42"/>
      <c r="I35" s="43"/>
      <c r="O35" s="37"/>
      <c r="P35" s="37"/>
      <c r="Q35" s="37"/>
      <c r="R35" s="37"/>
      <c r="S35" s="37"/>
      <c r="T35" s="37"/>
      <c r="U35" s="37"/>
      <c r="V35" s="37"/>
      <c r="W35" s="37"/>
      <c r="X35" s="37"/>
    </row>
    <row r="36" spans="1:24" x14ac:dyDescent="0.2">
      <c r="A36" s="5">
        <v>28</v>
      </c>
      <c r="B36" s="30" t="s">
        <v>98</v>
      </c>
      <c r="C36" s="30" t="s">
        <v>118</v>
      </c>
      <c r="D36" s="16" t="s">
        <v>10</v>
      </c>
      <c r="E36" s="31"/>
      <c r="F36" s="42"/>
      <c r="G36" s="42"/>
      <c r="H36" s="42"/>
      <c r="I36" s="43"/>
      <c r="O36" s="37"/>
      <c r="P36" s="37"/>
      <c r="Q36" s="37"/>
      <c r="R36" s="37"/>
      <c r="S36" s="37"/>
      <c r="T36" s="37"/>
      <c r="U36" s="37"/>
      <c r="V36" s="37"/>
      <c r="W36" s="37"/>
      <c r="X36" s="37"/>
    </row>
    <row r="37" spans="1:24" x14ac:dyDescent="0.2">
      <c r="A37" s="5">
        <v>29</v>
      </c>
      <c r="B37" s="30" t="s">
        <v>99</v>
      </c>
      <c r="C37" s="47">
        <v>789398202</v>
      </c>
      <c r="D37" s="16" t="s">
        <v>10</v>
      </c>
      <c r="E37" s="31"/>
      <c r="F37" s="42"/>
      <c r="G37" s="42"/>
      <c r="H37" s="42"/>
      <c r="I37" s="43"/>
      <c r="O37" s="37"/>
      <c r="P37" s="37"/>
      <c r="Q37" s="37"/>
      <c r="R37" s="37"/>
      <c r="S37" s="37"/>
      <c r="T37" s="37"/>
      <c r="U37" s="37"/>
      <c r="V37" s="37"/>
      <c r="W37" s="37"/>
      <c r="X37" s="37"/>
    </row>
    <row r="38" spans="1:24" x14ac:dyDescent="0.2">
      <c r="A38" s="5">
        <v>30</v>
      </c>
      <c r="B38" s="30" t="s">
        <v>100</v>
      </c>
      <c r="C38" s="30" t="s">
        <v>119</v>
      </c>
      <c r="D38" s="16" t="s">
        <v>10</v>
      </c>
      <c r="E38" s="31"/>
      <c r="F38" s="42"/>
      <c r="G38" s="42"/>
      <c r="H38" s="42"/>
      <c r="I38" s="43"/>
      <c r="O38" s="37"/>
      <c r="P38" s="37"/>
      <c r="Q38" s="37"/>
      <c r="R38" s="37"/>
      <c r="S38" s="37"/>
      <c r="T38" s="37"/>
      <c r="U38" s="37"/>
      <c r="V38" s="37"/>
      <c r="W38" s="37"/>
      <c r="X38" s="37"/>
    </row>
    <row r="39" spans="1:24" x14ac:dyDescent="0.2">
      <c r="A39" s="5">
        <v>31</v>
      </c>
      <c r="B39" s="30" t="s">
        <v>123</v>
      </c>
      <c r="C39" s="47">
        <v>789398101014</v>
      </c>
      <c r="D39" s="16" t="s">
        <v>10</v>
      </c>
      <c r="E39" s="31"/>
      <c r="F39" s="42"/>
      <c r="G39" s="42"/>
      <c r="H39" s="42"/>
      <c r="I39" s="43"/>
      <c r="O39" s="37"/>
      <c r="P39" s="37"/>
      <c r="Q39" s="37"/>
      <c r="R39" s="37"/>
      <c r="S39" s="37"/>
      <c r="T39" s="37"/>
      <c r="U39" s="37"/>
      <c r="V39" s="37"/>
      <c r="W39" s="37"/>
      <c r="X39" s="37"/>
    </row>
    <row r="40" spans="1:24" ht="25.5" x14ac:dyDescent="0.2">
      <c r="A40" s="5">
        <v>32</v>
      </c>
      <c r="B40" s="30" t="s">
        <v>124</v>
      </c>
      <c r="C40" s="30" t="s">
        <v>120</v>
      </c>
      <c r="D40" s="16" t="s">
        <v>10</v>
      </c>
      <c r="E40" s="31"/>
      <c r="F40" s="42"/>
      <c r="G40" s="42"/>
      <c r="H40" s="42"/>
      <c r="I40" s="43"/>
      <c r="O40" s="37"/>
      <c r="P40" s="37"/>
      <c r="Q40" s="37"/>
      <c r="R40" s="37"/>
      <c r="S40" s="37"/>
      <c r="T40" s="37"/>
      <c r="U40" s="37"/>
      <c r="V40" s="37"/>
      <c r="W40" s="37"/>
      <c r="X40" s="37"/>
    </row>
    <row r="41" spans="1:24" x14ac:dyDescent="0.2">
      <c r="A41" s="5">
        <v>33</v>
      </c>
      <c r="B41" s="30" t="s">
        <v>101</v>
      </c>
      <c r="C41" s="47">
        <v>789417601</v>
      </c>
      <c r="D41" s="16" t="s">
        <v>10</v>
      </c>
      <c r="E41" s="31"/>
      <c r="F41" s="42"/>
      <c r="G41" s="42"/>
      <c r="H41" s="42"/>
      <c r="I41" s="43"/>
      <c r="O41" s="37"/>
      <c r="P41" s="37"/>
      <c r="Q41" s="37"/>
      <c r="R41" s="37"/>
      <c r="S41" s="37"/>
      <c r="T41" s="37"/>
      <c r="U41" s="37"/>
      <c r="V41" s="37"/>
      <c r="W41" s="37"/>
      <c r="X41" s="37"/>
    </row>
    <row r="42" spans="1:24" x14ac:dyDescent="0.2">
      <c r="A42" s="5">
        <v>34</v>
      </c>
      <c r="B42" s="30" t="s">
        <v>102</v>
      </c>
      <c r="C42" s="47">
        <v>789398216</v>
      </c>
      <c r="D42" s="16" t="s">
        <v>10</v>
      </c>
      <c r="E42" s="31"/>
      <c r="F42" s="42"/>
      <c r="G42" s="42"/>
      <c r="H42" s="42"/>
      <c r="I42" s="43"/>
      <c r="O42" s="37"/>
      <c r="P42" s="37"/>
      <c r="Q42" s="37"/>
      <c r="R42" s="37"/>
      <c r="S42" s="37"/>
      <c r="T42" s="37"/>
      <c r="U42" s="37"/>
      <c r="V42" s="37"/>
      <c r="W42" s="37"/>
      <c r="X42" s="37"/>
    </row>
    <row r="43" spans="1:24" x14ac:dyDescent="0.2">
      <c r="A43" s="5">
        <v>35</v>
      </c>
      <c r="B43" s="30" t="s">
        <v>103</v>
      </c>
      <c r="C43" s="30" t="s">
        <v>121</v>
      </c>
      <c r="D43" s="16" t="s">
        <v>10</v>
      </c>
      <c r="E43" s="31"/>
      <c r="F43" s="42"/>
      <c r="G43" s="42"/>
      <c r="H43" s="42"/>
      <c r="I43" s="43"/>
      <c r="O43" s="37"/>
      <c r="P43" s="37"/>
      <c r="Q43" s="37"/>
      <c r="R43" s="37"/>
      <c r="S43" s="37"/>
      <c r="T43" s="37"/>
      <c r="U43" s="37"/>
      <c r="V43" s="37"/>
      <c r="W43" s="37"/>
      <c r="X43" s="37"/>
    </row>
    <row r="44" spans="1:24" x14ac:dyDescent="0.2">
      <c r="A44" s="5">
        <v>36</v>
      </c>
      <c r="B44" s="30" t="s">
        <v>104</v>
      </c>
      <c r="C44" s="30" t="s">
        <v>122</v>
      </c>
      <c r="D44" s="16" t="s">
        <v>10</v>
      </c>
      <c r="E44" s="31"/>
      <c r="F44" s="42"/>
      <c r="G44" s="42"/>
      <c r="H44" s="42"/>
      <c r="I44" s="43"/>
      <c r="O44" s="37"/>
      <c r="P44" s="37"/>
      <c r="Q44" s="37"/>
      <c r="R44" s="37"/>
      <c r="S44" s="37"/>
      <c r="T44" s="37"/>
      <c r="U44" s="37"/>
      <c r="V44" s="37"/>
      <c r="W44" s="37"/>
      <c r="X44" s="37"/>
    </row>
    <row r="45" spans="1:24" x14ac:dyDescent="0.2">
      <c r="A45" s="5" t="s">
        <v>125</v>
      </c>
      <c r="B45" s="30" t="s">
        <v>104</v>
      </c>
      <c r="C45" s="30" t="s">
        <v>132</v>
      </c>
      <c r="D45" s="16" t="s">
        <v>10</v>
      </c>
      <c r="E45" s="31"/>
      <c r="F45" s="42"/>
      <c r="G45" s="42"/>
      <c r="H45" s="42"/>
      <c r="I45" s="43"/>
      <c r="O45" s="37"/>
      <c r="P45" s="37"/>
      <c r="Q45" s="37"/>
      <c r="R45" s="37"/>
      <c r="S45" s="37"/>
      <c r="T45" s="37"/>
      <c r="U45" s="37"/>
      <c r="V45" s="37"/>
      <c r="W45" s="37"/>
      <c r="X45" s="37"/>
    </row>
    <row r="46" spans="1:24" x14ac:dyDescent="0.2">
      <c r="A46" s="5" t="s">
        <v>126</v>
      </c>
      <c r="B46" s="30" t="s">
        <v>104</v>
      </c>
      <c r="C46" s="30" t="s">
        <v>133</v>
      </c>
      <c r="D46" s="16" t="s">
        <v>10</v>
      </c>
      <c r="E46" s="31"/>
      <c r="F46" s="42"/>
      <c r="G46" s="42"/>
      <c r="H46" s="42"/>
      <c r="I46" s="43"/>
      <c r="O46" s="37"/>
      <c r="P46" s="37"/>
      <c r="Q46" s="37"/>
      <c r="R46" s="37"/>
      <c r="S46" s="37"/>
      <c r="T46" s="37"/>
      <c r="U46" s="37"/>
      <c r="V46" s="37"/>
      <c r="W46" s="37"/>
      <c r="X46" s="37"/>
    </row>
    <row r="47" spans="1:24" x14ac:dyDescent="0.2">
      <c r="A47" s="5" t="s">
        <v>127</v>
      </c>
      <c r="B47" s="30" t="s">
        <v>104</v>
      </c>
      <c r="C47" s="30" t="s">
        <v>134</v>
      </c>
      <c r="D47" s="16" t="s">
        <v>10</v>
      </c>
      <c r="E47" s="31"/>
      <c r="F47" s="42"/>
      <c r="G47" s="42"/>
      <c r="H47" s="42"/>
      <c r="I47" s="43"/>
      <c r="O47" s="37"/>
      <c r="P47" s="37"/>
      <c r="Q47" s="37"/>
      <c r="R47" s="37"/>
      <c r="S47" s="37"/>
      <c r="T47" s="37"/>
      <c r="U47" s="37"/>
      <c r="V47" s="37"/>
      <c r="W47" s="37"/>
      <c r="X47" s="37"/>
    </row>
    <row r="48" spans="1:24" x14ac:dyDescent="0.2">
      <c r="A48" s="5">
        <v>37</v>
      </c>
      <c r="B48" s="30" t="s">
        <v>105</v>
      </c>
      <c r="C48" s="47">
        <v>789383000012</v>
      </c>
      <c r="D48" s="16" t="s">
        <v>10</v>
      </c>
      <c r="E48" s="31"/>
      <c r="F48" s="42"/>
      <c r="G48" s="42"/>
      <c r="H48" s="42"/>
      <c r="I48" s="43"/>
      <c r="O48" s="37"/>
      <c r="P48" s="37"/>
      <c r="Q48" s="37"/>
      <c r="R48" s="37"/>
      <c r="S48" s="37"/>
      <c r="T48" s="37"/>
      <c r="U48" s="37"/>
      <c r="V48" s="37"/>
      <c r="W48" s="37"/>
      <c r="X48" s="37"/>
    </row>
    <row r="49" spans="1:24" x14ac:dyDescent="0.2">
      <c r="A49" s="5">
        <v>38</v>
      </c>
      <c r="B49" s="30" t="s">
        <v>106</v>
      </c>
      <c r="C49" s="47">
        <v>789373101011</v>
      </c>
      <c r="D49" s="16" t="s">
        <v>10</v>
      </c>
      <c r="E49" s="31"/>
      <c r="F49" s="42"/>
      <c r="G49" s="42"/>
      <c r="H49" s="42"/>
      <c r="I49" s="43"/>
      <c r="O49" s="37"/>
      <c r="P49" s="37"/>
      <c r="Q49" s="37"/>
      <c r="R49" s="37"/>
      <c r="S49" s="37"/>
      <c r="T49" s="37"/>
      <c r="U49" s="37"/>
      <c r="V49" s="37"/>
      <c r="W49" s="37"/>
      <c r="X49" s="37"/>
    </row>
    <row r="50" spans="1:24" x14ac:dyDescent="0.2">
      <c r="A50" s="5">
        <v>39</v>
      </c>
      <c r="B50" s="30" t="s">
        <v>107</v>
      </c>
      <c r="C50" s="47">
        <v>789398202</v>
      </c>
      <c r="D50" s="16" t="s">
        <v>10</v>
      </c>
      <c r="E50" s="31"/>
      <c r="F50" s="42"/>
      <c r="G50" s="42"/>
      <c r="H50" s="42"/>
      <c r="I50" s="43"/>
      <c r="O50" s="37"/>
      <c r="P50" s="37"/>
      <c r="Q50" s="37"/>
      <c r="R50" s="37"/>
      <c r="S50" s="37"/>
      <c r="T50" s="37"/>
      <c r="U50" s="37"/>
      <c r="V50" s="37"/>
      <c r="W50" s="37"/>
      <c r="X50" s="37"/>
    </row>
    <row r="51" spans="1:24" x14ac:dyDescent="0.2">
      <c r="A51" s="5">
        <v>40</v>
      </c>
      <c r="B51" s="30" t="s">
        <v>108</v>
      </c>
      <c r="C51" s="47">
        <v>789417801</v>
      </c>
      <c r="D51" s="16" t="s">
        <v>10</v>
      </c>
      <c r="E51" s="31"/>
      <c r="F51" s="42"/>
      <c r="G51" s="42"/>
      <c r="H51" s="42"/>
      <c r="I51" s="43"/>
      <c r="O51" s="37"/>
      <c r="P51" s="37"/>
      <c r="Q51" s="37"/>
      <c r="R51" s="37"/>
      <c r="S51" s="37"/>
      <c r="T51" s="37"/>
      <c r="U51" s="37"/>
      <c r="V51" s="37"/>
      <c r="W51" s="37"/>
      <c r="X51" s="37"/>
    </row>
    <row r="52" spans="1:24" x14ac:dyDescent="0.2">
      <c r="A52" s="5">
        <v>41</v>
      </c>
      <c r="B52" s="30" t="s">
        <v>128</v>
      </c>
      <c r="C52" s="30" t="s">
        <v>130</v>
      </c>
      <c r="D52" s="16" t="s">
        <v>10</v>
      </c>
      <c r="E52" s="31"/>
      <c r="F52" s="42"/>
      <c r="G52" s="42"/>
      <c r="H52" s="42"/>
      <c r="I52" s="43"/>
      <c r="O52" s="37"/>
      <c r="P52" s="37"/>
      <c r="Q52" s="37"/>
      <c r="R52" s="37"/>
      <c r="S52" s="37"/>
      <c r="T52" s="37"/>
      <c r="U52" s="37"/>
      <c r="V52" s="37"/>
      <c r="W52" s="37"/>
      <c r="X52" s="37"/>
    </row>
    <row r="53" spans="1:24" x14ac:dyDescent="0.2">
      <c r="A53" s="5">
        <v>42</v>
      </c>
      <c r="B53" s="30" t="s">
        <v>129</v>
      </c>
      <c r="C53" s="30" t="s">
        <v>131</v>
      </c>
      <c r="D53" s="16" t="s">
        <v>10</v>
      </c>
      <c r="E53" s="31"/>
      <c r="F53" s="42"/>
      <c r="G53" s="42"/>
      <c r="H53" s="42"/>
      <c r="I53" s="43"/>
      <c r="O53" s="37"/>
      <c r="P53" s="37"/>
      <c r="Q53" s="37"/>
      <c r="R53" s="37"/>
      <c r="S53" s="37"/>
      <c r="T53" s="37"/>
      <c r="U53" s="37"/>
      <c r="V53" s="37"/>
      <c r="W53" s="37"/>
      <c r="X53" s="37"/>
    </row>
    <row r="54" spans="1:24" x14ac:dyDescent="0.2">
      <c r="A54" s="5">
        <v>43</v>
      </c>
      <c r="B54" s="30" t="s">
        <v>94</v>
      </c>
      <c r="C54" s="47">
        <v>789398317012</v>
      </c>
      <c r="D54" s="16" t="s">
        <v>10</v>
      </c>
      <c r="E54" s="31"/>
      <c r="F54" s="42"/>
      <c r="G54" s="42"/>
      <c r="H54" s="42"/>
      <c r="I54" s="43"/>
      <c r="O54" s="37"/>
      <c r="P54" s="37"/>
      <c r="Q54" s="37"/>
      <c r="R54" s="37"/>
      <c r="S54" s="37"/>
      <c r="T54" s="37"/>
      <c r="U54" s="37"/>
      <c r="V54" s="37"/>
      <c r="W54" s="37"/>
      <c r="X54" s="37"/>
    </row>
    <row r="55" spans="1:24" x14ac:dyDescent="0.2">
      <c r="A55" s="5">
        <v>44</v>
      </c>
      <c r="B55" s="30" t="s">
        <v>91</v>
      </c>
      <c r="C55" s="30" t="s">
        <v>109</v>
      </c>
      <c r="D55" s="16" t="s">
        <v>10</v>
      </c>
      <c r="E55" s="31"/>
      <c r="F55" s="42"/>
      <c r="G55" s="42"/>
      <c r="H55" s="42"/>
      <c r="I55" s="43"/>
      <c r="O55" s="37"/>
      <c r="P55" s="37"/>
      <c r="Q55" s="37"/>
      <c r="R55" s="37"/>
      <c r="S55" s="37"/>
      <c r="T55" s="37"/>
      <c r="U55" s="37"/>
      <c r="V55" s="37"/>
      <c r="W55" s="37"/>
      <c r="X55" s="37"/>
    </row>
    <row r="56" spans="1:24" x14ac:dyDescent="0.2">
      <c r="A56" s="63" t="s">
        <v>138</v>
      </c>
      <c r="B56" s="63"/>
      <c r="C56" s="63"/>
      <c r="D56" s="63"/>
      <c r="E56" s="63"/>
      <c r="F56" s="63"/>
      <c r="G56" s="63"/>
      <c r="H56" s="63"/>
      <c r="I56" s="63"/>
      <c r="O56" s="37"/>
      <c r="P56" s="37"/>
      <c r="Q56" s="37"/>
      <c r="R56" s="37"/>
      <c r="S56" s="37"/>
      <c r="T56" s="37"/>
      <c r="U56" s="37"/>
      <c r="V56" s="37"/>
      <c r="W56" s="37"/>
      <c r="X56" s="37"/>
    </row>
    <row r="57" spans="1:24" x14ac:dyDescent="0.2">
      <c r="A57" s="5">
        <v>45</v>
      </c>
      <c r="B57" s="30" t="s">
        <v>139</v>
      </c>
      <c r="C57" s="47">
        <v>789870301012</v>
      </c>
      <c r="D57" s="16" t="s">
        <v>10</v>
      </c>
      <c r="E57" s="31"/>
      <c r="F57" s="42"/>
      <c r="G57" s="42"/>
      <c r="H57" s="42"/>
      <c r="I57" s="43"/>
      <c r="O57" s="37"/>
      <c r="P57" s="37"/>
      <c r="Q57" s="37"/>
      <c r="R57" s="37"/>
      <c r="S57" s="37"/>
      <c r="T57" s="37"/>
      <c r="U57" s="37"/>
      <c r="V57" s="37"/>
      <c r="W57" s="37"/>
      <c r="X57" s="37"/>
    </row>
    <row r="58" spans="1:24" x14ac:dyDescent="0.2">
      <c r="A58" s="5">
        <v>46</v>
      </c>
      <c r="B58" s="30" t="s">
        <v>140</v>
      </c>
      <c r="C58" s="47">
        <v>789840205024</v>
      </c>
      <c r="D58" s="16" t="s">
        <v>10</v>
      </c>
      <c r="E58" s="31"/>
      <c r="F58" s="42"/>
      <c r="G58" s="42"/>
      <c r="H58" s="42"/>
      <c r="I58" s="43"/>
      <c r="O58" s="37"/>
      <c r="P58" s="37"/>
      <c r="Q58" s="37"/>
      <c r="R58" s="37"/>
      <c r="S58" s="37"/>
      <c r="T58" s="37"/>
      <c r="U58" s="37"/>
      <c r="V58" s="37"/>
      <c r="W58" s="37"/>
      <c r="X58" s="37"/>
    </row>
    <row r="59" spans="1:24" x14ac:dyDescent="0.2">
      <c r="A59" s="51">
        <v>47</v>
      </c>
      <c r="B59" s="30" t="s">
        <v>141</v>
      </c>
      <c r="C59" s="47">
        <v>789833102012</v>
      </c>
      <c r="D59" s="16" t="s">
        <v>10</v>
      </c>
      <c r="E59" s="31"/>
      <c r="F59" s="42"/>
      <c r="G59" s="42"/>
      <c r="H59" s="42"/>
      <c r="I59" s="43"/>
      <c r="O59" s="37"/>
      <c r="P59" s="37"/>
      <c r="Q59" s="37"/>
      <c r="R59" s="37"/>
      <c r="S59" s="37"/>
      <c r="T59" s="37"/>
      <c r="U59" s="37"/>
      <c r="V59" s="37"/>
      <c r="W59" s="37"/>
      <c r="X59" s="37"/>
    </row>
    <row r="60" spans="1:24" x14ac:dyDescent="0.2">
      <c r="A60" s="51">
        <v>48</v>
      </c>
      <c r="B60" s="30" t="s">
        <v>142</v>
      </c>
      <c r="C60" s="47">
        <v>789840205021</v>
      </c>
      <c r="D60" s="16" t="s">
        <v>10</v>
      </c>
      <c r="E60" s="31"/>
      <c r="F60" s="42"/>
      <c r="G60" s="42"/>
      <c r="H60" s="42"/>
      <c r="I60" s="43"/>
      <c r="O60" s="37"/>
      <c r="P60" s="37"/>
      <c r="Q60" s="37"/>
      <c r="R60" s="37"/>
      <c r="S60" s="37"/>
      <c r="T60" s="37"/>
      <c r="U60" s="37"/>
      <c r="V60" s="37"/>
      <c r="W60" s="37"/>
      <c r="X60" s="37"/>
    </row>
    <row r="61" spans="1:24" x14ac:dyDescent="0.2">
      <c r="A61" s="51">
        <v>49</v>
      </c>
      <c r="B61" s="30" t="s">
        <v>143</v>
      </c>
      <c r="C61" s="47">
        <v>789804202015</v>
      </c>
      <c r="D61" s="16" t="s">
        <v>10</v>
      </c>
      <c r="E61" s="31"/>
      <c r="F61" s="42"/>
      <c r="G61" s="42"/>
      <c r="H61" s="42"/>
      <c r="I61" s="43"/>
      <c r="O61" s="37"/>
      <c r="P61" s="37"/>
      <c r="Q61" s="37"/>
      <c r="R61" s="37"/>
      <c r="S61" s="37"/>
      <c r="T61" s="37"/>
      <c r="U61" s="37"/>
      <c r="V61" s="37"/>
      <c r="W61" s="37"/>
      <c r="X61" s="37"/>
    </row>
    <row r="62" spans="1:24" x14ac:dyDescent="0.2">
      <c r="A62" s="51">
        <v>50</v>
      </c>
      <c r="B62" s="30" t="s">
        <v>140</v>
      </c>
      <c r="C62" s="47">
        <v>789840205026</v>
      </c>
      <c r="D62" s="16" t="s">
        <v>10</v>
      </c>
      <c r="E62" s="31"/>
      <c r="F62" s="42"/>
      <c r="G62" s="42"/>
      <c r="H62" s="42"/>
      <c r="I62" s="43"/>
      <c r="O62" s="37"/>
      <c r="P62" s="37"/>
      <c r="Q62" s="37"/>
      <c r="R62" s="37"/>
      <c r="S62" s="37"/>
      <c r="T62" s="37"/>
      <c r="U62" s="37"/>
      <c r="V62" s="37"/>
      <c r="W62" s="37"/>
      <c r="X62" s="37"/>
    </row>
    <row r="63" spans="1:24" x14ac:dyDescent="0.2">
      <c r="A63" s="51">
        <v>51</v>
      </c>
      <c r="B63" s="30" t="s">
        <v>144</v>
      </c>
      <c r="C63" s="47">
        <v>789840205014</v>
      </c>
      <c r="D63" s="16" t="s">
        <v>10</v>
      </c>
      <c r="E63" s="31"/>
      <c r="F63" s="42"/>
      <c r="G63" s="42"/>
      <c r="H63" s="42"/>
      <c r="I63" s="43"/>
      <c r="O63" s="37"/>
      <c r="P63" s="37"/>
      <c r="Q63" s="37"/>
      <c r="R63" s="37"/>
      <c r="S63" s="37"/>
      <c r="T63" s="37"/>
      <c r="U63" s="37"/>
      <c r="V63" s="37"/>
      <c r="W63" s="37"/>
      <c r="X63" s="37"/>
    </row>
    <row r="64" spans="1:24" x14ac:dyDescent="0.2">
      <c r="A64" s="51">
        <v>52</v>
      </c>
      <c r="B64" s="30" t="s">
        <v>145</v>
      </c>
      <c r="C64" s="47">
        <v>789838205017</v>
      </c>
      <c r="D64" s="16" t="s">
        <v>10</v>
      </c>
      <c r="E64" s="31"/>
      <c r="F64" s="42"/>
      <c r="G64" s="42"/>
      <c r="H64" s="42"/>
      <c r="I64" s="43"/>
      <c r="O64" s="37"/>
      <c r="P64" s="37"/>
      <c r="Q64" s="37"/>
      <c r="R64" s="37"/>
      <c r="S64" s="37"/>
      <c r="T64" s="37"/>
      <c r="U64" s="37"/>
      <c r="V64" s="37"/>
      <c r="W64" s="37"/>
      <c r="X64" s="37"/>
    </row>
    <row r="65" spans="1:24" x14ac:dyDescent="0.2">
      <c r="A65" s="51">
        <v>53</v>
      </c>
      <c r="B65" s="30" t="s">
        <v>146</v>
      </c>
      <c r="C65" s="47">
        <v>789840302</v>
      </c>
      <c r="D65" s="16" t="s">
        <v>10</v>
      </c>
      <c r="E65" s="31"/>
      <c r="F65" s="42"/>
      <c r="G65" s="42"/>
      <c r="H65" s="42"/>
      <c r="I65" s="43"/>
      <c r="O65" s="37"/>
      <c r="P65" s="37"/>
      <c r="Q65" s="37"/>
      <c r="R65" s="37"/>
      <c r="S65" s="37"/>
      <c r="T65" s="37"/>
      <c r="U65" s="37"/>
      <c r="V65" s="37"/>
      <c r="W65" s="37"/>
      <c r="X65" s="37"/>
    </row>
    <row r="66" spans="1:24" x14ac:dyDescent="0.2">
      <c r="A66" s="51">
        <v>54</v>
      </c>
      <c r="B66" s="30" t="s">
        <v>147</v>
      </c>
      <c r="C66" s="47">
        <v>789833102013</v>
      </c>
      <c r="D66" s="16" t="s">
        <v>10</v>
      </c>
      <c r="E66" s="31"/>
      <c r="F66" s="42"/>
      <c r="G66" s="42"/>
      <c r="H66" s="42"/>
      <c r="I66" s="43"/>
      <c r="O66" s="37"/>
      <c r="P66" s="37"/>
      <c r="Q66" s="37"/>
      <c r="R66" s="37"/>
      <c r="S66" s="37"/>
      <c r="T66" s="37"/>
      <c r="U66" s="37"/>
      <c r="V66" s="37"/>
      <c r="W66" s="37"/>
      <c r="X66" s="37"/>
    </row>
    <row r="67" spans="1:24" x14ac:dyDescent="0.2">
      <c r="A67" s="51">
        <v>55</v>
      </c>
      <c r="B67" s="30" t="s">
        <v>148</v>
      </c>
      <c r="C67" s="47">
        <v>789870205012</v>
      </c>
      <c r="D67" s="16" t="s">
        <v>10</v>
      </c>
      <c r="E67" s="31"/>
      <c r="F67" s="42"/>
      <c r="G67" s="42"/>
      <c r="H67" s="42"/>
      <c r="I67" s="43"/>
      <c r="O67" s="37"/>
      <c r="P67" s="37"/>
      <c r="Q67" s="37"/>
      <c r="R67" s="37"/>
      <c r="S67" s="37"/>
      <c r="T67" s="37"/>
      <c r="U67" s="37"/>
      <c r="V67" s="37"/>
      <c r="W67" s="37"/>
      <c r="X67" s="37"/>
    </row>
    <row r="68" spans="1:24" x14ac:dyDescent="0.2">
      <c r="A68" s="51">
        <v>56</v>
      </c>
      <c r="B68" s="30" t="s">
        <v>149</v>
      </c>
      <c r="C68" s="47">
        <v>789870205013</v>
      </c>
      <c r="D68" s="16" t="s">
        <v>10</v>
      </c>
      <c r="E68" s="31"/>
      <c r="F68" s="42"/>
      <c r="G68" s="42"/>
      <c r="H68" s="42"/>
      <c r="I68" s="43"/>
      <c r="O68" s="37"/>
      <c r="P68" s="37"/>
      <c r="Q68" s="37"/>
      <c r="R68" s="37"/>
      <c r="S68" s="37"/>
      <c r="T68" s="37"/>
      <c r="U68" s="37"/>
      <c r="V68" s="37"/>
      <c r="W68" s="37"/>
      <c r="X68" s="37"/>
    </row>
    <row r="69" spans="1:24" x14ac:dyDescent="0.2">
      <c r="A69" s="51">
        <v>57</v>
      </c>
      <c r="B69" s="30" t="s">
        <v>150</v>
      </c>
      <c r="C69" s="47">
        <v>789840204011</v>
      </c>
      <c r="D69" s="16" t="s">
        <v>10</v>
      </c>
      <c r="E69" s="31"/>
      <c r="F69" s="42"/>
      <c r="G69" s="42"/>
      <c r="H69" s="42"/>
      <c r="I69" s="43"/>
      <c r="O69" s="37"/>
      <c r="P69" s="37"/>
      <c r="Q69" s="37"/>
      <c r="R69" s="37"/>
      <c r="S69" s="37"/>
      <c r="T69" s="37"/>
      <c r="U69" s="37"/>
      <c r="V69" s="37"/>
      <c r="W69" s="37"/>
      <c r="X69" s="37"/>
    </row>
    <row r="70" spans="1:24" x14ac:dyDescent="0.2">
      <c r="A70" s="51">
        <v>58</v>
      </c>
      <c r="B70" s="30" t="s">
        <v>151</v>
      </c>
      <c r="C70" s="47">
        <v>789838205015</v>
      </c>
      <c r="D70" s="16" t="s">
        <v>10</v>
      </c>
      <c r="E70" s="31"/>
      <c r="F70" s="42"/>
      <c r="G70" s="42"/>
      <c r="H70" s="42"/>
      <c r="I70" s="43"/>
      <c r="O70" s="37"/>
      <c r="P70" s="37"/>
      <c r="Q70" s="37"/>
      <c r="R70" s="37"/>
      <c r="S70" s="37"/>
      <c r="T70" s="37"/>
      <c r="U70" s="37"/>
      <c r="V70" s="37"/>
      <c r="W70" s="37"/>
      <c r="X70" s="37"/>
    </row>
    <row r="71" spans="1:24" x14ac:dyDescent="0.2">
      <c r="A71" s="51">
        <v>59</v>
      </c>
      <c r="B71" s="30" t="s">
        <v>152</v>
      </c>
      <c r="C71" s="47">
        <v>789840205013</v>
      </c>
      <c r="D71" s="16" t="s">
        <v>10</v>
      </c>
      <c r="E71" s="31"/>
      <c r="F71" s="42"/>
      <c r="G71" s="42"/>
      <c r="H71" s="42"/>
      <c r="I71" s="43"/>
      <c r="O71" s="37"/>
      <c r="P71" s="37"/>
      <c r="Q71" s="37"/>
      <c r="R71" s="37"/>
      <c r="S71" s="37"/>
      <c r="T71" s="37"/>
      <c r="U71" s="37"/>
      <c r="V71" s="37"/>
      <c r="W71" s="37"/>
      <c r="X71" s="37"/>
    </row>
    <row r="72" spans="1:24" x14ac:dyDescent="0.2">
      <c r="A72" s="51">
        <v>60</v>
      </c>
      <c r="B72" s="30" t="s">
        <v>153</v>
      </c>
      <c r="C72" s="47">
        <v>789870302011</v>
      </c>
      <c r="D72" s="16" t="s">
        <v>10</v>
      </c>
      <c r="E72" s="31"/>
      <c r="F72" s="42"/>
      <c r="G72" s="42"/>
      <c r="H72" s="42"/>
      <c r="I72" s="43"/>
      <c r="O72" s="37"/>
      <c r="P72" s="37"/>
      <c r="Q72" s="37"/>
      <c r="R72" s="37"/>
      <c r="S72" s="37"/>
      <c r="T72" s="37"/>
      <c r="U72" s="37"/>
      <c r="V72" s="37"/>
      <c r="W72" s="37"/>
      <c r="X72" s="37"/>
    </row>
    <row r="73" spans="1:24" x14ac:dyDescent="0.2">
      <c r="A73" s="51">
        <v>61</v>
      </c>
      <c r="B73" s="30" t="s">
        <v>154</v>
      </c>
      <c r="C73" s="47">
        <v>789840205017</v>
      </c>
      <c r="D73" s="16" t="s">
        <v>10</v>
      </c>
      <c r="E73" s="31"/>
      <c r="F73" s="42"/>
      <c r="G73" s="42"/>
      <c r="H73" s="42"/>
      <c r="I73" s="43"/>
      <c r="O73" s="37"/>
      <c r="P73" s="37"/>
      <c r="Q73" s="37"/>
      <c r="R73" s="37"/>
      <c r="S73" s="37"/>
      <c r="T73" s="37"/>
      <c r="U73" s="37"/>
      <c r="V73" s="37"/>
      <c r="W73" s="37"/>
      <c r="X73" s="37"/>
    </row>
    <row r="74" spans="1:24" x14ac:dyDescent="0.2">
      <c r="A74" s="51">
        <v>62</v>
      </c>
      <c r="B74" s="30" t="s">
        <v>155</v>
      </c>
      <c r="C74" s="47">
        <v>789870205011</v>
      </c>
      <c r="D74" s="16" t="s">
        <v>10</v>
      </c>
      <c r="E74" s="31"/>
      <c r="F74" s="42"/>
      <c r="G74" s="42"/>
      <c r="H74" s="42"/>
      <c r="I74" s="43"/>
      <c r="O74" s="37"/>
      <c r="P74" s="37"/>
      <c r="Q74" s="37"/>
      <c r="R74" s="37"/>
      <c r="S74" s="37"/>
      <c r="T74" s="37"/>
      <c r="U74" s="37"/>
      <c r="V74" s="37"/>
      <c r="W74" s="37"/>
      <c r="X74" s="37"/>
    </row>
    <row r="75" spans="1:24" x14ac:dyDescent="0.2">
      <c r="A75" s="51">
        <v>63</v>
      </c>
      <c r="B75" s="30" t="s">
        <v>156</v>
      </c>
      <c r="C75" s="47">
        <v>789875306011</v>
      </c>
      <c r="D75" s="16" t="s">
        <v>10</v>
      </c>
      <c r="E75" s="31"/>
      <c r="F75" s="42"/>
      <c r="G75" s="42"/>
      <c r="H75" s="42"/>
      <c r="I75" s="43"/>
      <c r="O75" s="37"/>
      <c r="P75" s="37"/>
      <c r="Q75" s="37"/>
      <c r="R75" s="37"/>
      <c r="S75" s="37"/>
      <c r="T75" s="37"/>
      <c r="U75" s="37"/>
      <c r="V75" s="37"/>
      <c r="W75" s="37"/>
      <c r="X75" s="37"/>
    </row>
    <row r="76" spans="1:24" x14ac:dyDescent="0.2">
      <c r="A76" s="51">
        <v>64</v>
      </c>
      <c r="B76" s="30" t="s">
        <v>157</v>
      </c>
      <c r="C76" s="47">
        <v>789846201015</v>
      </c>
      <c r="D76" s="16" t="s">
        <v>10</v>
      </c>
      <c r="E76" s="31"/>
      <c r="F76" s="42"/>
      <c r="G76" s="42"/>
      <c r="H76" s="42"/>
      <c r="I76" s="43"/>
      <c r="O76" s="37"/>
      <c r="P76" s="37"/>
      <c r="Q76" s="37"/>
      <c r="R76" s="37"/>
      <c r="S76" s="37"/>
      <c r="T76" s="37"/>
      <c r="U76" s="37"/>
      <c r="V76" s="37"/>
      <c r="W76" s="37"/>
      <c r="X76" s="37"/>
    </row>
    <row r="77" spans="1:24" x14ac:dyDescent="0.2">
      <c r="A77" s="51">
        <v>65</v>
      </c>
      <c r="B77" s="30" t="s">
        <v>158</v>
      </c>
      <c r="C77" s="47">
        <v>789870204</v>
      </c>
      <c r="D77" s="16" t="s">
        <v>10</v>
      </c>
      <c r="E77" s="31"/>
      <c r="F77" s="42"/>
      <c r="G77" s="42"/>
      <c r="H77" s="42"/>
      <c r="I77" s="43"/>
      <c r="O77" s="37"/>
      <c r="P77" s="37"/>
      <c r="Q77" s="37"/>
      <c r="R77" s="37"/>
      <c r="S77" s="37"/>
      <c r="T77" s="37"/>
      <c r="U77" s="37"/>
      <c r="V77" s="37"/>
      <c r="W77" s="37"/>
      <c r="X77" s="37"/>
    </row>
    <row r="78" spans="1:24" ht="25.5" x14ac:dyDescent="0.2">
      <c r="A78" s="51">
        <v>66</v>
      </c>
      <c r="B78" s="30" t="s">
        <v>159</v>
      </c>
      <c r="C78" s="47">
        <v>789870301011</v>
      </c>
      <c r="D78" s="16" t="s">
        <v>10</v>
      </c>
      <c r="E78" s="31"/>
      <c r="F78" s="42"/>
      <c r="G78" s="42"/>
      <c r="H78" s="42"/>
      <c r="I78" s="43"/>
      <c r="O78" s="37"/>
      <c r="P78" s="37"/>
      <c r="Q78" s="37"/>
      <c r="R78" s="37"/>
      <c r="S78" s="37"/>
      <c r="T78" s="37"/>
      <c r="U78" s="37"/>
      <c r="V78" s="37"/>
      <c r="W78" s="37"/>
      <c r="X78" s="37"/>
    </row>
    <row r="79" spans="1:24" x14ac:dyDescent="0.2">
      <c r="A79" s="51">
        <v>67</v>
      </c>
      <c r="B79" s="30" t="s">
        <v>160</v>
      </c>
      <c r="C79" s="47">
        <v>789804202016</v>
      </c>
      <c r="D79" s="16" t="s">
        <v>10</v>
      </c>
      <c r="E79" s="31"/>
      <c r="F79" s="42"/>
      <c r="G79" s="42"/>
      <c r="H79" s="42"/>
      <c r="I79" s="43"/>
      <c r="O79" s="37"/>
      <c r="P79" s="37"/>
      <c r="Q79" s="37"/>
      <c r="R79" s="37"/>
      <c r="S79" s="37"/>
      <c r="T79" s="37"/>
      <c r="U79" s="37"/>
      <c r="V79" s="37"/>
      <c r="W79" s="37"/>
      <c r="X79" s="37"/>
    </row>
    <row r="80" spans="1:24" x14ac:dyDescent="0.2">
      <c r="A80" s="51">
        <v>68</v>
      </c>
      <c r="B80" s="30" t="s">
        <v>161</v>
      </c>
      <c r="C80" s="30" t="s">
        <v>167</v>
      </c>
      <c r="D80" s="16" t="s">
        <v>10</v>
      </c>
      <c r="E80" s="31"/>
      <c r="F80" s="42"/>
      <c r="G80" s="42"/>
      <c r="H80" s="42"/>
      <c r="I80" s="43"/>
      <c r="O80" s="37"/>
      <c r="P80" s="37"/>
      <c r="Q80" s="37"/>
      <c r="R80" s="37"/>
      <c r="S80" s="37"/>
      <c r="T80" s="37"/>
      <c r="U80" s="37"/>
      <c r="V80" s="37"/>
      <c r="W80" s="37"/>
      <c r="X80" s="37"/>
    </row>
    <row r="81" spans="1:24" x14ac:dyDescent="0.2">
      <c r="A81" s="51">
        <v>69</v>
      </c>
      <c r="B81" s="30" t="s">
        <v>162</v>
      </c>
      <c r="C81" s="30" t="s">
        <v>168</v>
      </c>
      <c r="D81" s="16" t="s">
        <v>10</v>
      </c>
      <c r="E81" s="31"/>
      <c r="F81" s="42"/>
      <c r="G81" s="42"/>
      <c r="H81" s="42"/>
      <c r="I81" s="43"/>
      <c r="O81" s="37"/>
      <c r="P81" s="37"/>
      <c r="Q81" s="37"/>
      <c r="R81" s="37"/>
      <c r="S81" s="37"/>
      <c r="T81" s="37"/>
      <c r="U81" s="37"/>
      <c r="V81" s="37"/>
      <c r="W81" s="37"/>
      <c r="X81" s="37"/>
    </row>
    <row r="82" spans="1:24" x14ac:dyDescent="0.2">
      <c r="A82" s="51">
        <v>70</v>
      </c>
      <c r="B82" s="30" t="s">
        <v>163</v>
      </c>
      <c r="C82" s="30" t="s">
        <v>169</v>
      </c>
      <c r="D82" s="16" t="s">
        <v>10</v>
      </c>
      <c r="E82" s="31"/>
      <c r="F82" s="42"/>
      <c r="G82" s="42"/>
      <c r="H82" s="42"/>
      <c r="I82" s="43"/>
      <c r="O82" s="37"/>
      <c r="P82" s="37"/>
      <c r="Q82" s="37"/>
      <c r="R82" s="37"/>
      <c r="S82" s="37"/>
      <c r="T82" s="37"/>
      <c r="U82" s="37"/>
      <c r="V82" s="37"/>
      <c r="W82" s="37"/>
      <c r="X82" s="37"/>
    </row>
    <row r="83" spans="1:24" x14ac:dyDescent="0.2">
      <c r="A83" s="51">
        <v>71</v>
      </c>
      <c r="B83" s="30" t="s">
        <v>164</v>
      </c>
      <c r="C83" s="30" t="s">
        <v>170</v>
      </c>
      <c r="D83" s="16" t="s">
        <v>10</v>
      </c>
      <c r="E83" s="31"/>
      <c r="F83" s="42"/>
      <c r="G83" s="42"/>
      <c r="H83" s="42"/>
      <c r="I83" s="43"/>
      <c r="O83" s="37"/>
      <c r="P83" s="37"/>
      <c r="Q83" s="37"/>
      <c r="R83" s="37"/>
      <c r="S83" s="37"/>
      <c r="T83" s="37"/>
      <c r="U83" s="37"/>
      <c r="V83" s="37"/>
      <c r="W83" s="37"/>
      <c r="X83" s="37"/>
    </row>
    <row r="84" spans="1:24" x14ac:dyDescent="0.2">
      <c r="A84" s="51">
        <v>72</v>
      </c>
      <c r="B84" s="30" t="s">
        <v>164</v>
      </c>
      <c r="C84" s="30" t="s">
        <v>171</v>
      </c>
      <c r="D84" s="16" t="s">
        <v>10</v>
      </c>
      <c r="E84" s="31"/>
      <c r="F84" s="42"/>
      <c r="G84" s="42"/>
      <c r="H84" s="42"/>
      <c r="I84" s="43"/>
      <c r="O84" s="37"/>
      <c r="P84" s="37"/>
      <c r="Q84" s="37"/>
      <c r="R84" s="37"/>
      <c r="S84" s="37"/>
      <c r="T84" s="37"/>
      <c r="U84" s="37"/>
      <c r="V84" s="37"/>
      <c r="W84" s="37"/>
      <c r="X84" s="37"/>
    </row>
    <row r="85" spans="1:24" x14ac:dyDescent="0.2">
      <c r="A85" s="51">
        <v>73</v>
      </c>
      <c r="B85" s="30" t="s">
        <v>163</v>
      </c>
      <c r="C85" s="30" t="s">
        <v>172</v>
      </c>
      <c r="D85" s="16" t="s">
        <v>10</v>
      </c>
      <c r="E85" s="31"/>
      <c r="F85" s="42"/>
      <c r="G85" s="42"/>
      <c r="H85" s="42"/>
      <c r="I85" s="43"/>
      <c r="O85" s="37"/>
      <c r="P85" s="37"/>
      <c r="Q85" s="37"/>
      <c r="R85" s="37"/>
      <c r="S85" s="37"/>
      <c r="T85" s="37"/>
      <c r="U85" s="37"/>
      <c r="V85" s="37"/>
      <c r="W85" s="37"/>
      <c r="X85" s="37"/>
    </row>
    <row r="86" spans="1:24" x14ac:dyDescent="0.2">
      <c r="A86" s="51">
        <v>74</v>
      </c>
      <c r="B86" s="30" t="s">
        <v>165</v>
      </c>
      <c r="C86" s="30"/>
      <c r="D86" s="16" t="s">
        <v>10</v>
      </c>
      <c r="E86" s="31"/>
      <c r="F86" s="42"/>
      <c r="G86" s="42"/>
      <c r="H86" s="42"/>
      <c r="I86" s="43"/>
      <c r="O86" s="37"/>
      <c r="P86" s="37"/>
      <c r="Q86" s="37"/>
      <c r="R86" s="37"/>
      <c r="S86" s="37"/>
      <c r="T86" s="37"/>
      <c r="U86" s="37"/>
      <c r="V86" s="37"/>
      <c r="W86" s="37"/>
      <c r="X86" s="37"/>
    </row>
    <row r="87" spans="1:24" x14ac:dyDescent="0.2">
      <c r="A87" s="51">
        <v>75</v>
      </c>
      <c r="B87" s="30" t="s">
        <v>166</v>
      </c>
      <c r="C87" s="30"/>
      <c r="D87" s="16" t="s">
        <v>10</v>
      </c>
      <c r="E87" s="31"/>
      <c r="F87" s="42"/>
      <c r="G87" s="42"/>
      <c r="H87" s="42"/>
      <c r="I87" s="43"/>
      <c r="O87" s="37"/>
      <c r="P87" s="37"/>
      <c r="Q87" s="37"/>
      <c r="R87" s="37"/>
      <c r="S87" s="37"/>
      <c r="T87" s="37"/>
      <c r="U87" s="37"/>
      <c r="V87" s="37"/>
      <c r="W87" s="37"/>
      <c r="X87" s="37"/>
    </row>
    <row r="88" spans="1:24" x14ac:dyDescent="0.2">
      <c r="A88" s="63" t="s">
        <v>173</v>
      </c>
      <c r="B88" s="63"/>
      <c r="C88" s="63"/>
      <c r="D88" s="63"/>
      <c r="E88" s="63"/>
      <c r="F88" s="63"/>
      <c r="G88" s="63"/>
      <c r="H88" s="63"/>
      <c r="I88" s="63"/>
      <c r="O88" s="37"/>
      <c r="P88" s="37"/>
      <c r="Q88" s="37"/>
      <c r="R88" s="37"/>
      <c r="S88" s="37"/>
      <c r="T88" s="37"/>
      <c r="U88" s="37"/>
      <c r="V88" s="37"/>
      <c r="W88" s="37"/>
      <c r="X88" s="37"/>
    </row>
    <row r="89" spans="1:24" x14ac:dyDescent="0.2">
      <c r="A89" s="5">
        <v>76</v>
      </c>
      <c r="B89" s="30" t="s">
        <v>175</v>
      </c>
      <c r="C89" s="47">
        <v>789866101</v>
      </c>
      <c r="D89" s="16" t="s">
        <v>10</v>
      </c>
      <c r="E89" s="31"/>
      <c r="F89" s="42"/>
      <c r="G89" s="42"/>
      <c r="H89" s="42"/>
      <c r="I89" s="43"/>
      <c r="O89" s="37"/>
      <c r="P89" s="37"/>
      <c r="Q89" s="37"/>
      <c r="R89" s="37"/>
      <c r="S89" s="37"/>
      <c r="T89" s="37"/>
      <c r="U89" s="37"/>
      <c r="V89" s="37"/>
      <c r="W89" s="37"/>
      <c r="X89" s="37"/>
    </row>
    <row r="90" spans="1:24" x14ac:dyDescent="0.2">
      <c r="A90" s="5">
        <v>77</v>
      </c>
      <c r="B90" s="30" t="s">
        <v>176</v>
      </c>
      <c r="C90" s="30" t="s">
        <v>176</v>
      </c>
      <c r="D90" s="16" t="s">
        <v>10</v>
      </c>
      <c r="E90" s="31"/>
      <c r="F90" s="42"/>
      <c r="G90" s="42"/>
      <c r="H90" s="42"/>
      <c r="I90" s="43"/>
      <c r="O90" s="37"/>
      <c r="P90" s="37"/>
      <c r="Q90" s="37"/>
      <c r="R90" s="37"/>
      <c r="S90" s="37"/>
      <c r="T90" s="37"/>
      <c r="U90" s="37"/>
      <c r="V90" s="37"/>
      <c r="W90" s="37"/>
      <c r="X90" s="37"/>
    </row>
    <row r="91" spans="1:24" x14ac:dyDescent="0.2">
      <c r="A91" s="51">
        <v>78</v>
      </c>
      <c r="B91" s="30" t="s">
        <v>175</v>
      </c>
      <c r="C91" s="47">
        <v>789845202</v>
      </c>
      <c r="D91" s="16" t="s">
        <v>10</v>
      </c>
      <c r="E91" s="31"/>
      <c r="F91" s="42"/>
      <c r="G91" s="42"/>
      <c r="H91" s="42"/>
      <c r="I91" s="43"/>
      <c r="O91" s="37"/>
      <c r="P91" s="37"/>
      <c r="Q91" s="37"/>
      <c r="R91" s="37"/>
      <c r="S91" s="37"/>
      <c r="T91" s="37"/>
      <c r="U91" s="37"/>
      <c r="V91" s="37"/>
      <c r="W91" s="37"/>
      <c r="X91" s="37"/>
    </row>
    <row r="92" spans="1:24" x14ac:dyDescent="0.2">
      <c r="A92" s="51">
        <v>79</v>
      </c>
      <c r="B92" s="30" t="s">
        <v>177</v>
      </c>
      <c r="C92" s="47">
        <v>789866201</v>
      </c>
      <c r="D92" s="16" t="s">
        <v>10</v>
      </c>
      <c r="E92" s="31"/>
      <c r="F92" s="42"/>
      <c r="G92" s="42"/>
      <c r="H92" s="42"/>
      <c r="I92" s="43"/>
      <c r="O92" s="37"/>
      <c r="P92" s="37"/>
      <c r="Q92" s="37"/>
      <c r="R92" s="37"/>
      <c r="S92" s="37"/>
      <c r="T92" s="37"/>
      <c r="U92" s="37"/>
      <c r="V92" s="37"/>
      <c r="W92" s="37"/>
      <c r="X92" s="37"/>
    </row>
    <row r="93" spans="1:24" x14ac:dyDescent="0.2">
      <c r="A93" s="51">
        <v>80</v>
      </c>
      <c r="B93" s="30" t="s">
        <v>178</v>
      </c>
      <c r="C93" s="47">
        <v>789845000011</v>
      </c>
      <c r="D93" s="16" t="s">
        <v>10</v>
      </c>
      <c r="E93" s="31"/>
      <c r="F93" s="42"/>
      <c r="G93" s="42"/>
      <c r="H93" s="42"/>
      <c r="I93" s="43"/>
      <c r="O93" s="37"/>
      <c r="P93" s="37"/>
      <c r="Q93" s="37"/>
      <c r="R93" s="37"/>
      <c r="S93" s="37"/>
      <c r="T93" s="37"/>
      <c r="U93" s="37"/>
      <c r="V93" s="37"/>
      <c r="W93" s="37"/>
      <c r="X93" s="37"/>
    </row>
    <row r="94" spans="1:24" x14ac:dyDescent="0.2">
      <c r="A94" s="51">
        <v>81</v>
      </c>
      <c r="B94" s="30" t="s">
        <v>179</v>
      </c>
      <c r="C94" s="47">
        <v>789845102</v>
      </c>
      <c r="D94" s="16" t="s">
        <v>10</v>
      </c>
      <c r="E94" s="31"/>
      <c r="F94" s="42"/>
      <c r="G94" s="42"/>
      <c r="H94" s="42"/>
      <c r="I94" s="43"/>
      <c r="O94" s="37"/>
      <c r="P94" s="37"/>
      <c r="Q94" s="37"/>
      <c r="R94" s="37"/>
      <c r="S94" s="37"/>
      <c r="T94" s="37"/>
      <c r="U94" s="37"/>
      <c r="V94" s="37"/>
      <c r="W94" s="37"/>
      <c r="X94" s="37"/>
    </row>
    <row r="95" spans="1:24" x14ac:dyDescent="0.2">
      <c r="A95" s="51">
        <v>82</v>
      </c>
      <c r="B95" s="30" t="s">
        <v>180</v>
      </c>
      <c r="C95" s="47">
        <v>789866</v>
      </c>
      <c r="D95" s="16" t="s">
        <v>10</v>
      </c>
      <c r="E95" s="31"/>
      <c r="F95" s="42"/>
      <c r="G95" s="42"/>
      <c r="H95" s="42"/>
      <c r="I95" s="43"/>
      <c r="O95" s="37"/>
      <c r="P95" s="37"/>
      <c r="Q95" s="37"/>
      <c r="R95" s="37"/>
      <c r="S95" s="37"/>
      <c r="T95" s="37"/>
      <c r="U95" s="37"/>
      <c r="V95" s="37"/>
      <c r="W95" s="37"/>
      <c r="X95" s="37"/>
    </row>
    <row r="96" spans="1:24" x14ac:dyDescent="0.2">
      <c r="A96" s="63" t="s">
        <v>174</v>
      </c>
      <c r="B96" s="63"/>
      <c r="C96" s="63"/>
      <c r="D96" s="63"/>
      <c r="E96" s="63"/>
      <c r="F96" s="63"/>
      <c r="G96" s="63"/>
      <c r="H96" s="63"/>
      <c r="I96" s="63"/>
      <c r="O96" s="37"/>
      <c r="P96" s="37"/>
      <c r="Q96" s="37"/>
      <c r="R96" s="37"/>
      <c r="S96" s="37"/>
      <c r="T96" s="37"/>
      <c r="U96" s="37"/>
      <c r="V96" s="37"/>
      <c r="W96" s="37"/>
      <c r="X96" s="37"/>
    </row>
    <row r="97" spans="1:24" ht="51" x14ac:dyDescent="0.2">
      <c r="A97" s="5">
        <v>83</v>
      </c>
      <c r="B97" s="30" t="s">
        <v>181</v>
      </c>
      <c r="C97" s="30"/>
      <c r="D97" s="16" t="s">
        <v>10</v>
      </c>
      <c r="E97" s="31"/>
      <c r="F97" s="42"/>
      <c r="G97" s="42"/>
      <c r="H97" s="42"/>
      <c r="I97" s="43"/>
      <c r="O97" s="37"/>
      <c r="P97" s="37"/>
      <c r="Q97" s="37"/>
      <c r="R97" s="37"/>
      <c r="S97" s="37"/>
      <c r="T97" s="37"/>
      <c r="U97" s="37"/>
      <c r="V97" s="37"/>
      <c r="W97" s="37"/>
      <c r="X97" s="37"/>
    </row>
    <row r="98" spans="1:24" x14ac:dyDescent="0.2">
      <c r="A98" s="63" t="s">
        <v>182</v>
      </c>
      <c r="B98" s="63"/>
      <c r="C98" s="63"/>
      <c r="D98" s="63"/>
      <c r="E98" s="63"/>
      <c r="F98" s="63"/>
      <c r="G98" s="63"/>
      <c r="H98" s="63"/>
      <c r="I98" s="63"/>
      <c r="O98" s="37"/>
      <c r="P98" s="37"/>
      <c r="Q98" s="37"/>
      <c r="R98" s="37"/>
      <c r="S98" s="37"/>
      <c r="T98" s="37"/>
      <c r="U98" s="37"/>
      <c r="V98" s="37"/>
      <c r="W98" s="37"/>
      <c r="X98" s="37"/>
    </row>
    <row r="99" spans="1:24" x14ac:dyDescent="0.2">
      <c r="A99" s="5">
        <v>84</v>
      </c>
      <c r="B99" s="30" t="s">
        <v>184</v>
      </c>
      <c r="C99" s="30"/>
      <c r="D99" s="16" t="s">
        <v>10</v>
      </c>
      <c r="E99" s="31"/>
      <c r="F99" s="71"/>
      <c r="G99" s="72"/>
      <c r="H99" s="73"/>
      <c r="I99" s="43"/>
      <c r="O99" s="37"/>
      <c r="P99" s="37"/>
      <c r="Q99" s="37"/>
      <c r="R99" s="37"/>
      <c r="S99" s="37"/>
      <c r="T99" s="37"/>
      <c r="U99" s="37"/>
      <c r="V99" s="37"/>
      <c r="W99" s="37"/>
      <c r="X99" s="37"/>
    </row>
    <row r="100" spans="1:24" x14ac:dyDescent="0.2">
      <c r="A100" s="5">
        <v>85</v>
      </c>
      <c r="B100" s="30" t="s">
        <v>185</v>
      </c>
      <c r="C100" s="30"/>
      <c r="D100" s="16" t="s">
        <v>10</v>
      </c>
      <c r="E100" s="31"/>
      <c r="F100" s="74"/>
      <c r="G100" s="75"/>
      <c r="H100" s="76"/>
      <c r="I100" s="43"/>
      <c r="O100" s="37"/>
      <c r="P100" s="37"/>
      <c r="Q100" s="37"/>
      <c r="R100" s="37"/>
      <c r="S100" s="37"/>
      <c r="T100" s="37"/>
      <c r="U100" s="37"/>
      <c r="V100" s="37"/>
      <c r="W100" s="37"/>
      <c r="X100" s="37"/>
    </row>
    <row r="101" spans="1:24" ht="25.5" x14ac:dyDescent="0.2">
      <c r="A101" s="51">
        <v>86</v>
      </c>
      <c r="B101" s="30" t="s">
        <v>186</v>
      </c>
      <c r="C101" s="30"/>
      <c r="D101" s="16" t="s">
        <v>10</v>
      </c>
      <c r="E101" s="31"/>
      <c r="F101" s="74"/>
      <c r="G101" s="75"/>
      <c r="H101" s="76"/>
      <c r="I101" s="43"/>
      <c r="O101" s="37"/>
      <c r="P101" s="37"/>
      <c r="Q101" s="37"/>
      <c r="R101" s="37"/>
      <c r="S101" s="37"/>
      <c r="T101" s="37"/>
      <c r="U101" s="37"/>
      <c r="V101" s="37"/>
      <c r="W101" s="37"/>
      <c r="X101" s="37"/>
    </row>
    <row r="102" spans="1:24" x14ac:dyDescent="0.2">
      <c r="A102" s="51">
        <v>87</v>
      </c>
      <c r="B102" s="30" t="s">
        <v>187</v>
      </c>
      <c r="C102" s="30"/>
      <c r="D102" s="16" t="s">
        <v>10</v>
      </c>
      <c r="E102" s="31"/>
      <c r="F102" s="74"/>
      <c r="G102" s="75"/>
      <c r="H102" s="76"/>
      <c r="I102" s="43"/>
      <c r="O102" s="37"/>
      <c r="P102" s="37"/>
      <c r="Q102" s="37"/>
      <c r="R102" s="37"/>
      <c r="S102" s="37"/>
      <c r="T102" s="37"/>
      <c r="U102" s="37"/>
      <c r="V102" s="37"/>
      <c r="W102" s="37"/>
      <c r="X102" s="37"/>
    </row>
    <row r="103" spans="1:24" x14ac:dyDescent="0.2">
      <c r="A103" s="51">
        <v>88</v>
      </c>
      <c r="B103" s="30" t="s">
        <v>188</v>
      </c>
      <c r="C103" s="30"/>
      <c r="D103" s="16" t="s">
        <v>10</v>
      </c>
      <c r="E103" s="31"/>
      <c r="F103" s="77"/>
      <c r="G103" s="78"/>
      <c r="H103" s="79"/>
      <c r="I103" s="43"/>
      <c r="O103" s="37"/>
      <c r="P103" s="37"/>
      <c r="Q103" s="37"/>
      <c r="R103" s="37"/>
      <c r="S103" s="37"/>
      <c r="T103" s="37"/>
      <c r="U103" s="37"/>
      <c r="V103" s="37"/>
      <c r="W103" s="37"/>
      <c r="X103" s="37"/>
    </row>
    <row r="104" spans="1:24" x14ac:dyDescent="0.2">
      <c r="A104" s="63" t="s">
        <v>183</v>
      </c>
      <c r="B104" s="63"/>
      <c r="C104" s="63"/>
      <c r="D104" s="63"/>
      <c r="E104" s="63"/>
      <c r="F104" s="63"/>
      <c r="G104" s="63"/>
      <c r="H104" s="63"/>
      <c r="I104" s="63"/>
      <c r="O104" s="37"/>
      <c r="P104" s="37"/>
      <c r="Q104" s="37"/>
      <c r="R104" s="37"/>
      <c r="S104" s="37"/>
      <c r="T104" s="37"/>
      <c r="U104" s="37"/>
      <c r="V104" s="37"/>
      <c r="W104" s="37"/>
      <c r="X104" s="37"/>
    </row>
    <row r="105" spans="1:24" x14ac:dyDescent="0.2">
      <c r="A105" s="5">
        <v>89</v>
      </c>
      <c r="B105" s="30" t="s">
        <v>189</v>
      </c>
      <c r="C105" s="30" t="s">
        <v>198</v>
      </c>
      <c r="D105" s="16" t="s">
        <v>10</v>
      </c>
      <c r="E105" s="31"/>
      <c r="F105" s="71"/>
      <c r="G105" s="72"/>
      <c r="H105" s="73"/>
      <c r="I105" s="43"/>
      <c r="O105" s="37"/>
      <c r="P105" s="37"/>
      <c r="Q105" s="37"/>
      <c r="R105" s="37"/>
      <c r="S105" s="37"/>
      <c r="T105" s="37"/>
      <c r="U105" s="37"/>
      <c r="V105" s="37"/>
      <c r="W105" s="37"/>
      <c r="X105" s="37"/>
    </row>
    <row r="106" spans="1:24" x14ac:dyDescent="0.2">
      <c r="A106" s="5">
        <v>90</v>
      </c>
      <c r="B106" s="30" t="s">
        <v>190</v>
      </c>
      <c r="C106" s="30" t="s">
        <v>199</v>
      </c>
      <c r="D106" s="16" t="s">
        <v>10</v>
      </c>
      <c r="E106" s="31"/>
      <c r="F106" s="74"/>
      <c r="G106" s="75"/>
      <c r="H106" s="76"/>
      <c r="I106" s="43"/>
      <c r="O106" s="37"/>
      <c r="P106" s="37"/>
      <c r="Q106" s="37"/>
      <c r="R106" s="37"/>
      <c r="S106" s="37"/>
      <c r="T106" s="37"/>
      <c r="U106" s="37"/>
      <c r="V106" s="37"/>
      <c r="W106" s="37"/>
      <c r="X106" s="37"/>
    </row>
    <row r="107" spans="1:24" x14ac:dyDescent="0.2">
      <c r="A107" s="51">
        <v>91</v>
      </c>
      <c r="B107" s="30" t="s">
        <v>191</v>
      </c>
      <c r="C107" s="47">
        <v>289117101013</v>
      </c>
      <c r="D107" s="16" t="s">
        <v>10</v>
      </c>
      <c r="E107" s="31"/>
      <c r="F107" s="74"/>
      <c r="G107" s="75"/>
      <c r="H107" s="76"/>
      <c r="I107" s="43"/>
      <c r="O107" s="37"/>
      <c r="P107" s="37"/>
      <c r="Q107" s="37"/>
      <c r="R107" s="37"/>
      <c r="S107" s="37"/>
      <c r="T107" s="37"/>
      <c r="U107" s="37"/>
      <c r="V107" s="37"/>
      <c r="W107" s="37"/>
      <c r="X107" s="37"/>
    </row>
    <row r="108" spans="1:24" x14ac:dyDescent="0.2">
      <c r="A108" s="51">
        <v>92</v>
      </c>
      <c r="B108" s="30" t="s">
        <v>192</v>
      </c>
      <c r="C108" s="30"/>
      <c r="D108" s="16" t="s">
        <v>10</v>
      </c>
      <c r="E108" s="31"/>
      <c r="F108" s="74"/>
      <c r="G108" s="75"/>
      <c r="H108" s="76"/>
      <c r="I108" s="43"/>
      <c r="O108" s="37"/>
      <c r="P108" s="37"/>
      <c r="Q108" s="37"/>
      <c r="R108" s="37"/>
      <c r="S108" s="37"/>
      <c r="T108" s="37"/>
      <c r="U108" s="37"/>
      <c r="V108" s="37"/>
      <c r="W108" s="37"/>
      <c r="X108" s="37"/>
    </row>
    <row r="109" spans="1:24" x14ac:dyDescent="0.2">
      <c r="A109" s="51">
        <v>93</v>
      </c>
      <c r="B109" s="30" t="s">
        <v>193</v>
      </c>
      <c r="C109" s="47">
        <v>289046117</v>
      </c>
      <c r="D109" s="16" t="s">
        <v>10</v>
      </c>
      <c r="E109" s="31"/>
      <c r="F109" s="74"/>
      <c r="G109" s="75"/>
      <c r="H109" s="76"/>
      <c r="I109" s="43"/>
      <c r="O109" s="37"/>
      <c r="P109" s="37"/>
      <c r="Q109" s="37"/>
      <c r="R109" s="37"/>
      <c r="S109" s="37"/>
      <c r="T109" s="37"/>
      <c r="U109" s="37"/>
      <c r="V109" s="37"/>
      <c r="W109" s="37"/>
      <c r="X109" s="37"/>
    </row>
    <row r="110" spans="1:24" x14ac:dyDescent="0.2">
      <c r="A110" s="51">
        <v>94</v>
      </c>
      <c r="B110" s="30" t="s">
        <v>194</v>
      </c>
      <c r="C110" s="47">
        <v>289046118</v>
      </c>
      <c r="D110" s="16" t="s">
        <v>10</v>
      </c>
      <c r="E110" s="31"/>
      <c r="F110" s="74"/>
      <c r="G110" s="75"/>
      <c r="H110" s="76"/>
      <c r="I110" s="43"/>
      <c r="O110" s="37"/>
      <c r="P110" s="37"/>
      <c r="Q110" s="37"/>
      <c r="R110" s="37"/>
      <c r="S110" s="37"/>
      <c r="T110" s="37"/>
      <c r="U110" s="37"/>
      <c r="V110" s="37"/>
      <c r="W110" s="37"/>
      <c r="X110" s="37"/>
    </row>
    <row r="111" spans="1:24" x14ac:dyDescent="0.2">
      <c r="A111" s="51">
        <v>95</v>
      </c>
      <c r="B111" s="30" t="s">
        <v>195</v>
      </c>
      <c r="C111" s="47">
        <v>289070</v>
      </c>
      <c r="D111" s="16" t="s">
        <v>10</v>
      </c>
      <c r="E111" s="31"/>
      <c r="F111" s="74"/>
      <c r="G111" s="75"/>
      <c r="H111" s="76"/>
      <c r="I111" s="43"/>
      <c r="O111" s="37"/>
      <c r="P111" s="37"/>
      <c r="Q111" s="37"/>
      <c r="R111" s="37"/>
      <c r="S111" s="37"/>
      <c r="T111" s="37"/>
      <c r="U111" s="37"/>
      <c r="V111" s="37"/>
      <c r="W111" s="37"/>
      <c r="X111" s="37"/>
    </row>
    <row r="112" spans="1:24" x14ac:dyDescent="0.2">
      <c r="A112" s="51">
        <v>96</v>
      </c>
      <c r="B112" s="30" t="s">
        <v>196</v>
      </c>
      <c r="C112" s="30" t="s">
        <v>200</v>
      </c>
      <c r="D112" s="16" t="s">
        <v>10</v>
      </c>
      <c r="E112" s="31"/>
      <c r="F112" s="74"/>
      <c r="G112" s="75"/>
      <c r="H112" s="76"/>
      <c r="I112" s="43"/>
      <c r="O112" s="37"/>
      <c r="P112" s="37"/>
      <c r="Q112" s="37"/>
      <c r="R112" s="37"/>
      <c r="S112" s="37"/>
      <c r="T112" s="37"/>
      <c r="U112" s="37"/>
      <c r="V112" s="37"/>
      <c r="W112" s="37"/>
      <c r="X112" s="37"/>
    </row>
    <row r="113" spans="1:25" ht="12.75" customHeight="1" x14ac:dyDescent="0.2">
      <c r="A113" s="51">
        <v>97</v>
      </c>
      <c r="B113" s="30" t="s">
        <v>197</v>
      </c>
      <c r="C113" s="30" t="s">
        <v>201</v>
      </c>
      <c r="D113" s="16" t="s">
        <v>10</v>
      </c>
      <c r="E113" s="31"/>
      <c r="F113" s="77"/>
      <c r="G113" s="78"/>
      <c r="H113" s="79"/>
      <c r="I113" s="43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 x14ac:dyDescent="0.2">
      <c r="A114" s="62" t="s">
        <v>202</v>
      </c>
      <c r="B114" s="62"/>
      <c r="C114" s="62"/>
      <c r="D114" s="62"/>
      <c r="E114" s="62"/>
      <c r="F114" s="62"/>
      <c r="G114" s="62"/>
      <c r="H114" s="62"/>
      <c r="I114" s="44">
        <f>SUM(E9:E55)</f>
        <v>0</v>
      </c>
      <c r="K114" s="37"/>
      <c r="L114" s="37"/>
      <c r="M114" s="37"/>
      <c r="N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x14ac:dyDescent="0.2">
      <c r="A115" s="62" t="s">
        <v>203</v>
      </c>
      <c r="B115" s="62"/>
      <c r="C115" s="62"/>
      <c r="D115" s="62"/>
      <c r="E115" s="62"/>
      <c r="F115" s="62"/>
      <c r="G115" s="62"/>
      <c r="H115" s="62"/>
      <c r="I115" s="44">
        <f>SUM(E57:E87)</f>
        <v>0</v>
      </c>
      <c r="K115" s="37"/>
      <c r="L115" s="37"/>
      <c r="M115" s="37"/>
      <c r="N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x14ac:dyDescent="0.2">
      <c r="A116" s="62" t="s">
        <v>204</v>
      </c>
      <c r="B116" s="62"/>
      <c r="C116" s="62"/>
      <c r="D116" s="62"/>
      <c r="E116" s="62"/>
      <c r="F116" s="62"/>
      <c r="G116" s="62"/>
      <c r="H116" s="62"/>
      <c r="I116" s="44">
        <f>SUM(E89:E95)</f>
        <v>0</v>
      </c>
      <c r="K116" s="37"/>
      <c r="L116" s="37"/>
      <c r="M116" s="37"/>
      <c r="N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 x14ac:dyDescent="0.2">
      <c r="A117" s="62" t="s">
        <v>205</v>
      </c>
      <c r="B117" s="62"/>
      <c r="C117" s="62"/>
      <c r="D117" s="62"/>
      <c r="E117" s="62"/>
      <c r="F117" s="62"/>
      <c r="G117" s="62"/>
      <c r="H117" s="62"/>
      <c r="I117" s="44">
        <f>E97</f>
        <v>0</v>
      </c>
      <c r="K117" s="37"/>
      <c r="L117" s="37"/>
      <c r="M117" s="37"/>
      <c r="N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 x14ac:dyDescent="0.2">
      <c r="A118" s="62" t="s">
        <v>206</v>
      </c>
      <c r="B118" s="62"/>
      <c r="C118" s="62"/>
      <c r="D118" s="62"/>
      <c r="E118" s="62"/>
      <c r="F118" s="62"/>
      <c r="G118" s="62"/>
      <c r="H118" s="62"/>
      <c r="I118" s="44">
        <f>SUM(E99:E103)</f>
        <v>0</v>
      </c>
      <c r="K118" s="37"/>
      <c r="L118" s="37"/>
      <c r="M118" s="37"/>
      <c r="N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 x14ac:dyDescent="0.2">
      <c r="A119" s="62" t="s">
        <v>207</v>
      </c>
      <c r="B119" s="62"/>
      <c r="C119" s="62"/>
      <c r="D119" s="62"/>
      <c r="E119" s="62"/>
      <c r="F119" s="62"/>
      <c r="G119" s="62"/>
      <c r="H119" s="62"/>
      <c r="I119" s="44">
        <f>SUM(E105:E113)</f>
        <v>0</v>
      </c>
      <c r="K119" s="37"/>
      <c r="L119" s="37"/>
      <c r="M119" s="37"/>
      <c r="N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 x14ac:dyDescent="0.2">
      <c r="A120" s="62" t="s">
        <v>212</v>
      </c>
      <c r="B120" s="62"/>
      <c r="C120" s="62"/>
      <c r="D120" s="62"/>
      <c r="E120" s="62"/>
      <c r="F120" s="62"/>
      <c r="G120" s="62"/>
      <c r="H120" s="62"/>
      <c r="I120" s="44">
        <f>SUM(I114:I119)</f>
        <v>0</v>
      </c>
      <c r="K120" s="37"/>
      <c r="L120" s="37"/>
      <c r="M120" s="37"/>
      <c r="N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 spans="1:25" s="37" customFormat="1" x14ac:dyDescent="0.2">
      <c r="A121" s="48"/>
      <c r="B121" s="48"/>
      <c r="C121" s="48"/>
      <c r="D121" s="48"/>
      <c r="E121" s="48"/>
      <c r="F121" s="48"/>
      <c r="G121" s="48"/>
      <c r="H121" s="48"/>
      <c r="I121" s="49"/>
    </row>
    <row r="122" spans="1:25" s="37" customFormat="1" x14ac:dyDescent="0.2">
      <c r="A122" s="17" t="s">
        <v>4</v>
      </c>
      <c r="B122" s="17"/>
      <c r="C122" s="11" t="s">
        <v>68</v>
      </c>
      <c r="D122" s="11"/>
      <c r="E122" s="11"/>
    </row>
    <row r="123" spans="1:25" s="37" customFormat="1" x14ac:dyDescent="0.2">
      <c r="A123" s="17" t="s">
        <v>69</v>
      </c>
      <c r="B123" s="17"/>
      <c r="C123" s="12" t="s">
        <v>72</v>
      </c>
      <c r="D123" s="10"/>
      <c r="E123" s="10"/>
    </row>
    <row r="124" spans="1:25" s="37" customFormat="1" x14ac:dyDescent="0.2">
      <c r="A124" s="17" t="s">
        <v>70</v>
      </c>
      <c r="B124" s="17"/>
      <c r="C124" s="37" t="s">
        <v>71</v>
      </c>
      <c r="D124" s="12"/>
    </row>
    <row r="125" spans="1:25" x14ac:dyDescent="0.2">
      <c r="A125" s="17" t="s">
        <v>0</v>
      </c>
      <c r="B125" s="17"/>
      <c r="C125" s="12" t="s">
        <v>6</v>
      </c>
      <c r="D125" s="12"/>
      <c r="E125" s="12"/>
      <c r="F125" s="37"/>
      <c r="G125" s="37"/>
      <c r="H125" s="37"/>
      <c r="I125" s="37"/>
      <c r="K125" s="37"/>
      <c r="L125" s="37"/>
      <c r="M125" s="37"/>
      <c r="N125" s="37"/>
    </row>
    <row r="126" spans="1:25" x14ac:dyDescent="0.2">
      <c r="A126" s="17" t="s">
        <v>14</v>
      </c>
      <c r="C126" s="18"/>
      <c r="D126" s="14" t="s">
        <v>736</v>
      </c>
      <c r="E126" s="12"/>
    </row>
    <row r="128" spans="1:25" x14ac:dyDescent="0.2">
      <c r="A128" s="13" t="s">
        <v>7</v>
      </c>
    </row>
    <row r="129" spans="1:4" x14ac:dyDescent="0.2">
      <c r="A129" s="14" t="s">
        <v>9</v>
      </c>
      <c r="B129" s="14"/>
      <c r="C129" s="14"/>
    </row>
    <row r="130" spans="1:4" x14ac:dyDescent="0.2">
      <c r="A130" s="13" t="s">
        <v>1</v>
      </c>
    </row>
    <row r="132" spans="1:4" x14ac:dyDescent="0.2">
      <c r="B132" s="2"/>
      <c r="C132" s="2"/>
      <c r="D132" s="2"/>
    </row>
  </sheetData>
  <sheetProtection algorithmName="SHA-512" hashValue="+Yj1fW5nvuV4TbNRvNxPYpH6afm2LqAwmS5xmAQJvPh26K4MYMh/PyFhuXs2sqFPBoeXZf9laHWD46Bu2XbCJQ==" saltValue="c/TQfDHt08glgSxuyCtzGw==" spinCount="100000" sheet="1" selectLockedCells="1"/>
  <mergeCells count="20">
    <mergeCell ref="A1:B1"/>
    <mergeCell ref="A5:I5"/>
    <mergeCell ref="K5:N5"/>
    <mergeCell ref="A114:H114"/>
    <mergeCell ref="A56:I56"/>
    <mergeCell ref="A88:I88"/>
    <mergeCell ref="A96:I96"/>
    <mergeCell ref="A98:I98"/>
    <mergeCell ref="A104:I104"/>
    <mergeCell ref="F99:H103"/>
    <mergeCell ref="F105:H113"/>
    <mergeCell ref="K8:K9"/>
    <mergeCell ref="L9:N9"/>
    <mergeCell ref="A8:I8"/>
    <mergeCell ref="A115:H115"/>
    <mergeCell ref="A120:H120"/>
    <mergeCell ref="A116:H116"/>
    <mergeCell ref="A117:H117"/>
    <mergeCell ref="A118:H118"/>
    <mergeCell ref="A119:H119"/>
  </mergeCells>
  <phoneticPr fontId="7" type="noConversion"/>
  <conditionalFormatting sqref="E9:E55 N10">
    <cfRule type="containsBlanks" dxfId="96" priority="21">
      <formula>LEN(TRIM(E9))=0</formula>
    </cfRule>
  </conditionalFormatting>
  <conditionalFormatting sqref="E9:E55 N10">
    <cfRule type="notContainsBlanks" dxfId="95" priority="22">
      <formula>LEN(TRIM(E9))&gt;0</formula>
    </cfRule>
  </conditionalFormatting>
  <conditionalFormatting sqref="F9:H55">
    <cfRule type="containsBlanks" dxfId="94" priority="14">
      <formula>LEN(TRIM(F9))=0</formula>
    </cfRule>
  </conditionalFormatting>
  <conditionalFormatting sqref="F9:H55">
    <cfRule type="notContainsBlanks" dxfId="93" priority="15">
      <formula>LEN(TRIM(F9))&gt;0</formula>
    </cfRule>
  </conditionalFormatting>
  <conditionalFormatting sqref="I9:I55">
    <cfRule type="containsBlanks" dxfId="92" priority="12">
      <formula>LEN(TRIM(I9))=0</formula>
    </cfRule>
  </conditionalFormatting>
  <conditionalFormatting sqref="I9:I55">
    <cfRule type="notContainsBlanks" dxfId="91" priority="13">
      <formula>LEN(TRIM(I9))&gt;0</formula>
    </cfRule>
  </conditionalFormatting>
  <conditionalFormatting sqref="E57:E87 E89:E95 E97 E99:E103 E105:E113">
    <cfRule type="containsBlanks" dxfId="90" priority="8">
      <formula>LEN(TRIM(E57))=0</formula>
    </cfRule>
  </conditionalFormatting>
  <conditionalFormatting sqref="E57:E87 E89:E95 E97 E99:E103 E105:E113">
    <cfRule type="notContainsBlanks" dxfId="89" priority="9">
      <formula>LEN(TRIM(E57))&gt;0</formula>
    </cfRule>
  </conditionalFormatting>
  <conditionalFormatting sqref="F57:H87 F89:H95 F97:H97">
    <cfRule type="containsBlanks" dxfId="88" priority="6">
      <formula>LEN(TRIM(F57))=0</formula>
    </cfRule>
  </conditionalFormatting>
  <conditionalFormatting sqref="F57:H87 F89:H95 F97:H97">
    <cfRule type="notContainsBlanks" dxfId="87" priority="7">
      <formula>LEN(TRIM(F57))&gt;0</formula>
    </cfRule>
  </conditionalFormatting>
  <conditionalFormatting sqref="I57:I87 I89:I95 I97 I99:I103 I105:I113">
    <cfRule type="containsBlanks" dxfId="86" priority="4">
      <formula>LEN(TRIM(I57))=0</formula>
    </cfRule>
  </conditionalFormatting>
  <conditionalFormatting sqref="I57:I87 I89:I95 I97 I99:I103 I105:I113">
    <cfRule type="notContainsBlanks" dxfId="85" priority="5">
      <formula>LEN(TRIM(I57))&gt;0</formula>
    </cfRule>
  </conditionalFormatting>
  <conditionalFormatting sqref="C126">
    <cfRule type="containsBlanks" dxfId="84" priority="3">
      <formula>LEN(TRIM(C126))=0</formula>
    </cfRule>
  </conditionalFormatting>
  <conditionalFormatting sqref="N8">
    <cfRule type="containsBlanks" dxfId="83" priority="1">
      <formula>LEN(TRIM(N8))=0</formula>
    </cfRule>
  </conditionalFormatting>
  <conditionalFormatting sqref="N8">
    <cfRule type="notContainsBlanks" dxfId="82" priority="2">
      <formula>LEN(TRIM(N8))&gt;0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landscape" r:id="rId1"/>
  <ignoredErrors>
    <ignoredError sqref="I1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BC125-25E8-4569-9218-0FCDB11D4061}">
  <sheetPr>
    <tabColor rgb="FFFF0000"/>
    <pageSetUpPr fitToPage="1"/>
  </sheetPr>
  <dimension ref="A1:Y109"/>
  <sheetViews>
    <sheetView zoomScaleNormal="100" zoomScaleSheetLayoutView="100" workbookViewId="0">
      <selection activeCell="G9" sqref="G9"/>
    </sheetView>
  </sheetViews>
  <sheetFormatPr defaultColWidth="9.140625" defaultRowHeight="12.75" x14ac:dyDescent="0.2"/>
  <cols>
    <col min="1" max="1" width="11" style="13" customWidth="1"/>
    <col min="2" max="2" width="31.5703125" style="13" customWidth="1"/>
    <col min="3" max="3" width="17.140625" style="13" customWidth="1"/>
    <col min="4" max="4" width="10" style="13" customWidth="1"/>
    <col min="5" max="5" width="17.140625" style="13" customWidth="1"/>
    <col min="6" max="6" width="7.140625" style="13" customWidth="1"/>
    <col min="7" max="10" width="17.140625" style="13" customWidth="1"/>
    <col min="11" max="11" width="10" style="13" customWidth="1"/>
    <col min="12" max="12" width="8.28515625" style="13" bestFit="1" customWidth="1"/>
    <col min="13" max="13" width="44.28515625" style="13" customWidth="1"/>
    <col min="14" max="14" width="7.140625" style="13" customWidth="1"/>
    <col min="15" max="15" width="17.140625" style="13" customWidth="1"/>
    <col min="16" max="16384" width="9.140625" style="13"/>
  </cols>
  <sheetData>
    <row r="1" spans="1:25" x14ac:dyDescent="0.2">
      <c r="A1" s="58" t="s">
        <v>18</v>
      </c>
      <c r="B1" s="58"/>
    </row>
    <row r="2" spans="1:25" x14ac:dyDescent="0.2">
      <c r="A2" s="35"/>
      <c r="B2" s="1"/>
    </row>
    <row r="3" spans="1:25" x14ac:dyDescent="0.2">
      <c r="A3" s="35" t="s">
        <v>19</v>
      </c>
      <c r="B3" s="35"/>
      <c r="C3" s="35"/>
      <c r="D3" s="35"/>
      <c r="E3" s="35"/>
      <c r="F3" s="35"/>
    </row>
    <row r="4" spans="1:25" x14ac:dyDescent="0.2">
      <c r="A4" s="35"/>
      <c r="B4" s="35"/>
      <c r="C4" s="35"/>
      <c r="D4" s="35"/>
      <c r="E4" s="35"/>
      <c r="F4" s="35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ht="12.75" customHeight="1" x14ac:dyDescent="0.2">
      <c r="A5" s="63" t="s">
        <v>208</v>
      </c>
      <c r="B5" s="63"/>
      <c r="C5" s="63"/>
      <c r="D5" s="63"/>
      <c r="E5" s="63"/>
      <c r="F5" s="63"/>
      <c r="G5" s="63"/>
      <c r="H5" s="63"/>
      <c r="I5" s="63"/>
      <c r="J5" s="63"/>
      <c r="L5" s="63" t="s">
        <v>27</v>
      </c>
      <c r="M5" s="63"/>
      <c r="N5" s="63"/>
      <c r="O5" s="63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ht="25.5" x14ac:dyDescent="0.2">
      <c r="A6" s="36" t="s">
        <v>15</v>
      </c>
      <c r="B6" s="36" t="s">
        <v>8</v>
      </c>
      <c r="C6" s="36" t="s">
        <v>285</v>
      </c>
      <c r="D6" s="36" t="s">
        <v>293</v>
      </c>
      <c r="E6" s="36" t="s">
        <v>89</v>
      </c>
      <c r="F6" s="36" t="s">
        <v>16</v>
      </c>
      <c r="G6" s="36" t="s">
        <v>17</v>
      </c>
      <c r="H6" s="36" t="s">
        <v>28</v>
      </c>
      <c r="I6" s="36" t="s">
        <v>29</v>
      </c>
      <c r="J6" s="36" t="s">
        <v>30</v>
      </c>
      <c r="L6" s="54" t="s">
        <v>15</v>
      </c>
      <c r="M6" s="54" t="s">
        <v>21</v>
      </c>
      <c r="N6" s="54" t="s">
        <v>16</v>
      </c>
      <c r="O6" s="54" t="s">
        <v>17</v>
      </c>
      <c r="P6" s="37"/>
      <c r="Q6" s="37"/>
      <c r="R6" s="37"/>
      <c r="S6" s="37"/>
      <c r="T6" s="37"/>
      <c r="U6" s="37"/>
      <c r="V6" s="37"/>
      <c r="W6" s="37"/>
      <c r="X6" s="37"/>
    </row>
    <row r="7" spans="1:25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L7" s="6">
        <v>1</v>
      </c>
      <c r="M7" s="6">
        <v>2</v>
      </c>
      <c r="N7" s="6">
        <v>3</v>
      </c>
      <c r="O7" s="6">
        <v>4</v>
      </c>
      <c r="P7" s="37"/>
      <c r="Q7" s="37"/>
      <c r="R7" s="37"/>
      <c r="S7" s="37"/>
      <c r="T7" s="37"/>
      <c r="U7" s="37"/>
      <c r="V7" s="37"/>
      <c r="W7" s="37"/>
      <c r="X7" s="37"/>
    </row>
    <row r="8" spans="1:25" x14ac:dyDescent="0.2">
      <c r="A8" s="63" t="s">
        <v>225</v>
      </c>
      <c r="B8" s="63"/>
      <c r="C8" s="63"/>
      <c r="D8" s="63"/>
      <c r="E8" s="63"/>
      <c r="F8" s="63"/>
      <c r="G8" s="63"/>
      <c r="H8" s="63"/>
      <c r="I8" s="63"/>
      <c r="J8" s="63"/>
      <c r="L8" s="67">
        <v>1</v>
      </c>
      <c r="M8" s="38" t="s">
        <v>26</v>
      </c>
      <c r="N8" s="55" t="s">
        <v>22</v>
      </c>
      <c r="O8" s="39"/>
      <c r="P8" s="37"/>
      <c r="Q8" s="37"/>
      <c r="R8" s="37"/>
      <c r="S8" s="37"/>
      <c r="T8" s="37"/>
      <c r="U8" s="37"/>
      <c r="V8" s="37"/>
      <c r="W8" s="37"/>
      <c r="X8" s="37"/>
    </row>
    <row r="9" spans="1:25" ht="12.75" customHeight="1" x14ac:dyDescent="0.2">
      <c r="A9" s="5">
        <v>1</v>
      </c>
      <c r="B9" s="20" t="s">
        <v>226</v>
      </c>
      <c r="C9" s="20" t="s">
        <v>286</v>
      </c>
      <c r="D9" s="20" t="s">
        <v>294</v>
      </c>
      <c r="E9" s="20" t="s">
        <v>295</v>
      </c>
      <c r="F9" s="16" t="s">
        <v>10</v>
      </c>
      <c r="G9" s="28"/>
      <c r="H9" s="40"/>
      <c r="I9" s="40"/>
      <c r="J9" s="41"/>
      <c r="L9" s="67"/>
      <c r="M9" s="82" t="s">
        <v>224</v>
      </c>
      <c r="N9" s="82"/>
      <c r="O9" s="82"/>
      <c r="P9" s="37"/>
      <c r="Q9" s="37"/>
      <c r="R9" s="37"/>
      <c r="S9" s="37"/>
      <c r="T9" s="37"/>
      <c r="U9" s="37"/>
      <c r="V9" s="37"/>
      <c r="W9" s="37"/>
      <c r="X9" s="37"/>
    </row>
    <row r="10" spans="1:25" x14ac:dyDescent="0.2">
      <c r="A10" s="5">
        <v>2</v>
      </c>
      <c r="B10" s="20" t="s">
        <v>227</v>
      </c>
      <c r="C10" s="20"/>
      <c r="D10" s="20" t="s">
        <v>294</v>
      </c>
      <c r="E10" s="20" t="s">
        <v>296</v>
      </c>
      <c r="F10" s="16" t="s">
        <v>10</v>
      </c>
      <c r="G10" s="28"/>
      <c r="H10" s="40"/>
      <c r="I10" s="40"/>
      <c r="J10" s="41"/>
      <c r="L10" s="55">
        <v>2</v>
      </c>
      <c r="M10" s="38" t="s">
        <v>735</v>
      </c>
      <c r="N10" s="55" t="s">
        <v>22</v>
      </c>
      <c r="O10" s="39"/>
      <c r="P10" s="37"/>
      <c r="Q10" s="37"/>
      <c r="R10" s="37"/>
      <c r="S10" s="37"/>
      <c r="T10" s="37"/>
      <c r="U10" s="37"/>
      <c r="V10" s="37"/>
      <c r="W10" s="37"/>
      <c r="X10" s="37"/>
    </row>
    <row r="11" spans="1:25" ht="25.5" x14ac:dyDescent="0.2">
      <c r="A11" s="5">
        <v>3</v>
      </c>
      <c r="B11" s="20" t="s">
        <v>228</v>
      </c>
      <c r="C11" s="20" t="s">
        <v>287</v>
      </c>
      <c r="D11" s="20" t="s">
        <v>294</v>
      </c>
      <c r="E11" s="20" t="s">
        <v>297</v>
      </c>
      <c r="F11" s="16" t="s">
        <v>10</v>
      </c>
      <c r="G11" s="28"/>
      <c r="H11" s="40"/>
      <c r="I11" s="40"/>
      <c r="J11" s="41"/>
      <c r="P11" s="37"/>
      <c r="Q11" s="37"/>
      <c r="R11" s="37"/>
      <c r="S11" s="37"/>
      <c r="T11" s="37"/>
      <c r="U11" s="37"/>
      <c r="V11" s="37"/>
      <c r="W11" s="37"/>
      <c r="X11" s="37"/>
    </row>
    <row r="12" spans="1:25" x14ac:dyDescent="0.2">
      <c r="A12" s="5">
        <v>4</v>
      </c>
      <c r="B12" s="30" t="s">
        <v>229</v>
      </c>
      <c r="C12" s="47" t="s">
        <v>288</v>
      </c>
      <c r="D12" s="47" t="s">
        <v>294</v>
      </c>
      <c r="E12" s="47" t="s">
        <v>298</v>
      </c>
      <c r="F12" s="16" t="s">
        <v>10</v>
      </c>
      <c r="G12" s="31"/>
      <c r="H12" s="40"/>
      <c r="I12" s="40"/>
      <c r="J12" s="41"/>
      <c r="P12" s="37"/>
      <c r="Q12" s="37"/>
      <c r="R12" s="37"/>
      <c r="S12" s="37"/>
      <c r="T12" s="37"/>
      <c r="U12" s="37"/>
      <c r="V12" s="37"/>
      <c r="W12" s="37"/>
      <c r="X12" s="37"/>
    </row>
    <row r="13" spans="1:25" x14ac:dyDescent="0.2">
      <c r="A13" s="5">
        <v>5</v>
      </c>
      <c r="B13" s="30" t="s">
        <v>230</v>
      </c>
      <c r="C13" s="47" t="s">
        <v>289</v>
      </c>
      <c r="D13" s="47" t="s">
        <v>294</v>
      </c>
      <c r="E13" s="47" t="s">
        <v>299</v>
      </c>
      <c r="F13" s="16" t="s">
        <v>10</v>
      </c>
      <c r="G13" s="31"/>
      <c r="H13" s="40"/>
      <c r="I13" s="40"/>
      <c r="J13" s="41"/>
      <c r="P13" s="37"/>
      <c r="Q13" s="37"/>
      <c r="R13" s="37"/>
      <c r="S13" s="37"/>
      <c r="T13" s="37"/>
      <c r="U13" s="37"/>
      <c r="V13" s="37"/>
      <c r="W13" s="37"/>
      <c r="X13" s="37"/>
    </row>
    <row r="14" spans="1:25" x14ac:dyDescent="0.2">
      <c r="A14" s="5">
        <v>6</v>
      </c>
      <c r="B14" s="30" t="s">
        <v>231</v>
      </c>
      <c r="C14" s="30"/>
      <c r="D14" s="30" t="s">
        <v>294</v>
      </c>
      <c r="E14" s="30" t="s">
        <v>300</v>
      </c>
      <c r="F14" s="16" t="s">
        <v>10</v>
      </c>
      <c r="G14" s="31"/>
      <c r="H14" s="40"/>
      <c r="I14" s="40"/>
      <c r="J14" s="41"/>
      <c r="P14" s="37"/>
      <c r="Q14" s="37"/>
      <c r="R14" s="37"/>
      <c r="S14" s="37"/>
      <c r="T14" s="37"/>
      <c r="U14" s="37"/>
      <c r="V14" s="37"/>
      <c r="W14" s="37"/>
      <c r="X14" s="37"/>
    </row>
    <row r="15" spans="1:25" x14ac:dyDescent="0.2">
      <c r="A15" s="5">
        <v>7</v>
      </c>
      <c r="B15" s="30" t="s">
        <v>232</v>
      </c>
      <c r="C15" s="47"/>
      <c r="D15" s="47" t="s">
        <v>294</v>
      </c>
      <c r="E15" s="47" t="s">
        <v>301</v>
      </c>
      <c r="F15" s="16" t="s">
        <v>10</v>
      </c>
      <c r="G15" s="31"/>
      <c r="H15" s="40"/>
      <c r="I15" s="40"/>
      <c r="J15" s="41"/>
      <c r="P15" s="37"/>
      <c r="Q15" s="37"/>
      <c r="R15" s="37"/>
      <c r="S15" s="37"/>
      <c r="T15" s="37"/>
      <c r="U15" s="37"/>
      <c r="V15" s="37"/>
      <c r="W15" s="37"/>
      <c r="X15" s="37"/>
    </row>
    <row r="16" spans="1:25" x14ac:dyDescent="0.2">
      <c r="A16" s="5">
        <v>8</v>
      </c>
      <c r="B16" s="20" t="s">
        <v>233</v>
      </c>
      <c r="C16" s="47"/>
      <c r="D16" s="47" t="s">
        <v>294</v>
      </c>
      <c r="E16" s="47" t="s">
        <v>302</v>
      </c>
      <c r="F16" s="16" t="s">
        <v>10</v>
      </c>
      <c r="G16" s="31"/>
      <c r="H16" s="40"/>
      <c r="I16" s="40"/>
      <c r="J16" s="41"/>
      <c r="P16" s="37"/>
      <c r="Q16" s="37"/>
      <c r="R16" s="37"/>
      <c r="S16" s="37"/>
      <c r="T16" s="37"/>
      <c r="U16" s="37"/>
      <c r="V16" s="37"/>
      <c r="W16" s="37"/>
      <c r="X16" s="37"/>
    </row>
    <row r="17" spans="1:24" x14ac:dyDescent="0.2">
      <c r="A17" s="5">
        <v>9</v>
      </c>
      <c r="B17" s="30" t="s">
        <v>234</v>
      </c>
      <c r="C17" s="47" t="s">
        <v>290</v>
      </c>
      <c r="D17" s="47" t="s">
        <v>294</v>
      </c>
      <c r="E17" s="47" t="s">
        <v>303</v>
      </c>
      <c r="F17" s="16" t="s">
        <v>10</v>
      </c>
      <c r="G17" s="31"/>
      <c r="H17" s="40"/>
      <c r="I17" s="40"/>
      <c r="J17" s="41"/>
      <c r="P17" s="37"/>
      <c r="Q17" s="37"/>
      <c r="R17" s="37"/>
      <c r="S17" s="37"/>
      <c r="T17" s="37"/>
      <c r="U17" s="37"/>
      <c r="V17" s="37"/>
      <c r="W17" s="37"/>
      <c r="X17" s="37"/>
    </row>
    <row r="18" spans="1:24" x14ac:dyDescent="0.2">
      <c r="A18" s="5">
        <v>10</v>
      </c>
      <c r="B18" s="30" t="s">
        <v>235</v>
      </c>
      <c r="C18" s="30" t="s">
        <v>291</v>
      </c>
      <c r="D18" s="30" t="s">
        <v>294</v>
      </c>
      <c r="E18" s="30" t="s">
        <v>304</v>
      </c>
      <c r="F18" s="16" t="s">
        <v>10</v>
      </c>
      <c r="G18" s="31"/>
      <c r="H18" s="40"/>
      <c r="I18" s="40"/>
      <c r="J18" s="41"/>
      <c r="P18" s="37"/>
      <c r="Q18" s="37"/>
      <c r="R18" s="37"/>
      <c r="S18" s="37"/>
      <c r="T18" s="37"/>
      <c r="U18" s="37"/>
      <c r="V18" s="37"/>
      <c r="W18" s="37"/>
      <c r="X18" s="37"/>
    </row>
    <row r="19" spans="1:24" x14ac:dyDescent="0.2">
      <c r="A19" s="5">
        <v>11</v>
      </c>
      <c r="B19" s="30" t="s">
        <v>236</v>
      </c>
      <c r="C19" s="47"/>
      <c r="D19" s="47" t="s">
        <v>294</v>
      </c>
      <c r="E19" s="47" t="s">
        <v>305</v>
      </c>
      <c r="F19" s="16" t="s">
        <v>10</v>
      </c>
      <c r="G19" s="31"/>
      <c r="H19" s="40"/>
      <c r="I19" s="40"/>
      <c r="J19" s="41"/>
      <c r="P19" s="37"/>
      <c r="Q19" s="37"/>
      <c r="R19" s="37"/>
      <c r="S19" s="37"/>
      <c r="T19" s="37"/>
      <c r="U19" s="37"/>
      <c r="V19" s="37"/>
      <c r="W19" s="37"/>
      <c r="X19" s="37"/>
    </row>
    <row r="20" spans="1:24" x14ac:dyDescent="0.2">
      <c r="A20" s="5">
        <v>12</v>
      </c>
      <c r="B20" s="30" t="s">
        <v>237</v>
      </c>
      <c r="C20" s="30" t="s">
        <v>292</v>
      </c>
      <c r="D20" s="30" t="s">
        <v>294</v>
      </c>
      <c r="E20" s="30" t="s">
        <v>306</v>
      </c>
      <c r="F20" s="16" t="s">
        <v>10</v>
      </c>
      <c r="G20" s="31"/>
      <c r="H20" s="40"/>
      <c r="I20" s="40"/>
      <c r="J20" s="41"/>
      <c r="P20" s="37"/>
      <c r="Q20" s="37"/>
      <c r="R20" s="37"/>
      <c r="S20" s="37"/>
      <c r="T20" s="37"/>
      <c r="U20" s="37"/>
      <c r="V20" s="37"/>
      <c r="W20" s="37"/>
      <c r="X20" s="37"/>
    </row>
    <row r="21" spans="1:24" x14ac:dyDescent="0.2">
      <c r="A21" s="5">
        <v>13</v>
      </c>
      <c r="B21" s="30" t="s">
        <v>238</v>
      </c>
      <c r="C21" s="47"/>
      <c r="D21" s="47" t="s">
        <v>294</v>
      </c>
      <c r="E21" s="47" t="s">
        <v>307</v>
      </c>
      <c r="F21" s="16" t="s">
        <v>10</v>
      </c>
      <c r="G21" s="31"/>
      <c r="H21" s="40"/>
      <c r="I21" s="40"/>
      <c r="J21" s="41"/>
      <c r="P21" s="37"/>
      <c r="Q21" s="37"/>
      <c r="R21" s="37"/>
      <c r="S21" s="37"/>
      <c r="T21" s="37"/>
      <c r="U21" s="37"/>
      <c r="V21" s="37"/>
      <c r="W21" s="37"/>
      <c r="X21" s="37"/>
    </row>
    <row r="22" spans="1:24" ht="38.25" x14ac:dyDescent="0.2">
      <c r="A22" s="5">
        <v>14</v>
      </c>
      <c r="B22" s="30" t="s">
        <v>246</v>
      </c>
      <c r="C22" s="47"/>
      <c r="D22" s="47" t="s">
        <v>294</v>
      </c>
      <c r="E22" s="47" t="s">
        <v>314</v>
      </c>
      <c r="F22" s="16" t="s">
        <v>10</v>
      </c>
      <c r="G22" s="31"/>
      <c r="H22" s="40"/>
      <c r="I22" s="40"/>
      <c r="J22" s="41"/>
      <c r="P22" s="37"/>
      <c r="Q22" s="37"/>
      <c r="R22" s="37"/>
      <c r="S22" s="37"/>
      <c r="T22" s="37"/>
      <c r="U22" s="37"/>
      <c r="V22" s="37"/>
      <c r="W22" s="37"/>
      <c r="X22" s="37"/>
    </row>
    <row r="23" spans="1:24" x14ac:dyDescent="0.2">
      <c r="A23" s="5">
        <v>15</v>
      </c>
      <c r="B23" s="30" t="s">
        <v>239</v>
      </c>
      <c r="C23" s="30" t="s">
        <v>308</v>
      </c>
      <c r="D23" s="30" t="s">
        <v>294</v>
      </c>
      <c r="E23" s="30" t="s">
        <v>315</v>
      </c>
      <c r="F23" s="16" t="s">
        <v>10</v>
      </c>
      <c r="G23" s="31"/>
      <c r="H23" s="40"/>
      <c r="I23" s="40"/>
      <c r="J23" s="41"/>
      <c r="P23" s="37"/>
      <c r="Q23" s="37"/>
      <c r="R23" s="37"/>
      <c r="S23" s="37"/>
      <c r="T23" s="37"/>
      <c r="U23" s="37"/>
      <c r="V23" s="37"/>
      <c r="W23" s="37"/>
      <c r="X23" s="37"/>
    </row>
    <row r="24" spans="1:24" x14ac:dyDescent="0.2">
      <c r="A24" s="5">
        <v>16</v>
      </c>
      <c r="B24" s="30" t="s">
        <v>240</v>
      </c>
      <c r="C24" s="47" t="s">
        <v>309</v>
      </c>
      <c r="D24" s="47" t="s">
        <v>294</v>
      </c>
      <c r="E24" s="47" t="s">
        <v>316</v>
      </c>
      <c r="F24" s="16" t="s">
        <v>10</v>
      </c>
      <c r="G24" s="31"/>
      <c r="H24" s="40"/>
      <c r="I24" s="40"/>
      <c r="J24" s="41"/>
      <c r="P24" s="37"/>
      <c r="Q24" s="37"/>
      <c r="R24" s="37"/>
      <c r="S24" s="37"/>
      <c r="T24" s="37"/>
      <c r="U24" s="37"/>
      <c r="V24" s="37"/>
      <c r="W24" s="37"/>
      <c r="X24" s="37"/>
    </row>
    <row r="25" spans="1:24" x14ac:dyDescent="0.2">
      <c r="A25" s="5">
        <v>17</v>
      </c>
      <c r="B25" s="30" t="s">
        <v>241</v>
      </c>
      <c r="C25" s="30" t="s">
        <v>310</v>
      </c>
      <c r="D25" s="30" t="s">
        <v>294</v>
      </c>
      <c r="E25" s="30" t="s">
        <v>317</v>
      </c>
      <c r="F25" s="16" t="s">
        <v>10</v>
      </c>
      <c r="G25" s="31"/>
      <c r="H25" s="42"/>
      <c r="I25" s="42"/>
      <c r="J25" s="43"/>
      <c r="P25" s="37"/>
      <c r="Q25" s="37"/>
      <c r="R25" s="37"/>
      <c r="S25" s="37"/>
      <c r="T25" s="37"/>
      <c r="U25" s="37"/>
      <c r="V25" s="37"/>
      <c r="W25" s="37"/>
      <c r="X25" s="37"/>
    </row>
    <row r="26" spans="1:24" x14ac:dyDescent="0.2">
      <c r="A26" s="5">
        <v>18</v>
      </c>
      <c r="B26" s="30" t="s">
        <v>242</v>
      </c>
      <c r="C26" s="47" t="s">
        <v>311</v>
      </c>
      <c r="D26" s="47" t="s">
        <v>294</v>
      </c>
      <c r="E26" s="47" t="s">
        <v>318</v>
      </c>
      <c r="F26" s="16" t="s">
        <v>10</v>
      </c>
      <c r="G26" s="31"/>
      <c r="H26" s="42"/>
      <c r="I26" s="42"/>
      <c r="J26" s="43"/>
      <c r="P26" s="37"/>
      <c r="Q26" s="37"/>
      <c r="R26" s="37"/>
      <c r="S26" s="37"/>
      <c r="T26" s="37"/>
      <c r="U26" s="37"/>
      <c r="V26" s="37"/>
      <c r="W26" s="37"/>
      <c r="X26" s="37"/>
    </row>
    <row r="27" spans="1:24" x14ac:dyDescent="0.2">
      <c r="A27" s="5">
        <v>19</v>
      </c>
      <c r="B27" s="30" t="s">
        <v>243</v>
      </c>
      <c r="C27" s="47" t="s">
        <v>312</v>
      </c>
      <c r="D27" s="47" t="s">
        <v>294</v>
      </c>
      <c r="E27" s="47" t="s">
        <v>319</v>
      </c>
      <c r="F27" s="16" t="s">
        <v>10</v>
      </c>
      <c r="G27" s="31"/>
      <c r="H27" s="42"/>
      <c r="I27" s="42"/>
      <c r="J27" s="43"/>
      <c r="P27" s="37"/>
      <c r="Q27" s="37"/>
      <c r="R27" s="37"/>
      <c r="S27" s="37"/>
      <c r="T27" s="37"/>
      <c r="U27" s="37"/>
      <c r="V27" s="37"/>
      <c r="W27" s="37"/>
      <c r="X27" s="37"/>
    </row>
    <row r="28" spans="1:24" x14ac:dyDescent="0.2">
      <c r="A28" s="5">
        <v>20</v>
      </c>
      <c r="B28" s="30" t="s">
        <v>244</v>
      </c>
      <c r="C28" s="47"/>
      <c r="D28" s="47" t="s">
        <v>294</v>
      </c>
      <c r="E28" s="47" t="s">
        <v>320</v>
      </c>
      <c r="F28" s="16" t="s">
        <v>10</v>
      </c>
      <c r="G28" s="31"/>
      <c r="H28" s="42"/>
      <c r="I28" s="42"/>
      <c r="J28" s="43"/>
      <c r="P28" s="37"/>
      <c r="Q28" s="37"/>
      <c r="R28" s="37"/>
      <c r="S28" s="37"/>
      <c r="T28" s="37"/>
      <c r="U28" s="37"/>
      <c r="V28" s="37"/>
      <c r="W28" s="37"/>
      <c r="X28" s="37"/>
    </row>
    <row r="29" spans="1:24" x14ac:dyDescent="0.2">
      <c r="A29" s="5">
        <v>21</v>
      </c>
      <c r="B29" s="30" t="s">
        <v>245</v>
      </c>
      <c r="C29" s="47"/>
      <c r="D29" s="47" t="s">
        <v>294</v>
      </c>
      <c r="E29" s="47" t="s">
        <v>321</v>
      </c>
      <c r="F29" s="16" t="s">
        <v>10</v>
      </c>
      <c r="G29" s="31"/>
      <c r="H29" s="42"/>
      <c r="I29" s="42"/>
      <c r="J29" s="43"/>
      <c r="P29" s="37"/>
      <c r="Q29" s="37"/>
      <c r="R29" s="37"/>
      <c r="S29" s="37"/>
      <c r="T29" s="37"/>
      <c r="U29" s="37"/>
      <c r="V29" s="37"/>
      <c r="W29" s="37"/>
      <c r="X29" s="37"/>
    </row>
    <row r="30" spans="1:24" x14ac:dyDescent="0.2">
      <c r="A30" s="5">
        <v>22</v>
      </c>
      <c r="B30" s="30" t="s">
        <v>247</v>
      </c>
      <c r="C30" s="30" t="s">
        <v>313</v>
      </c>
      <c r="D30" s="30" t="s">
        <v>294</v>
      </c>
      <c r="E30" s="30" t="s">
        <v>322</v>
      </c>
      <c r="F30" s="16" t="s">
        <v>10</v>
      </c>
      <c r="G30" s="31"/>
      <c r="H30" s="42"/>
      <c r="I30" s="42"/>
      <c r="J30" s="43"/>
      <c r="P30" s="37"/>
      <c r="Q30" s="37"/>
      <c r="R30" s="37"/>
      <c r="S30" s="37"/>
      <c r="T30" s="37"/>
      <c r="U30" s="37"/>
      <c r="V30" s="37"/>
      <c r="W30" s="37"/>
      <c r="X30" s="37"/>
    </row>
    <row r="31" spans="1:24" x14ac:dyDescent="0.2">
      <c r="A31" s="5">
        <v>23</v>
      </c>
      <c r="B31" s="30" t="s">
        <v>248</v>
      </c>
      <c r="C31" s="30"/>
      <c r="D31" s="30" t="s">
        <v>294</v>
      </c>
      <c r="E31" s="30" t="s">
        <v>323</v>
      </c>
      <c r="F31" s="16" t="s">
        <v>10</v>
      </c>
      <c r="G31" s="31"/>
      <c r="H31" s="42"/>
      <c r="I31" s="42"/>
      <c r="J31" s="43"/>
      <c r="P31" s="37"/>
      <c r="Q31" s="37"/>
      <c r="R31" s="37"/>
      <c r="S31" s="37"/>
      <c r="T31" s="37"/>
      <c r="U31" s="37"/>
      <c r="V31" s="37"/>
      <c r="W31" s="37"/>
      <c r="X31" s="37"/>
    </row>
    <row r="32" spans="1:24" x14ac:dyDescent="0.2">
      <c r="A32" s="5">
        <v>24</v>
      </c>
      <c r="B32" s="30" t="s">
        <v>249</v>
      </c>
      <c r="C32" s="30" t="s">
        <v>324</v>
      </c>
      <c r="D32" s="30" t="s">
        <v>294</v>
      </c>
      <c r="E32" s="30" t="s">
        <v>328</v>
      </c>
      <c r="F32" s="16" t="s">
        <v>10</v>
      </c>
      <c r="G32" s="31"/>
      <c r="H32" s="42"/>
      <c r="I32" s="42"/>
      <c r="J32" s="43"/>
      <c r="P32" s="37"/>
      <c r="Q32" s="37"/>
      <c r="R32" s="37"/>
      <c r="S32" s="37"/>
      <c r="T32" s="37"/>
      <c r="U32" s="37"/>
      <c r="V32" s="37"/>
      <c r="W32" s="37"/>
      <c r="X32" s="37"/>
    </row>
    <row r="33" spans="1:24" x14ac:dyDescent="0.2">
      <c r="A33" s="5">
        <v>25</v>
      </c>
      <c r="B33" s="30" t="s">
        <v>250</v>
      </c>
      <c r="C33" s="47" t="s">
        <v>325</v>
      </c>
      <c r="D33" s="47" t="s">
        <v>294</v>
      </c>
      <c r="E33" s="47" t="s">
        <v>329</v>
      </c>
      <c r="F33" s="16" t="s">
        <v>10</v>
      </c>
      <c r="G33" s="31"/>
      <c r="H33" s="42"/>
      <c r="I33" s="42"/>
      <c r="J33" s="43"/>
      <c r="P33" s="37"/>
      <c r="Q33" s="37"/>
      <c r="R33" s="37"/>
      <c r="S33" s="37"/>
      <c r="T33" s="37"/>
      <c r="U33" s="37"/>
      <c r="V33" s="37"/>
      <c r="W33" s="37"/>
      <c r="X33" s="37"/>
    </row>
    <row r="34" spans="1:24" x14ac:dyDescent="0.2">
      <c r="A34" s="5">
        <v>26</v>
      </c>
      <c r="B34" s="30" t="s">
        <v>251</v>
      </c>
      <c r="C34" s="30" t="s">
        <v>326</v>
      </c>
      <c r="D34" s="30" t="s">
        <v>294</v>
      </c>
      <c r="E34" s="30" t="s">
        <v>330</v>
      </c>
      <c r="F34" s="16" t="s">
        <v>10</v>
      </c>
      <c r="G34" s="31"/>
      <c r="H34" s="42"/>
      <c r="I34" s="42"/>
      <c r="J34" s="43"/>
      <c r="P34" s="37"/>
      <c r="Q34" s="37"/>
      <c r="R34" s="37"/>
      <c r="S34" s="37"/>
      <c r="T34" s="37"/>
      <c r="U34" s="37"/>
      <c r="V34" s="37"/>
      <c r="W34" s="37"/>
      <c r="X34" s="37"/>
    </row>
    <row r="35" spans="1:24" x14ac:dyDescent="0.2">
      <c r="A35" s="5">
        <v>27</v>
      </c>
      <c r="B35" s="30" t="s">
        <v>252</v>
      </c>
      <c r="C35" s="47"/>
      <c r="D35" s="47" t="s">
        <v>294</v>
      </c>
      <c r="E35" s="47" t="s">
        <v>331</v>
      </c>
      <c r="F35" s="16" t="s">
        <v>10</v>
      </c>
      <c r="G35" s="31"/>
      <c r="H35" s="42"/>
      <c r="I35" s="42"/>
      <c r="J35" s="43"/>
      <c r="P35" s="37"/>
      <c r="Q35" s="37"/>
      <c r="R35" s="37"/>
      <c r="S35" s="37"/>
      <c r="T35" s="37"/>
      <c r="U35" s="37"/>
      <c r="V35" s="37"/>
      <c r="W35" s="37"/>
      <c r="X35" s="37"/>
    </row>
    <row r="36" spans="1:24" x14ac:dyDescent="0.2">
      <c r="A36" s="5">
        <v>28</v>
      </c>
      <c r="B36" s="30" t="s">
        <v>226</v>
      </c>
      <c r="C36" s="30" t="s">
        <v>327</v>
      </c>
      <c r="D36" s="30" t="s">
        <v>294</v>
      </c>
      <c r="E36" s="30" t="s">
        <v>332</v>
      </c>
      <c r="F36" s="16" t="s">
        <v>10</v>
      </c>
      <c r="G36" s="31"/>
      <c r="H36" s="42"/>
      <c r="I36" s="42"/>
      <c r="J36" s="43"/>
      <c r="P36" s="37"/>
      <c r="Q36" s="37"/>
      <c r="R36" s="37"/>
      <c r="S36" s="37"/>
      <c r="T36" s="37"/>
      <c r="U36" s="37"/>
      <c r="V36" s="37"/>
      <c r="W36" s="37"/>
      <c r="X36" s="37"/>
    </row>
    <row r="37" spans="1:24" x14ac:dyDescent="0.2">
      <c r="A37" s="5">
        <v>29</v>
      </c>
      <c r="B37" s="30" t="s">
        <v>253</v>
      </c>
      <c r="C37" s="47"/>
      <c r="D37" s="47" t="s">
        <v>294</v>
      </c>
      <c r="E37" s="47" t="s">
        <v>333</v>
      </c>
      <c r="F37" s="16" t="s">
        <v>10</v>
      </c>
      <c r="G37" s="31"/>
      <c r="H37" s="42"/>
      <c r="I37" s="42"/>
      <c r="J37" s="43"/>
      <c r="P37" s="37"/>
      <c r="Q37" s="37"/>
      <c r="R37" s="37"/>
      <c r="S37" s="37"/>
      <c r="T37" s="37"/>
      <c r="U37" s="37"/>
      <c r="V37" s="37"/>
      <c r="W37" s="37"/>
      <c r="X37" s="37"/>
    </row>
    <row r="38" spans="1:24" ht="25.5" x14ac:dyDescent="0.2">
      <c r="A38" s="5">
        <v>30</v>
      </c>
      <c r="B38" s="30" t="s">
        <v>254</v>
      </c>
      <c r="C38" s="30" t="s">
        <v>287</v>
      </c>
      <c r="D38" s="30" t="s">
        <v>294</v>
      </c>
      <c r="E38" s="30" t="s">
        <v>297</v>
      </c>
      <c r="F38" s="16" t="s">
        <v>10</v>
      </c>
      <c r="G38" s="31"/>
      <c r="H38" s="42"/>
      <c r="I38" s="42"/>
      <c r="J38" s="43"/>
      <c r="P38" s="37"/>
      <c r="Q38" s="37"/>
      <c r="R38" s="37"/>
      <c r="S38" s="37"/>
      <c r="T38" s="37"/>
      <c r="U38" s="37"/>
      <c r="V38" s="37"/>
      <c r="W38" s="37"/>
      <c r="X38" s="37"/>
    </row>
    <row r="39" spans="1:24" x14ac:dyDescent="0.2">
      <c r="A39" s="5">
        <v>31</v>
      </c>
      <c r="B39" s="30" t="s">
        <v>255</v>
      </c>
      <c r="C39" s="47"/>
      <c r="D39" s="47" t="s">
        <v>294</v>
      </c>
      <c r="E39" s="47" t="s">
        <v>334</v>
      </c>
      <c r="F39" s="16" t="s">
        <v>10</v>
      </c>
      <c r="G39" s="31"/>
      <c r="H39" s="42"/>
      <c r="I39" s="42"/>
      <c r="J39" s="43"/>
      <c r="P39" s="37"/>
      <c r="Q39" s="37"/>
      <c r="R39" s="37"/>
      <c r="S39" s="37"/>
      <c r="T39" s="37"/>
      <c r="U39" s="37"/>
      <c r="V39" s="37"/>
      <c r="W39" s="37"/>
      <c r="X39" s="37"/>
    </row>
    <row r="40" spans="1:24" x14ac:dyDescent="0.2">
      <c r="A40" s="5">
        <v>32</v>
      </c>
      <c r="B40" s="30" t="s">
        <v>256</v>
      </c>
      <c r="C40" s="30"/>
      <c r="D40" s="30" t="s">
        <v>294</v>
      </c>
      <c r="E40" s="30" t="s">
        <v>341</v>
      </c>
      <c r="F40" s="16" t="s">
        <v>10</v>
      </c>
      <c r="G40" s="31"/>
      <c r="H40" s="42"/>
      <c r="I40" s="42"/>
      <c r="J40" s="43"/>
      <c r="P40" s="37"/>
      <c r="Q40" s="37"/>
      <c r="R40" s="37"/>
      <c r="S40" s="37"/>
      <c r="T40" s="37"/>
      <c r="U40" s="37"/>
      <c r="V40" s="37"/>
      <c r="W40" s="37"/>
      <c r="X40" s="37"/>
    </row>
    <row r="41" spans="1:24" x14ac:dyDescent="0.2">
      <c r="A41" s="5">
        <v>33</v>
      </c>
      <c r="B41" s="30" t="s">
        <v>257</v>
      </c>
      <c r="C41" s="47"/>
      <c r="D41" s="47" t="s">
        <v>294</v>
      </c>
      <c r="E41" s="47" t="s">
        <v>342</v>
      </c>
      <c r="F41" s="16" t="s">
        <v>10</v>
      </c>
      <c r="G41" s="31"/>
      <c r="H41" s="42"/>
      <c r="I41" s="42"/>
      <c r="J41" s="43"/>
      <c r="P41" s="37"/>
      <c r="Q41" s="37"/>
      <c r="R41" s="37"/>
      <c r="S41" s="37"/>
      <c r="T41" s="37"/>
      <c r="U41" s="37"/>
      <c r="V41" s="37"/>
      <c r="W41" s="37"/>
      <c r="X41" s="37"/>
    </row>
    <row r="42" spans="1:24" ht="25.5" x14ac:dyDescent="0.2">
      <c r="A42" s="5">
        <v>34</v>
      </c>
      <c r="B42" s="30" t="s">
        <v>258</v>
      </c>
      <c r="C42" s="47" t="s">
        <v>335</v>
      </c>
      <c r="D42" s="47" t="s">
        <v>294</v>
      </c>
      <c r="E42" s="47" t="s">
        <v>343</v>
      </c>
      <c r="F42" s="16" t="s">
        <v>10</v>
      </c>
      <c r="G42" s="31"/>
      <c r="H42" s="42"/>
      <c r="I42" s="42"/>
      <c r="J42" s="43"/>
      <c r="P42" s="37"/>
      <c r="Q42" s="37"/>
      <c r="R42" s="37"/>
      <c r="S42" s="37"/>
      <c r="T42" s="37"/>
      <c r="U42" s="37"/>
      <c r="V42" s="37"/>
      <c r="W42" s="37"/>
      <c r="X42" s="37"/>
    </row>
    <row r="43" spans="1:24" x14ac:dyDescent="0.2">
      <c r="A43" s="5">
        <v>35</v>
      </c>
      <c r="B43" s="30" t="s">
        <v>259</v>
      </c>
      <c r="C43" s="30" t="s">
        <v>336</v>
      </c>
      <c r="D43" s="30" t="s">
        <v>294</v>
      </c>
      <c r="E43" s="30" t="s">
        <v>344</v>
      </c>
      <c r="F43" s="16" t="s">
        <v>10</v>
      </c>
      <c r="G43" s="31"/>
      <c r="H43" s="42"/>
      <c r="I43" s="42"/>
      <c r="J43" s="43"/>
      <c r="P43" s="37"/>
      <c r="Q43" s="37"/>
      <c r="R43" s="37"/>
      <c r="S43" s="37"/>
      <c r="T43" s="37"/>
      <c r="U43" s="37"/>
      <c r="V43" s="37"/>
      <c r="W43" s="37"/>
      <c r="X43" s="37"/>
    </row>
    <row r="44" spans="1:24" x14ac:dyDescent="0.2">
      <c r="A44" s="5">
        <v>36</v>
      </c>
      <c r="B44" s="30" t="s">
        <v>260</v>
      </c>
      <c r="C44" s="30" t="s">
        <v>337</v>
      </c>
      <c r="D44" s="30" t="s">
        <v>294</v>
      </c>
      <c r="E44" s="30" t="s">
        <v>345</v>
      </c>
      <c r="F44" s="16" t="s">
        <v>10</v>
      </c>
      <c r="G44" s="31"/>
      <c r="H44" s="42"/>
      <c r="I44" s="42"/>
      <c r="J44" s="43"/>
      <c r="P44" s="37"/>
      <c r="Q44" s="37"/>
      <c r="R44" s="37"/>
      <c r="S44" s="37"/>
      <c r="T44" s="37"/>
      <c r="U44" s="37"/>
      <c r="V44" s="37"/>
      <c r="W44" s="37"/>
      <c r="X44" s="37"/>
    </row>
    <row r="45" spans="1:24" x14ac:dyDescent="0.2">
      <c r="A45" s="5">
        <v>37</v>
      </c>
      <c r="B45" s="30" t="s">
        <v>261</v>
      </c>
      <c r="C45" s="30"/>
      <c r="D45" s="30" t="s">
        <v>294</v>
      </c>
      <c r="E45" s="30" t="s">
        <v>346</v>
      </c>
      <c r="F45" s="16" t="s">
        <v>10</v>
      </c>
      <c r="G45" s="31"/>
      <c r="H45" s="42"/>
      <c r="I45" s="42"/>
      <c r="J45" s="43"/>
      <c r="P45" s="37"/>
      <c r="Q45" s="37"/>
      <c r="R45" s="37"/>
      <c r="S45" s="37"/>
      <c r="T45" s="37"/>
      <c r="U45" s="37"/>
      <c r="V45" s="37"/>
      <c r="W45" s="37"/>
      <c r="X45" s="37"/>
    </row>
    <row r="46" spans="1:24" ht="25.5" x14ac:dyDescent="0.2">
      <c r="A46" s="5">
        <v>38</v>
      </c>
      <c r="B46" s="30" t="s">
        <v>262</v>
      </c>
      <c r="C46" s="30" t="s">
        <v>338</v>
      </c>
      <c r="D46" s="30" t="s">
        <v>294</v>
      </c>
      <c r="E46" s="30" t="s">
        <v>347</v>
      </c>
      <c r="F46" s="16" t="s">
        <v>10</v>
      </c>
      <c r="G46" s="31"/>
      <c r="H46" s="42"/>
      <c r="I46" s="42"/>
      <c r="J46" s="43"/>
      <c r="P46" s="37"/>
      <c r="Q46" s="37"/>
      <c r="R46" s="37"/>
      <c r="S46" s="37"/>
      <c r="T46" s="37"/>
      <c r="U46" s="37"/>
      <c r="V46" s="37"/>
      <c r="W46" s="37"/>
      <c r="X46" s="37"/>
    </row>
    <row r="47" spans="1:24" ht="25.5" x14ac:dyDescent="0.2">
      <c r="A47" s="5">
        <v>39</v>
      </c>
      <c r="B47" s="30" t="s">
        <v>263</v>
      </c>
      <c r="C47" s="30" t="s">
        <v>339</v>
      </c>
      <c r="D47" s="30" t="s">
        <v>294</v>
      </c>
      <c r="E47" s="30" t="s">
        <v>348</v>
      </c>
      <c r="F47" s="16" t="s">
        <v>10</v>
      </c>
      <c r="G47" s="31"/>
      <c r="H47" s="42"/>
      <c r="I47" s="42"/>
      <c r="J47" s="43"/>
      <c r="P47" s="37"/>
      <c r="Q47" s="37"/>
      <c r="R47" s="37"/>
      <c r="S47" s="37"/>
      <c r="T47" s="37"/>
      <c r="U47" s="37"/>
      <c r="V47" s="37"/>
      <c r="W47" s="37"/>
      <c r="X47" s="37"/>
    </row>
    <row r="48" spans="1:24" ht="25.5" x14ac:dyDescent="0.2">
      <c r="A48" s="5">
        <v>40</v>
      </c>
      <c r="B48" s="30" t="s">
        <v>264</v>
      </c>
      <c r="C48" s="47" t="s">
        <v>340</v>
      </c>
      <c r="D48" s="47" t="s">
        <v>294</v>
      </c>
      <c r="E48" s="47" t="s">
        <v>349</v>
      </c>
      <c r="F48" s="16" t="s">
        <v>10</v>
      </c>
      <c r="G48" s="31"/>
      <c r="H48" s="42"/>
      <c r="I48" s="42"/>
      <c r="J48" s="43"/>
      <c r="P48" s="37"/>
      <c r="Q48" s="37"/>
      <c r="R48" s="37"/>
      <c r="S48" s="37"/>
      <c r="T48" s="37"/>
      <c r="U48" s="37"/>
      <c r="V48" s="37"/>
      <c r="W48" s="37"/>
      <c r="X48" s="37"/>
    </row>
    <row r="49" spans="1:24" ht="25.5" x14ac:dyDescent="0.2">
      <c r="A49" s="5">
        <v>41</v>
      </c>
      <c r="B49" s="30" t="s">
        <v>265</v>
      </c>
      <c r="C49" s="47" t="s">
        <v>350</v>
      </c>
      <c r="D49" s="30" t="s">
        <v>294</v>
      </c>
      <c r="E49" s="47" t="s">
        <v>353</v>
      </c>
      <c r="F49" s="16" t="s">
        <v>10</v>
      </c>
      <c r="G49" s="31"/>
      <c r="H49" s="42"/>
      <c r="I49" s="42"/>
      <c r="J49" s="43"/>
      <c r="P49" s="37"/>
      <c r="Q49" s="37"/>
      <c r="R49" s="37"/>
      <c r="S49" s="37"/>
      <c r="T49" s="37"/>
      <c r="U49" s="37"/>
      <c r="V49" s="37"/>
      <c r="W49" s="37"/>
      <c r="X49" s="37"/>
    </row>
    <row r="50" spans="1:24" x14ac:dyDescent="0.2">
      <c r="A50" s="5">
        <v>42</v>
      </c>
      <c r="B50" s="30" t="s">
        <v>266</v>
      </c>
      <c r="C50" s="47" t="s">
        <v>351</v>
      </c>
      <c r="D50" s="47" t="s">
        <v>294</v>
      </c>
      <c r="E50" s="47" t="s">
        <v>354</v>
      </c>
      <c r="F50" s="16" t="s">
        <v>10</v>
      </c>
      <c r="G50" s="31"/>
      <c r="H50" s="42"/>
      <c r="I50" s="42"/>
      <c r="J50" s="43"/>
      <c r="P50" s="37"/>
      <c r="Q50" s="37"/>
      <c r="R50" s="37"/>
      <c r="S50" s="37"/>
      <c r="T50" s="37"/>
      <c r="U50" s="37"/>
      <c r="V50" s="37"/>
      <c r="W50" s="37"/>
      <c r="X50" s="37"/>
    </row>
    <row r="51" spans="1:24" x14ac:dyDescent="0.2">
      <c r="A51" s="5">
        <v>43</v>
      </c>
      <c r="B51" s="30" t="s">
        <v>267</v>
      </c>
      <c r="C51" s="47"/>
      <c r="D51" s="30" t="s">
        <v>294</v>
      </c>
      <c r="E51" s="47" t="s">
        <v>355</v>
      </c>
      <c r="F51" s="16" t="s">
        <v>10</v>
      </c>
      <c r="G51" s="31"/>
      <c r="H51" s="42"/>
      <c r="I51" s="42"/>
      <c r="J51" s="43"/>
      <c r="P51" s="37"/>
      <c r="Q51" s="37"/>
      <c r="R51" s="37"/>
      <c r="S51" s="37"/>
      <c r="T51" s="37"/>
      <c r="U51" s="37"/>
      <c r="V51" s="37"/>
      <c r="W51" s="37"/>
      <c r="X51" s="37"/>
    </row>
    <row r="52" spans="1:24" x14ac:dyDescent="0.2">
      <c r="A52" s="5">
        <v>44</v>
      </c>
      <c r="B52" s="30" t="s">
        <v>268</v>
      </c>
      <c r="C52" s="30"/>
      <c r="D52" s="47" t="s">
        <v>294</v>
      </c>
      <c r="E52" s="30" t="s">
        <v>356</v>
      </c>
      <c r="F52" s="16" t="s">
        <v>10</v>
      </c>
      <c r="G52" s="31"/>
      <c r="H52" s="42"/>
      <c r="I52" s="42"/>
      <c r="J52" s="43"/>
      <c r="P52" s="37"/>
      <c r="Q52" s="37"/>
      <c r="R52" s="37"/>
      <c r="S52" s="37"/>
      <c r="T52" s="37"/>
      <c r="U52" s="37"/>
      <c r="V52" s="37"/>
      <c r="W52" s="37"/>
      <c r="X52" s="37"/>
    </row>
    <row r="53" spans="1:24" x14ac:dyDescent="0.2">
      <c r="A53" s="5">
        <v>45</v>
      </c>
      <c r="B53" s="30" t="s">
        <v>269</v>
      </c>
      <c r="C53" s="30"/>
      <c r="D53" s="30" t="s">
        <v>294</v>
      </c>
      <c r="E53" s="30" t="s">
        <v>357</v>
      </c>
      <c r="F53" s="16" t="s">
        <v>10</v>
      </c>
      <c r="G53" s="31"/>
      <c r="H53" s="42"/>
      <c r="I53" s="42"/>
      <c r="J53" s="43"/>
      <c r="P53" s="37"/>
      <c r="Q53" s="37"/>
      <c r="R53" s="37"/>
      <c r="S53" s="37"/>
      <c r="T53" s="37"/>
      <c r="U53" s="37"/>
      <c r="V53" s="37"/>
      <c r="W53" s="37"/>
      <c r="X53" s="37"/>
    </row>
    <row r="54" spans="1:24" x14ac:dyDescent="0.2">
      <c r="A54" s="5">
        <v>46</v>
      </c>
      <c r="B54" s="30" t="s">
        <v>270</v>
      </c>
      <c r="C54" s="47"/>
      <c r="D54" s="47" t="s">
        <v>294</v>
      </c>
      <c r="E54" s="47" t="s">
        <v>358</v>
      </c>
      <c r="F54" s="16" t="s">
        <v>10</v>
      </c>
      <c r="G54" s="31"/>
      <c r="H54" s="42"/>
      <c r="I54" s="42"/>
      <c r="J54" s="43"/>
      <c r="P54" s="37"/>
      <c r="Q54" s="37"/>
      <c r="R54" s="37"/>
      <c r="S54" s="37"/>
      <c r="T54" s="37"/>
      <c r="U54" s="37"/>
      <c r="V54" s="37"/>
      <c r="W54" s="37"/>
      <c r="X54" s="37"/>
    </row>
    <row r="55" spans="1:24" ht="25.5" x14ac:dyDescent="0.2">
      <c r="A55" s="5">
        <v>47</v>
      </c>
      <c r="B55" s="30" t="s">
        <v>271</v>
      </c>
      <c r="C55" s="30" t="s">
        <v>352</v>
      </c>
      <c r="D55" s="30" t="s">
        <v>294</v>
      </c>
      <c r="E55" s="30" t="s">
        <v>359</v>
      </c>
      <c r="F55" s="16" t="s">
        <v>10</v>
      </c>
      <c r="G55" s="31"/>
      <c r="H55" s="42"/>
      <c r="I55" s="42"/>
      <c r="J55" s="43"/>
      <c r="P55" s="37"/>
      <c r="Q55" s="37"/>
      <c r="R55" s="37"/>
      <c r="S55" s="37"/>
      <c r="T55" s="37"/>
      <c r="U55" s="37"/>
      <c r="V55" s="37"/>
      <c r="W55" s="37"/>
      <c r="X55" s="37"/>
    </row>
    <row r="56" spans="1:24" x14ac:dyDescent="0.2">
      <c r="A56" s="5">
        <v>48</v>
      </c>
      <c r="B56" s="30" t="s">
        <v>272</v>
      </c>
      <c r="C56" s="47"/>
      <c r="D56" s="47" t="s">
        <v>294</v>
      </c>
      <c r="E56" s="47" t="s">
        <v>360</v>
      </c>
      <c r="F56" s="16" t="s">
        <v>10</v>
      </c>
      <c r="G56" s="31"/>
      <c r="H56" s="42"/>
      <c r="I56" s="42"/>
      <c r="J56" s="43"/>
      <c r="P56" s="37"/>
      <c r="Q56" s="37"/>
      <c r="R56" s="37"/>
      <c r="S56" s="37"/>
      <c r="T56" s="37"/>
      <c r="U56" s="37"/>
      <c r="V56" s="37"/>
      <c r="W56" s="37"/>
      <c r="X56" s="37"/>
    </row>
    <row r="57" spans="1:24" ht="25.5" x14ac:dyDescent="0.2">
      <c r="A57" s="5">
        <v>49</v>
      </c>
      <c r="B57" s="30" t="s">
        <v>273</v>
      </c>
      <c r="C57" s="47" t="s">
        <v>361</v>
      </c>
      <c r="D57" s="30" t="s">
        <v>294</v>
      </c>
      <c r="E57" s="47" t="s">
        <v>366</v>
      </c>
      <c r="F57" s="16" t="s">
        <v>10</v>
      </c>
      <c r="G57" s="31"/>
      <c r="H57" s="42"/>
      <c r="I57" s="42"/>
      <c r="J57" s="43"/>
      <c r="P57" s="37"/>
      <c r="Q57" s="37"/>
      <c r="R57" s="37"/>
      <c r="S57" s="37"/>
      <c r="T57" s="37"/>
      <c r="U57" s="37"/>
      <c r="V57" s="37"/>
      <c r="W57" s="37"/>
      <c r="X57" s="37"/>
    </row>
    <row r="58" spans="1:24" x14ac:dyDescent="0.2">
      <c r="A58" s="5">
        <v>50</v>
      </c>
      <c r="B58" s="30" t="s">
        <v>274</v>
      </c>
      <c r="C58" s="47" t="s">
        <v>362</v>
      </c>
      <c r="D58" s="47" t="s">
        <v>294</v>
      </c>
      <c r="E58" s="47" t="s">
        <v>367</v>
      </c>
      <c r="F58" s="16" t="s">
        <v>10</v>
      </c>
      <c r="G58" s="31"/>
      <c r="H58" s="42"/>
      <c r="I58" s="42"/>
      <c r="J58" s="43"/>
      <c r="P58" s="37"/>
      <c r="Q58" s="37"/>
      <c r="R58" s="37"/>
      <c r="S58" s="37"/>
      <c r="T58" s="37"/>
      <c r="U58" s="37"/>
      <c r="V58" s="37"/>
      <c r="W58" s="37"/>
      <c r="X58" s="37"/>
    </row>
    <row r="59" spans="1:24" x14ac:dyDescent="0.2">
      <c r="A59" s="5">
        <v>51</v>
      </c>
      <c r="B59" s="30" t="s">
        <v>275</v>
      </c>
      <c r="C59" s="47" t="s">
        <v>363</v>
      </c>
      <c r="D59" s="30" t="s">
        <v>294</v>
      </c>
      <c r="E59" s="47" t="s">
        <v>368</v>
      </c>
      <c r="F59" s="16" t="s">
        <v>10</v>
      </c>
      <c r="G59" s="31"/>
      <c r="H59" s="42"/>
      <c r="I59" s="42"/>
      <c r="J59" s="43"/>
      <c r="P59" s="37"/>
      <c r="Q59" s="37"/>
      <c r="R59" s="37"/>
      <c r="S59" s="37"/>
      <c r="T59" s="37"/>
      <c r="U59" s="37"/>
      <c r="V59" s="37"/>
      <c r="W59" s="37"/>
      <c r="X59" s="37"/>
    </row>
    <row r="60" spans="1:24" x14ac:dyDescent="0.2">
      <c r="A60" s="5">
        <v>52</v>
      </c>
      <c r="B60" s="30" t="s">
        <v>276</v>
      </c>
      <c r="C60" s="47" t="s">
        <v>364</v>
      </c>
      <c r="D60" s="47" t="s">
        <v>294</v>
      </c>
      <c r="E60" s="47" t="s">
        <v>369</v>
      </c>
      <c r="F60" s="16" t="s">
        <v>10</v>
      </c>
      <c r="G60" s="31"/>
      <c r="H60" s="42"/>
      <c r="I60" s="42"/>
      <c r="J60" s="43"/>
      <c r="P60" s="37"/>
      <c r="Q60" s="37"/>
      <c r="R60" s="37"/>
      <c r="S60" s="37"/>
      <c r="T60" s="37"/>
      <c r="U60" s="37"/>
      <c r="V60" s="37"/>
      <c r="W60" s="37"/>
      <c r="X60" s="37"/>
    </row>
    <row r="61" spans="1:24" ht="25.5" x14ac:dyDescent="0.2">
      <c r="A61" s="5">
        <v>53</v>
      </c>
      <c r="B61" s="30" t="s">
        <v>277</v>
      </c>
      <c r="C61" s="47"/>
      <c r="D61" s="30" t="s">
        <v>294</v>
      </c>
      <c r="E61" s="47" t="s">
        <v>370</v>
      </c>
      <c r="F61" s="16" t="s">
        <v>10</v>
      </c>
      <c r="G61" s="31"/>
      <c r="H61" s="42"/>
      <c r="I61" s="42"/>
      <c r="J61" s="43"/>
      <c r="P61" s="37"/>
      <c r="Q61" s="37"/>
      <c r="R61" s="37"/>
      <c r="S61" s="37"/>
      <c r="T61" s="37"/>
      <c r="U61" s="37"/>
      <c r="V61" s="37"/>
      <c r="W61" s="37"/>
      <c r="X61" s="37"/>
    </row>
    <row r="62" spans="1:24" x14ac:dyDescent="0.2">
      <c r="A62" s="5">
        <v>54</v>
      </c>
      <c r="B62" s="30" t="s">
        <v>278</v>
      </c>
      <c r="C62" s="47"/>
      <c r="D62" s="47" t="s">
        <v>294</v>
      </c>
      <c r="E62" s="47" t="s">
        <v>371</v>
      </c>
      <c r="F62" s="16" t="s">
        <v>10</v>
      </c>
      <c r="G62" s="31"/>
      <c r="H62" s="42"/>
      <c r="I62" s="42"/>
      <c r="J62" s="43"/>
      <c r="P62" s="37"/>
      <c r="Q62" s="37"/>
      <c r="R62" s="37"/>
      <c r="S62" s="37"/>
      <c r="T62" s="37"/>
      <c r="U62" s="37"/>
      <c r="V62" s="37"/>
      <c r="W62" s="37"/>
      <c r="X62" s="37"/>
    </row>
    <row r="63" spans="1:24" x14ac:dyDescent="0.2">
      <c r="A63" s="5">
        <v>55</v>
      </c>
      <c r="B63" s="30" t="s">
        <v>279</v>
      </c>
      <c r="C63" s="47" t="s">
        <v>365</v>
      </c>
      <c r="D63" s="30" t="s">
        <v>294</v>
      </c>
      <c r="E63" s="47" t="s">
        <v>372</v>
      </c>
      <c r="F63" s="16" t="s">
        <v>10</v>
      </c>
      <c r="G63" s="31"/>
      <c r="H63" s="42"/>
      <c r="I63" s="42"/>
      <c r="J63" s="43"/>
      <c r="P63" s="37"/>
      <c r="Q63" s="37"/>
      <c r="R63" s="37"/>
      <c r="S63" s="37"/>
      <c r="T63" s="37"/>
      <c r="U63" s="37"/>
      <c r="V63" s="37"/>
      <c r="W63" s="37"/>
      <c r="X63" s="37"/>
    </row>
    <row r="64" spans="1:24" x14ac:dyDescent="0.2">
      <c r="A64" s="5">
        <v>56</v>
      </c>
      <c r="B64" s="30" t="s">
        <v>280</v>
      </c>
      <c r="C64" s="47"/>
      <c r="D64" s="47" t="s">
        <v>294</v>
      </c>
      <c r="E64" s="47" t="s">
        <v>373</v>
      </c>
      <c r="F64" s="16" t="s">
        <v>10</v>
      </c>
      <c r="G64" s="31"/>
      <c r="H64" s="42"/>
      <c r="I64" s="42"/>
      <c r="J64" s="43"/>
      <c r="P64" s="37"/>
      <c r="Q64" s="37"/>
      <c r="R64" s="37"/>
      <c r="S64" s="37"/>
      <c r="T64" s="37"/>
      <c r="U64" s="37"/>
      <c r="V64" s="37"/>
      <c r="W64" s="37"/>
      <c r="X64" s="37"/>
    </row>
    <row r="65" spans="1:24" x14ac:dyDescent="0.2">
      <c r="A65" s="5">
        <v>57</v>
      </c>
      <c r="B65" s="30" t="s">
        <v>281</v>
      </c>
      <c r="C65" s="47"/>
      <c r="D65" s="30" t="s">
        <v>294</v>
      </c>
      <c r="E65" s="47" t="s">
        <v>374</v>
      </c>
      <c r="F65" s="16" t="s">
        <v>10</v>
      </c>
      <c r="G65" s="31"/>
      <c r="H65" s="42"/>
      <c r="I65" s="42"/>
      <c r="J65" s="43"/>
      <c r="P65" s="37"/>
      <c r="Q65" s="37"/>
      <c r="R65" s="37"/>
      <c r="S65" s="37"/>
      <c r="T65" s="37"/>
      <c r="U65" s="37"/>
      <c r="V65" s="37"/>
      <c r="W65" s="37"/>
      <c r="X65" s="37"/>
    </row>
    <row r="66" spans="1:24" x14ac:dyDescent="0.2">
      <c r="A66" s="5">
        <v>58</v>
      </c>
      <c r="B66" s="30" t="s">
        <v>282</v>
      </c>
      <c r="C66" s="47"/>
      <c r="D66" s="47" t="s">
        <v>294</v>
      </c>
      <c r="E66" s="47" t="s">
        <v>376</v>
      </c>
      <c r="F66" s="16" t="s">
        <v>10</v>
      </c>
      <c r="G66" s="31"/>
      <c r="H66" s="42"/>
      <c r="I66" s="42"/>
      <c r="J66" s="43"/>
      <c r="P66" s="37"/>
      <c r="Q66" s="37"/>
      <c r="R66" s="37"/>
      <c r="S66" s="37"/>
      <c r="T66" s="37"/>
      <c r="U66" s="37"/>
      <c r="V66" s="37"/>
      <c r="W66" s="37"/>
      <c r="X66" s="37"/>
    </row>
    <row r="67" spans="1:24" ht="25.5" x14ac:dyDescent="0.2">
      <c r="A67" s="5">
        <v>59</v>
      </c>
      <c r="B67" s="30" t="s">
        <v>283</v>
      </c>
      <c r="C67" s="47"/>
      <c r="D67" s="30" t="s">
        <v>294</v>
      </c>
      <c r="E67" s="47" t="s">
        <v>377</v>
      </c>
      <c r="F67" s="16" t="s">
        <v>10</v>
      </c>
      <c r="G67" s="31"/>
      <c r="H67" s="42"/>
      <c r="I67" s="42"/>
      <c r="J67" s="43"/>
      <c r="P67" s="37"/>
      <c r="Q67" s="37"/>
      <c r="R67" s="37"/>
      <c r="S67" s="37"/>
      <c r="T67" s="37"/>
      <c r="U67" s="37"/>
      <c r="V67" s="37"/>
      <c r="W67" s="37"/>
      <c r="X67" s="37"/>
    </row>
    <row r="68" spans="1:24" x14ac:dyDescent="0.2">
      <c r="A68" s="5">
        <v>60</v>
      </c>
      <c r="B68" s="30" t="s">
        <v>249</v>
      </c>
      <c r="C68" s="47" t="s">
        <v>375</v>
      </c>
      <c r="D68" s="47" t="s">
        <v>294</v>
      </c>
      <c r="E68" s="47" t="s">
        <v>378</v>
      </c>
      <c r="F68" s="16" t="s">
        <v>10</v>
      </c>
      <c r="G68" s="31"/>
      <c r="H68" s="42"/>
      <c r="I68" s="42"/>
      <c r="J68" s="43"/>
      <c r="P68" s="37"/>
      <c r="Q68" s="37"/>
      <c r="R68" s="37"/>
      <c r="S68" s="37"/>
      <c r="T68" s="37"/>
      <c r="U68" s="37"/>
      <c r="V68" s="37"/>
      <c r="W68" s="37"/>
      <c r="X68" s="37"/>
    </row>
    <row r="69" spans="1:24" x14ac:dyDescent="0.2">
      <c r="A69" s="5">
        <v>61</v>
      </c>
      <c r="B69" s="30" t="s">
        <v>284</v>
      </c>
      <c r="C69" s="47" t="s">
        <v>325</v>
      </c>
      <c r="D69" s="30" t="s">
        <v>294</v>
      </c>
      <c r="E69" s="47" t="s">
        <v>329</v>
      </c>
      <c r="F69" s="16" t="s">
        <v>10</v>
      </c>
      <c r="G69" s="31"/>
      <c r="H69" s="42"/>
      <c r="I69" s="42"/>
      <c r="J69" s="43"/>
      <c r="P69" s="37"/>
      <c r="Q69" s="37"/>
      <c r="R69" s="37"/>
      <c r="S69" s="37"/>
      <c r="T69" s="37"/>
      <c r="U69" s="37"/>
      <c r="V69" s="37"/>
      <c r="W69" s="37"/>
      <c r="X69" s="37"/>
    </row>
    <row r="70" spans="1:24" x14ac:dyDescent="0.2">
      <c r="A70" s="63" t="s">
        <v>379</v>
      </c>
      <c r="B70" s="63"/>
      <c r="C70" s="63"/>
      <c r="D70" s="63"/>
      <c r="E70" s="63"/>
      <c r="F70" s="63"/>
      <c r="G70" s="63"/>
      <c r="H70" s="63"/>
      <c r="I70" s="63"/>
      <c r="J70" s="63"/>
      <c r="P70" s="37"/>
      <c r="Q70" s="37"/>
      <c r="R70" s="37"/>
      <c r="S70" s="37"/>
      <c r="T70" s="37"/>
      <c r="U70" s="37"/>
      <c r="V70" s="37"/>
      <c r="W70" s="37"/>
      <c r="X70" s="37"/>
    </row>
    <row r="71" spans="1:24" ht="25.5" x14ac:dyDescent="0.2">
      <c r="A71" s="5">
        <v>62</v>
      </c>
      <c r="B71" s="30" t="s">
        <v>380</v>
      </c>
      <c r="C71" s="47" t="s">
        <v>404</v>
      </c>
      <c r="D71" s="47" t="s">
        <v>294</v>
      </c>
      <c r="E71" s="47" t="s">
        <v>419</v>
      </c>
      <c r="F71" s="16" t="s">
        <v>10</v>
      </c>
      <c r="G71" s="31"/>
      <c r="H71" s="83"/>
      <c r="I71" s="84"/>
      <c r="J71" s="85"/>
      <c r="P71" s="37"/>
      <c r="Q71" s="37"/>
      <c r="R71" s="37"/>
      <c r="S71" s="37"/>
      <c r="T71" s="37"/>
      <c r="U71" s="37"/>
      <c r="V71" s="37"/>
      <c r="W71" s="37"/>
      <c r="X71" s="37"/>
    </row>
    <row r="72" spans="1:24" x14ac:dyDescent="0.2">
      <c r="A72" s="5">
        <v>63</v>
      </c>
      <c r="B72" s="30" t="s">
        <v>381</v>
      </c>
      <c r="C72" s="30" t="s">
        <v>405</v>
      </c>
      <c r="D72" s="30" t="s">
        <v>294</v>
      </c>
      <c r="E72" s="30" t="s">
        <v>420</v>
      </c>
      <c r="F72" s="16" t="s">
        <v>10</v>
      </c>
      <c r="G72" s="31"/>
      <c r="H72" s="86"/>
      <c r="I72" s="87"/>
      <c r="J72" s="88"/>
      <c r="P72" s="37"/>
      <c r="Q72" s="37"/>
      <c r="R72" s="37"/>
      <c r="S72" s="37"/>
      <c r="T72" s="37"/>
      <c r="U72" s="37"/>
      <c r="V72" s="37"/>
      <c r="W72" s="37"/>
      <c r="X72" s="37"/>
    </row>
    <row r="73" spans="1:24" x14ac:dyDescent="0.2">
      <c r="A73" s="51">
        <v>64</v>
      </c>
      <c r="B73" s="30" t="s">
        <v>382</v>
      </c>
      <c r="C73" s="30" t="s">
        <v>406</v>
      </c>
      <c r="D73" s="30" t="s">
        <v>294</v>
      </c>
      <c r="E73" s="30" t="s">
        <v>421</v>
      </c>
      <c r="F73" s="16" t="s">
        <v>10</v>
      </c>
      <c r="G73" s="31"/>
      <c r="H73" s="86"/>
      <c r="I73" s="87"/>
      <c r="J73" s="88"/>
      <c r="P73" s="37"/>
      <c r="Q73" s="37"/>
      <c r="R73" s="37"/>
      <c r="S73" s="37"/>
      <c r="T73" s="37"/>
      <c r="U73" s="37"/>
      <c r="V73" s="37"/>
      <c r="W73" s="37"/>
      <c r="X73" s="37"/>
    </row>
    <row r="74" spans="1:24" x14ac:dyDescent="0.2">
      <c r="A74" s="51">
        <v>65</v>
      </c>
      <c r="B74" s="30" t="s">
        <v>383</v>
      </c>
      <c r="C74" s="30" t="s">
        <v>407</v>
      </c>
      <c r="D74" s="30" t="s">
        <v>294</v>
      </c>
      <c r="E74" s="30" t="s">
        <v>422</v>
      </c>
      <c r="F74" s="16" t="s">
        <v>10</v>
      </c>
      <c r="G74" s="31"/>
      <c r="H74" s="86"/>
      <c r="I74" s="87"/>
      <c r="J74" s="88"/>
      <c r="P74" s="37"/>
      <c r="Q74" s="37"/>
      <c r="R74" s="37"/>
      <c r="S74" s="37"/>
      <c r="T74" s="37"/>
      <c r="U74" s="37"/>
      <c r="V74" s="37"/>
      <c r="W74" s="37"/>
      <c r="X74" s="37"/>
    </row>
    <row r="75" spans="1:24" x14ac:dyDescent="0.2">
      <c r="A75" s="51">
        <v>66</v>
      </c>
      <c r="B75" s="30" t="s">
        <v>384</v>
      </c>
      <c r="C75" s="30" t="s">
        <v>408</v>
      </c>
      <c r="D75" s="30" t="s">
        <v>294</v>
      </c>
      <c r="E75" s="30" t="s">
        <v>423</v>
      </c>
      <c r="F75" s="16" t="s">
        <v>10</v>
      </c>
      <c r="G75" s="31"/>
      <c r="H75" s="86"/>
      <c r="I75" s="87"/>
      <c r="J75" s="88"/>
      <c r="P75" s="37"/>
      <c r="Q75" s="37"/>
      <c r="R75" s="37"/>
      <c r="S75" s="37"/>
      <c r="T75" s="37"/>
      <c r="U75" s="37"/>
      <c r="V75" s="37"/>
      <c r="W75" s="37"/>
      <c r="X75" s="37"/>
    </row>
    <row r="76" spans="1:24" x14ac:dyDescent="0.2">
      <c r="A76" s="51">
        <v>67</v>
      </c>
      <c r="B76" s="30" t="s">
        <v>385</v>
      </c>
      <c r="C76" s="30" t="s">
        <v>409</v>
      </c>
      <c r="D76" s="30" t="s">
        <v>294</v>
      </c>
      <c r="E76" s="30" t="s">
        <v>424</v>
      </c>
      <c r="F76" s="16" t="s">
        <v>10</v>
      </c>
      <c r="G76" s="31"/>
      <c r="H76" s="86"/>
      <c r="I76" s="87"/>
      <c r="J76" s="88"/>
      <c r="P76" s="37"/>
      <c r="Q76" s="37"/>
      <c r="R76" s="37"/>
      <c r="S76" s="37"/>
      <c r="T76" s="37"/>
      <c r="U76" s="37"/>
      <c r="V76" s="37"/>
      <c r="W76" s="37"/>
      <c r="X76" s="37"/>
    </row>
    <row r="77" spans="1:24" x14ac:dyDescent="0.2">
      <c r="A77" s="51">
        <v>68</v>
      </c>
      <c r="B77" s="30" t="s">
        <v>386</v>
      </c>
      <c r="C77" s="30" t="s">
        <v>410</v>
      </c>
      <c r="D77" s="30" t="s">
        <v>294</v>
      </c>
      <c r="E77" s="30" t="s">
        <v>425</v>
      </c>
      <c r="F77" s="16" t="s">
        <v>10</v>
      </c>
      <c r="G77" s="31"/>
      <c r="H77" s="86"/>
      <c r="I77" s="87"/>
      <c r="J77" s="88"/>
      <c r="P77" s="37"/>
      <c r="Q77" s="37"/>
      <c r="R77" s="37"/>
      <c r="S77" s="37"/>
      <c r="T77" s="37"/>
      <c r="U77" s="37"/>
      <c r="V77" s="37"/>
      <c r="W77" s="37"/>
      <c r="X77" s="37"/>
    </row>
    <row r="78" spans="1:24" x14ac:dyDescent="0.2">
      <c r="A78" s="51">
        <v>69</v>
      </c>
      <c r="B78" s="30" t="s">
        <v>387</v>
      </c>
      <c r="C78" s="30" t="s">
        <v>411</v>
      </c>
      <c r="D78" s="30" t="s">
        <v>294</v>
      </c>
      <c r="E78" s="30" t="s">
        <v>426</v>
      </c>
      <c r="F78" s="16" t="s">
        <v>10</v>
      </c>
      <c r="G78" s="31"/>
      <c r="H78" s="86"/>
      <c r="I78" s="87"/>
      <c r="J78" s="88"/>
      <c r="P78" s="37"/>
      <c r="Q78" s="37"/>
      <c r="R78" s="37"/>
      <c r="S78" s="37"/>
      <c r="T78" s="37"/>
      <c r="U78" s="37"/>
      <c r="V78" s="37"/>
      <c r="W78" s="37"/>
      <c r="X78" s="37"/>
    </row>
    <row r="79" spans="1:24" x14ac:dyDescent="0.2">
      <c r="A79" s="51">
        <v>70</v>
      </c>
      <c r="B79" s="30" t="s">
        <v>388</v>
      </c>
      <c r="C79" s="30" t="s">
        <v>412</v>
      </c>
      <c r="D79" s="30" t="s">
        <v>294</v>
      </c>
      <c r="E79" s="30" t="s">
        <v>427</v>
      </c>
      <c r="F79" s="16" t="s">
        <v>10</v>
      </c>
      <c r="G79" s="31"/>
      <c r="H79" s="86"/>
      <c r="I79" s="87"/>
      <c r="J79" s="88"/>
      <c r="P79" s="37"/>
      <c r="Q79" s="37"/>
      <c r="R79" s="37"/>
      <c r="S79" s="37"/>
      <c r="T79" s="37"/>
      <c r="U79" s="37"/>
      <c r="V79" s="37"/>
      <c r="W79" s="37"/>
      <c r="X79" s="37"/>
    </row>
    <row r="80" spans="1:24" ht="25.5" x14ac:dyDescent="0.2">
      <c r="A80" s="51">
        <v>71</v>
      </c>
      <c r="B80" s="30" t="s">
        <v>389</v>
      </c>
      <c r="C80" s="30"/>
      <c r="D80" s="30" t="s">
        <v>294</v>
      </c>
      <c r="E80" s="30" t="s">
        <v>428</v>
      </c>
      <c r="F80" s="16" t="s">
        <v>10</v>
      </c>
      <c r="G80" s="31"/>
      <c r="H80" s="86"/>
      <c r="I80" s="87"/>
      <c r="J80" s="88"/>
      <c r="P80" s="37"/>
      <c r="Q80" s="37"/>
      <c r="R80" s="37"/>
      <c r="S80" s="37"/>
      <c r="T80" s="37"/>
      <c r="U80" s="37"/>
      <c r="V80" s="37"/>
      <c r="W80" s="37"/>
      <c r="X80" s="37"/>
    </row>
    <row r="81" spans="1:25" ht="25.5" x14ac:dyDescent="0.2">
      <c r="A81" s="51">
        <v>72</v>
      </c>
      <c r="B81" s="30" t="s">
        <v>390</v>
      </c>
      <c r="C81" s="30"/>
      <c r="D81" s="30" t="s">
        <v>294</v>
      </c>
      <c r="E81" s="30" t="s">
        <v>429</v>
      </c>
      <c r="F81" s="16" t="s">
        <v>10</v>
      </c>
      <c r="G81" s="31"/>
      <c r="H81" s="86"/>
      <c r="I81" s="87"/>
      <c r="J81" s="88"/>
      <c r="P81" s="37"/>
      <c r="Q81" s="37"/>
      <c r="R81" s="37"/>
      <c r="S81" s="37"/>
      <c r="T81" s="37"/>
      <c r="U81" s="37"/>
      <c r="V81" s="37"/>
      <c r="W81" s="37"/>
      <c r="X81" s="37"/>
    </row>
    <row r="82" spans="1:25" x14ac:dyDescent="0.2">
      <c r="A82" s="51">
        <v>73</v>
      </c>
      <c r="B82" s="30" t="s">
        <v>391</v>
      </c>
      <c r="C82" s="30" t="s">
        <v>413</v>
      </c>
      <c r="D82" s="30" t="s">
        <v>294</v>
      </c>
      <c r="E82" s="30" t="s">
        <v>430</v>
      </c>
      <c r="F82" s="16" t="s">
        <v>10</v>
      </c>
      <c r="G82" s="31"/>
      <c r="H82" s="86"/>
      <c r="I82" s="87"/>
      <c r="J82" s="88"/>
      <c r="P82" s="37"/>
      <c r="Q82" s="37"/>
      <c r="R82" s="37"/>
      <c r="S82" s="37"/>
      <c r="T82" s="37"/>
      <c r="U82" s="37"/>
      <c r="V82" s="37"/>
      <c r="W82" s="37"/>
      <c r="X82" s="37"/>
    </row>
    <row r="83" spans="1:25" ht="25.5" x14ac:dyDescent="0.2">
      <c r="A83" s="51">
        <v>74</v>
      </c>
      <c r="B83" s="30" t="s">
        <v>392</v>
      </c>
      <c r="C83" s="30" t="s">
        <v>414</v>
      </c>
      <c r="D83" s="30" t="s">
        <v>294</v>
      </c>
      <c r="E83" s="30" t="s">
        <v>431</v>
      </c>
      <c r="F83" s="16" t="s">
        <v>10</v>
      </c>
      <c r="G83" s="31"/>
      <c r="H83" s="86"/>
      <c r="I83" s="87"/>
      <c r="J83" s="88"/>
      <c r="P83" s="37"/>
      <c r="Q83" s="37"/>
      <c r="R83" s="37"/>
      <c r="S83" s="37"/>
      <c r="T83" s="37"/>
      <c r="U83" s="37"/>
      <c r="V83" s="37"/>
      <c r="W83" s="37"/>
      <c r="X83" s="37"/>
    </row>
    <row r="84" spans="1:25" ht="25.5" x14ac:dyDescent="0.2">
      <c r="A84" s="51">
        <v>75</v>
      </c>
      <c r="B84" s="30" t="s">
        <v>393</v>
      </c>
      <c r="C84" s="30" t="s">
        <v>415</v>
      </c>
      <c r="D84" s="30" t="s">
        <v>294</v>
      </c>
      <c r="E84" s="30" t="s">
        <v>432</v>
      </c>
      <c r="F84" s="16" t="s">
        <v>10</v>
      </c>
      <c r="G84" s="31"/>
      <c r="H84" s="86"/>
      <c r="I84" s="87"/>
      <c r="J84" s="88"/>
      <c r="P84" s="37"/>
      <c r="Q84" s="37"/>
      <c r="R84" s="37"/>
      <c r="S84" s="37"/>
      <c r="T84" s="37"/>
      <c r="U84" s="37"/>
      <c r="V84" s="37"/>
      <c r="W84" s="37"/>
      <c r="X84" s="37"/>
    </row>
    <row r="85" spans="1:25" x14ac:dyDescent="0.2">
      <c r="A85" s="51">
        <v>76</v>
      </c>
      <c r="B85" s="30" t="s">
        <v>394</v>
      </c>
      <c r="C85" s="30" t="s">
        <v>416</v>
      </c>
      <c r="D85" s="30" t="s">
        <v>294</v>
      </c>
      <c r="E85" s="30" t="s">
        <v>433</v>
      </c>
      <c r="F85" s="16" t="s">
        <v>10</v>
      </c>
      <c r="G85" s="31"/>
      <c r="H85" s="86"/>
      <c r="I85" s="87"/>
      <c r="J85" s="88"/>
      <c r="P85" s="37"/>
      <c r="Q85" s="37"/>
      <c r="R85" s="37"/>
      <c r="S85" s="37"/>
      <c r="T85" s="37"/>
      <c r="U85" s="37"/>
      <c r="V85" s="37"/>
      <c r="W85" s="37"/>
      <c r="X85" s="37"/>
    </row>
    <row r="86" spans="1:25" x14ac:dyDescent="0.2">
      <c r="A86" s="51">
        <v>77</v>
      </c>
      <c r="B86" s="30" t="s">
        <v>395</v>
      </c>
      <c r="C86" s="30" t="s">
        <v>417</v>
      </c>
      <c r="D86" s="30" t="s">
        <v>294</v>
      </c>
      <c r="E86" s="30" t="s">
        <v>434</v>
      </c>
      <c r="F86" s="16" t="s">
        <v>10</v>
      </c>
      <c r="G86" s="31"/>
      <c r="H86" s="86"/>
      <c r="I86" s="87"/>
      <c r="J86" s="88"/>
      <c r="P86" s="37"/>
      <c r="Q86" s="37"/>
      <c r="R86" s="37"/>
      <c r="S86" s="37"/>
      <c r="T86" s="37"/>
      <c r="U86" s="37"/>
      <c r="V86" s="37"/>
      <c r="W86" s="37"/>
      <c r="X86" s="37"/>
    </row>
    <row r="87" spans="1:25" ht="25.5" x14ac:dyDescent="0.2">
      <c r="A87" s="51">
        <v>78</v>
      </c>
      <c r="B87" s="30" t="s">
        <v>396</v>
      </c>
      <c r="C87" s="30"/>
      <c r="D87" s="30" t="s">
        <v>294</v>
      </c>
      <c r="E87" s="30" t="s">
        <v>435</v>
      </c>
      <c r="F87" s="16" t="s">
        <v>10</v>
      </c>
      <c r="G87" s="31"/>
      <c r="H87" s="86"/>
      <c r="I87" s="87"/>
      <c r="J87" s="88"/>
      <c r="P87" s="37"/>
      <c r="Q87" s="37"/>
      <c r="R87" s="37"/>
      <c r="S87" s="37"/>
      <c r="T87" s="37"/>
      <c r="U87" s="37"/>
      <c r="V87" s="37"/>
      <c r="W87" s="37"/>
      <c r="X87" s="37"/>
    </row>
    <row r="88" spans="1:25" ht="25.5" x14ac:dyDescent="0.2">
      <c r="A88" s="51">
        <v>79</v>
      </c>
      <c r="B88" s="30" t="s">
        <v>397</v>
      </c>
      <c r="C88" s="30"/>
      <c r="D88" s="30" t="s">
        <v>294</v>
      </c>
      <c r="E88" s="30" t="s">
        <v>436</v>
      </c>
      <c r="F88" s="16" t="s">
        <v>10</v>
      </c>
      <c r="G88" s="31"/>
      <c r="H88" s="86"/>
      <c r="I88" s="87"/>
      <c r="J88" s="88"/>
      <c r="P88" s="37"/>
      <c r="Q88" s="37"/>
      <c r="R88" s="37"/>
      <c r="S88" s="37"/>
      <c r="T88" s="37"/>
      <c r="U88" s="37"/>
      <c r="V88" s="37"/>
      <c r="W88" s="37"/>
      <c r="X88" s="37"/>
    </row>
    <row r="89" spans="1:25" ht="25.5" x14ac:dyDescent="0.2">
      <c r="A89" s="51">
        <v>80</v>
      </c>
      <c r="B89" s="30" t="s">
        <v>398</v>
      </c>
      <c r="C89" s="30"/>
      <c r="D89" s="30" t="s">
        <v>294</v>
      </c>
      <c r="E89" s="30" t="s">
        <v>437</v>
      </c>
      <c r="F89" s="16" t="s">
        <v>10</v>
      </c>
      <c r="G89" s="31"/>
      <c r="H89" s="86"/>
      <c r="I89" s="87"/>
      <c r="J89" s="88"/>
      <c r="P89" s="37"/>
      <c r="Q89" s="37"/>
      <c r="R89" s="37"/>
      <c r="S89" s="37"/>
      <c r="T89" s="37"/>
      <c r="U89" s="37"/>
      <c r="V89" s="37"/>
      <c r="W89" s="37"/>
      <c r="X89" s="37"/>
    </row>
    <row r="90" spans="1:25" x14ac:dyDescent="0.2">
      <c r="A90" s="51">
        <v>81</v>
      </c>
      <c r="B90" s="30" t="s">
        <v>399</v>
      </c>
      <c r="C90" s="30" t="s">
        <v>418</v>
      </c>
      <c r="D90" s="30" t="s">
        <v>294</v>
      </c>
      <c r="E90" s="30" t="s">
        <v>438</v>
      </c>
      <c r="F90" s="16" t="s">
        <v>10</v>
      </c>
      <c r="G90" s="31"/>
      <c r="H90" s="86"/>
      <c r="I90" s="87"/>
      <c r="J90" s="88"/>
      <c r="P90" s="37"/>
      <c r="Q90" s="37"/>
      <c r="R90" s="37"/>
      <c r="S90" s="37"/>
      <c r="T90" s="37"/>
      <c r="U90" s="37"/>
      <c r="V90" s="37"/>
      <c r="W90" s="37"/>
      <c r="X90" s="37"/>
    </row>
    <row r="91" spans="1:25" ht="25.5" x14ac:dyDescent="0.2">
      <c r="A91" s="51">
        <v>82</v>
      </c>
      <c r="B91" s="30" t="s">
        <v>400</v>
      </c>
      <c r="C91" s="30"/>
      <c r="D91" s="30" t="s">
        <v>294</v>
      </c>
      <c r="E91" s="30"/>
      <c r="F91" s="16" t="s">
        <v>10</v>
      </c>
      <c r="G91" s="31"/>
      <c r="H91" s="86"/>
      <c r="I91" s="87"/>
      <c r="J91" s="88"/>
      <c r="P91" s="37"/>
      <c r="Q91" s="37"/>
      <c r="R91" s="37"/>
      <c r="S91" s="37"/>
      <c r="T91" s="37"/>
      <c r="U91" s="37"/>
      <c r="V91" s="37"/>
      <c r="W91" s="37"/>
      <c r="X91" s="37"/>
    </row>
    <row r="92" spans="1:25" x14ac:dyDescent="0.2">
      <c r="A92" s="51">
        <v>83</v>
      </c>
      <c r="B92" s="30" t="s">
        <v>401</v>
      </c>
      <c r="C92" s="30"/>
      <c r="D92" s="30" t="s">
        <v>294</v>
      </c>
      <c r="E92" s="30" t="s">
        <v>439</v>
      </c>
      <c r="F92" s="16" t="s">
        <v>10</v>
      </c>
      <c r="G92" s="31"/>
      <c r="H92" s="86"/>
      <c r="I92" s="87"/>
      <c r="J92" s="88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</row>
    <row r="93" spans="1:25" ht="25.5" x14ac:dyDescent="0.2">
      <c r="A93" s="51">
        <v>84</v>
      </c>
      <c r="B93" s="30" t="s">
        <v>402</v>
      </c>
      <c r="C93" s="30"/>
      <c r="D93" s="30" t="s">
        <v>294</v>
      </c>
      <c r="E93" s="30" t="s">
        <v>440</v>
      </c>
      <c r="F93" s="16" t="s">
        <v>10</v>
      </c>
      <c r="G93" s="31"/>
      <c r="H93" s="86"/>
      <c r="I93" s="87"/>
      <c r="J93" s="88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</row>
    <row r="94" spans="1:25" x14ac:dyDescent="0.2">
      <c r="A94" s="51">
        <v>85</v>
      </c>
      <c r="B94" s="30" t="s">
        <v>403</v>
      </c>
      <c r="C94" s="30"/>
      <c r="D94" s="30" t="s">
        <v>294</v>
      </c>
      <c r="E94" s="30" t="s">
        <v>441</v>
      </c>
      <c r="F94" s="16" t="s">
        <v>10</v>
      </c>
      <c r="G94" s="31"/>
      <c r="H94" s="89"/>
      <c r="I94" s="90"/>
      <c r="J94" s="91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 spans="1:25" x14ac:dyDescent="0.2">
      <c r="A95" s="62" t="s">
        <v>442</v>
      </c>
      <c r="B95" s="62"/>
      <c r="C95" s="62"/>
      <c r="D95" s="62"/>
      <c r="E95" s="62"/>
      <c r="F95" s="62"/>
      <c r="G95" s="62"/>
      <c r="H95" s="62"/>
      <c r="I95" s="62"/>
      <c r="J95" s="44">
        <f>SUM(G9:G69)</f>
        <v>0</v>
      </c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 spans="1:25" x14ac:dyDescent="0.2">
      <c r="A96" s="62" t="s">
        <v>733</v>
      </c>
      <c r="B96" s="62"/>
      <c r="C96" s="62"/>
      <c r="D96" s="62"/>
      <c r="E96" s="62"/>
      <c r="F96" s="62"/>
      <c r="G96" s="62"/>
      <c r="H96" s="62"/>
      <c r="I96" s="62"/>
      <c r="J96" s="44">
        <f>SUM(G71:G94)</f>
        <v>0</v>
      </c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 spans="1:25" x14ac:dyDescent="0.2">
      <c r="A97" s="62" t="s">
        <v>212</v>
      </c>
      <c r="B97" s="62"/>
      <c r="C97" s="62"/>
      <c r="D97" s="62"/>
      <c r="E97" s="62"/>
      <c r="F97" s="62"/>
      <c r="G97" s="62"/>
      <c r="H97" s="62"/>
      <c r="I97" s="62"/>
      <c r="J97" s="44">
        <f>SUM(J95:J96)</f>
        <v>0</v>
      </c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 spans="1:25" s="37" customFormat="1" x14ac:dyDescent="0.2">
      <c r="A98" s="48"/>
      <c r="B98" s="48"/>
      <c r="C98" s="48"/>
      <c r="D98" s="48"/>
      <c r="E98" s="48"/>
      <c r="F98" s="48"/>
      <c r="G98" s="48"/>
      <c r="H98" s="48"/>
      <c r="I98" s="48"/>
      <c r="J98" s="49"/>
    </row>
    <row r="99" spans="1:25" s="37" customFormat="1" x14ac:dyDescent="0.2">
      <c r="A99" s="17" t="s">
        <v>4</v>
      </c>
      <c r="B99" s="17"/>
      <c r="C99" s="11" t="s">
        <v>68</v>
      </c>
      <c r="D99" s="11"/>
      <c r="E99" s="11"/>
      <c r="F99" s="11"/>
      <c r="G99" s="11"/>
    </row>
    <row r="100" spans="1:25" s="37" customFormat="1" x14ac:dyDescent="0.2">
      <c r="A100" s="17" t="s">
        <v>69</v>
      </c>
      <c r="B100" s="17"/>
      <c r="C100" s="12" t="s">
        <v>72</v>
      </c>
      <c r="D100" s="12"/>
      <c r="E100" s="12"/>
      <c r="F100" s="10"/>
      <c r="G100" s="10"/>
    </row>
    <row r="101" spans="1:25" s="37" customFormat="1" x14ac:dyDescent="0.2">
      <c r="A101" s="17" t="s">
        <v>70</v>
      </c>
      <c r="B101" s="17"/>
      <c r="C101" s="37" t="s">
        <v>71</v>
      </c>
      <c r="F101" s="12"/>
    </row>
    <row r="102" spans="1:25" x14ac:dyDescent="0.2">
      <c r="A102" s="17" t="s">
        <v>0</v>
      </c>
      <c r="B102" s="17"/>
      <c r="C102" s="12" t="s">
        <v>6</v>
      </c>
      <c r="F102" s="12"/>
      <c r="G102" s="12"/>
      <c r="H102" s="37"/>
      <c r="I102" s="37"/>
      <c r="J102" s="37"/>
      <c r="L102" s="37"/>
      <c r="M102" s="37"/>
      <c r="N102" s="37"/>
      <c r="O102" s="37"/>
    </row>
    <row r="103" spans="1:25" x14ac:dyDescent="0.2">
      <c r="A103" s="17" t="s">
        <v>14</v>
      </c>
      <c r="C103" s="18"/>
      <c r="D103" s="14" t="s">
        <v>736</v>
      </c>
      <c r="G103" s="12"/>
      <c r="L103" s="37"/>
      <c r="M103" s="37"/>
      <c r="N103" s="37"/>
      <c r="O103" s="37"/>
    </row>
    <row r="105" spans="1:25" x14ac:dyDescent="0.2">
      <c r="A105" s="13" t="s">
        <v>7</v>
      </c>
    </row>
    <row r="106" spans="1:25" x14ac:dyDescent="0.2">
      <c r="A106" s="14" t="s">
        <v>9</v>
      </c>
      <c r="B106" s="14"/>
      <c r="C106" s="14"/>
      <c r="D106" s="14"/>
      <c r="E106" s="14"/>
    </row>
    <row r="107" spans="1:25" x14ac:dyDescent="0.2">
      <c r="A107" s="13" t="s">
        <v>1</v>
      </c>
    </row>
    <row r="109" spans="1:25" x14ac:dyDescent="0.2">
      <c r="B109" s="2"/>
      <c r="C109" s="2"/>
      <c r="D109" s="2"/>
      <c r="E109" s="2"/>
      <c r="F109" s="2"/>
    </row>
  </sheetData>
  <sheetProtection algorithmName="SHA-512" hashValue="n5epjTfeH9x4gSWW48ZHQNcsp3/JL9kY2wEj+FUyChwENu/1lIuY84u6v2cEvif9vLMz1xtqQvnouUzk567g9w==" saltValue="fxDZeA/RYaoVIA7o/RCw7w==" spinCount="100000" sheet="1" selectLockedCells="1"/>
  <mergeCells count="11">
    <mergeCell ref="A97:I97"/>
    <mergeCell ref="A1:B1"/>
    <mergeCell ref="A5:J5"/>
    <mergeCell ref="A70:J70"/>
    <mergeCell ref="L8:L9"/>
    <mergeCell ref="L5:O5"/>
    <mergeCell ref="M9:O9"/>
    <mergeCell ref="H71:J94"/>
    <mergeCell ref="A95:I95"/>
    <mergeCell ref="A96:I96"/>
    <mergeCell ref="A8:J8"/>
  </mergeCells>
  <phoneticPr fontId="7" type="noConversion"/>
  <conditionalFormatting sqref="G9:G55 H9:I69">
    <cfRule type="containsBlanks" dxfId="81" priority="21">
      <formula>LEN(TRIM(G9))=0</formula>
    </cfRule>
  </conditionalFormatting>
  <conditionalFormatting sqref="G9:G55 H9:I69">
    <cfRule type="notContainsBlanks" dxfId="80" priority="22">
      <formula>LEN(TRIM(G9))&gt;0</formula>
    </cfRule>
  </conditionalFormatting>
  <conditionalFormatting sqref="O8">
    <cfRule type="containsBlanks" dxfId="79" priority="19">
      <formula>LEN(TRIM(O8))=0</formula>
    </cfRule>
  </conditionalFormatting>
  <conditionalFormatting sqref="O8">
    <cfRule type="notContainsBlanks" dxfId="78" priority="20">
      <formula>LEN(TRIM(O8))&gt;0</formula>
    </cfRule>
  </conditionalFormatting>
  <conditionalFormatting sqref="J9:J55">
    <cfRule type="containsBlanks" dxfId="77" priority="14">
      <formula>LEN(TRIM(J9))=0</formula>
    </cfRule>
  </conditionalFormatting>
  <conditionalFormatting sqref="J9:J55">
    <cfRule type="notContainsBlanks" dxfId="76" priority="15">
      <formula>LEN(TRIM(J9))&gt;0</formula>
    </cfRule>
  </conditionalFormatting>
  <conditionalFormatting sqref="G56:G69 G71:G94">
    <cfRule type="containsBlanks" dxfId="75" priority="12">
      <formula>LEN(TRIM(G56))=0</formula>
    </cfRule>
  </conditionalFormatting>
  <conditionalFormatting sqref="G56:G69 G71:G94">
    <cfRule type="notContainsBlanks" dxfId="74" priority="13">
      <formula>LEN(TRIM(G56))&gt;0</formula>
    </cfRule>
  </conditionalFormatting>
  <conditionalFormatting sqref="J56:J69">
    <cfRule type="containsBlanks" dxfId="73" priority="8">
      <formula>LEN(TRIM(J56))=0</formula>
    </cfRule>
  </conditionalFormatting>
  <conditionalFormatting sqref="J56:J69">
    <cfRule type="notContainsBlanks" dxfId="72" priority="9">
      <formula>LEN(TRIM(J56))&gt;0</formula>
    </cfRule>
  </conditionalFormatting>
  <conditionalFormatting sqref="C103">
    <cfRule type="containsBlanks" dxfId="71" priority="7">
      <formula>LEN(TRIM(C103))=0</formula>
    </cfRule>
  </conditionalFormatting>
  <conditionalFormatting sqref="O10">
    <cfRule type="containsBlanks" dxfId="70" priority="1">
      <formula>LEN(TRIM(O10))=0</formula>
    </cfRule>
  </conditionalFormatting>
  <conditionalFormatting sqref="O10">
    <cfRule type="notContainsBlanks" dxfId="69" priority="2">
      <formula>LEN(TRIM(O10))&gt;0</formula>
    </cfRule>
  </conditionalFormatting>
  <pageMargins left="0.70866141732283472" right="0.70866141732283472" top="0.74803149606299213" bottom="0.74803149606299213" header="0.31496062992125984" footer="0.31496062992125984"/>
  <pageSetup paperSize="9" scale="29" orientation="landscape" r:id="rId1"/>
  <ignoredErrors>
    <ignoredError sqref="J9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C9B7B-6320-47BD-B38A-0BEBFEFC9C6D}">
  <sheetPr>
    <tabColor rgb="FFFF0000"/>
    <pageSetUpPr fitToPage="1"/>
  </sheetPr>
  <dimension ref="A1:V92"/>
  <sheetViews>
    <sheetView zoomScaleNormal="100" zoomScaleSheetLayoutView="100" workbookViewId="0">
      <selection activeCell="D9" sqref="D9"/>
    </sheetView>
  </sheetViews>
  <sheetFormatPr defaultColWidth="9.140625" defaultRowHeight="12.75" x14ac:dyDescent="0.2"/>
  <cols>
    <col min="1" max="1" width="11" style="13" customWidth="1"/>
    <col min="2" max="2" width="57.140625" style="13" customWidth="1"/>
    <col min="3" max="3" width="7.140625" style="13" customWidth="1"/>
    <col min="4" max="7" width="17.140625" style="13" customWidth="1"/>
    <col min="8" max="8" width="10" style="13" customWidth="1"/>
    <col min="9" max="9" width="8.28515625" style="13" bestFit="1" customWidth="1"/>
    <col min="10" max="10" width="44.28515625" style="13" customWidth="1"/>
    <col min="11" max="11" width="7.140625" style="13" customWidth="1"/>
    <col min="12" max="12" width="17.140625" style="13" customWidth="1"/>
    <col min="13" max="16384" width="9.140625" style="13"/>
  </cols>
  <sheetData>
    <row r="1" spans="1:22" x14ac:dyDescent="0.2">
      <c r="A1" s="58" t="s">
        <v>18</v>
      </c>
      <c r="B1" s="58"/>
    </row>
    <row r="2" spans="1:22" x14ac:dyDescent="0.2">
      <c r="A2" s="45"/>
      <c r="B2" s="1"/>
    </row>
    <row r="3" spans="1:22" x14ac:dyDescent="0.2">
      <c r="A3" s="45" t="s">
        <v>19</v>
      </c>
      <c r="B3" s="45"/>
      <c r="C3" s="45"/>
    </row>
    <row r="4" spans="1:22" x14ac:dyDescent="0.2">
      <c r="A4" s="45"/>
      <c r="B4" s="45"/>
      <c r="C4" s="45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1:22" ht="12.75" customHeight="1" x14ac:dyDescent="0.2">
      <c r="A5" s="63" t="s">
        <v>443</v>
      </c>
      <c r="B5" s="63"/>
      <c r="C5" s="63"/>
      <c r="D5" s="63"/>
      <c r="E5" s="63"/>
      <c r="F5" s="63"/>
      <c r="G5" s="63"/>
      <c r="I5" s="63" t="s">
        <v>27</v>
      </c>
      <c r="J5" s="63"/>
      <c r="K5" s="63"/>
      <c r="L5" s="63"/>
      <c r="M5" s="37"/>
      <c r="N5" s="37"/>
      <c r="O5" s="37"/>
      <c r="P5" s="37"/>
      <c r="Q5" s="37"/>
      <c r="R5" s="37"/>
      <c r="S5" s="37"/>
      <c r="T5" s="37"/>
      <c r="U5" s="37"/>
      <c r="V5" s="37"/>
    </row>
    <row r="6" spans="1:22" ht="25.5" x14ac:dyDescent="0.2">
      <c r="A6" s="46" t="s">
        <v>15</v>
      </c>
      <c r="B6" s="46" t="s">
        <v>445</v>
      </c>
      <c r="C6" s="46" t="s">
        <v>16</v>
      </c>
      <c r="D6" s="46" t="s">
        <v>17</v>
      </c>
      <c r="E6" s="46" t="s">
        <v>28</v>
      </c>
      <c r="F6" s="46" t="s">
        <v>29</v>
      </c>
      <c r="G6" s="46" t="s">
        <v>30</v>
      </c>
      <c r="I6" s="54" t="s">
        <v>15</v>
      </c>
      <c r="J6" s="54" t="s">
        <v>21</v>
      </c>
      <c r="K6" s="54" t="s">
        <v>16</v>
      </c>
      <c r="L6" s="54" t="s">
        <v>17</v>
      </c>
      <c r="M6" s="37"/>
      <c r="N6" s="37"/>
      <c r="O6" s="37"/>
      <c r="P6" s="37"/>
      <c r="Q6" s="37"/>
      <c r="R6" s="37"/>
      <c r="S6" s="37"/>
      <c r="T6" s="37"/>
      <c r="U6" s="37"/>
    </row>
    <row r="7" spans="1:22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I7" s="6">
        <v>1</v>
      </c>
      <c r="J7" s="6">
        <v>2</v>
      </c>
      <c r="K7" s="6">
        <v>3</v>
      </c>
      <c r="L7" s="6">
        <v>4</v>
      </c>
      <c r="M7" s="37"/>
      <c r="N7" s="37"/>
      <c r="O7" s="37"/>
      <c r="P7" s="37"/>
      <c r="Q7" s="37"/>
      <c r="R7" s="37"/>
      <c r="S7" s="37"/>
      <c r="T7" s="37"/>
      <c r="U7" s="37"/>
    </row>
    <row r="8" spans="1:22" x14ac:dyDescent="0.2">
      <c r="A8" s="63" t="s">
        <v>444</v>
      </c>
      <c r="B8" s="63"/>
      <c r="C8" s="63"/>
      <c r="D8" s="63"/>
      <c r="E8" s="63"/>
      <c r="F8" s="63"/>
      <c r="G8" s="63"/>
      <c r="I8" s="67">
        <v>1</v>
      </c>
      <c r="J8" s="38" t="s">
        <v>26</v>
      </c>
      <c r="K8" s="55" t="s">
        <v>22</v>
      </c>
      <c r="L8" s="39"/>
      <c r="M8" s="37"/>
      <c r="N8" s="37"/>
      <c r="O8" s="37"/>
      <c r="P8" s="37"/>
      <c r="Q8" s="37"/>
      <c r="R8" s="37"/>
      <c r="S8" s="37"/>
      <c r="T8" s="37"/>
      <c r="U8" s="37"/>
    </row>
    <row r="9" spans="1:22" x14ac:dyDescent="0.2">
      <c r="A9" s="50">
        <v>1</v>
      </c>
      <c r="B9" s="20" t="s">
        <v>447</v>
      </c>
      <c r="C9" s="16" t="s">
        <v>10</v>
      </c>
      <c r="D9" s="28"/>
      <c r="E9" s="40"/>
      <c r="F9" s="40"/>
      <c r="G9" s="41"/>
      <c r="I9" s="67"/>
      <c r="J9" s="82" t="s">
        <v>224</v>
      </c>
      <c r="K9" s="82"/>
      <c r="L9" s="82"/>
      <c r="M9" s="37"/>
      <c r="N9" s="37"/>
      <c r="O9" s="37"/>
      <c r="P9" s="37"/>
      <c r="Q9" s="37"/>
      <c r="R9" s="37"/>
      <c r="S9" s="37"/>
      <c r="T9" s="37"/>
      <c r="U9" s="37"/>
    </row>
    <row r="10" spans="1:22" x14ac:dyDescent="0.2">
      <c r="A10" s="50">
        <v>2</v>
      </c>
      <c r="B10" s="20" t="s">
        <v>448</v>
      </c>
      <c r="C10" s="16" t="s">
        <v>10</v>
      </c>
      <c r="D10" s="28"/>
      <c r="E10" s="40"/>
      <c r="F10" s="40"/>
      <c r="G10" s="41"/>
      <c r="I10" s="55">
        <v>2</v>
      </c>
      <c r="J10" s="38" t="s">
        <v>735</v>
      </c>
      <c r="K10" s="55"/>
      <c r="L10" s="39"/>
      <c r="M10" s="37"/>
      <c r="N10" s="37"/>
      <c r="O10" s="37"/>
      <c r="P10" s="37"/>
      <c r="Q10" s="37"/>
      <c r="R10" s="37"/>
      <c r="S10" s="37"/>
      <c r="T10" s="37"/>
      <c r="U10" s="37"/>
    </row>
    <row r="11" spans="1:22" x14ac:dyDescent="0.2">
      <c r="A11" s="50">
        <v>3</v>
      </c>
      <c r="B11" s="20" t="s">
        <v>449</v>
      </c>
      <c r="C11" s="16" t="s">
        <v>10</v>
      </c>
      <c r="D11" s="28"/>
      <c r="E11" s="40"/>
      <c r="F11" s="40"/>
      <c r="G11" s="41"/>
      <c r="I11" s="37"/>
      <c r="J11" s="37"/>
      <c r="K11" s="37"/>
      <c r="L11" s="37"/>
      <c r="M11" s="37"/>
      <c r="N11" s="37"/>
      <c r="O11" s="37"/>
      <c r="P11" s="37"/>
    </row>
    <row r="12" spans="1:22" x14ac:dyDescent="0.2">
      <c r="A12" s="50">
        <v>4</v>
      </c>
      <c r="B12" s="30" t="s">
        <v>450</v>
      </c>
      <c r="C12" s="16" t="s">
        <v>10</v>
      </c>
      <c r="D12" s="31"/>
      <c r="E12" s="40"/>
      <c r="F12" s="40"/>
      <c r="G12" s="41"/>
      <c r="M12" s="37"/>
      <c r="N12" s="37"/>
      <c r="O12" s="37"/>
      <c r="P12" s="37"/>
      <c r="Q12" s="37"/>
      <c r="R12" s="37"/>
      <c r="S12" s="37"/>
      <c r="T12" s="37"/>
      <c r="U12" s="37"/>
    </row>
    <row r="13" spans="1:22" x14ac:dyDescent="0.2">
      <c r="A13" s="50">
        <v>5</v>
      </c>
      <c r="B13" s="30" t="s">
        <v>451</v>
      </c>
      <c r="C13" s="16" t="s">
        <v>10</v>
      </c>
      <c r="D13" s="31"/>
      <c r="E13" s="40"/>
      <c r="F13" s="40"/>
      <c r="G13" s="41"/>
      <c r="M13" s="37"/>
      <c r="N13" s="37"/>
      <c r="O13" s="37"/>
      <c r="P13" s="37"/>
      <c r="Q13" s="37"/>
      <c r="R13" s="37"/>
      <c r="S13" s="37"/>
      <c r="T13" s="37"/>
      <c r="U13" s="37"/>
    </row>
    <row r="14" spans="1:22" x14ac:dyDescent="0.2">
      <c r="A14" s="50">
        <v>6</v>
      </c>
      <c r="B14" s="30" t="s">
        <v>446</v>
      </c>
      <c r="C14" s="16" t="s">
        <v>10</v>
      </c>
      <c r="D14" s="31"/>
      <c r="E14" s="40"/>
      <c r="F14" s="40"/>
      <c r="G14" s="41"/>
      <c r="M14" s="37"/>
      <c r="N14" s="37"/>
      <c r="O14" s="37"/>
      <c r="P14" s="37"/>
      <c r="Q14" s="37"/>
      <c r="R14" s="37"/>
      <c r="S14" s="37"/>
      <c r="T14" s="37"/>
      <c r="U14" s="37"/>
    </row>
    <row r="15" spans="1:22" x14ac:dyDescent="0.2">
      <c r="A15" s="50">
        <v>7</v>
      </c>
      <c r="B15" s="30" t="s">
        <v>452</v>
      </c>
      <c r="C15" s="16" t="s">
        <v>10</v>
      </c>
      <c r="D15" s="31"/>
      <c r="E15" s="40"/>
      <c r="F15" s="40"/>
      <c r="G15" s="41"/>
      <c r="M15" s="37"/>
      <c r="N15" s="37"/>
      <c r="O15" s="37"/>
      <c r="P15" s="37"/>
      <c r="Q15" s="37"/>
      <c r="R15" s="37"/>
      <c r="S15" s="37"/>
      <c r="T15" s="37"/>
      <c r="U15" s="37"/>
    </row>
    <row r="16" spans="1:22" x14ac:dyDescent="0.2">
      <c r="A16" s="50">
        <v>8</v>
      </c>
      <c r="B16" s="20" t="s">
        <v>453</v>
      </c>
      <c r="C16" s="16" t="s">
        <v>10</v>
      </c>
      <c r="D16" s="31"/>
      <c r="E16" s="40"/>
      <c r="F16" s="40"/>
      <c r="G16" s="41"/>
      <c r="M16" s="37"/>
      <c r="N16" s="37"/>
      <c r="O16" s="37"/>
      <c r="P16" s="37"/>
      <c r="Q16" s="37"/>
      <c r="R16" s="37"/>
      <c r="S16" s="37"/>
      <c r="T16" s="37"/>
      <c r="U16" s="37"/>
    </row>
    <row r="17" spans="1:21" ht="25.5" x14ac:dyDescent="0.2">
      <c r="A17" s="50">
        <v>9</v>
      </c>
      <c r="B17" s="30" t="s">
        <v>454</v>
      </c>
      <c r="C17" s="16" t="s">
        <v>10</v>
      </c>
      <c r="D17" s="31"/>
      <c r="E17" s="40"/>
      <c r="F17" s="40"/>
      <c r="G17" s="41"/>
      <c r="M17" s="37"/>
      <c r="N17" s="37"/>
      <c r="O17" s="37"/>
      <c r="P17" s="37"/>
      <c r="Q17" s="37"/>
      <c r="R17" s="37"/>
      <c r="S17" s="37"/>
      <c r="T17" s="37"/>
      <c r="U17" s="37"/>
    </row>
    <row r="18" spans="1:21" x14ac:dyDescent="0.2">
      <c r="A18" s="50">
        <v>10</v>
      </c>
      <c r="B18" s="30" t="s">
        <v>455</v>
      </c>
      <c r="C18" s="16" t="s">
        <v>10</v>
      </c>
      <c r="D18" s="31"/>
      <c r="E18" s="40"/>
      <c r="F18" s="40"/>
      <c r="G18" s="41"/>
      <c r="M18" s="37"/>
      <c r="N18" s="37"/>
      <c r="O18" s="37"/>
      <c r="P18" s="37"/>
      <c r="Q18" s="37"/>
      <c r="R18" s="37"/>
      <c r="S18" s="37"/>
      <c r="T18" s="37"/>
      <c r="U18" s="37"/>
    </row>
    <row r="19" spans="1:21" x14ac:dyDescent="0.2">
      <c r="A19" s="50">
        <v>11</v>
      </c>
      <c r="B19" s="30" t="s">
        <v>456</v>
      </c>
      <c r="C19" s="16" t="s">
        <v>10</v>
      </c>
      <c r="D19" s="31"/>
      <c r="E19" s="40"/>
      <c r="F19" s="40"/>
      <c r="G19" s="41"/>
      <c r="M19" s="37"/>
      <c r="N19" s="37"/>
      <c r="O19" s="37"/>
      <c r="P19" s="37"/>
      <c r="Q19" s="37"/>
      <c r="R19" s="37"/>
      <c r="S19" s="37"/>
      <c r="T19" s="37"/>
      <c r="U19" s="37"/>
    </row>
    <row r="20" spans="1:21" x14ac:dyDescent="0.2">
      <c r="A20" s="50">
        <v>12</v>
      </c>
      <c r="B20" s="30" t="s">
        <v>457</v>
      </c>
      <c r="C20" s="16" t="s">
        <v>10</v>
      </c>
      <c r="D20" s="31"/>
      <c r="E20" s="40"/>
      <c r="F20" s="40"/>
      <c r="G20" s="41"/>
      <c r="M20" s="37"/>
      <c r="N20" s="37"/>
      <c r="O20" s="37"/>
      <c r="P20" s="37"/>
      <c r="Q20" s="37"/>
      <c r="R20" s="37"/>
      <c r="S20" s="37"/>
      <c r="T20" s="37"/>
      <c r="U20" s="37"/>
    </row>
    <row r="21" spans="1:21" x14ac:dyDescent="0.2">
      <c r="A21" s="50">
        <v>13</v>
      </c>
      <c r="B21" s="30" t="s">
        <v>458</v>
      </c>
      <c r="C21" s="16" t="s">
        <v>10</v>
      </c>
      <c r="D21" s="31"/>
      <c r="E21" s="40"/>
      <c r="F21" s="40"/>
      <c r="G21" s="41"/>
      <c r="M21" s="37"/>
      <c r="N21" s="37"/>
      <c r="O21" s="37"/>
      <c r="P21" s="37"/>
      <c r="Q21" s="37"/>
      <c r="R21" s="37"/>
      <c r="S21" s="37"/>
      <c r="T21" s="37"/>
      <c r="U21" s="37"/>
    </row>
    <row r="22" spans="1:21" x14ac:dyDescent="0.2">
      <c r="A22" s="50">
        <v>14</v>
      </c>
      <c r="B22" s="30" t="s">
        <v>459</v>
      </c>
      <c r="C22" s="16" t="s">
        <v>10</v>
      </c>
      <c r="D22" s="31"/>
      <c r="E22" s="40"/>
      <c r="F22" s="40"/>
      <c r="G22" s="41"/>
      <c r="M22" s="37"/>
      <c r="N22" s="37"/>
      <c r="O22" s="37"/>
      <c r="P22" s="37"/>
      <c r="Q22" s="37"/>
      <c r="R22" s="37"/>
      <c r="S22" s="37"/>
      <c r="T22" s="37"/>
      <c r="U22" s="37"/>
    </row>
    <row r="23" spans="1:21" x14ac:dyDescent="0.2">
      <c r="A23" s="50">
        <v>15</v>
      </c>
      <c r="B23" s="30" t="s">
        <v>460</v>
      </c>
      <c r="C23" s="16" t="s">
        <v>10</v>
      </c>
      <c r="D23" s="31"/>
      <c r="E23" s="40"/>
      <c r="F23" s="40"/>
      <c r="G23" s="41"/>
      <c r="M23" s="37"/>
      <c r="N23" s="37"/>
      <c r="O23" s="37"/>
      <c r="P23" s="37"/>
      <c r="Q23" s="37"/>
      <c r="R23" s="37"/>
      <c r="S23" s="37"/>
      <c r="T23" s="37"/>
      <c r="U23" s="37"/>
    </row>
    <row r="24" spans="1:21" x14ac:dyDescent="0.2">
      <c r="A24" s="50">
        <v>16</v>
      </c>
      <c r="B24" s="30" t="s">
        <v>461</v>
      </c>
      <c r="C24" s="16" t="s">
        <v>10</v>
      </c>
      <c r="D24" s="31"/>
      <c r="E24" s="40"/>
      <c r="F24" s="40"/>
      <c r="G24" s="41"/>
      <c r="M24" s="37"/>
      <c r="N24" s="37"/>
      <c r="O24" s="37"/>
      <c r="P24" s="37"/>
      <c r="Q24" s="37"/>
      <c r="R24" s="37"/>
      <c r="S24" s="37"/>
      <c r="T24" s="37"/>
      <c r="U24" s="37"/>
    </row>
    <row r="25" spans="1:21" x14ac:dyDescent="0.2">
      <c r="A25" s="50">
        <v>17</v>
      </c>
      <c r="B25" s="30" t="s">
        <v>462</v>
      </c>
      <c r="C25" s="16" t="s">
        <v>10</v>
      </c>
      <c r="D25" s="31"/>
      <c r="E25" s="42"/>
      <c r="F25" s="42"/>
      <c r="G25" s="43"/>
      <c r="M25" s="37"/>
      <c r="N25" s="37"/>
      <c r="O25" s="37"/>
      <c r="P25" s="37"/>
      <c r="Q25" s="37"/>
      <c r="R25" s="37"/>
      <c r="S25" s="37"/>
      <c r="T25" s="37"/>
      <c r="U25" s="37"/>
    </row>
    <row r="26" spans="1:21" x14ac:dyDescent="0.2">
      <c r="A26" s="50">
        <v>18</v>
      </c>
      <c r="B26" s="30" t="s">
        <v>463</v>
      </c>
      <c r="C26" s="16" t="s">
        <v>10</v>
      </c>
      <c r="D26" s="31"/>
      <c r="E26" s="42"/>
      <c r="F26" s="42"/>
      <c r="G26" s="43"/>
      <c r="M26" s="37"/>
      <c r="N26" s="37"/>
      <c r="O26" s="37"/>
      <c r="P26" s="37"/>
      <c r="Q26" s="37"/>
      <c r="R26" s="37"/>
      <c r="S26" s="37"/>
      <c r="T26" s="37"/>
      <c r="U26" s="37"/>
    </row>
    <row r="27" spans="1:21" x14ac:dyDescent="0.2">
      <c r="A27" s="50">
        <v>19</v>
      </c>
      <c r="B27" s="30" t="s">
        <v>464</v>
      </c>
      <c r="C27" s="16" t="s">
        <v>10</v>
      </c>
      <c r="D27" s="31"/>
      <c r="E27" s="42"/>
      <c r="F27" s="42"/>
      <c r="G27" s="43"/>
      <c r="M27" s="37"/>
      <c r="N27" s="37"/>
      <c r="O27" s="37"/>
      <c r="P27" s="37"/>
      <c r="Q27" s="37"/>
      <c r="R27" s="37"/>
      <c r="S27" s="37"/>
      <c r="T27" s="37"/>
      <c r="U27" s="37"/>
    </row>
    <row r="28" spans="1:21" x14ac:dyDescent="0.2">
      <c r="A28" s="50">
        <v>20</v>
      </c>
      <c r="B28" s="30" t="s">
        <v>465</v>
      </c>
      <c r="C28" s="16" t="s">
        <v>10</v>
      </c>
      <c r="D28" s="31"/>
      <c r="E28" s="42"/>
      <c r="F28" s="42"/>
      <c r="G28" s="43"/>
      <c r="M28" s="37"/>
      <c r="N28" s="37"/>
      <c r="O28" s="37"/>
      <c r="P28" s="37"/>
      <c r="Q28" s="37"/>
      <c r="R28" s="37"/>
      <c r="S28" s="37"/>
      <c r="T28" s="37"/>
      <c r="U28" s="37"/>
    </row>
    <row r="29" spans="1:21" ht="25.5" x14ac:dyDescent="0.2">
      <c r="A29" s="50">
        <v>21</v>
      </c>
      <c r="B29" s="30" t="s">
        <v>466</v>
      </c>
      <c r="C29" s="16" t="s">
        <v>10</v>
      </c>
      <c r="D29" s="31"/>
      <c r="E29" s="42"/>
      <c r="F29" s="42"/>
      <c r="G29" s="43"/>
      <c r="M29" s="37"/>
      <c r="N29" s="37"/>
      <c r="O29" s="37"/>
      <c r="P29" s="37"/>
      <c r="Q29" s="37"/>
      <c r="R29" s="37"/>
      <c r="S29" s="37"/>
      <c r="T29" s="37"/>
      <c r="U29" s="37"/>
    </row>
    <row r="30" spans="1:21" x14ac:dyDescent="0.2">
      <c r="A30" s="50">
        <v>22</v>
      </c>
      <c r="B30" s="30" t="s">
        <v>467</v>
      </c>
      <c r="C30" s="16" t="s">
        <v>10</v>
      </c>
      <c r="D30" s="31"/>
      <c r="E30" s="42"/>
      <c r="F30" s="42"/>
      <c r="G30" s="43"/>
      <c r="M30" s="37"/>
      <c r="N30" s="37"/>
      <c r="O30" s="37"/>
      <c r="P30" s="37"/>
      <c r="Q30" s="37"/>
      <c r="R30" s="37"/>
      <c r="S30" s="37"/>
      <c r="T30" s="37"/>
      <c r="U30" s="37"/>
    </row>
    <row r="31" spans="1:21" x14ac:dyDescent="0.2">
      <c r="A31" s="50">
        <v>23</v>
      </c>
      <c r="B31" s="30" t="s">
        <v>468</v>
      </c>
      <c r="C31" s="16" t="s">
        <v>10</v>
      </c>
      <c r="D31" s="31"/>
      <c r="E31" s="42"/>
      <c r="F31" s="42"/>
      <c r="G31" s="43"/>
      <c r="M31" s="37"/>
      <c r="N31" s="37"/>
      <c r="O31" s="37"/>
      <c r="P31" s="37"/>
      <c r="Q31" s="37"/>
      <c r="R31" s="37"/>
      <c r="S31" s="37"/>
      <c r="T31" s="37"/>
      <c r="U31" s="37"/>
    </row>
    <row r="32" spans="1:21" x14ac:dyDescent="0.2">
      <c r="A32" s="50">
        <v>24</v>
      </c>
      <c r="B32" s="30" t="s">
        <v>469</v>
      </c>
      <c r="C32" s="16" t="s">
        <v>10</v>
      </c>
      <c r="D32" s="31"/>
      <c r="E32" s="42"/>
      <c r="F32" s="42"/>
      <c r="G32" s="43"/>
      <c r="M32" s="37"/>
      <c r="N32" s="37"/>
      <c r="O32" s="37"/>
      <c r="P32" s="37"/>
      <c r="Q32" s="37"/>
      <c r="R32" s="37"/>
      <c r="S32" s="37"/>
      <c r="T32" s="37"/>
      <c r="U32" s="37"/>
    </row>
    <row r="33" spans="1:21" x14ac:dyDescent="0.2">
      <c r="A33" s="50">
        <v>25</v>
      </c>
      <c r="B33" s="30" t="s">
        <v>470</v>
      </c>
      <c r="C33" s="16" t="s">
        <v>10</v>
      </c>
      <c r="D33" s="31"/>
      <c r="E33" s="42"/>
      <c r="F33" s="42"/>
      <c r="G33" s="43"/>
      <c r="M33" s="37"/>
      <c r="N33" s="37"/>
      <c r="O33" s="37"/>
      <c r="P33" s="37"/>
      <c r="Q33" s="37"/>
      <c r="R33" s="37"/>
      <c r="S33" s="37"/>
      <c r="T33" s="37"/>
      <c r="U33" s="37"/>
    </row>
    <row r="34" spans="1:21" x14ac:dyDescent="0.2">
      <c r="A34" s="50">
        <v>26</v>
      </c>
      <c r="B34" s="30" t="s">
        <v>471</v>
      </c>
      <c r="C34" s="16" t="s">
        <v>10</v>
      </c>
      <c r="D34" s="31"/>
      <c r="E34" s="42"/>
      <c r="F34" s="42"/>
      <c r="G34" s="43"/>
      <c r="M34" s="37"/>
      <c r="N34" s="37"/>
      <c r="O34" s="37"/>
      <c r="P34" s="37"/>
      <c r="Q34" s="37"/>
      <c r="R34" s="37"/>
      <c r="S34" s="37"/>
      <c r="T34" s="37"/>
      <c r="U34" s="37"/>
    </row>
    <row r="35" spans="1:21" x14ac:dyDescent="0.2">
      <c r="A35" s="50">
        <v>27</v>
      </c>
      <c r="B35" s="30" t="s">
        <v>472</v>
      </c>
      <c r="C35" s="16" t="s">
        <v>10</v>
      </c>
      <c r="D35" s="31"/>
      <c r="E35" s="42"/>
      <c r="F35" s="42"/>
      <c r="G35" s="43"/>
      <c r="M35" s="37"/>
      <c r="N35" s="37"/>
      <c r="O35" s="37"/>
      <c r="P35" s="37"/>
      <c r="Q35" s="37"/>
      <c r="R35" s="37"/>
      <c r="S35" s="37"/>
      <c r="T35" s="37"/>
      <c r="U35" s="37"/>
    </row>
    <row r="36" spans="1:21" x14ac:dyDescent="0.2">
      <c r="A36" s="50">
        <v>28</v>
      </c>
      <c r="B36" s="30" t="s">
        <v>473</v>
      </c>
      <c r="C36" s="16" t="s">
        <v>10</v>
      </c>
      <c r="D36" s="31"/>
      <c r="E36" s="42"/>
      <c r="F36" s="42"/>
      <c r="G36" s="43"/>
      <c r="M36" s="37"/>
      <c r="N36" s="37"/>
      <c r="O36" s="37"/>
      <c r="P36" s="37"/>
      <c r="Q36" s="37"/>
      <c r="R36" s="37"/>
      <c r="S36" s="37"/>
      <c r="T36" s="37"/>
      <c r="U36" s="37"/>
    </row>
    <row r="37" spans="1:21" x14ac:dyDescent="0.2">
      <c r="A37" s="50">
        <v>29</v>
      </c>
      <c r="B37" s="30" t="s">
        <v>474</v>
      </c>
      <c r="C37" s="16" t="s">
        <v>10</v>
      </c>
      <c r="D37" s="31"/>
      <c r="E37" s="42"/>
      <c r="F37" s="42"/>
      <c r="G37" s="43"/>
      <c r="M37" s="37"/>
      <c r="N37" s="37"/>
      <c r="O37" s="37"/>
      <c r="P37" s="37"/>
      <c r="Q37" s="37"/>
      <c r="R37" s="37"/>
      <c r="S37" s="37"/>
      <c r="T37" s="37"/>
      <c r="U37" s="37"/>
    </row>
    <row r="38" spans="1:21" x14ac:dyDescent="0.2">
      <c r="A38" s="50">
        <v>30</v>
      </c>
      <c r="B38" s="30" t="s">
        <v>475</v>
      </c>
      <c r="C38" s="16" t="s">
        <v>10</v>
      </c>
      <c r="D38" s="31"/>
      <c r="E38" s="42"/>
      <c r="F38" s="42"/>
      <c r="G38" s="43"/>
      <c r="M38" s="37"/>
      <c r="N38" s="37"/>
      <c r="O38" s="37"/>
      <c r="P38" s="37"/>
      <c r="Q38" s="37"/>
      <c r="R38" s="37"/>
      <c r="S38" s="37"/>
      <c r="T38" s="37"/>
      <c r="U38" s="37"/>
    </row>
    <row r="39" spans="1:21" x14ac:dyDescent="0.2">
      <c r="A39" s="50">
        <v>31</v>
      </c>
      <c r="B39" s="30" t="s">
        <v>476</v>
      </c>
      <c r="C39" s="16" t="s">
        <v>10</v>
      </c>
      <c r="D39" s="31"/>
      <c r="E39" s="42"/>
      <c r="F39" s="42"/>
      <c r="G39" s="43"/>
      <c r="M39" s="37"/>
      <c r="N39" s="37"/>
      <c r="O39" s="37"/>
      <c r="P39" s="37"/>
      <c r="Q39" s="37"/>
      <c r="R39" s="37"/>
      <c r="S39" s="37"/>
      <c r="T39" s="37"/>
      <c r="U39" s="37"/>
    </row>
    <row r="40" spans="1:21" ht="25.5" x14ac:dyDescent="0.2">
      <c r="A40" s="50">
        <v>32</v>
      </c>
      <c r="B40" s="30" t="s">
        <v>477</v>
      </c>
      <c r="C40" s="16" t="s">
        <v>10</v>
      </c>
      <c r="D40" s="31"/>
      <c r="E40" s="42"/>
      <c r="F40" s="42"/>
      <c r="G40" s="43"/>
      <c r="M40" s="37"/>
      <c r="N40" s="37"/>
      <c r="O40" s="37"/>
      <c r="P40" s="37"/>
      <c r="Q40" s="37"/>
      <c r="R40" s="37"/>
      <c r="S40" s="37"/>
      <c r="T40" s="37"/>
      <c r="U40" s="37"/>
    </row>
    <row r="41" spans="1:21" x14ac:dyDescent="0.2">
      <c r="A41" s="50">
        <v>33</v>
      </c>
      <c r="B41" s="30" t="s">
        <v>478</v>
      </c>
      <c r="C41" s="16" t="s">
        <v>10</v>
      </c>
      <c r="D41" s="31"/>
      <c r="E41" s="42"/>
      <c r="F41" s="42"/>
      <c r="G41" s="43"/>
      <c r="M41" s="37"/>
      <c r="N41" s="37"/>
      <c r="O41" s="37"/>
      <c r="P41" s="37"/>
      <c r="Q41" s="37"/>
      <c r="R41" s="37"/>
      <c r="S41" s="37"/>
      <c r="T41" s="37"/>
      <c r="U41" s="37"/>
    </row>
    <row r="42" spans="1:21" x14ac:dyDescent="0.2">
      <c r="A42" s="50">
        <v>34</v>
      </c>
      <c r="B42" s="30" t="s">
        <v>479</v>
      </c>
      <c r="C42" s="16" t="s">
        <v>10</v>
      </c>
      <c r="D42" s="31"/>
      <c r="E42" s="42"/>
      <c r="F42" s="42"/>
      <c r="G42" s="43"/>
      <c r="M42" s="37"/>
      <c r="N42" s="37"/>
      <c r="O42" s="37"/>
      <c r="P42" s="37"/>
      <c r="Q42" s="37"/>
      <c r="R42" s="37"/>
      <c r="S42" s="37"/>
      <c r="T42" s="37"/>
      <c r="U42" s="37"/>
    </row>
    <row r="43" spans="1:21" x14ac:dyDescent="0.2">
      <c r="A43" s="50">
        <v>35</v>
      </c>
      <c r="B43" s="30" t="s">
        <v>480</v>
      </c>
      <c r="C43" s="16" t="s">
        <v>10</v>
      </c>
      <c r="D43" s="31"/>
      <c r="E43" s="42"/>
      <c r="F43" s="42"/>
      <c r="G43" s="43"/>
      <c r="M43" s="37"/>
      <c r="N43" s="37"/>
      <c r="O43" s="37"/>
      <c r="P43" s="37"/>
      <c r="Q43" s="37"/>
      <c r="R43" s="37"/>
      <c r="S43" s="37"/>
      <c r="T43" s="37"/>
      <c r="U43" s="37"/>
    </row>
    <row r="44" spans="1:21" x14ac:dyDescent="0.2">
      <c r="A44" s="50">
        <v>36</v>
      </c>
      <c r="B44" s="30" t="s">
        <v>481</v>
      </c>
      <c r="C44" s="16" t="s">
        <v>10</v>
      </c>
      <c r="D44" s="31"/>
      <c r="E44" s="42"/>
      <c r="F44" s="42"/>
      <c r="G44" s="43"/>
      <c r="M44" s="37"/>
      <c r="N44" s="37"/>
      <c r="O44" s="37"/>
      <c r="P44" s="37"/>
      <c r="Q44" s="37"/>
      <c r="R44" s="37"/>
      <c r="S44" s="37"/>
      <c r="T44" s="37"/>
      <c r="U44" s="37"/>
    </row>
    <row r="45" spans="1:21" x14ac:dyDescent="0.2">
      <c r="A45" s="50">
        <v>37</v>
      </c>
      <c r="B45" s="30" t="s">
        <v>482</v>
      </c>
      <c r="C45" s="16" t="s">
        <v>10</v>
      </c>
      <c r="D45" s="31"/>
      <c r="E45" s="42"/>
      <c r="F45" s="42"/>
      <c r="G45" s="43"/>
      <c r="M45" s="37"/>
      <c r="N45" s="37"/>
      <c r="O45" s="37"/>
      <c r="P45" s="37"/>
      <c r="Q45" s="37"/>
      <c r="R45" s="37"/>
      <c r="S45" s="37"/>
      <c r="T45" s="37"/>
      <c r="U45" s="37"/>
    </row>
    <row r="46" spans="1:21" x14ac:dyDescent="0.2">
      <c r="A46" s="50">
        <v>38</v>
      </c>
      <c r="B46" s="30" t="s">
        <v>483</v>
      </c>
      <c r="C46" s="16" t="s">
        <v>10</v>
      </c>
      <c r="D46" s="31"/>
      <c r="E46" s="42"/>
      <c r="F46" s="42"/>
      <c r="G46" s="43"/>
      <c r="M46" s="37"/>
      <c r="N46" s="37"/>
      <c r="O46" s="37"/>
      <c r="P46" s="37"/>
      <c r="Q46" s="37"/>
      <c r="R46" s="37"/>
      <c r="S46" s="37"/>
      <c r="T46" s="37"/>
      <c r="U46" s="37"/>
    </row>
    <row r="47" spans="1:21" x14ac:dyDescent="0.2">
      <c r="A47" s="50">
        <v>39</v>
      </c>
      <c r="B47" s="30" t="s">
        <v>484</v>
      </c>
      <c r="C47" s="16" t="s">
        <v>10</v>
      </c>
      <c r="D47" s="31"/>
      <c r="E47" s="42"/>
      <c r="F47" s="42"/>
      <c r="G47" s="43"/>
      <c r="M47" s="37"/>
      <c r="N47" s="37"/>
      <c r="O47" s="37"/>
      <c r="P47" s="37"/>
      <c r="Q47" s="37"/>
      <c r="R47" s="37"/>
      <c r="S47" s="37"/>
      <c r="T47" s="37"/>
      <c r="U47" s="37"/>
    </row>
    <row r="48" spans="1:21" ht="25.5" x14ac:dyDescent="0.2">
      <c r="A48" s="50">
        <v>40</v>
      </c>
      <c r="B48" s="30" t="s">
        <v>485</v>
      </c>
      <c r="C48" s="16" t="s">
        <v>10</v>
      </c>
      <c r="D48" s="31"/>
      <c r="E48" s="42"/>
      <c r="F48" s="42"/>
      <c r="G48" s="43"/>
      <c r="M48" s="37"/>
      <c r="N48" s="37"/>
      <c r="O48" s="37"/>
      <c r="P48" s="37"/>
      <c r="Q48" s="37"/>
      <c r="R48" s="37"/>
      <c r="S48" s="37"/>
      <c r="T48" s="37"/>
      <c r="U48" s="37"/>
    </row>
    <row r="49" spans="1:21" x14ac:dyDescent="0.2">
      <c r="A49" s="50">
        <v>41</v>
      </c>
      <c r="B49" s="30" t="s">
        <v>486</v>
      </c>
      <c r="C49" s="16" t="s">
        <v>10</v>
      </c>
      <c r="D49" s="31"/>
      <c r="E49" s="42"/>
      <c r="F49" s="42"/>
      <c r="G49" s="43"/>
      <c r="M49" s="37"/>
      <c r="N49" s="37"/>
      <c r="O49" s="37"/>
      <c r="P49" s="37"/>
      <c r="Q49" s="37"/>
      <c r="R49" s="37"/>
      <c r="S49" s="37"/>
      <c r="T49" s="37"/>
      <c r="U49" s="37"/>
    </row>
    <row r="50" spans="1:21" x14ac:dyDescent="0.2">
      <c r="A50" s="63" t="s">
        <v>501</v>
      </c>
      <c r="B50" s="63"/>
      <c r="C50" s="63"/>
      <c r="D50" s="63"/>
      <c r="E50" s="63"/>
      <c r="F50" s="63"/>
      <c r="G50" s="63"/>
      <c r="M50" s="37"/>
      <c r="N50" s="37"/>
      <c r="O50" s="37"/>
      <c r="P50" s="37"/>
      <c r="Q50" s="37"/>
      <c r="R50" s="37"/>
      <c r="S50" s="37"/>
      <c r="T50" s="37"/>
      <c r="U50" s="37"/>
    </row>
    <row r="51" spans="1:21" ht="38.25" x14ac:dyDescent="0.2">
      <c r="A51" s="50">
        <v>42</v>
      </c>
      <c r="B51" s="30" t="s">
        <v>487</v>
      </c>
      <c r="C51" s="16" t="s">
        <v>10</v>
      </c>
      <c r="D51" s="31"/>
      <c r="E51" s="42"/>
      <c r="F51" s="42"/>
      <c r="G51" s="42"/>
      <c r="M51" s="37"/>
      <c r="N51" s="37"/>
      <c r="O51" s="37"/>
      <c r="P51" s="37"/>
      <c r="Q51" s="37"/>
      <c r="R51" s="37"/>
      <c r="S51" s="37"/>
      <c r="T51" s="37"/>
      <c r="U51" s="37"/>
    </row>
    <row r="52" spans="1:21" ht="38.25" x14ac:dyDescent="0.2">
      <c r="A52" s="50">
        <v>43</v>
      </c>
      <c r="B52" s="30" t="s">
        <v>488</v>
      </c>
      <c r="C52" s="16" t="s">
        <v>10</v>
      </c>
      <c r="D52" s="31"/>
      <c r="E52" s="42"/>
      <c r="F52" s="42"/>
      <c r="G52" s="42"/>
      <c r="M52" s="37"/>
      <c r="N52" s="37"/>
      <c r="O52" s="37"/>
      <c r="P52" s="37"/>
      <c r="Q52" s="37"/>
      <c r="R52" s="37"/>
      <c r="S52" s="37"/>
      <c r="T52" s="37"/>
      <c r="U52" s="37"/>
    </row>
    <row r="53" spans="1:21" ht="38.25" x14ac:dyDescent="0.2">
      <c r="A53" s="51">
        <v>44</v>
      </c>
      <c r="B53" s="30" t="s">
        <v>489</v>
      </c>
      <c r="C53" s="16" t="s">
        <v>10</v>
      </c>
      <c r="D53" s="31"/>
      <c r="E53" s="42"/>
      <c r="F53" s="42"/>
      <c r="G53" s="42"/>
      <c r="M53" s="37"/>
      <c r="N53" s="37"/>
      <c r="O53" s="37"/>
      <c r="P53" s="37"/>
      <c r="Q53" s="37"/>
      <c r="R53" s="37"/>
      <c r="S53" s="37"/>
      <c r="T53" s="37"/>
      <c r="U53" s="37"/>
    </row>
    <row r="54" spans="1:21" ht="25.5" x14ac:dyDescent="0.2">
      <c r="A54" s="51">
        <v>45</v>
      </c>
      <c r="B54" s="30" t="s">
        <v>490</v>
      </c>
      <c r="C54" s="16" t="s">
        <v>10</v>
      </c>
      <c r="D54" s="31"/>
      <c r="E54" s="42"/>
      <c r="F54" s="42"/>
      <c r="G54" s="42"/>
      <c r="M54" s="37"/>
      <c r="N54" s="37"/>
      <c r="O54" s="37"/>
      <c r="P54" s="37"/>
      <c r="Q54" s="37"/>
      <c r="R54" s="37"/>
      <c r="S54" s="37"/>
      <c r="T54" s="37"/>
      <c r="U54" s="37"/>
    </row>
    <row r="55" spans="1:21" ht="38.25" x14ac:dyDescent="0.2">
      <c r="A55" s="51">
        <v>46</v>
      </c>
      <c r="B55" s="30" t="s">
        <v>491</v>
      </c>
      <c r="C55" s="16" t="s">
        <v>10</v>
      </c>
      <c r="D55" s="31"/>
      <c r="E55" s="42"/>
      <c r="F55" s="42"/>
      <c r="G55" s="42"/>
      <c r="M55" s="37"/>
      <c r="N55" s="37"/>
      <c r="O55" s="37"/>
      <c r="P55" s="37"/>
      <c r="Q55" s="37"/>
      <c r="R55" s="37"/>
      <c r="S55" s="37"/>
      <c r="T55" s="37"/>
      <c r="U55" s="37"/>
    </row>
    <row r="56" spans="1:21" ht="38.25" x14ac:dyDescent="0.2">
      <c r="A56" s="51">
        <v>47</v>
      </c>
      <c r="B56" s="30" t="s">
        <v>492</v>
      </c>
      <c r="C56" s="16" t="s">
        <v>10</v>
      </c>
      <c r="D56" s="31"/>
      <c r="E56" s="42"/>
      <c r="F56" s="42"/>
      <c r="G56" s="42"/>
      <c r="M56" s="37"/>
      <c r="N56" s="37"/>
      <c r="O56" s="37"/>
      <c r="P56" s="37"/>
      <c r="Q56" s="37"/>
      <c r="R56" s="37"/>
      <c r="S56" s="37"/>
      <c r="T56" s="37"/>
      <c r="U56" s="37"/>
    </row>
    <row r="57" spans="1:21" ht="25.5" x14ac:dyDescent="0.2">
      <c r="A57" s="51">
        <v>48</v>
      </c>
      <c r="B57" s="30" t="s">
        <v>493</v>
      </c>
      <c r="C57" s="16" t="s">
        <v>10</v>
      </c>
      <c r="D57" s="31"/>
      <c r="E57" s="42"/>
      <c r="F57" s="42"/>
      <c r="G57" s="42"/>
      <c r="M57" s="37"/>
      <c r="N57" s="37"/>
      <c r="O57" s="37"/>
      <c r="P57" s="37"/>
      <c r="Q57" s="37"/>
      <c r="R57" s="37"/>
      <c r="S57" s="37"/>
      <c r="T57" s="37"/>
      <c r="U57" s="37"/>
    </row>
    <row r="58" spans="1:21" ht="38.25" x14ac:dyDescent="0.2">
      <c r="A58" s="51">
        <v>49</v>
      </c>
      <c r="B58" s="30" t="s">
        <v>494</v>
      </c>
      <c r="C58" s="16" t="s">
        <v>10</v>
      </c>
      <c r="D58" s="31"/>
      <c r="E58" s="42"/>
      <c r="F58" s="42"/>
      <c r="G58" s="42"/>
      <c r="M58" s="37"/>
      <c r="N58" s="37"/>
      <c r="O58" s="37"/>
      <c r="P58" s="37"/>
      <c r="Q58" s="37"/>
      <c r="R58" s="37"/>
      <c r="S58" s="37"/>
      <c r="T58" s="37"/>
      <c r="U58" s="37"/>
    </row>
    <row r="59" spans="1:21" ht="25.5" x14ac:dyDescent="0.2">
      <c r="A59" s="51">
        <v>50</v>
      </c>
      <c r="B59" s="30" t="s">
        <v>495</v>
      </c>
      <c r="C59" s="16" t="s">
        <v>10</v>
      </c>
      <c r="D59" s="31"/>
      <c r="E59" s="42"/>
      <c r="F59" s="42"/>
      <c r="G59" s="42"/>
      <c r="M59" s="37"/>
      <c r="N59" s="37"/>
      <c r="O59" s="37"/>
      <c r="P59" s="37"/>
      <c r="Q59" s="37"/>
      <c r="R59" s="37"/>
      <c r="S59" s="37"/>
      <c r="T59" s="37"/>
      <c r="U59" s="37"/>
    </row>
    <row r="60" spans="1:21" x14ac:dyDescent="0.2">
      <c r="A60" s="51">
        <v>51</v>
      </c>
      <c r="B60" s="30" t="s">
        <v>496</v>
      </c>
      <c r="C60" s="16" t="s">
        <v>10</v>
      </c>
      <c r="D60" s="31"/>
      <c r="E60" s="42"/>
      <c r="F60" s="42"/>
      <c r="G60" s="42"/>
      <c r="M60" s="37"/>
      <c r="N60" s="37"/>
      <c r="O60" s="37"/>
      <c r="P60" s="37"/>
      <c r="Q60" s="37"/>
      <c r="R60" s="37"/>
      <c r="S60" s="37"/>
      <c r="T60" s="37"/>
      <c r="U60" s="37"/>
    </row>
    <row r="61" spans="1:21" ht="25.5" x14ac:dyDescent="0.2">
      <c r="A61" s="51">
        <v>52</v>
      </c>
      <c r="B61" s="30" t="s">
        <v>499</v>
      </c>
      <c r="C61" s="16" t="s">
        <v>10</v>
      </c>
      <c r="D61" s="31"/>
      <c r="E61" s="42"/>
      <c r="F61" s="42"/>
      <c r="G61" s="42"/>
      <c r="M61" s="37"/>
      <c r="N61" s="37"/>
      <c r="O61" s="37"/>
      <c r="P61" s="37"/>
      <c r="Q61" s="37"/>
      <c r="R61" s="37"/>
      <c r="S61" s="37"/>
      <c r="T61" s="37"/>
      <c r="U61" s="37"/>
    </row>
    <row r="62" spans="1:21" x14ac:dyDescent="0.2">
      <c r="A62" s="51">
        <v>53</v>
      </c>
      <c r="B62" s="30" t="s">
        <v>497</v>
      </c>
      <c r="C62" s="16" t="s">
        <v>10</v>
      </c>
      <c r="D62" s="31"/>
      <c r="E62" s="42"/>
      <c r="F62" s="42"/>
      <c r="G62" s="42"/>
      <c r="M62" s="37"/>
      <c r="N62" s="37"/>
      <c r="O62" s="37"/>
      <c r="P62" s="37"/>
      <c r="Q62" s="37"/>
      <c r="R62" s="37"/>
      <c r="S62" s="37"/>
      <c r="T62" s="37"/>
      <c r="U62" s="37"/>
    </row>
    <row r="63" spans="1:21" x14ac:dyDescent="0.2">
      <c r="A63" s="51">
        <v>54</v>
      </c>
      <c r="B63" s="30" t="s">
        <v>498</v>
      </c>
      <c r="C63" s="16" t="s">
        <v>10</v>
      </c>
      <c r="D63" s="31"/>
      <c r="E63" s="42"/>
      <c r="F63" s="42"/>
      <c r="G63" s="42"/>
      <c r="M63" s="37"/>
      <c r="N63" s="37"/>
      <c r="O63" s="37"/>
      <c r="P63" s="37"/>
      <c r="Q63" s="37"/>
      <c r="R63" s="37"/>
      <c r="S63" s="37"/>
      <c r="T63" s="37"/>
      <c r="U63" s="37"/>
    </row>
    <row r="64" spans="1:21" x14ac:dyDescent="0.2">
      <c r="A64" s="51">
        <v>55</v>
      </c>
      <c r="B64" s="30" t="s">
        <v>500</v>
      </c>
      <c r="C64" s="16" t="s">
        <v>10</v>
      </c>
      <c r="D64" s="31"/>
      <c r="E64" s="42"/>
      <c r="F64" s="42"/>
      <c r="G64" s="42"/>
      <c r="M64" s="37"/>
      <c r="N64" s="37"/>
      <c r="O64" s="37"/>
      <c r="P64" s="37"/>
      <c r="Q64" s="37"/>
      <c r="R64" s="37"/>
      <c r="S64" s="37"/>
      <c r="T64" s="37"/>
      <c r="U64" s="37"/>
    </row>
    <row r="65" spans="1:22" x14ac:dyDescent="0.2">
      <c r="A65" s="63" t="s">
        <v>502</v>
      </c>
      <c r="B65" s="63"/>
      <c r="C65" s="63" t="s">
        <v>10</v>
      </c>
      <c r="D65" s="63"/>
      <c r="E65" s="63"/>
      <c r="F65" s="63"/>
      <c r="G65" s="63"/>
      <c r="M65" s="37"/>
      <c r="N65" s="37"/>
      <c r="O65" s="37"/>
      <c r="P65" s="37"/>
      <c r="Q65" s="37"/>
      <c r="R65" s="37"/>
      <c r="S65" s="37"/>
      <c r="T65" s="37"/>
      <c r="U65" s="37"/>
    </row>
    <row r="66" spans="1:22" x14ac:dyDescent="0.2">
      <c r="A66" s="50">
        <v>56</v>
      </c>
      <c r="B66" s="30" t="s">
        <v>503</v>
      </c>
      <c r="C66" s="16" t="s">
        <v>10</v>
      </c>
      <c r="D66" s="31"/>
      <c r="E66" s="83"/>
      <c r="F66" s="84"/>
      <c r="G66" s="85"/>
      <c r="M66" s="37"/>
      <c r="N66" s="37"/>
      <c r="O66" s="37"/>
      <c r="P66" s="37"/>
      <c r="Q66" s="37"/>
      <c r="R66" s="37"/>
      <c r="S66" s="37"/>
      <c r="T66" s="37"/>
      <c r="U66" s="37"/>
    </row>
    <row r="67" spans="1:22" x14ac:dyDescent="0.2">
      <c r="A67" s="50">
        <v>57</v>
      </c>
      <c r="B67" s="30" t="s">
        <v>504</v>
      </c>
      <c r="C67" s="16" t="s">
        <v>10</v>
      </c>
      <c r="D67" s="31"/>
      <c r="E67" s="86"/>
      <c r="F67" s="87"/>
      <c r="G67" s="88"/>
      <c r="M67" s="37"/>
      <c r="N67" s="37"/>
      <c r="O67" s="37"/>
      <c r="P67" s="37"/>
      <c r="Q67" s="37"/>
      <c r="R67" s="37"/>
      <c r="S67" s="37"/>
      <c r="T67" s="37"/>
      <c r="U67" s="37"/>
    </row>
    <row r="68" spans="1:22" x14ac:dyDescent="0.2">
      <c r="A68" s="51">
        <v>58</v>
      </c>
      <c r="B68" s="30" t="s">
        <v>505</v>
      </c>
      <c r="C68" s="16" t="s">
        <v>10</v>
      </c>
      <c r="D68" s="31"/>
      <c r="E68" s="86"/>
      <c r="F68" s="87"/>
      <c r="G68" s="88"/>
      <c r="M68" s="37"/>
      <c r="N68" s="37"/>
      <c r="O68" s="37"/>
      <c r="P68" s="37"/>
      <c r="Q68" s="37"/>
      <c r="R68" s="37"/>
      <c r="S68" s="37"/>
      <c r="T68" s="37"/>
      <c r="U68" s="37"/>
    </row>
    <row r="69" spans="1:22" x14ac:dyDescent="0.2">
      <c r="A69" s="51">
        <v>59</v>
      </c>
      <c r="B69" s="30" t="s">
        <v>506</v>
      </c>
      <c r="C69" s="16" t="s">
        <v>10</v>
      </c>
      <c r="D69" s="31"/>
      <c r="E69" s="86"/>
      <c r="F69" s="87"/>
      <c r="G69" s="88"/>
      <c r="M69" s="37"/>
      <c r="N69" s="37"/>
      <c r="O69" s="37"/>
      <c r="P69" s="37"/>
      <c r="Q69" s="37"/>
      <c r="R69" s="37"/>
      <c r="S69" s="37"/>
      <c r="T69" s="37"/>
      <c r="U69" s="37"/>
    </row>
    <row r="70" spans="1:22" x14ac:dyDescent="0.2">
      <c r="A70" s="51">
        <v>60</v>
      </c>
      <c r="B70" s="30" t="s">
        <v>507</v>
      </c>
      <c r="C70" s="16" t="s">
        <v>10</v>
      </c>
      <c r="D70" s="31"/>
      <c r="E70" s="86"/>
      <c r="F70" s="87"/>
      <c r="G70" s="88"/>
      <c r="M70" s="37"/>
      <c r="N70" s="37"/>
      <c r="O70" s="37"/>
      <c r="P70" s="37"/>
      <c r="Q70" s="37"/>
      <c r="R70" s="37"/>
      <c r="S70" s="37"/>
      <c r="T70" s="37"/>
      <c r="U70" s="37"/>
    </row>
    <row r="71" spans="1:22" x14ac:dyDescent="0.2">
      <c r="A71" s="51">
        <v>61</v>
      </c>
      <c r="B71" s="30" t="s">
        <v>508</v>
      </c>
      <c r="C71" s="16" t="s">
        <v>10</v>
      </c>
      <c r="D71" s="31"/>
      <c r="E71" s="86"/>
      <c r="F71" s="87"/>
      <c r="G71" s="88"/>
      <c r="M71" s="37"/>
      <c r="N71" s="37"/>
      <c r="O71" s="37"/>
      <c r="P71" s="37"/>
      <c r="Q71" s="37"/>
      <c r="R71" s="37"/>
      <c r="S71" s="37"/>
      <c r="T71" s="37"/>
      <c r="U71" s="37"/>
    </row>
    <row r="72" spans="1:22" x14ac:dyDescent="0.2">
      <c r="A72" s="51">
        <v>62</v>
      </c>
      <c r="B72" s="30" t="s">
        <v>509</v>
      </c>
      <c r="C72" s="16" t="s">
        <v>10</v>
      </c>
      <c r="D72" s="31"/>
      <c r="E72" s="86"/>
      <c r="F72" s="87"/>
      <c r="G72" s="88"/>
      <c r="M72" s="37"/>
      <c r="N72" s="37"/>
      <c r="O72" s="37"/>
      <c r="P72" s="37"/>
      <c r="Q72" s="37"/>
      <c r="R72" s="37"/>
      <c r="S72" s="37"/>
      <c r="T72" s="37"/>
      <c r="U72" s="37"/>
    </row>
    <row r="73" spans="1:22" x14ac:dyDescent="0.2">
      <c r="A73" s="51">
        <v>63</v>
      </c>
      <c r="B73" s="30" t="s">
        <v>510</v>
      </c>
      <c r="C73" s="16" t="s">
        <v>10</v>
      </c>
      <c r="D73" s="31"/>
      <c r="E73" s="86"/>
      <c r="F73" s="87"/>
      <c r="G73" s="88"/>
      <c r="M73" s="37"/>
      <c r="N73" s="37"/>
      <c r="O73" s="37"/>
      <c r="P73" s="37"/>
      <c r="Q73" s="37"/>
      <c r="R73" s="37"/>
      <c r="S73" s="37"/>
      <c r="T73" s="37"/>
      <c r="U73" s="37"/>
    </row>
    <row r="74" spans="1:22" x14ac:dyDescent="0.2">
      <c r="A74" s="51">
        <v>64</v>
      </c>
      <c r="B74" s="30" t="s">
        <v>511</v>
      </c>
      <c r="C74" s="16" t="s">
        <v>10</v>
      </c>
      <c r="D74" s="31"/>
      <c r="E74" s="86"/>
      <c r="F74" s="87"/>
      <c r="G74" s="88"/>
      <c r="M74" s="37"/>
      <c r="N74" s="37"/>
      <c r="O74" s="37"/>
      <c r="P74" s="37"/>
      <c r="Q74" s="37"/>
      <c r="R74" s="37"/>
      <c r="S74" s="37"/>
      <c r="T74" s="37"/>
      <c r="U74" s="37"/>
    </row>
    <row r="75" spans="1:22" x14ac:dyDescent="0.2">
      <c r="A75" s="51">
        <v>65</v>
      </c>
      <c r="B75" s="30" t="s">
        <v>512</v>
      </c>
      <c r="C75" s="16" t="s">
        <v>10</v>
      </c>
      <c r="D75" s="31"/>
      <c r="E75" s="86"/>
      <c r="F75" s="87"/>
      <c r="G75" s="88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</row>
    <row r="76" spans="1:22" x14ac:dyDescent="0.2">
      <c r="A76" s="51">
        <v>66</v>
      </c>
      <c r="B76" s="30" t="s">
        <v>513</v>
      </c>
      <c r="C76" s="16" t="s">
        <v>10</v>
      </c>
      <c r="D76" s="31"/>
      <c r="E76" s="89"/>
      <c r="F76" s="90"/>
      <c r="G76" s="91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</row>
    <row r="77" spans="1:22" x14ac:dyDescent="0.2">
      <c r="A77" s="62" t="s">
        <v>514</v>
      </c>
      <c r="B77" s="62"/>
      <c r="C77" s="62"/>
      <c r="D77" s="62"/>
      <c r="E77" s="62"/>
      <c r="F77" s="62"/>
      <c r="G77" s="44">
        <f>SUM(D9:D49)</f>
        <v>0</v>
      </c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</row>
    <row r="78" spans="1:22" x14ac:dyDescent="0.2">
      <c r="A78" s="62" t="s">
        <v>515</v>
      </c>
      <c r="B78" s="62"/>
      <c r="C78" s="62"/>
      <c r="D78" s="62"/>
      <c r="E78" s="62"/>
      <c r="F78" s="62"/>
      <c r="G78" s="44">
        <f>SUM(D51:D64)</f>
        <v>0</v>
      </c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</row>
    <row r="79" spans="1:22" x14ac:dyDescent="0.2">
      <c r="A79" s="62" t="s">
        <v>734</v>
      </c>
      <c r="B79" s="62"/>
      <c r="C79" s="62"/>
      <c r="D79" s="62"/>
      <c r="E79" s="62"/>
      <c r="F79" s="62"/>
      <c r="G79" s="44">
        <f>SUM(D66:D76)</f>
        <v>0</v>
      </c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</row>
    <row r="80" spans="1:22" x14ac:dyDescent="0.2">
      <c r="A80" s="62" t="s">
        <v>212</v>
      </c>
      <c r="B80" s="62"/>
      <c r="C80" s="62"/>
      <c r="D80" s="62"/>
      <c r="E80" s="62"/>
      <c r="F80" s="62"/>
      <c r="G80" s="44">
        <f>SUM(G77:G79)</f>
        <v>0</v>
      </c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</row>
    <row r="81" spans="1:15" s="37" customFormat="1" x14ac:dyDescent="0.2">
      <c r="A81" s="48"/>
      <c r="B81" s="48"/>
      <c r="C81" s="48"/>
      <c r="D81" s="48"/>
      <c r="E81" s="48"/>
      <c r="F81" s="48"/>
      <c r="G81" s="49"/>
      <c r="O81" s="13"/>
    </row>
    <row r="82" spans="1:15" s="37" customFormat="1" x14ac:dyDescent="0.2">
      <c r="A82" s="17" t="s">
        <v>4</v>
      </c>
      <c r="B82" s="17"/>
      <c r="C82" s="11" t="s">
        <v>68</v>
      </c>
      <c r="D82" s="11"/>
      <c r="E82" s="11"/>
      <c r="F82" s="11"/>
      <c r="G82" s="11"/>
      <c r="O82" s="13"/>
    </row>
    <row r="83" spans="1:15" s="37" customFormat="1" x14ac:dyDescent="0.2">
      <c r="A83" s="17" t="s">
        <v>69</v>
      </c>
      <c r="B83" s="17"/>
      <c r="C83" s="12" t="s">
        <v>72</v>
      </c>
      <c r="D83" s="12"/>
      <c r="E83" s="12"/>
      <c r="F83" s="10"/>
      <c r="G83" s="10"/>
    </row>
    <row r="84" spans="1:15" s="37" customFormat="1" x14ac:dyDescent="0.2">
      <c r="A84" s="17" t="s">
        <v>70</v>
      </c>
      <c r="B84" s="17"/>
      <c r="C84" s="37" t="s">
        <v>71</v>
      </c>
      <c r="F84" s="12"/>
      <c r="I84" s="13"/>
      <c r="J84" s="13"/>
      <c r="K84" s="13"/>
    </row>
    <row r="85" spans="1:15" x14ac:dyDescent="0.2">
      <c r="A85" s="17" t="s">
        <v>0</v>
      </c>
      <c r="B85" s="17"/>
      <c r="C85" s="12" t="s">
        <v>6</v>
      </c>
      <c r="F85" s="12"/>
      <c r="G85" s="12"/>
      <c r="L85" s="37"/>
      <c r="M85" s="37"/>
      <c r="N85" s="37"/>
      <c r="O85" s="37"/>
    </row>
    <row r="86" spans="1:15" x14ac:dyDescent="0.2">
      <c r="A86" s="17" t="s">
        <v>14</v>
      </c>
      <c r="C86" s="18"/>
      <c r="D86" s="14" t="s">
        <v>736</v>
      </c>
      <c r="G86" s="12"/>
      <c r="L86" s="37"/>
      <c r="M86" s="37"/>
      <c r="N86" s="37"/>
      <c r="O86" s="37"/>
    </row>
    <row r="87" spans="1:15" x14ac:dyDescent="0.2">
      <c r="L87" s="37"/>
      <c r="M87" s="37"/>
      <c r="N87" s="37"/>
    </row>
    <row r="88" spans="1:15" x14ac:dyDescent="0.2">
      <c r="A88" s="13" t="s">
        <v>7</v>
      </c>
      <c r="M88" s="37"/>
      <c r="N88" s="37"/>
    </row>
    <row r="89" spans="1:15" x14ac:dyDescent="0.2">
      <c r="A89" s="14" t="s">
        <v>9</v>
      </c>
      <c r="B89" s="14"/>
      <c r="C89" s="14"/>
      <c r="D89" s="14"/>
      <c r="E89" s="14"/>
    </row>
    <row r="90" spans="1:15" x14ac:dyDescent="0.2">
      <c r="A90" s="13" t="s">
        <v>1</v>
      </c>
    </row>
    <row r="92" spans="1:15" x14ac:dyDescent="0.2">
      <c r="B92" s="2"/>
      <c r="C92" s="2"/>
    </row>
  </sheetData>
  <sheetProtection algorithmName="SHA-512" hashValue="espvwxwX3XbGKwJ5g1KEzFMnfsK/Rc029w+at1Y7+4ARRsHNfBFDONxaQzrtkvEfbHsaNxYfkySWJio50kmg1A==" saltValue="d+vP4Xj3Usiw4a/4ZsN+5Q==" spinCount="100000" sheet="1" selectLockedCells="1"/>
  <mergeCells count="13">
    <mergeCell ref="A50:G50"/>
    <mergeCell ref="A77:F77"/>
    <mergeCell ref="A79:F79"/>
    <mergeCell ref="A80:F80"/>
    <mergeCell ref="A65:G65"/>
    <mergeCell ref="E66:G76"/>
    <mergeCell ref="A78:F78"/>
    <mergeCell ref="A1:B1"/>
    <mergeCell ref="A5:G5"/>
    <mergeCell ref="I5:L5"/>
    <mergeCell ref="I8:I9"/>
    <mergeCell ref="J9:L9"/>
    <mergeCell ref="A8:G8"/>
  </mergeCells>
  <conditionalFormatting sqref="D9:F49">
    <cfRule type="containsBlanks" dxfId="68" priority="18">
      <formula>LEN(TRIM(D9))=0</formula>
    </cfRule>
  </conditionalFormatting>
  <conditionalFormatting sqref="D9:F49">
    <cfRule type="notContainsBlanks" dxfId="67" priority="19">
      <formula>LEN(TRIM(D9))&gt;0</formula>
    </cfRule>
  </conditionalFormatting>
  <conditionalFormatting sqref="L8">
    <cfRule type="containsBlanks" dxfId="66" priority="16">
      <formula>LEN(TRIM(L8))=0</formula>
    </cfRule>
  </conditionalFormatting>
  <conditionalFormatting sqref="L8">
    <cfRule type="notContainsBlanks" dxfId="65" priority="17">
      <formula>LEN(TRIM(L8))&gt;0</formula>
    </cfRule>
  </conditionalFormatting>
  <conditionalFormatting sqref="G9:G49">
    <cfRule type="containsBlanks" dxfId="64" priority="13">
      <formula>LEN(TRIM(G9))=0</formula>
    </cfRule>
  </conditionalFormatting>
  <conditionalFormatting sqref="G9:G49">
    <cfRule type="notContainsBlanks" dxfId="63" priority="14">
      <formula>LEN(TRIM(G9))&gt;0</formula>
    </cfRule>
  </conditionalFormatting>
  <conditionalFormatting sqref="D51:D64 D66:D76">
    <cfRule type="containsBlanks" dxfId="62" priority="11">
      <formula>LEN(TRIM(D51))=0</formula>
    </cfRule>
  </conditionalFormatting>
  <conditionalFormatting sqref="D51:D64 D66:D76">
    <cfRule type="notContainsBlanks" dxfId="61" priority="12">
      <formula>LEN(TRIM(D51))&gt;0</formula>
    </cfRule>
  </conditionalFormatting>
  <conditionalFormatting sqref="E51:G64">
    <cfRule type="containsBlanks" dxfId="60" priority="4">
      <formula>LEN(TRIM(E51))=0</formula>
    </cfRule>
  </conditionalFormatting>
  <conditionalFormatting sqref="E51:G64">
    <cfRule type="notContainsBlanks" dxfId="59" priority="5">
      <formula>LEN(TRIM(E51))&gt;0</formula>
    </cfRule>
  </conditionalFormatting>
  <conditionalFormatting sqref="C86">
    <cfRule type="containsBlanks" dxfId="58" priority="3">
      <formula>LEN(TRIM(C86))=0</formula>
    </cfRule>
  </conditionalFormatting>
  <conditionalFormatting sqref="L10">
    <cfRule type="containsBlanks" dxfId="57" priority="1">
      <formula>LEN(TRIM(L10))=0</formula>
    </cfRule>
  </conditionalFormatting>
  <conditionalFormatting sqref="L10">
    <cfRule type="notContainsBlanks" dxfId="56" priority="2">
      <formula>LEN(TRIM(L10))&gt;0</formula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  <ignoredErrors>
    <ignoredError sqref="G7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6CEE1-2B4D-4443-9F13-5633D74485A2}">
  <sheetPr>
    <tabColor rgb="FFFF0000"/>
    <pageSetUpPr fitToPage="1"/>
  </sheetPr>
  <dimension ref="A1:X61"/>
  <sheetViews>
    <sheetView zoomScaleNormal="100" zoomScaleSheetLayoutView="100" workbookViewId="0">
      <selection activeCell="E9" sqref="E9"/>
    </sheetView>
  </sheetViews>
  <sheetFormatPr defaultColWidth="9.140625" defaultRowHeight="12.75" x14ac:dyDescent="0.2"/>
  <cols>
    <col min="1" max="1" width="11" style="13" customWidth="1"/>
    <col min="2" max="2" width="54.28515625" style="13" customWidth="1"/>
    <col min="3" max="3" width="17.140625" style="13" customWidth="1"/>
    <col min="4" max="4" width="7.140625" style="13" customWidth="1"/>
    <col min="5" max="9" width="17.140625" style="13" customWidth="1"/>
    <col min="10" max="10" width="10" style="13" customWidth="1"/>
    <col min="11" max="11" width="8.28515625" style="13" bestFit="1" customWidth="1"/>
    <col min="12" max="12" width="44.28515625" style="13" customWidth="1"/>
    <col min="13" max="13" width="7.140625" style="13" customWidth="1"/>
    <col min="14" max="14" width="17.140625" style="13" customWidth="1"/>
    <col min="15" max="16384" width="9.140625" style="13"/>
  </cols>
  <sheetData>
    <row r="1" spans="1:24" x14ac:dyDescent="0.2">
      <c r="A1" s="58" t="s">
        <v>18</v>
      </c>
      <c r="B1" s="58"/>
      <c r="C1" s="45"/>
    </row>
    <row r="2" spans="1:24" x14ac:dyDescent="0.2">
      <c r="A2" s="45"/>
      <c r="B2" s="1"/>
      <c r="C2" s="1"/>
    </row>
    <row r="3" spans="1:24" x14ac:dyDescent="0.2">
      <c r="A3" s="45" t="s">
        <v>19</v>
      </c>
      <c r="B3" s="45"/>
      <c r="C3" s="45"/>
      <c r="D3" s="45"/>
    </row>
    <row r="4" spans="1:24" x14ac:dyDescent="0.2">
      <c r="A4" s="45"/>
      <c r="B4" s="45"/>
      <c r="C4" s="45"/>
      <c r="D4" s="45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x14ac:dyDescent="0.2">
      <c r="A5" s="63" t="s">
        <v>516</v>
      </c>
      <c r="B5" s="63"/>
      <c r="C5" s="63"/>
      <c r="D5" s="63"/>
      <c r="E5" s="63"/>
      <c r="F5" s="63"/>
      <c r="G5" s="63"/>
      <c r="H5" s="63"/>
      <c r="I5" s="63"/>
      <c r="K5" s="63" t="s">
        <v>27</v>
      </c>
      <c r="L5" s="63"/>
      <c r="M5" s="63"/>
      <c r="N5" s="63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ht="25.5" x14ac:dyDescent="0.2">
      <c r="A6" s="46" t="s">
        <v>15</v>
      </c>
      <c r="B6" s="46" t="s">
        <v>8</v>
      </c>
      <c r="C6" s="46" t="s">
        <v>110</v>
      </c>
      <c r="D6" s="46" t="s">
        <v>16</v>
      </c>
      <c r="E6" s="46" t="s">
        <v>17</v>
      </c>
      <c r="F6" s="46" t="s">
        <v>135</v>
      </c>
      <c r="G6" s="46" t="s">
        <v>136</v>
      </c>
      <c r="H6" s="46" t="s">
        <v>137</v>
      </c>
      <c r="I6" s="46" t="s">
        <v>30</v>
      </c>
      <c r="K6" s="54" t="s">
        <v>15</v>
      </c>
      <c r="L6" s="54" t="s">
        <v>21</v>
      </c>
      <c r="M6" s="54" t="s">
        <v>16</v>
      </c>
      <c r="N6" s="54" t="s">
        <v>17</v>
      </c>
      <c r="O6" s="37"/>
      <c r="P6" s="37"/>
      <c r="Q6" s="37"/>
      <c r="R6" s="37"/>
      <c r="S6" s="37"/>
      <c r="T6" s="37"/>
      <c r="U6" s="37"/>
      <c r="V6" s="37"/>
      <c r="W6" s="37"/>
    </row>
    <row r="7" spans="1:24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K7" s="6">
        <v>1</v>
      </c>
      <c r="L7" s="6">
        <v>2</v>
      </c>
      <c r="M7" s="6">
        <v>3</v>
      </c>
      <c r="N7" s="6">
        <v>4</v>
      </c>
      <c r="O7" s="37"/>
      <c r="P7" s="37"/>
      <c r="Q7" s="37"/>
      <c r="R7" s="37"/>
      <c r="S7" s="37"/>
      <c r="T7" s="37"/>
      <c r="U7" s="37"/>
      <c r="V7" s="37"/>
      <c r="W7" s="37"/>
    </row>
    <row r="8" spans="1:24" x14ac:dyDescent="0.2">
      <c r="A8" s="63" t="s">
        <v>517</v>
      </c>
      <c r="B8" s="63"/>
      <c r="C8" s="63"/>
      <c r="D8" s="63"/>
      <c r="E8" s="63"/>
      <c r="F8" s="63"/>
      <c r="G8" s="63"/>
      <c r="H8" s="63"/>
      <c r="I8" s="63"/>
      <c r="K8" s="67">
        <v>1</v>
      </c>
      <c r="L8" s="38" t="s">
        <v>26</v>
      </c>
      <c r="M8" s="55" t="s">
        <v>22</v>
      </c>
      <c r="N8" s="39"/>
      <c r="O8" s="37"/>
      <c r="P8" s="37"/>
      <c r="Q8" s="37"/>
      <c r="R8" s="37"/>
      <c r="S8" s="37"/>
      <c r="T8" s="37"/>
      <c r="U8" s="37"/>
      <c r="V8" s="37"/>
      <c r="W8" s="37"/>
    </row>
    <row r="9" spans="1:24" x14ac:dyDescent="0.2">
      <c r="A9" s="50">
        <v>1</v>
      </c>
      <c r="B9" s="20" t="s">
        <v>518</v>
      </c>
      <c r="C9" s="20" t="s">
        <v>529</v>
      </c>
      <c r="D9" s="16" t="s">
        <v>10</v>
      </c>
      <c r="E9" s="28"/>
      <c r="F9" s="40"/>
      <c r="G9" s="40"/>
      <c r="H9" s="40"/>
      <c r="I9" s="41"/>
      <c r="K9" s="67"/>
      <c r="L9" s="82" t="s">
        <v>224</v>
      </c>
      <c r="M9" s="82"/>
      <c r="N9" s="82"/>
      <c r="O9" s="37"/>
      <c r="P9" s="37"/>
      <c r="Q9" s="37"/>
      <c r="R9" s="37"/>
      <c r="S9" s="37"/>
      <c r="T9" s="37"/>
      <c r="U9" s="37"/>
      <c r="V9" s="37"/>
      <c r="W9" s="37"/>
    </row>
    <row r="10" spans="1:24" x14ac:dyDescent="0.2">
      <c r="A10" s="50">
        <v>2</v>
      </c>
      <c r="B10" s="20" t="s">
        <v>519</v>
      </c>
      <c r="C10" s="20" t="s">
        <v>530</v>
      </c>
      <c r="D10" s="16" t="s">
        <v>10</v>
      </c>
      <c r="E10" s="28"/>
      <c r="F10" s="40"/>
      <c r="G10" s="40"/>
      <c r="H10" s="40"/>
      <c r="I10" s="41"/>
      <c r="K10" s="55">
        <v>2</v>
      </c>
      <c r="L10" s="38" t="s">
        <v>735</v>
      </c>
      <c r="M10" s="55" t="s">
        <v>22</v>
      </c>
      <c r="N10" s="39"/>
      <c r="O10" s="37"/>
      <c r="P10" s="37"/>
      <c r="Q10" s="37"/>
      <c r="R10" s="37"/>
      <c r="S10" s="37"/>
      <c r="T10" s="37"/>
      <c r="U10" s="37"/>
      <c r="V10" s="37"/>
      <c r="W10" s="37"/>
    </row>
    <row r="11" spans="1:24" x14ac:dyDescent="0.2">
      <c r="A11" s="50">
        <v>3</v>
      </c>
      <c r="B11" s="20" t="s">
        <v>520</v>
      </c>
      <c r="C11" s="20" t="s">
        <v>531</v>
      </c>
      <c r="D11" s="16" t="s">
        <v>10</v>
      </c>
      <c r="E11" s="28"/>
      <c r="F11" s="40"/>
      <c r="G11" s="40"/>
      <c r="H11" s="40"/>
      <c r="I11" s="41"/>
      <c r="K11" s="37"/>
      <c r="L11" s="37"/>
      <c r="M11" s="37"/>
      <c r="N11" s="37"/>
      <c r="O11" s="37"/>
      <c r="P11" s="37"/>
      <c r="Q11" s="37"/>
      <c r="R11" s="37"/>
      <c r="S11" s="37"/>
    </row>
    <row r="12" spans="1:24" x14ac:dyDescent="0.2">
      <c r="A12" s="50">
        <v>4</v>
      </c>
      <c r="B12" s="30" t="s">
        <v>521</v>
      </c>
      <c r="C12" s="30" t="s">
        <v>532</v>
      </c>
      <c r="D12" s="16" t="s">
        <v>10</v>
      </c>
      <c r="E12" s="31"/>
      <c r="F12" s="40"/>
      <c r="G12" s="40"/>
      <c r="H12" s="40"/>
      <c r="I12" s="41"/>
      <c r="O12" s="37"/>
      <c r="P12" s="37"/>
      <c r="Q12" s="37"/>
      <c r="R12" s="37"/>
      <c r="S12" s="37"/>
      <c r="T12" s="37"/>
      <c r="U12" s="37"/>
      <c r="V12" s="37"/>
      <c r="W12" s="37"/>
    </row>
    <row r="13" spans="1:24" x14ac:dyDescent="0.2">
      <c r="A13" s="50">
        <v>5</v>
      </c>
      <c r="B13" s="30" t="s">
        <v>522</v>
      </c>
      <c r="C13" s="30" t="s">
        <v>533</v>
      </c>
      <c r="D13" s="16" t="s">
        <v>10</v>
      </c>
      <c r="E13" s="31"/>
      <c r="F13" s="40"/>
      <c r="G13" s="40"/>
      <c r="H13" s="40"/>
      <c r="I13" s="41"/>
      <c r="O13" s="37"/>
      <c r="P13" s="37"/>
      <c r="Q13" s="37"/>
      <c r="R13" s="37"/>
      <c r="S13" s="37"/>
      <c r="T13" s="37"/>
      <c r="U13" s="37"/>
      <c r="V13" s="37"/>
      <c r="W13" s="37"/>
    </row>
    <row r="14" spans="1:24" x14ac:dyDescent="0.2">
      <c r="A14" s="50">
        <v>6</v>
      </c>
      <c r="B14" s="30" t="s">
        <v>523</v>
      </c>
      <c r="C14" s="30" t="s">
        <v>534</v>
      </c>
      <c r="D14" s="16" t="s">
        <v>10</v>
      </c>
      <c r="E14" s="31"/>
      <c r="F14" s="40"/>
      <c r="G14" s="40"/>
      <c r="H14" s="40"/>
      <c r="I14" s="41"/>
      <c r="O14" s="37"/>
      <c r="P14" s="37"/>
      <c r="Q14" s="37"/>
      <c r="R14" s="37"/>
      <c r="S14" s="37"/>
      <c r="T14" s="37"/>
      <c r="U14" s="37"/>
      <c r="V14" s="37"/>
      <c r="W14" s="37"/>
    </row>
    <row r="15" spans="1:24" x14ac:dyDescent="0.2">
      <c r="A15" s="50">
        <v>7</v>
      </c>
      <c r="B15" s="30" t="s">
        <v>524</v>
      </c>
      <c r="C15" s="30" t="s">
        <v>535</v>
      </c>
      <c r="D15" s="16" t="s">
        <v>10</v>
      </c>
      <c r="E15" s="31"/>
      <c r="F15" s="40"/>
      <c r="G15" s="40"/>
      <c r="H15" s="40"/>
      <c r="I15" s="41"/>
      <c r="O15" s="37"/>
      <c r="P15" s="37"/>
      <c r="Q15" s="37"/>
      <c r="R15" s="37"/>
      <c r="S15" s="37"/>
      <c r="T15" s="37"/>
      <c r="U15" s="37"/>
      <c r="V15" s="37"/>
      <c r="W15" s="37"/>
    </row>
    <row r="16" spans="1:24" ht="25.5" x14ac:dyDescent="0.2">
      <c r="A16" s="50">
        <v>8</v>
      </c>
      <c r="B16" s="20" t="s">
        <v>525</v>
      </c>
      <c r="C16" s="20" t="s">
        <v>536</v>
      </c>
      <c r="D16" s="16" t="s">
        <v>10</v>
      </c>
      <c r="E16" s="31"/>
      <c r="F16" s="40"/>
      <c r="G16" s="40"/>
      <c r="H16" s="40"/>
      <c r="I16" s="41"/>
      <c r="O16" s="37"/>
      <c r="P16" s="37"/>
      <c r="Q16" s="37"/>
      <c r="R16" s="37"/>
      <c r="S16" s="37"/>
      <c r="T16" s="37"/>
      <c r="U16" s="37"/>
      <c r="V16" s="37"/>
      <c r="W16" s="37"/>
    </row>
    <row r="17" spans="1:23" x14ac:dyDescent="0.2">
      <c r="A17" s="50">
        <v>9</v>
      </c>
      <c r="B17" s="30" t="s">
        <v>526</v>
      </c>
      <c r="C17" s="30" t="s">
        <v>537</v>
      </c>
      <c r="D17" s="16" t="s">
        <v>10</v>
      </c>
      <c r="E17" s="31"/>
      <c r="F17" s="40"/>
      <c r="G17" s="40"/>
      <c r="H17" s="40"/>
      <c r="I17" s="41"/>
      <c r="O17" s="37"/>
      <c r="P17" s="37"/>
      <c r="Q17" s="37"/>
      <c r="R17" s="37"/>
      <c r="S17" s="37"/>
      <c r="T17" s="37"/>
      <c r="U17" s="37"/>
      <c r="V17" s="37"/>
      <c r="W17" s="37"/>
    </row>
    <row r="18" spans="1:23" x14ac:dyDescent="0.2">
      <c r="A18" s="50">
        <v>10</v>
      </c>
      <c r="B18" s="30" t="s">
        <v>527</v>
      </c>
      <c r="C18" s="30" t="s">
        <v>538</v>
      </c>
      <c r="D18" s="16" t="s">
        <v>10</v>
      </c>
      <c r="E18" s="31"/>
      <c r="F18" s="40"/>
      <c r="G18" s="40"/>
      <c r="H18" s="40"/>
      <c r="I18" s="41"/>
      <c r="O18" s="37"/>
      <c r="P18" s="37"/>
      <c r="Q18" s="37"/>
      <c r="R18" s="37"/>
      <c r="S18" s="37"/>
      <c r="T18" s="37"/>
      <c r="U18" s="37"/>
      <c r="V18" s="37"/>
      <c r="W18" s="37"/>
    </row>
    <row r="19" spans="1:23" x14ac:dyDescent="0.2">
      <c r="A19" s="50">
        <v>11</v>
      </c>
      <c r="B19" s="30" t="s">
        <v>528</v>
      </c>
      <c r="C19" s="30" t="s">
        <v>539</v>
      </c>
      <c r="D19" s="16" t="s">
        <v>10</v>
      </c>
      <c r="E19" s="31"/>
      <c r="F19" s="40"/>
      <c r="G19" s="40"/>
      <c r="H19" s="40"/>
      <c r="I19" s="41"/>
      <c r="O19" s="37"/>
      <c r="P19" s="37"/>
      <c r="Q19" s="37"/>
      <c r="R19" s="37"/>
      <c r="S19" s="37"/>
      <c r="T19" s="37"/>
      <c r="U19" s="37"/>
      <c r="V19" s="37"/>
      <c r="W19" s="37"/>
    </row>
    <row r="20" spans="1:23" x14ac:dyDescent="0.2">
      <c r="A20" s="50">
        <v>12</v>
      </c>
      <c r="B20" s="30" t="s">
        <v>540</v>
      </c>
      <c r="C20" s="30" t="s">
        <v>547</v>
      </c>
      <c r="D20" s="16" t="s">
        <v>10</v>
      </c>
      <c r="E20" s="31"/>
      <c r="F20" s="40"/>
      <c r="G20" s="40"/>
      <c r="H20" s="40"/>
      <c r="I20" s="41"/>
      <c r="O20" s="37"/>
      <c r="P20" s="37"/>
      <c r="Q20" s="37"/>
      <c r="R20" s="37"/>
      <c r="S20" s="37"/>
      <c r="T20" s="37"/>
      <c r="U20" s="37"/>
      <c r="V20" s="37"/>
      <c r="W20" s="37"/>
    </row>
    <row r="21" spans="1:23" x14ac:dyDescent="0.2">
      <c r="A21" s="50">
        <v>13</v>
      </c>
      <c r="B21" s="30" t="s">
        <v>541</v>
      </c>
      <c r="C21" s="30" t="s">
        <v>548</v>
      </c>
      <c r="D21" s="16" t="s">
        <v>10</v>
      </c>
      <c r="E21" s="31"/>
      <c r="F21" s="40"/>
      <c r="G21" s="40"/>
      <c r="H21" s="40"/>
      <c r="I21" s="41"/>
      <c r="O21" s="37"/>
      <c r="P21" s="37"/>
      <c r="Q21" s="37"/>
      <c r="R21" s="37"/>
      <c r="S21" s="37"/>
      <c r="T21" s="37"/>
      <c r="U21" s="37"/>
      <c r="V21" s="37"/>
      <c r="W21" s="37"/>
    </row>
    <row r="22" spans="1:23" x14ac:dyDescent="0.2">
      <c r="A22" s="50">
        <v>14</v>
      </c>
      <c r="B22" s="30" t="s">
        <v>542</v>
      </c>
      <c r="C22" s="30" t="s">
        <v>549</v>
      </c>
      <c r="D22" s="16" t="s">
        <v>10</v>
      </c>
      <c r="E22" s="31"/>
      <c r="F22" s="40"/>
      <c r="G22" s="40"/>
      <c r="H22" s="40"/>
      <c r="I22" s="41"/>
      <c r="O22" s="37"/>
      <c r="P22" s="37"/>
      <c r="Q22" s="37"/>
      <c r="R22" s="37"/>
      <c r="S22" s="37"/>
      <c r="T22" s="37"/>
      <c r="U22" s="37"/>
      <c r="V22" s="37"/>
      <c r="W22" s="37"/>
    </row>
    <row r="23" spans="1:23" x14ac:dyDescent="0.2">
      <c r="A23" s="50">
        <v>15</v>
      </c>
      <c r="B23" s="30" t="s">
        <v>543</v>
      </c>
      <c r="C23" s="30" t="s">
        <v>550</v>
      </c>
      <c r="D23" s="16" t="s">
        <v>10</v>
      </c>
      <c r="E23" s="31"/>
      <c r="F23" s="40"/>
      <c r="G23" s="40"/>
      <c r="H23" s="40"/>
      <c r="I23" s="41"/>
      <c r="O23" s="37"/>
      <c r="P23" s="37"/>
      <c r="Q23" s="37"/>
      <c r="R23" s="37"/>
      <c r="S23" s="37"/>
      <c r="T23" s="37"/>
      <c r="U23" s="37"/>
      <c r="V23" s="37"/>
      <c r="W23" s="37"/>
    </row>
    <row r="24" spans="1:23" x14ac:dyDescent="0.2">
      <c r="A24" s="50">
        <v>16</v>
      </c>
      <c r="B24" s="30" t="s">
        <v>544</v>
      </c>
      <c r="C24" s="30" t="s">
        <v>551</v>
      </c>
      <c r="D24" s="16" t="s">
        <v>10</v>
      </c>
      <c r="E24" s="31"/>
      <c r="F24" s="40"/>
      <c r="G24" s="40"/>
      <c r="H24" s="40"/>
      <c r="I24" s="41"/>
      <c r="O24" s="37"/>
      <c r="P24" s="37"/>
      <c r="Q24" s="37"/>
      <c r="R24" s="37"/>
      <c r="S24" s="37"/>
      <c r="T24" s="37"/>
      <c r="U24" s="37"/>
      <c r="V24" s="37"/>
      <c r="W24" s="37"/>
    </row>
    <row r="25" spans="1:23" x14ac:dyDescent="0.2">
      <c r="A25" s="50">
        <v>17</v>
      </c>
      <c r="B25" s="30" t="s">
        <v>545</v>
      </c>
      <c r="C25" s="30" t="s">
        <v>552</v>
      </c>
      <c r="D25" s="16" t="s">
        <v>10</v>
      </c>
      <c r="E25" s="31"/>
      <c r="F25" s="42"/>
      <c r="G25" s="42"/>
      <c r="H25" s="42"/>
      <c r="I25" s="43"/>
      <c r="O25" s="37"/>
      <c r="P25" s="37"/>
      <c r="Q25" s="37"/>
      <c r="R25" s="37"/>
      <c r="S25" s="37"/>
      <c r="T25" s="37"/>
      <c r="U25" s="37"/>
      <c r="V25" s="37"/>
      <c r="W25" s="37"/>
    </row>
    <row r="26" spans="1:23" x14ac:dyDescent="0.2">
      <c r="A26" s="50">
        <v>18</v>
      </c>
      <c r="B26" s="30" t="s">
        <v>546</v>
      </c>
      <c r="C26" s="30" t="s">
        <v>539</v>
      </c>
      <c r="D26" s="16" t="s">
        <v>10</v>
      </c>
      <c r="E26" s="31"/>
      <c r="F26" s="42"/>
      <c r="G26" s="42"/>
      <c r="H26" s="42"/>
      <c r="I26" s="43"/>
      <c r="O26" s="37"/>
      <c r="P26" s="37"/>
      <c r="Q26" s="37"/>
      <c r="R26" s="37"/>
      <c r="S26" s="37"/>
      <c r="T26" s="37"/>
      <c r="U26" s="37"/>
      <c r="V26" s="37"/>
      <c r="W26" s="37"/>
    </row>
    <row r="27" spans="1:23" x14ac:dyDescent="0.2">
      <c r="A27" s="63" t="s">
        <v>553</v>
      </c>
      <c r="B27" s="63"/>
      <c r="C27" s="63"/>
      <c r="D27" s="63"/>
      <c r="E27" s="63"/>
      <c r="F27" s="63"/>
      <c r="G27" s="63"/>
      <c r="H27" s="63"/>
      <c r="I27" s="63"/>
      <c r="O27" s="37"/>
      <c r="P27" s="37"/>
      <c r="Q27" s="37"/>
      <c r="R27" s="37"/>
      <c r="S27" s="37"/>
      <c r="T27" s="37"/>
      <c r="U27" s="37"/>
      <c r="V27" s="37"/>
      <c r="W27" s="37"/>
    </row>
    <row r="28" spans="1:23" x14ac:dyDescent="0.2">
      <c r="A28" s="50">
        <v>19</v>
      </c>
      <c r="B28" s="30" t="s">
        <v>554</v>
      </c>
      <c r="C28" s="30" t="s">
        <v>566</v>
      </c>
      <c r="D28" s="16" t="s">
        <v>10</v>
      </c>
      <c r="E28" s="31"/>
      <c r="F28" s="42"/>
      <c r="G28" s="42"/>
      <c r="H28" s="42"/>
      <c r="I28" s="43"/>
      <c r="O28" s="37"/>
      <c r="P28" s="37"/>
      <c r="Q28" s="37"/>
      <c r="R28" s="37"/>
      <c r="S28" s="37"/>
      <c r="T28" s="37"/>
      <c r="U28" s="37"/>
      <c r="V28" s="37"/>
      <c r="W28" s="37"/>
    </row>
    <row r="29" spans="1:23" x14ac:dyDescent="0.2">
      <c r="A29" s="50">
        <v>20</v>
      </c>
      <c r="B29" s="30" t="s">
        <v>555</v>
      </c>
      <c r="C29" s="30" t="s">
        <v>567</v>
      </c>
      <c r="D29" s="16" t="s">
        <v>10</v>
      </c>
      <c r="E29" s="31"/>
      <c r="F29" s="42"/>
      <c r="G29" s="42"/>
      <c r="H29" s="42"/>
      <c r="I29" s="43"/>
      <c r="O29" s="37"/>
      <c r="P29" s="37"/>
      <c r="Q29" s="37"/>
      <c r="R29" s="37"/>
      <c r="S29" s="37"/>
      <c r="T29" s="37"/>
      <c r="U29" s="37"/>
      <c r="V29" s="37"/>
      <c r="W29" s="37"/>
    </row>
    <row r="30" spans="1:23" x14ac:dyDescent="0.2">
      <c r="A30" s="51">
        <v>21</v>
      </c>
      <c r="B30" s="30" t="s">
        <v>556</v>
      </c>
      <c r="C30" s="30" t="s">
        <v>568</v>
      </c>
      <c r="D30" s="16" t="s">
        <v>10</v>
      </c>
      <c r="E30" s="31"/>
      <c r="F30" s="42"/>
      <c r="G30" s="42"/>
      <c r="H30" s="42"/>
      <c r="I30" s="43"/>
      <c r="O30" s="37"/>
      <c r="P30" s="37"/>
      <c r="Q30" s="37"/>
      <c r="R30" s="37"/>
      <c r="S30" s="37"/>
      <c r="T30" s="37"/>
      <c r="U30" s="37"/>
      <c r="V30" s="37"/>
      <c r="W30" s="37"/>
    </row>
    <row r="31" spans="1:23" x14ac:dyDescent="0.2">
      <c r="A31" s="51">
        <v>22</v>
      </c>
      <c r="B31" s="30" t="s">
        <v>557</v>
      </c>
      <c r="C31" s="30" t="s">
        <v>569</v>
      </c>
      <c r="D31" s="16" t="s">
        <v>10</v>
      </c>
      <c r="E31" s="31"/>
      <c r="F31" s="42"/>
      <c r="G31" s="42"/>
      <c r="H31" s="42"/>
      <c r="I31" s="43"/>
      <c r="O31" s="37"/>
      <c r="P31" s="37"/>
      <c r="Q31" s="37"/>
      <c r="R31" s="37"/>
      <c r="S31" s="37"/>
      <c r="T31" s="37"/>
      <c r="U31" s="37"/>
      <c r="V31" s="37"/>
      <c r="W31" s="37"/>
    </row>
    <row r="32" spans="1:23" x14ac:dyDescent="0.2">
      <c r="A32" s="51">
        <v>23</v>
      </c>
      <c r="B32" s="30" t="s">
        <v>558</v>
      </c>
      <c r="C32" s="30" t="s">
        <v>570</v>
      </c>
      <c r="D32" s="16" t="s">
        <v>10</v>
      </c>
      <c r="E32" s="31"/>
      <c r="F32" s="42"/>
      <c r="G32" s="42"/>
      <c r="H32" s="42"/>
      <c r="I32" s="43"/>
      <c r="O32" s="37"/>
      <c r="P32" s="37"/>
      <c r="Q32" s="37"/>
      <c r="R32" s="37"/>
      <c r="S32" s="37"/>
      <c r="T32" s="37"/>
      <c r="U32" s="37"/>
      <c r="V32" s="37"/>
      <c r="W32" s="37"/>
    </row>
    <row r="33" spans="1:24" x14ac:dyDescent="0.2">
      <c r="A33" s="51">
        <v>24</v>
      </c>
      <c r="B33" s="30" t="s">
        <v>559</v>
      </c>
      <c r="C33" s="30" t="s">
        <v>571</v>
      </c>
      <c r="D33" s="16" t="s">
        <v>10</v>
      </c>
      <c r="E33" s="31"/>
      <c r="F33" s="42"/>
      <c r="G33" s="42"/>
      <c r="H33" s="42"/>
      <c r="I33" s="43"/>
      <c r="O33" s="37"/>
      <c r="P33" s="37"/>
      <c r="Q33" s="37"/>
      <c r="R33" s="37"/>
      <c r="S33" s="37"/>
      <c r="T33" s="37"/>
      <c r="U33" s="37"/>
      <c r="V33" s="37"/>
      <c r="W33" s="37"/>
    </row>
    <row r="34" spans="1:24" x14ac:dyDescent="0.2">
      <c r="A34" s="51">
        <v>25</v>
      </c>
      <c r="B34" s="30" t="s">
        <v>560</v>
      </c>
      <c r="C34" s="30" t="s">
        <v>572</v>
      </c>
      <c r="D34" s="16" t="s">
        <v>10</v>
      </c>
      <c r="E34" s="31"/>
      <c r="F34" s="42"/>
      <c r="G34" s="42"/>
      <c r="H34" s="42"/>
      <c r="I34" s="43"/>
      <c r="O34" s="37"/>
      <c r="P34" s="37"/>
      <c r="Q34" s="37"/>
      <c r="R34" s="37"/>
      <c r="S34" s="37"/>
      <c r="T34" s="37"/>
      <c r="U34" s="37"/>
      <c r="V34" s="37"/>
      <c r="W34" s="37"/>
    </row>
    <row r="35" spans="1:24" x14ac:dyDescent="0.2">
      <c r="A35" s="51">
        <v>26</v>
      </c>
      <c r="B35" s="30" t="s">
        <v>561</v>
      </c>
      <c r="C35" s="30" t="s">
        <v>573</v>
      </c>
      <c r="D35" s="16" t="s">
        <v>10</v>
      </c>
      <c r="E35" s="31"/>
      <c r="F35" s="42"/>
      <c r="G35" s="42"/>
      <c r="H35" s="42"/>
      <c r="I35" s="43"/>
      <c r="O35" s="37"/>
      <c r="P35" s="37"/>
      <c r="Q35" s="37"/>
      <c r="R35" s="37"/>
      <c r="S35" s="37"/>
      <c r="T35" s="37"/>
      <c r="U35" s="37"/>
      <c r="V35" s="37"/>
      <c r="W35" s="37"/>
    </row>
    <row r="36" spans="1:24" x14ac:dyDescent="0.2">
      <c r="A36" s="51">
        <v>27</v>
      </c>
      <c r="B36" s="30" t="s">
        <v>562</v>
      </c>
      <c r="C36" s="30" t="s">
        <v>574</v>
      </c>
      <c r="D36" s="16" t="s">
        <v>10</v>
      </c>
      <c r="E36" s="31"/>
      <c r="F36" s="42"/>
      <c r="G36" s="42"/>
      <c r="H36" s="42"/>
      <c r="I36" s="43"/>
      <c r="O36" s="37"/>
      <c r="P36" s="37"/>
      <c r="Q36" s="37"/>
      <c r="R36" s="37"/>
      <c r="S36" s="37"/>
      <c r="T36" s="37"/>
      <c r="U36" s="37"/>
      <c r="V36" s="37"/>
      <c r="W36" s="37"/>
    </row>
    <row r="37" spans="1:24" x14ac:dyDescent="0.2">
      <c r="A37" s="51">
        <v>28</v>
      </c>
      <c r="B37" s="30" t="s">
        <v>563</v>
      </c>
      <c r="C37" s="30" t="s">
        <v>575</v>
      </c>
      <c r="D37" s="16" t="s">
        <v>10</v>
      </c>
      <c r="E37" s="31"/>
      <c r="F37" s="42"/>
      <c r="G37" s="42"/>
      <c r="H37" s="42"/>
      <c r="I37" s="43"/>
      <c r="O37" s="37"/>
      <c r="P37" s="37"/>
      <c r="Q37" s="37"/>
      <c r="R37" s="37"/>
      <c r="S37" s="37"/>
      <c r="T37" s="37"/>
      <c r="U37" s="37"/>
      <c r="V37" s="37"/>
      <c r="W37" s="37"/>
    </row>
    <row r="38" spans="1:24" x14ac:dyDescent="0.2">
      <c r="A38" s="51">
        <v>29</v>
      </c>
      <c r="B38" s="30" t="s">
        <v>564</v>
      </c>
      <c r="C38" s="30" t="s">
        <v>576</v>
      </c>
      <c r="D38" s="16" t="s">
        <v>10</v>
      </c>
      <c r="E38" s="31"/>
      <c r="F38" s="42"/>
      <c r="G38" s="42"/>
      <c r="H38" s="42"/>
      <c r="I38" s="43"/>
      <c r="O38" s="37"/>
      <c r="P38" s="37"/>
      <c r="Q38" s="37"/>
      <c r="R38" s="37"/>
      <c r="S38" s="37"/>
      <c r="T38" s="37"/>
      <c r="U38" s="37"/>
      <c r="V38" s="37"/>
      <c r="W38" s="37"/>
    </row>
    <row r="39" spans="1:24" x14ac:dyDescent="0.2">
      <c r="A39" s="51">
        <v>30</v>
      </c>
      <c r="B39" s="30" t="s">
        <v>565</v>
      </c>
      <c r="C39" s="30" t="s">
        <v>577</v>
      </c>
      <c r="D39" s="16" t="s">
        <v>10</v>
      </c>
      <c r="E39" s="31"/>
      <c r="F39" s="42"/>
      <c r="G39" s="42"/>
      <c r="H39" s="42"/>
      <c r="I39" s="43"/>
      <c r="O39" s="37"/>
      <c r="P39" s="37"/>
      <c r="Q39" s="37"/>
      <c r="R39" s="37"/>
      <c r="S39" s="37"/>
      <c r="T39" s="37"/>
      <c r="U39" s="37"/>
      <c r="V39" s="37"/>
      <c r="W39" s="37"/>
    </row>
    <row r="40" spans="1:24" x14ac:dyDescent="0.2">
      <c r="A40" s="51">
        <v>31</v>
      </c>
      <c r="B40" s="30" t="s">
        <v>578</v>
      </c>
      <c r="C40" s="30" t="s">
        <v>583</v>
      </c>
      <c r="D40" s="16" t="s">
        <v>10</v>
      </c>
      <c r="E40" s="31"/>
      <c r="F40" s="42"/>
      <c r="G40" s="42"/>
      <c r="H40" s="42"/>
      <c r="I40" s="43"/>
      <c r="O40" s="37"/>
      <c r="P40" s="37"/>
      <c r="Q40" s="37"/>
      <c r="R40" s="37"/>
      <c r="S40" s="37"/>
      <c r="T40" s="37"/>
      <c r="U40" s="37"/>
      <c r="V40" s="37"/>
      <c r="W40" s="37"/>
    </row>
    <row r="41" spans="1:24" x14ac:dyDescent="0.2">
      <c r="A41" s="51">
        <v>32</v>
      </c>
      <c r="B41" s="30" t="s">
        <v>579</v>
      </c>
      <c r="C41" s="30" t="s">
        <v>584</v>
      </c>
      <c r="D41" s="16" t="s">
        <v>10</v>
      </c>
      <c r="E41" s="31"/>
      <c r="F41" s="42"/>
      <c r="G41" s="42"/>
      <c r="H41" s="42"/>
      <c r="I41" s="43"/>
      <c r="O41" s="37"/>
      <c r="P41" s="37"/>
      <c r="Q41" s="37"/>
      <c r="R41" s="37"/>
      <c r="S41" s="37"/>
      <c r="T41" s="37"/>
      <c r="U41" s="37"/>
      <c r="V41" s="37"/>
      <c r="W41" s="37"/>
    </row>
    <row r="42" spans="1:24" x14ac:dyDescent="0.2">
      <c r="A42" s="51">
        <v>33</v>
      </c>
      <c r="B42" s="30" t="s">
        <v>580</v>
      </c>
      <c r="C42" s="30" t="s">
        <v>585</v>
      </c>
      <c r="D42" s="16" t="s">
        <v>10</v>
      </c>
      <c r="E42" s="31"/>
      <c r="F42" s="42"/>
      <c r="G42" s="42"/>
      <c r="H42" s="42"/>
      <c r="I42" s="43"/>
      <c r="O42" s="37"/>
      <c r="P42" s="37"/>
      <c r="Q42" s="37"/>
      <c r="R42" s="37"/>
      <c r="S42" s="37"/>
      <c r="T42" s="37"/>
      <c r="U42" s="37"/>
      <c r="V42" s="37"/>
      <c r="W42" s="37"/>
    </row>
    <row r="43" spans="1:24" x14ac:dyDescent="0.2">
      <c r="A43" s="51">
        <v>34</v>
      </c>
      <c r="B43" s="30" t="s">
        <v>581</v>
      </c>
      <c r="C43" s="30"/>
      <c r="D43" s="16" t="s">
        <v>10</v>
      </c>
      <c r="E43" s="31"/>
      <c r="F43" s="42"/>
      <c r="G43" s="42"/>
      <c r="H43" s="42"/>
      <c r="I43" s="43"/>
      <c r="O43" s="37"/>
      <c r="P43" s="37"/>
      <c r="Q43" s="37"/>
      <c r="R43" s="37"/>
      <c r="S43" s="37"/>
      <c r="T43" s="37"/>
      <c r="U43" s="37"/>
      <c r="V43" s="37"/>
      <c r="W43" s="37"/>
    </row>
    <row r="44" spans="1:24" x14ac:dyDescent="0.2">
      <c r="A44" s="51">
        <v>35</v>
      </c>
      <c r="B44" s="30" t="s">
        <v>582</v>
      </c>
      <c r="C44" s="30"/>
      <c r="D44" s="16" t="s">
        <v>10</v>
      </c>
      <c r="E44" s="31"/>
      <c r="F44" s="42"/>
      <c r="G44" s="42"/>
      <c r="H44" s="42"/>
      <c r="I44" s="43"/>
      <c r="O44" s="37"/>
      <c r="P44" s="37"/>
      <c r="Q44" s="37"/>
      <c r="R44" s="37"/>
      <c r="S44" s="37"/>
      <c r="T44" s="37"/>
      <c r="U44" s="37"/>
      <c r="V44" s="37"/>
      <c r="W44" s="37"/>
    </row>
    <row r="45" spans="1:24" x14ac:dyDescent="0.2">
      <c r="A45" s="63" t="s">
        <v>728</v>
      </c>
      <c r="B45" s="63"/>
      <c r="C45" s="63"/>
      <c r="D45" s="63"/>
      <c r="E45" s="63"/>
      <c r="F45" s="63"/>
      <c r="G45" s="63"/>
      <c r="H45" s="63"/>
      <c r="I45" s="63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</row>
    <row r="46" spans="1:24" x14ac:dyDescent="0.2">
      <c r="A46" s="51">
        <v>36</v>
      </c>
      <c r="B46" s="92" t="s">
        <v>727</v>
      </c>
      <c r="C46" s="93"/>
      <c r="D46" s="93"/>
      <c r="E46" s="93"/>
      <c r="F46" s="93"/>
      <c r="G46" s="93"/>
      <c r="H46" s="93"/>
      <c r="I46" s="94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</row>
    <row r="47" spans="1:24" x14ac:dyDescent="0.2">
      <c r="A47" s="62" t="s">
        <v>586</v>
      </c>
      <c r="B47" s="62"/>
      <c r="C47" s="62"/>
      <c r="D47" s="62"/>
      <c r="E47" s="62"/>
      <c r="F47" s="62"/>
      <c r="G47" s="62"/>
      <c r="H47" s="62"/>
      <c r="I47" s="44">
        <f>SUM(E9:E26)</f>
        <v>0</v>
      </c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</row>
    <row r="48" spans="1:24" x14ac:dyDescent="0.2">
      <c r="A48" s="62" t="s">
        <v>587</v>
      </c>
      <c r="B48" s="62"/>
      <c r="C48" s="62"/>
      <c r="D48" s="62"/>
      <c r="E48" s="62"/>
      <c r="F48" s="62"/>
      <c r="G48" s="62"/>
      <c r="H48" s="62"/>
      <c r="I48" s="44">
        <f>SUM(E28:E44)</f>
        <v>0</v>
      </c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</row>
    <row r="49" spans="1:24" x14ac:dyDescent="0.2">
      <c r="A49" s="62" t="s">
        <v>212</v>
      </c>
      <c r="B49" s="62"/>
      <c r="C49" s="62"/>
      <c r="D49" s="62"/>
      <c r="E49" s="62"/>
      <c r="F49" s="62"/>
      <c r="G49" s="62"/>
      <c r="H49" s="62"/>
      <c r="I49" s="44">
        <f>SUM(I47:I48)</f>
        <v>0</v>
      </c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</row>
    <row r="50" spans="1:24" s="37" customFormat="1" x14ac:dyDescent="0.2">
      <c r="A50" s="48"/>
      <c r="B50" s="48"/>
      <c r="C50" s="48"/>
      <c r="D50" s="48"/>
      <c r="E50" s="48"/>
      <c r="F50" s="48"/>
      <c r="G50" s="48"/>
      <c r="H50" s="48"/>
      <c r="I50" s="49"/>
      <c r="O50" s="13"/>
    </row>
    <row r="51" spans="1:24" s="37" customFormat="1" x14ac:dyDescent="0.2">
      <c r="A51" s="17" t="s">
        <v>4</v>
      </c>
      <c r="B51" s="17"/>
      <c r="C51" s="11" t="s">
        <v>68</v>
      </c>
      <c r="D51" s="11"/>
      <c r="E51" s="11"/>
      <c r="F51" s="11"/>
      <c r="G51" s="11"/>
      <c r="O51" s="13"/>
    </row>
    <row r="52" spans="1:24" s="37" customFormat="1" x14ac:dyDescent="0.2">
      <c r="A52" s="17" t="s">
        <v>69</v>
      </c>
      <c r="B52" s="17"/>
      <c r="C52" s="12" t="s">
        <v>72</v>
      </c>
      <c r="D52" s="12"/>
      <c r="E52" s="12"/>
      <c r="F52" s="10"/>
      <c r="G52" s="10"/>
    </row>
    <row r="53" spans="1:24" s="37" customFormat="1" x14ac:dyDescent="0.2">
      <c r="A53" s="17" t="s">
        <v>70</v>
      </c>
      <c r="B53" s="17"/>
      <c r="C53" s="37" t="s">
        <v>71</v>
      </c>
      <c r="F53" s="12"/>
      <c r="K53" s="13"/>
    </row>
    <row r="54" spans="1:24" x14ac:dyDescent="0.2">
      <c r="A54" s="17" t="s">
        <v>0</v>
      </c>
      <c r="B54" s="17"/>
      <c r="C54" s="12" t="s">
        <v>6</v>
      </c>
      <c r="F54" s="12"/>
      <c r="G54" s="12"/>
      <c r="H54" s="37"/>
      <c r="I54" s="37"/>
      <c r="L54" s="37"/>
      <c r="M54" s="37"/>
      <c r="N54" s="37"/>
      <c r="O54" s="37"/>
    </row>
    <row r="55" spans="1:24" x14ac:dyDescent="0.2">
      <c r="A55" s="17" t="s">
        <v>14</v>
      </c>
      <c r="C55" s="18"/>
      <c r="D55" s="14" t="s">
        <v>736</v>
      </c>
      <c r="G55" s="12"/>
      <c r="L55" s="37"/>
      <c r="M55" s="37"/>
      <c r="N55" s="37"/>
      <c r="O55" s="37"/>
    </row>
    <row r="56" spans="1:24" x14ac:dyDescent="0.2">
      <c r="L56" s="37"/>
      <c r="M56" s="37"/>
      <c r="N56" s="37"/>
    </row>
    <row r="57" spans="1:24" x14ac:dyDescent="0.2">
      <c r="A57" s="13" t="s">
        <v>7</v>
      </c>
    </row>
    <row r="58" spans="1:24" x14ac:dyDescent="0.2">
      <c r="A58" s="14" t="s">
        <v>9</v>
      </c>
      <c r="B58" s="14"/>
      <c r="C58" s="14"/>
      <c r="D58" s="14"/>
      <c r="E58" s="14"/>
    </row>
    <row r="59" spans="1:24" x14ac:dyDescent="0.2">
      <c r="A59" s="13" t="s">
        <v>1</v>
      </c>
    </row>
    <row r="61" spans="1:24" x14ac:dyDescent="0.2">
      <c r="B61" s="2"/>
      <c r="C61" s="2"/>
      <c r="D61" s="2"/>
    </row>
  </sheetData>
  <sheetProtection algorithmName="SHA-512" hashValue="THwQZThuCtCb84W1TEEp56I59pj/tewzJJx8juK1HTO/3AaGSIHXj2TXHzZNG63awTm+UeivdQVEjL2IbsPiQA==" saltValue="230qkFR8ATDH6cFq2fifgA==" spinCount="100000" sheet="1" selectLockedCells="1"/>
  <mergeCells count="12">
    <mergeCell ref="A49:H49"/>
    <mergeCell ref="A27:I27"/>
    <mergeCell ref="A47:H47"/>
    <mergeCell ref="A48:H48"/>
    <mergeCell ref="A1:B1"/>
    <mergeCell ref="A5:I5"/>
    <mergeCell ref="A8:I8"/>
    <mergeCell ref="K5:N5"/>
    <mergeCell ref="K8:K9"/>
    <mergeCell ref="L9:N9"/>
    <mergeCell ref="B46:I46"/>
    <mergeCell ref="A45:I45"/>
  </mergeCells>
  <conditionalFormatting sqref="E9:H26 E28:H44">
    <cfRule type="containsBlanks" dxfId="55" priority="16">
      <formula>LEN(TRIM(E9))=0</formula>
    </cfRule>
  </conditionalFormatting>
  <conditionalFormatting sqref="E9:H26 E28:H44">
    <cfRule type="notContainsBlanks" dxfId="54" priority="17">
      <formula>LEN(TRIM(E9))&gt;0</formula>
    </cfRule>
  </conditionalFormatting>
  <conditionalFormatting sqref="N8">
    <cfRule type="containsBlanks" dxfId="53" priority="14">
      <formula>LEN(TRIM(N8))=0</formula>
    </cfRule>
  </conditionalFormatting>
  <conditionalFormatting sqref="N8">
    <cfRule type="notContainsBlanks" dxfId="52" priority="15">
      <formula>LEN(TRIM(N8))&gt;0</formula>
    </cfRule>
  </conditionalFormatting>
  <conditionalFormatting sqref="I9:I26 I28:I44">
    <cfRule type="containsBlanks" dxfId="51" priority="11">
      <formula>LEN(TRIM(I9))=0</formula>
    </cfRule>
  </conditionalFormatting>
  <conditionalFormatting sqref="I9:I26 I28:I44">
    <cfRule type="notContainsBlanks" dxfId="50" priority="12">
      <formula>LEN(TRIM(I9))&gt;0</formula>
    </cfRule>
  </conditionalFormatting>
  <conditionalFormatting sqref="C55">
    <cfRule type="containsBlanks" dxfId="49" priority="3">
      <formula>LEN(TRIM(C55))=0</formula>
    </cfRule>
  </conditionalFormatting>
  <conditionalFormatting sqref="N10">
    <cfRule type="containsBlanks" dxfId="48" priority="1">
      <formula>LEN(TRIM(N10))=0</formula>
    </cfRule>
  </conditionalFormatting>
  <conditionalFormatting sqref="N10">
    <cfRule type="notContainsBlanks" dxfId="47" priority="2">
      <formula>LEN(TRIM(N10))&gt;0</formula>
    </cfRule>
  </conditionalFormatting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I4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20277-95C8-4C98-97F4-82B19DDE4236}">
  <sheetPr>
    <tabColor rgb="FFFF0000"/>
    <pageSetUpPr fitToPage="1"/>
  </sheetPr>
  <dimension ref="A1:X23"/>
  <sheetViews>
    <sheetView zoomScaleNormal="100" zoomScaleSheetLayoutView="100" workbookViewId="0">
      <selection activeCell="D9" sqref="D9"/>
    </sheetView>
  </sheetViews>
  <sheetFormatPr defaultColWidth="9.140625" defaultRowHeight="12.75" x14ac:dyDescent="0.2"/>
  <cols>
    <col min="1" max="1" width="11" style="13" customWidth="1"/>
    <col min="2" max="2" width="54.28515625" style="13" customWidth="1"/>
    <col min="3" max="8" width="17.140625" style="13" customWidth="1"/>
    <col min="9" max="9" width="10" style="13" customWidth="1"/>
    <col min="10" max="10" width="7.42578125" style="13" bestFit="1" customWidth="1"/>
    <col min="11" max="11" width="41.42578125" style="13" customWidth="1"/>
    <col min="12" max="12" width="7.140625" style="13" customWidth="1"/>
    <col min="13" max="13" width="17.140625" style="13" customWidth="1"/>
    <col min="14" max="14" width="20" style="13" customWidth="1"/>
    <col min="15" max="16384" width="9.140625" style="13"/>
  </cols>
  <sheetData>
    <row r="1" spans="1:24" x14ac:dyDescent="0.2">
      <c r="A1" s="58" t="s">
        <v>18</v>
      </c>
      <c r="B1" s="58"/>
      <c r="C1" s="45"/>
    </row>
    <row r="2" spans="1:24" x14ac:dyDescent="0.2">
      <c r="A2" s="45"/>
      <c r="B2" s="1"/>
      <c r="C2" s="1"/>
    </row>
    <row r="3" spans="1:24" x14ac:dyDescent="0.2">
      <c r="A3" s="45" t="s">
        <v>19</v>
      </c>
      <c r="B3" s="45"/>
      <c r="C3" s="45"/>
      <c r="D3" s="45"/>
    </row>
    <row r="4" spans="1:24" x14ac:dyDescent="0.2">
      <c r="A4" s="45"/>
      <c r="B4" s="45"/>
      <c r="C4" s="45"/>
      <c r="D4" s="45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x14ac:dyDescent="0.2">
      <c r="A5" s="63" t="s">
        <v>588</v>
      </c>
      <c r="B5" s="63"/>
      <c r="C5" s="63"/>
      <c r="D5" s="63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24" ht="25.5" x14ac:dyDescent="0.2">
      <c r="A6" s="54" t="s">
        <v>15</v>
      </c>
      <c r="B6" s="54" t="s">
        <v>21</v>
      </c>
      <c r="C6" s="54" t="s">
        <v>16</v>
      </c>
      <c r="D6" s="54" t="s">
        <v>17</v>
      </c>
      <c r="E6" s="37"/>
      <c r="F6" s="37"/>
      <c r="G6" s="37"/>
      <c r="H6" s="37"/>
      <c r="I6" s="37"/>
      <c r="J6" s="37"/>
      <c r="K6" s="37"/>
      <c r="L6" s="37"/>
      <c r="M6" s="37"/>
    </row>
    <row r="7" spans="1:24" x14ac:dyDescent="0.2">
      <c r="A7" s="6">
        <v>1</v>
      </c>
      <c r="B7" s="6">
        <v>2</v>
      </c>
      <c r="C7" s="6">
        <v>3</v>
      </c>
      <c r="D7" s="6">
        <v>4</v>
      </c>
      <c r="E7" s="37"/>
      <c r="F7" s="37"/>
      <c r="G7" s="37"/>
      <c r="H7" s="37"/>
      <c r="I7" s="37"/>
      <c r="J7" s="37"/>
      <c r="K7" s="37"/>
      <c r="L7" s="37"/>
      <c r="M7" s="37"/>
    </row>
    <row r="8" spans="1:24" x14ac:dyDescent="0.2">
      <c r="A8" s="63" t="s">
        <v>27</v>
      </c>
      <c r="B8" s="63"/>
      <c r="C8" s="63"/>
      <c r="D8" s="63"/>
      <c r="E8" s="37"/>
      <c r="F8" s="37"/>
      <c r="G8" s="37"/>
      <c r="H8" s="37"/>
      <c r="I8" s="37"/>
      <c r="J8" s="37"/>
      <c r="K8" s="37"/>
      <c r="L8" s="37"/>
      <c r="M8" s="37"/>
    </row>
    <row r="9" spans="1:24" x14ac:dyDescent="0.2">
      <c r="A9" s="67">
        <v>1</v>
      </c>
      <c r="B9" s="38" t="s">
        <v>26</v>
      </c>
      <c r="C9" s="55" t="s">
        <v>22</v>
      </c>
      <c r="D9" s="39"/>
      <c r="E9" s="37"/>
      <c r="F9" s="37"/>
      <c r="G9" s="37"/>
      <c r="H9" s="37"/>
      <c r="I9" s="37"/>
      <c r="J9" s="37"/>
      <c r="K9" s="37"/>
      <c r="L9" s="37"/>
      <c r="M9" s="37"/>
    </row>
    <row r="10" spans="1:24" x14ac:dyDescent="0.2">
      <c r="A10" s="67"/>
      <c r="B10" s="82" t="s">
        <v>224</v>
      </c>
      <c r="C10" s="82"/>
      <c r="D10" s="82"/>
      <c r="E10" s="37"/>
      <c r="F10" s="37"/>
      <c r="G10" s="37"/>
      <c r="H10" s="37"/>
      <c r="I10" s="37"/>
      <c r="J10" s="37"/>
      <c r="K10" s="37"/>
      <c r="L10" s="37"/>
      <c r="M10" s="37"/>
    </row>
    <row r="11" spans="1:24" x14ac:dyDescent="0.2">
      <c r="A11" s="55">
        <v>2</v>
      </c>
      <c r="B11" s="38" t="s">
        <v>735</v>
      </c>
      <c r="C11" s="55" t="s">
        <v>22</v>
      </c>
      <c r="D11" s="39"/>
      <c r="E11" s="37"/>
      <c r="F11" s="37"/>
      <c r="G11" s="37"/>
      <c r="H11" s="37"/>
      <c r="I11" s="37"/>
      <c r="J11" s="37"/>
      <c r="K11" s="37"/>
      <c r="L11" s="37"/>
      <c r="M11" s="37"/>
    </row>
    <row r="12" spans="1:24" x14ac:dyDescent="0.2">
      <c r="E12" s="37"/>
      <c r="F12" s="37"/>
      <c r="G12" s="37"/>
      <c r="H12" s="37"/>
      <c r="I12" s="37"/>
      <c r="J12" s="37"/>
      <c r="K12" s="37"/>
      <c r="L12" s="37"/>
      <c r="M12" s="37"/>
    </row>
    <row r="13" spans="1:24" s="37" customFormat="1" x14ac:dyDescent="0.2">
      <c r="A13" s="17" t="s">
        <v>4</v>
      </c>
      <c r="B13" s="17"/>
      <c r="C13" s="11" t="s">
        <v>68</v>
      </c>
      <c r="D13" s="11"/>
      <c r="E13" s="11"/>
      <c r="F13" s="11"/>
      <c r="O13" s="13"/>
    </row>
    <row r="14" spans="1:24" s="37" customFormat="1" x14ac:dyDescent="0.2">
      <c r="A14" s="17" t="s">
        <v>69</v>
      </c>
      <c r="B14" s="17"/>
      <c r="C14" s="12" t="s">
        <v>72</v>
      </c>
      <c r="D14" s="12"/>
      <c r="E14" s="10"/>
      <c r="F14" s="10"/>
      <c r="O14" s="13"/>
    </row>
    <row r="15" spans="1:24" s="37" customFormat="1" x14ac:dyDescent="0.2">
      <c r="A15" s="17" t="s">
        <v>70</v>
      </c>
      <c r="B15" s="17"/>
      <c r="C15" s="37" t="s">
        <v>71</v>
      </c>
      <c r="E15" s="12"/>
    </row>
    <row r="16" spans="1:24" s="37" customFormat="1" x14ac:dyDescent="0.2">
      <c r="A16" s="17" t="s">
        <v>0</v>
      </c>
      <c r="B16" s="17"/>
      <c r="C16" s="12" t="s">
        <v>6</v>
      </c>
      <c r="D16" s="13"/>
      <c r="E16" s="12"/>
      <c r="F16" s="12"/>
    </row>
    <row r="17" spans="1:15" x14ac:dyDescent="0.2">
      <c r="A17" s="17" t="s">
        <v>14</v>
      </c>
      <c r="C17" s="18"/>
      <c r="D17" s="14" t="s">
        <v>737</v>
      </c>
      <c r="F17" s="12"/>
      <c r="K17" s="37"/>
      <c r="L17" s="37"/>
      <c r="M17" s="37"/>
      <c r="N17" s="37"/>
      <c r="O17" s="37"/>
    </row>
    <row r="18" spans="1:15" x14ac:dyDescent="0.2">
      <c r="K18" s="37"/>
      <c r="L18" s="37"/>
      <c r="M18" s="37"/>
      <c r="N18" s="37"/>
      <c r="O18" s="37"/>
    </row>
    <row r="19" spans="1:15" x14ac:dyDescent="0.2">
      <c r="A19" s="13" t="s">
        <v>7</v>
      </c>
      <c r="K19" s="37"/>
      <c r="L19" s="37"/>
      <c r="M19" s="37"/>
      <c r="N19" s="37"/>
    </row>
    <row r="20" spans="1:15" x14ac:dyDescent="0.2">
      <c r="A20" s="14" t="s">
        <v>9</v>
      </c>
      <c r="B20" s="14"/>
      <c r="C20" s="14"/>
      <c r="D20" s="14"/>
      <c r="K20" s="37"/>
      <c r="L20" s="37"/>
      <c r="M20" s="37"/>
      <c r="N20" s="37"/>
    </row>
    <row r="21" spans="1:15" x14ac:dyDescent="0.2">
      <c r="A21" s="13" t="s">
        <v>1</v>
      </c>
    </row>
    <row r="23" spans="1:15" x14ac:dyDescent="0.2">
      <c r="B23" s="2"/>
      <c r="C23" s="2"/>
      <c r="D23" s="2"/>
    </row>
  </sheetData>
  <sheetProtection algorithmName="SHA-512" hashValue="S8CEpc1HJEJSeYX1KF3Pt8Vpcm+6GVLw6W7FkBct3tFbWlSDYIP2n76ByfF1GjzhlQZtUZqdmOhhfnQBrEe1zQ==" saltValue="lWSdVJ/M2/l5yD/g14wE1A==" spinCount="100000" sheet="1" selectLockedCells="1"/>
  <mergeCells count="5">
    <mergeCell ref="A1:B1"/>
    <mergeCell ref="A5:D5"/>
    <mergeCell ref="A9:A10"/>
    <mergeCell ref="B10:D10"/>
    <mergeCell ref="A8:D8"/>
  </mergeCells>
  <conditionalFormatting sqref="D9">
    <cfRule type="containsBlanks" dxfId="46" priority="11">
      <formula>LEN(TRIM(D9))=0</formula>
    </cfRule>
  </conditionalFormatting>
  <conditionalFormatting sqref="D9">
    <cfRule type="notContainsBlanks" dxfId="45" priority="12">
      <formula>LEN(TRIM(D9))&gt;0</formula>
    </cfRule>
  </conditionalFormatting>
  <conditionalFormatting sqref="C17">
    <cfRule type="containsBlanks" dxfId="44" priority="3">
      <formula>LEN(TRIM(C17))=0</formula>
    </cfRule>
  </conditionalFormatting>
  <conditionalFormatting sqref="D11">
    <cfRule type="containsBlanks" dxfId="43" priority="1">
      <formula>LEN(TRIM(D11))=0</formula>
    </cfRule>
  </conditionalFormatting>
  <conditionalFormatting sqref="D11">
    <cfRule type="notContainsBlanks" dxfId="42" priority="2">
      <formula>LEN(TRIM(D11))&gt;0</formula>
    </cfRule>
  </conditionalFormatting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408B5-ABBD-4732-BA43-B0B867393D73}">
  <sheetPr>
    <tabColor rgb="FFFF0000"/>
    <pageSetUpPr fitToPage="1"/>
  </sheetPr>
  <dimension ref="A1:X68"/>
  <sheetViews>
    <sheetView zoomScaleNormal="100" zoomScaleSheetLayoutView="100" workbookViewId="0">
      <selection activeCell="E9" sqref="E9"/>
    </sheetView>
  </sheetViews>
  <sheetFormatPr defaultColWidth="9.140625" defaultRowHeight="12.75" x14ac:dyDescent="0.2"/>
  <cols>
    <col min="1" max="1" width="11" style="13" customWidth="1"/>
    <col min="2" max="2" width="50" style="13" customWidth="1"/>
    <col min="3" max="3" width="17.140625" style="13" customWidth="1"/>
    <col min="4" max="4" width="7.140625" style="13" customWidth="1"/>
    <col min="5" max="9" width="17.140625" style="13" customWidth="1"/>
    <col min="10" max="10" width="10" style="13" customWidth="1"/>
    <col min="11" max="11" width="8.28515625" style="13" bestFit="1" customWidth="1"/>
    <col min="12" max="12" width="44.28515625" style="13" customWidth="1"/>
    <col min="13" max="13" width="7.140625" style="13" customWidth="1"/>
    <col min="14" max="14" width="17.140625" style="13" customWidth="1"/>
    <col min="15" max="16384" width="9.140625" style="13"/>
  </cols>
  <sheetData>
    <row r="1" spans="1:24" x14ac:dyDescent="0.2">
      <c r="A1" s="58" t="s">
        <v>18</v>
      </c>
      <c r="B1" s="58"/>
      <c r="C1" s="45"/>
    </row>
    <row r="2" spans="1:24" x14ac:dyDescent="0.2">
      <c r="A2" s="45"/>
      <c r="B2" s="1"/>
      <c r="C2" s="1"/>
    </row>
    <row r="3" spans="1:24" x14ac:dyDescent="0.2">
      <c r="A3" s="45" t="s">
        <v>19</v>
      </c>
      <c r="B3" s="45"/>
      <c r="C3" s="45"/>
      <c r="D3" s="45"/>
    </row>
    <row r="4" spans="1:24" x14ac:dyDescent="0.2">
      <c r="A4" s="45"/>
      <c r="B4" s="45"/>
      <c r="C4" s="45"/>
      <c r="D4" s="45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x14ac:dyDescent="0.2">
      <c r="A5" s="63" t="s">
        <v>589</v>
      </c>
      <c r="B5" s="63"/>
      <c r="C5" s="63"/>
      <c r="D5" s="63"/>
      <c r="E5" s="63"/>
      <c r="F5" s="63"/>
      <c r="G5" s="63"/>
      <c r="H5" s="63"/>
      <c r="I5" s="63"/>
      <c r="K5" s="63" t="s">
        <v>27</v>
      </c>
      <c r="L5" s="63"/>
      <c r="M5" s="63"/>
      <c r="N5" s="63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ht="25.5" x14ac:dyDescent="0.2">
      <c r="A6" s="46" t="s">
        <v>15</v>
      </c>
      <c r="B6" s="46" t="s">
        <v>8</v>
      </c>
      <c r="C6" s="46" t="s">
        <v>110</v>
      </c>
      <c r="D6" s="46" t="s">
        <v>16</v>
      </c>
      <c r="E6" s="46" t="s">
        <v>17</v>
      </c>
      <c r="F6" s="46" t="s">
        <v>135</v>
      </c>
      <c r="G6" s="46" t="s">
        <v>136</v>
      </c>
      <c r="H6" s="46" t="s">
        <v>137</v>
      </c>
      <c r="I6" s="46" t="s">
        <v>30</v>
      </c>
      <c r="K6" s="54" t="s">
        <v>15</v>
      </c>
      <c r="L6" s="54" t="s">
        <v>21</v>
      </c>
      <c r="M6" s="54" t="s">
        <v>16</v>
      </c>
      <c r="N6" s="54" t="s">
        <v>17</v>
      </c>
      <c r="O6" s="37"/>
      <c r="P6" s="37"/>
      <c r="Q6" s="37"/>
      <c r="R6" s="37"/>
      <c r="S6" s="37"/>
      <c r="T6" s="37"/>
      <c r="U6" s="37"/>
      <c r="V6" s="37"/>
      <c r="W6" s="37"/>
    </row>
    <row r="7" spans="1:24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K7" s="6">
        <v>1</v>
      </c>
      <c r="L7" s="6">
        <v>2</v>
      </c>
      <c r="M7" s="6">
        <v>3</v>
      </c>
      <c r="N7" s="6">
        <v>4</v>
      </c>
      <c r="O7" s="37"/>
      <c r="P7" s="37"/>
      <c r="Q7" s="37"/>
      <c r="R7" s="37"/>
      <c r="S7" s="37"/>
      <c r="T7" s="37"/>
      <c r="U7" s="37"/>
      <c r="V7" s="37"/>
      <c r="W7" s="37"/>
    </row>
    <row r="8" spans="1:24" x14ac:dyDescent="0.2">
      <c r="A8" s="63" t="s">
        <v>590</v>
      </c>
      <c r="B8" s="63"/>
      <c r="C8" s="63"/>
      <c r="D8" s="63"/>
      <c r="E8" s="63"/>
      <c r="F8" s="63"/>
      <c r="G8" s="63"/>
      <c r="H8" s="63"/>
      <c r="I8" s="63"/>
      <c r="K8" s="67">
        <v>1</v>
      </c>
      <c r="L8" s="38" t="s">
        <v>26</v>
      </c>
      <c r="M8" s="55" t="s">
        <v>22</v>
      </c>
      <c r="N8" s="39"/>
      <c r="O8" s="37"/>
      <c r="P8" s="37"/>
      <c r="Q8" s="37"/>
      <c r="R8" s="37"/>
      <c r="S8" s="37"/>
      <c r="T8" s="37"/>
      <c r="U8" s="37"/>
      <c r="V8" s="37"/>
      <c r="W8" s="37"/>
    </row>
    <row r="9" spans="1:24" x14ac:dyDescent="0.2">
      <c r="A9" s="50">
        <v>1</v>
      </c>
      <c r="B9" s="20" t="s">
        <v>591</v>
      </c>
      <c r="C9" s="20" t="s">
        <v>609</v>
      </c>
      <c r="D9" s="16" t="s">
        <v>10</v>
      </c>
      <c r="E9" s="28"/>
      <c r="F9" s="40"/>
      <c r="G9" s="40"/>
      <c r="H9" s="40"/>
      <c r="I9" s="41"/>
      <c r="K9" s="67"/>
      <c r="L9" s="82" t="s">
        <v>224</v>
      </c>
      <c r="M9" s="82"/>
      <c r="N9" s="82"/>
      <c r="O9" s="37"/>
      <c r="P9" s="37"/>
      <c r="Q9" s="37"/>
      <c r="R9" s="37"/>
      <c r="S9" s="37"/>
      <c r="T9" s="37"/>
      <c r="U9" s="37"/>
      <c r="V9" s="37"/>
      <c r="W9" s="37"/>
    </row>
    <row r="10" spans="1:24" x14ac:dyDescent="0.2">
      <c r="A10" s="50">
        <v>2</v>
      </c>
      <c r="B10" s="20" t="s">
        <v>592</v>
      </c>
      <c r="C10" s="20" t="s">
        <v>610</v>
      </c>
      <c r="D10" s="16" t="s">
        <v>10</v>
      </c>
      <c r="E10" s="28"/>
      <c r="F10" s="40"/>
      <c r="G10" s="40"/>
      <c r="H10" s="40"/>
      <c r="I10" s="41"/>
      <c r="K10" s="55">
        <v>2</v>
      </c>
      <c r="L10" s="38" t="s">
        <v>735</v>
      </c>
      <c r="M10" s="55" t="s">
        <v>22</v>
      </c>
      <c r="N10" s="39"/>
      <c r="O10" s="37"/>
      <c r="P10" s="37"/>
      <c r="Q10" s="37"/>
      <c r="R10" s="37"/>
      <c r="S10" s="37"/>
      <c r="T10" s="37"/>
      <c r="U10" s="37"/>
      <c r="V10" s="37"/>
      <c r="W10" s="37"/>
    </row>
    <row r="11" spans="1:24" x14ac:dyDescent="0.2">
      <c r="A11" s="50">
        <v>3</v>
      </c>
      <c r="B11" s="20" t="s">
        <v>593</v>
      </c>
      <c r="C11" s="20" t="s">
        <v>611</v>
      </c>
      <c r="D11" s="16" t="s">
        <v>10</v>
      </c>
      <c r="E11" s="28"/>
      <c r="F11" s="40"/>
      <c r="G11" s="40"/>
      <c r="H11" s="40"/>
      <c r="I11" s="41"/>
      <c r="K11" s="37"/>
      <c r="L11" s="37"/>
      <c r="M11" s="37"/>
      <c r="N11" s="37"/>
      <c r="O11" s="37"/>
      <c r="P11" s="37"/>
      <c r="Q11" s="37"/>
      <c r="R11" s="37"/>
    </row>
    <row r="12" spans="1:24" x14ac:dyDescent="0.2">
      <c r="A12" s="50">
        <v>4</v>
      </c>
      <c r="B12" s="30" t="s">
        <v>594</v>
      </c>
      <c r="C12" s="30" t="s">
        <v>612</v>
      </c>
      <c r="D12" s="16" t="s">
        <v>10</v>
      </c>
      <c r="E12" s="31"/>
      <c r="F12" s="40"/>
      <c r="G12" s="40"/>
      <c r="H12" s="40"/>
      <c r="I12" s="41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4" x14ac:dyDescent="0.2">
      <c r="A13" s="50">
        <v>5</v>
      </c>
      <c r="B13" s="30" t="s">
        <v>595</v>
      </c>
      <c r="C13" s="30" t="s">
        <v>613</v>
      </c>
      <c r="D13" s="16" t="s">
        <v>10</v>
      </c>
      <c r="E13" s="31"/>
      <c r="F13" s="40"/>
      <c r="G13" s="40"/>
      <c r="H13" s="40"/>
      <c r="I13" s="41"/>
      <c r="O13" s="37"/>
      <c r="P13" s="37"/>
      <c r="Q13" s="37"/>
      <c r="R13" s="37"/>
      <c r="S13" s="37"/>
      <c r="T13" s="37"/>
      <c r="U13" s="37"/>
      <c r="V13" s="37"/>
      <c r="W13" s="37"/>
    </row>
    <row r="14" spans="1:24" x14ac:dyDescent="0.2">
      <c r="A14" s="50">
        <v>6</v>
      </c>
      <c r="B14" s="30" t="s">
        <v>596</v>
      </c>
      <c r="C14" s="30" t="s">
        <v>614</v>
      </c>
      <c r="D14" s="16" t="s">
        <v>10</v>
      </c>
      <c r="E14" s="31"/>
      <c r="F14" s="40"/>
      <c r="G14" s="40"/>
      <c r="H14" s="40"/>
      <c r="I14" s="41"/>
      <c r="O14" s="37"/>
      <c r="P14" s="37"/>
      <c r="Q14" s="37"/>
      <c r="R14" s="37"/>
      <c r="S14" s="37"/>
      <c r="T14" s="37"/>
      <c r="U14" s="37"/>
      <c r="V14" s="37"/>
      <c r="W14" s="37"/>
    </row>
    <row r="15" spans="1:24" x14ac:dyDescent="0.2">
      <c r="A15" s="50">
        <v>7</v>
      </c>
      <c r="B15" s="30" t="s">
        <v>597</v>
      </c>
      <c r="C15" s="30" t="s">
        <v>615</v>
      </c>
      <c r="D15" s="16" t="s">
        <v>10</v>
      </c>
      <c r="E15" s="31"/>
      <c r="F15" s="40"/>
      <c r="G15" s="40"/>
      <c r="H15" s="40"/>
      <c r="I15" s="41"/>
      <c r="O15" s="37"/>
      <c r="P15" s="37"/>
      <c r="Q15" s="37"/>
      <c r="R15" s="37"/>
      <c r="S15" s="37"/>
      <c r="T15" s="37"/>
      <c r="U15" s="37"/>
      <c r="V15" s="37"/>
      <c r="W15" s="37"/>
    </row>
    <row r="16" spans="1:24" ht="25.5" x14ac:dyDescent="0.2">
      <c r="A16" s="50">
        <v>8</v>
      </c>
      <c r="B16" s="30" t="s">
        <v>602</v>
      </c>
      <c r="C16" s="30" t="s">
        <v>617</v>
      </c>
      <c r="D16" s="16" t="s">
        <v>10</v>
      </c>
      <c r="E16" s="31"/>
      <c r="F16" s="40"/>
      <c r="G16" s="40"/>
      <c r="H16" s="40"/>
      <c r="I16" s="41"/>
      <c r="O16" s="37"/>
      <c r="P16" s="37"/>
      <c r="Q16" s="37"/>
      <c r="R16" s="37"/>
      <c r="S16" s="37"/>
      <c r="T16" s="37"/>
      <c r="U16" s="37"/>
      <c r="V16" s="37"/>
      <c r="W16" s="37"/>
    </row>
    <row r="17" spans="1:23" x14ac:dyDescent="0.2">
      <c r="A17" s="50">
        <v>9</v>
      </c>
      <c r="B17" s="30" t="s">
        <v>598</v>
      </c>
      <c r="C17" s="30" t="s">
        <v>615</v>
      </c>
      <c r="D17" s="16" t="s">
        <v>10</v>
      </c>
      <c r="E17" s="31"/>
      <c r="F17" s="40"/>
      <c r="G17" s="40"/>
      <c r="H17" s="40"/>
      <c r="I17" s="41"/>
      <c r="O17" s="37"/>
      <c r="P17" s="37"/>
      <c r="Q17" s="37"/>
      <c r="R17" s="37"/>
      <c r="S17" s="37"/>
      <c r="T17" s="37"/>
      <c r="U17" s="37"/>
      <c r="V17" s="37"/>
      <c r="W17" s="37"/>
    </row>
    <row r="18" spans="1:23" x14ac:dyDescent="0.2">
      <c r="A18" s="50">
        <v>10</v>
      </c>
      <c r="B18" s="30" t="s">
        <v>599</v>
      </c>
      <c r="C18" s="30" t="s">
        <v>615</v>
      </c>
      <c r="D18" s="16" t="s">
        <v>10</v>
      </c>
      <c r="E18" s="31"/>
      <c r="F18" s="40"/>
      <c r="G18" s="40"/>
      <c r="H18" s="40"/>
      <c r="I18" s="41"/>
      <c r="O18" s="37"/>
      <c r="P18" s="37"/>
      <c r="Q18" s="37"/>
      <c r="R18" s="37"/>
      <c r="S18" s="37"/>
      <c r="T18" s="37"/>
      <c r="U18" s="37"/>
      <c r="V18" s="37"/>
      <c r="W18" s="37"/>
    </row>
    <row r="19" spans="1:23" x14ac:dyDescent="0.2">
      <c r="A19" s="50">
        <v>11</v>
      </c>
      <c r="B19" s="30" t="s">
        <v>600</v>
      </c>
      <c r="C19" s="30" t="s">
        <v>615</v>
      </c>
      <c r="D19" s="16" t="s">
        <v>10</v>
      </c>
      <c r="E19" s="31"/>
      <c r="F19" s="40"/>
      <c r="G19" s="40"/>
      <c r="H19" s="40"/>
      <c r="I19" s="41"/>
      <c r="O19" s="37"/>
      <c r="P19" s="37"/>
      <c r="Q19" s="37"/>
      <c r="R19" s="37"/>
      <c r="S19" s="37"/>
      <c r="T19" s="37"/>
      <c r="U19" s="37"/>
      <c r="V19" s="37"/>
      <c r="W19" s="37"/>
    </row>
    <row r="20" spans="1:23" x14ac:dyDescent="0.2">
      <c r="A20" s="50">
        <v>12</v>
      </c>
      <c r="B20" s="30" t="s">
        <v>601</v>
      </c>
      <c r="C20" s="30" t="s">
        <v>615</v>
      </c>
      <c r="D20" s="16" t="s">
        <v>10</v>
      </c>
      <c r="E20" s="31"/>
      <c r="F20" s="40"/>
      <c r="G20" s="40"/>
      <c r="H20" s="40"/>
      <c r="I20" s="41"/>
      <c r="O20" s="37"/>
      <c r="P20" s="37"/>
      <c r="Q20" s="37"/>
      <c r="R20" s="37"/>
      <c r="S20" s="37"/>
      <c r="T20" s="37"/>
      <c r="U20" s="37"/>
      <c r="V20" s="37"/>
      <c r="W20" s="37"/>
    </row>
    <row r="21" spans="1:23" x14ac:dyDescent="0.2">
      <c r="A21" s="50">
        <v>13</v>
      </c>
      <c r="B21" s="30" t="s">
        <v>603</v>
      </c>
      <c r="C21" s="30" t="s">
        <v>616</v>
      </c>
      <c r="D21" s="16" t="s">
        <v>10</v>
      </c>
      <c r="E21" s="31"/>
      <c r="F21" s="40"/>
      <c r="G21" s="40"/>
      <c r="H21" s="40"/>
      <c r="I21" s="41"/>
      <c r="O21" s="37"/>
      <c r="P21" s="37"/>
      <c r="Q21" s="37"/>
      <c r="R21" s="37"/>
      <c r="S21" s="37"/>
      <c r="T21" s="37"/>
      <c r="U21" s="37"/>
      <c r="V21" s="37"/>
      <c r="W21" s="37"/>
    </row>
    <row r="22" spans="1:23" x14ac:dyDescent="0.2">
      <c r="A22" s="50">
        <v>14</v>
      </c>
      <c r="B22" s="30" t="s">
        <v>604</v>
      </c>
      <c r="C22" s="30">
        <v>73824</v>
      </c>
      <c r="D22" s="16" t="s">
        <v>10</v>
      </c>
      <c r="E22" s="31"/>
      <c r="F22" s="40"/>
      <c r="G22" s="40"/>
      <c r="H22" s="40"/>
      <c r="I22" s="41"/>
      <c r="O22" s="37"/>
      <c r="P22" s="37"/>
      <c r="Q22" s="37"/>
      <c r="R22" s="37"/>
      <c r="S22" s="37"/>
      <c r="T22" s="37"/>
      <c r="U22" s="37"/>
      <c r="V22" s="37"/>
      <c r="W22" s="37"/>
    </row>
    <row r="23" spans="1:23" x14ac:dyDescent="0.2">
      <c r="A23" s="50">
        <v>15</v>
      </c>
      <c r="B23" s="30" t="s">
        <v>608</v>
      </c>
      <c r="C23" s="30">
        <v>73803</v>
      </c>
      <c r="D23" s="16" t="s">
        <v>10</v>
      </c>
      <c r="E23" s="31"/>
      <c r="F23" s="40"/>
      <c r="G23" s="40"/>
      <c r="H23" s="40"/>
      <c r="I23" s="41"/>
      <c r="O23" s="37"/>
      <c r="P23" s="37"/>
      <c r="Q23" s="37"/>
      <c r="R23" s="37"/>
      <c r="S23" s="37"/>
      <c r="T23" s="37"/>
      <c r="U23" s="37"/>
      <c r="V23" s="37"/>
      <c r="W23" s="37"/>
    </row>
    <row r="24" spans="1:23" x14ac:dyDescent="0.2">
      <c r="A24" s="50">
        <v>16</v>
      </c>
      <c r="B24" s="30" t="s">
        <v>605</v>
      </c>
      <c r="C24" s="30">
        <v>86221</v>
      </c>
      <c r="D24" s="16" t="s">
        <v>10</v>
      </c>
      <c r="E24" s="31"/>
      <c r="F24" s="40"/>
      <c r="G24" s="40"/>
      <c r="H24" s="40"/>
      <c r="I24" s="41"/>
      <c r="O24" s="37"/>
      <c r="P24" s="37"/>
      <c r="Q24" s="37"/>
      <c r="R24" s="37"/>
      <c r="S24" s="37"/>
      <c r="T24" s="37"/>
      <c r="U24" s="37"/>
      <c r="V24" s="37"/>
      <c r="W24" s="37"/>
    </row>
    <row r="25" spans="1:23" x14ac:dyDescent="0.2">
      <c r="A25" s="50">
        <v>17</v>
      </c>
      <c r="B25" s="30" t="s">
        <v>606</v>
      </c>
      <c r="C25" s="30">
        <v>68163</v>
      </c>
      <c r="D25" s="16" t="s">
        <v>10</v>
      </c>
      <c r="E25" s="31"/>
      <c r="F25" s="40"/>
      <c r="G25" s="40"/>
      <c r="H25" s="40"/>
      <c r="I25" s="41"/>
      <c r="O25" s="37"/>
      <c r="P25" s="37"/>
      <c r="Q25" s="37"/>
      <c r="R25" s="37"/>
      <c r="S25" s="37"/>
      <c r="T25" s="37"/>
      <c r="U25" s="37"/>
      <c r="V25" s="37"/>
      <c r="W25" s="37"/>
    </row>
    <row r="26" spans="1:23" x14ac:dyDescent="0.2">
      <c r="A26" s="50">
        <v>18</v>
      </c>
      <c r="B26" s="30" t="s">
        <v>607</v>
      </c>
      <c r="C26" s="20">
        <v>65842</v>
      </c>
      <c r="D26" s="16" t="s">
        <v>10</v>
      </c>
      <c r="E26" s="31"/>
      <c r="F26" s="40"/>
      <c r="G26" s="40"/>
      <c r="H26" s="40"/>
      <c r="I26" s="41"/>
      <c r="O26" s="37"/>
      <c r="P26" s="37"/>
      <c r="Q26" s="37"/>
      <c r="R26" s="37"/>
      <c r="S26" s="37"/>
      <c r="T26" s="37"/>
      <c r="U26" s="37"/>
      <c r="V26" s="37"/>
      <c r="W26" s="37"/>
    </row>
    <row r="27" spans="1:23" x14ac:dyDescent="0.2">
      <c r="A27" s="50">
        <v>19</v>
      </c>
      <c r="B27" s="20" t="s">
        <v>618</v>
      </c>
      <c r="C27" s="30">
        <v>18253</v>
      </c>
      <c r="D27" s="16" t="s">
        <v>10</v>
      </c>
      <c r="E27" s="31"/>
      <c r="F27" s="40"/>
      <c r="G27" s="40"/>
      <c r="H27" s="40"/>
      <c r="I27" s="41"/>
      <c r="O27" s="37"/>
      <c r="P27" s="37"/>
      <c r="Q27" s="37"/>
      <c r="R27" s="37"/>
      <c r="S27" s="37"/>
      <c r="T27" s="37"/>
      <c r="U27" s="37"/>
      <c r="V27" s="37"/>
      <c r="W27" s="37"/>
    </row>
    <row r="28" spans="1:23" x14ac:dyDescent="0.2">
      <c r="A28" s="50">
        <v>20</v>
      </c>
      <c r="B28" s="30" t="s">
        <v>597</v>
      </c>
      <c r="C28" s="30">
        <v>65931</v>
      </c>
      <c r="D28" s="16" t="s">
        <v>10</v>
      </c>
      <c r="E28" s="31"/>
      <c r="F28" s="40"/>
      <c r="G28" s="40"/>
      <c r="H28" s="40"/>
      <c r="I28" s="41"/>
      <c r="O28" s="37"/>
      <c r="P28" s="37"/>
      <c r="Q28" s="37"/>
      <c r="R28" s="37"/>
      <c r="S28" s="37"/>
      <c r="T28" s="37"/>
      <c r="U28" s="37"/>
      <c r="V28" s="37"/>
      <c r="W28" s="37"/>
    </row>
    <row r="29" spans="1:23" x14ac:dyDescent="0.2">
      <c r="A29" s="50">
        <v>21</v>
      </c>
      <c r="B29" s="30" t="s">
        <v>619</v>
      </c>
      <c r="C29" s="30">
        <v>64908</v>
      </c>
      <c r="D29" s="16" t="s">
        <v>10</v>
      </c>
      <c r="E29" s="31"/>
      <c r="F29" s="40"/>
      <c r="G29" s="40"/>
      <c r="H29" s="40"/>
      <c r="I29" s="41"/>
      <c r="O29" s="37"/>
      <c r="P29" s="37"/>
      <c r="Q29" s="37"/>
      <c r="R29" s="37"/>
      <c r="S29" s="37"/>
      <c r="T29" s="37"/>
      <c r="U29" s="37"/>
      <c r="V29" s="37"/>
      <c r="W29" s="37"/>
    </row>
    <row r="30" spans="1:23" x14ac:dyDescent="0.2">
      <c r="A30" s="50">
        <v>22</v>
      </c>
      <c r="B30" s="30" t="s">
        <v>620</v>
      </c>
      <c r="C30" s="30">
        <v>65687</v>
      </c>
      <c r="D30" s="16" t="s">
        <v>10</v>
      </c>
      <c r="E30" s="31"/>
      <c r="F30" s="40"/>
      <c r="G30" s="40"/>
      <c r="H30" s="40"/>
      <c r="I30" s="41"/>
      <c r="O30" s="37"/>
      <c r="P30" s="37"/>
      <c r="Q30" s="37"/>
      <c r="R30" s="37"/>
      <c r="S30" s="37"/>
      <c r="T30" s="37"/>
      <c r="U30" s="37"/>
      <c r="V30" s="37"/>
      <c r="W30" s="37"/>
    </row>
    <row r="31" spans="1:23" x14ac:dyDescent="0.2">
      <c r="A31" s="50">
        <v>23</v>
      </c>
      <c r="B31" s="30" t="s">
        <v>621</v>
      </c>
      <c r="C31" s="30">
        <v>83382</v>
      </c>
      <c r="D31" s="16" t="s">
        <v>10</v>
      </c>
      <c r="E31" s="31"/>
      <c r="F31" s="40"/>
      <c r="G31" s="40"/>
      <c r="H31" s="40"/>
      <c r="I31" s="41"/>
      <c r="O31" s="37"/>
      <c r="P31" s="37"/>
      <c r="Q31" s="37"/>
      <c r="R31" s="37"/>
      <c r="S31" s="37"/>
      <c r="T31" s="37"/>
      <c r="U31" s="37"/>
      <c r="V31" s="37"/>
      <c r="W31" s="37"/>
    </row>
    <row r="32" spans="1:23" x14ac:dyDescent="0.2">
      <c r="A32" s="50">
        <v>24</v>
      </c>
      <c r="B32" s="30" t="s">
        <v>622</v>
      </c>
      <c r="C32" s="30">
        <v>66915</v>
      </c>
      <c r="D32" s="16" t="s">
        <v>10</v>
      </c>
      <c r="E32" s="31"/>
      <c r="F32" s="40"/>
      <c r="G32" s="40"/>
      <c r="H32" s="40"/>
      <c r="I32" s="41"/>
      <c r="O32" s="37"/>
      <c r="P32" s="37"/>
      <c r="Q32" s="37"/>
      <c r="R32" s="37"/>
      <c r="S32" s="37"/>
      <c r="T32" s="37"/>
      <c r="U32" s="37"/>
      <c r="V32" s="37"/>
      <c r="W32" s="37"/>
    </row>
    <row r="33" spans="1:24" x14ac:dyDescent="0.2">
      <c r="A33" s="50">
        <v>25</v>
      </c>
      <c r="B33" s="30" t="s">
        <v>623</v>
      </c>
      <c r="C33" s="30">
        <v>66916</v>
      </c>
      <c r="D33" s="16" t="s">
        <v>10</v>
      </c>
      <c r="E33" s="31"/>
      <c r="F33" s="40"/>
      <c r="G33" s="40"/>
      <c r="H33" s="40"/>
      <c r="I33" s="41"/>
      <c r="O33" s="37"/>
      <c r="P33" s="37"/>
      <c r="Q33" s="37"/>
      <c r="R33" s="37"/>
      <c r="S33" s="37"/>
      <c r="T33" s="37"/>
      <c r="U33" s="37"/>
      <c r="V33" s="37"/>
      <c r="W33" s="37"/>
    </row>
    <row r="34" spans="1:24" x14ac:dyDescent="0.2">
      <c r="A34" s="50">
        <v>26</v>
      </c>
      <c r="B34" s="30" t="s">
        <v>624</v>
      </c>
      <c r="C34" s="30" t="s">
        <v>615</v>
      </c>
      <c r="D34" s="16" t="s">
        <v>10</v>
      </c>
      <c r="E34" s="31"/>
      <c r="F34" s="40"/>
      <c r="G34" s="40"/>
      <c r="H34" s="40"/>
      <c r="I34" s="41"/>
      <c r="O34" s="37"/>
      <c r="P34" s="37"/>
      <c r="Q34" s="37"/>
      <c r="R34" s="37"/>
      <c r="S34" s="37"/>
      <c r="T34" s="37"/>
      <c r="U34" s="37"/>
      <c r="V34" s="37"/>
      <c r="W34" s="37"/>
    </row>
    <row r="35" spans="1:24" x14ac:dyDescent="0.2">
      <c r="A35" s="50">
        <v>27</v>
      </c>
      <c r="B35" s="30" t="s">
        <v>625</v>
      </c>
      <c r="C35" s="30" t="s">
        <v>615</v>
      </c>
      <c r="D35" s="16" t="s">
        <v>10</v>
      </c>
      <c r="E35" s="31"/>
      <c r="F35" s="40"/>
      <c r="G35" s="40"/>
      <c r="H35" s="40"/>
      <c r="I35" s="41"/>
      <c r="O35" s="37"/>
      <c r="P35" s="37"/>
      <c r="Q35" s="37"/>
      <c r="R35" s="37"/>
      <c r="S35" s="37"/>
      <c r="T35" s="37"/>
      <c r="U35" s="37"/>
      <c r="V35" s="37"/>
      <c r="W35" s="37"/>
    </row>
    <row r="36" spans="1:24" ht="25.5" x14ac:dyDescent="0.2">
      <c r="A36" s="50">
        <v>28</v>
      </c>
      <c r="B36" s="30" t="s">
        <v>626</v>
      </c>
      <c r="C36" s="30" t="s">
        <v>615</v>
      </c>
      <c r="D36" s="16" t="s">
        <v>10</v>
      </c>
      <c r="E36" s="31"/>
      <c r="F36" s="42"/>
      <c r="G36" s="42"/>
      <c r="H36" s="42"/>
      <c r="I36" s="43"/>
      <c r="O36" s="37"/>
      <c r="P36" s="37"/>
      <c r="Q36" s="37"/>
      <c r="R36" s="37"/>
      <c r="S36" s="37"/>
      <c r="T36" s="37"/>
      <c r="U36" s="37"/>
      <c r="V36" s="37"/>
      <c r="W36" s="37"/>
    </row>
    <row r="37" spans="1:24" x14ac:dyDescent="0.2">
      <c r="A37" s="50">
        <v>29</v>
      </c>
      <c r="B37" s="20" t="s">
        <v>627</v>
      </c>
      <c r="C37" s="20" t="s">
        <v>615</v>
      </c>
      <c r="D37" s="16" t="s">
        <v>10</v>
      </c>
      <c r="E37" s="28"/>
      <c r="F37" s="40"/>
      <c r="G37" s="40"/>
      <c r="H37" s="40"/>
      <c r="I37" s="41"/>
      <c r="O37" s="37"/>
      <c r="P37" s="37"/>
      <c r="Q37" s="37"/>
      <c r="R37" s="37"/>
      <c r="S37" s="37"/>
      <c r="T37" s="37"/>
      <c r="U37" s="37"/>
      <c r="V37" s="37"/>
      <c r="W37" s="37"/>
      <c r="X37" s="37"/>
    </row>
    <row r="38" spans="1:24" x14ac:dyDescent="0.2">
      <c r="A38" s="62" t="s">
        <v>212</v>
      </c>
      <c r="B38" s="62"/>
      <c r="C38" s="62"/>
      <c r="D38" s="62"/>
      <c r="E38" s="62"/>
      <c r="F38" s="62"/>
      <c r="G38" s="62"/>
      <c r="H38" s="62"/>
      <c r="I38" s="44">
        <f>SUM(E9:E37)</f>
        <v>0</v>
      </c>
      <c r="O38" s="37"/>
      <c r="P38" s="37"/>
      <c r="Q38" s="37"/>
      <c r="R38" s="37"/>
      <c r="S38" s="37"/>
      <c r="T38" s="37"/>
      <c r="U38" s="37"/>
      <c r="V38" s="37"/>
      <c r="W38" s="37"/>
      <c r="X38" s="37"/>
    </row>
    <row r="39" spans="1:24" ht="12.75" customHeight="1" x14ac:dyDescent="0.2">
      <c r="A39" s="48"/>
      <c r="B39" s="48"/>
      <c r="C39" s="48"/>
      <c r="D39" s="48"/>
      <c r="I39" s="49"/>
      <c r="O39" s="37"/>
      <c r="P39" s="37"/>
      <c r="Q39" s="37"/>
      <c r="R39" s="37"/>
      <c r="S39" s="37"/>
      <c r="T39" s="37"/>
      <c r="U39" s="37"/>
      <c r="V39" s="37"/>
      <c r="W39" s="37"/>
      <c r="X39" s="37"/>
    </row>
    <row r="40" spans="1:24" x14ac:dyDescent="0.2">
      <c r="A40" s="63" t="s">
        <v>633</v>
      </c>
      <c r="B40" s="63"/>
      <c r="C40" s="63"/>
      <c r="D40" s="63"/>
      <c r="E40" s="63"/>
      <c r="F40" s="63"/>
      <c r="O40" s="37"/>
      <c r="P40" s="37"/>
      <c r="Q40" s="37"/>
      <c r="R40" s="37"/>
      <c r="S40" s="37"/>
      <c r="T40" s="37"/>
      <c r="U40" s="37"/>
      <c r="V40" s="37"/>
      <c r="W40" s="37"/>
      <c r="X40" s="37"/>
    </row>
    <row r="41" spans="1:24" ht="25.5" x14ac:dyDescent="0.2">
      <c r="A41" s="46" t="s">
        <v>15</v>
      </c>
      <c r="B41" s="63" t="s">
        <v>21</v>
      </c>
      <c r="C41" s="63"/>
      <c r="D41" s="46" t="s">
        <v>16</v>
      </c>
      <c r="E41" s="46" t="s">
        <v>17</v>
      </c>
      <c r="F41" s="46" t="s">
        <v>635</v>
      </c>
      <c r="O41" s="37"/>
      <c r="P41" s="37"/>
      <c r="Q41" s="37"/>
      <c r="R41" s="37"/>
      <c r="S41" s="37"/>
      <c r="T41" s="37"/>
      <c r="U41" s="37"/>
      <c r="V41" s="37"/>
      <c r="W41" s="37"/>
      <c r="X41" s="37"/>
    </row>
    <row r="42" spans="1:24" ht="25.5" customHeight="1" x14ac:dyDescent="0.2">
      <c r="A42" s="6">
        <v>1</v>
      </c>
      <c r="B42" s="95">
        <v>2</v>
      </c>
      <c r="C42" s="96"/>
      <c r="D42" s="6">
        <v>3</v>
      </c>
      <c r="E42" s="6">
        <v>4</v>
      </c>
      <c r="F42" s="6">
        <v>5</v>
      </c>
      <c r="O42" s="37"/>
      <c r="P42" s="37"/>
      <c r="Q42" s="37"/>
      <c r="R42" s="37"/>
      <c r="S42" s="37"/>
      <c r="T42" s="37"/>
      <c r="U42" s="37"/>
      <c r="V42" s="37"/>
      <c r="W42" s="37"/>
      <c r="X42" s="37"/>
    </row>
    <row r="43" spans="1:24" x14ac:dyDescent="0.2">
      <c r="A43" s="50">
        <v>1</v>
      </c>
      <c r="B43" s="82" t="s">
        <v>641</v>
      </c>
      <c r="C43" s="82"/>
      <c r="D43" s="16" t="s">
        <v>10</v>
      </c>
      <c r="E43" s="28"/>
      <c r="F43" s="41"/>
      <c r="O43" s="37"/>
      <c r="P43" s="37"/>
      <c r="Q43" s="37"/>
      <c r="R43" s="37"/>
      <c r="S43" s="37"/>
      <c r="T43" s="37"/>
      <c r="U43" s="37"/>
      <c r="V43" s="37"/>
      <c r="W43" s="37"/>
      <c r="X43" s="37"/>
    </row>
    <row r="44" spans="1:24" ht="25.5" customHeight="1" x14ac:dyDescent="0.2">
      <c r="A44" s="50">
        <v>2</v>
      </c>
      <c r="B44" s="82" t="s">
        <v>640</v>
      </c>
      <c r="C44" s="82"/>
      <c r="D44" s="16" t="s">
        <v>10</v>
      </c>
      <c r="E44" s="28"/>
      <c r="F44" s="41"/>
      <c r="I44" s="49"/>
      <c r="O44" s="37"/>
      <c r="P44" s="37"/>
      <c r="Q44" s="37"/>
      <c r="R44" s="37"/>
      <c r="S44" s="37"/>
      <c r="T44" s="37"/>
      <c r="U44" s="37"/>
      <c r="V44" s="37"/>
      <c r="W44" s="37"/>
      <c r="X44" s="37"/>
    </row>
    <row r="45" spans="1:24" x14ac:dyDescent="0.2">
      <c r="A45" s="50">
        <v>3</v>
      </c>
      <c r="B45" s="82" t="s">
        <v>639</v>
      </c>
      <c r="C45" s="82"/>
      <c r="D45" s="16" t="s">
        <v>10</v>
      </c>
      <c r="E45" s="28"/>
      <c r="F45" s="41"/>
      <c r="I45" s="49"/>
      <c r="O45" s="37"/>
      <c r="P45" s="37"/>
      <c r="Q45" s="37"/>
      <c r="R45" s="37"/>
      <c r="S45" s="37"/>
      <c r="T45" s="37"/>
      <c r="U45" s="37"/>
      <c r="V45" s="37"/>
      <c r="W45" s="37"/>
      <c r="X45" s="37"/>
    </row>
    <row r="46" spans="1:24" x14ac:dyDescent="0.2">
      <c r="A46" s="50">
        <v>4</v>
      </c>
      <c r="B46" s="82" t="s">
        <v>636</v>
      </c>
      <c r="C46" s="82"/>
      <c r="D46" s="16" t="s">
        <v>10</v>
      </c>
      <c r="E46" s="28"/>
      <c r="F46" s="41"/>
      <c r="I46" s="49"/>
      <c r="O46" s="37"/>
      <c r="P46" s="37"/>
      <c r="Q46" s="37"/>
      <c r="R46" s="37"/>
      <c r="S46" s="37"/>
      <c r="T46" s="37"/>
      <c r="U46" s="37"/>
      <c r="V46" s="37"/>
      <c r="W46" s="37"/>
      <c r="X46" s="37"/>
    </row>
    <row r="47" spans="1:24" x14ac:dyDescent="0.2">
      <c r="A47" s="50">
        <v>5</v>
      </c>
      <c r="B47" s="82" t="s">
        <v>638</v>
      </c>
      <c r="C47" s="82"/>
      <c r="D47" s="16" t="s">
        <v>10</v>
      </c>
      <c r="E47" s="28"/>
      <c r="F47" s="41"/>
      <c r="I47" s="49"/>
      <c r="O47" s="37"/>
      <c r="P47" s="37"/>
      <c r="Q47" s="37"/>
      <c r="R47" s="37"/>
      <c r="S47" s="37"/>
      <c r="T47" s="37"/>
      <c r="U47" s="37"/>
      <c r="V47" s="37"/>
      <c r="W47" s="37"/>
      <c r="X47" s="37"/>
    </row>
    <row r="48" spans="1:24" x14ac:dyDescent="0.2">
      <c r="A48" s="50">
        <v>6</v>
      </c>
      <c r="B48" s="82" t="s">
        <v>637</v>
      </c>
      <c r="C48" s="82"/>
      <c r="D48" s="16" t="s">
        <v>10</v>
      </c>
      <c r="E48" s="28"/>
      <c r="F48" s="41"/>
      <c r="I48" s="49"/>
      <c r="O48" s="37"/>
      <c r="P48" s="37"/>
      <c r="Q48" s="37"/>
      <c r="R48" s="37"/>
      <c r="S48" s="37"/>
      <c r="T48" s="37"/>
      <c r="U48" s="37"/>
      <c r="V48" s="37"/>
      <c r="W48" s="37"/>
      <c r="X48" s="37"/>
    </row>
    <row r="49" spans="1:24" ht="12.75" customHeight="1" x14ac:dyDescent="0.2">
      <c r="A49" s="48"/>
      <c r="B49" s="48"/>
      <c r="C49" s="48"/>
      <c r="D49" s="48"/>
      <c r="I49" s="49"/>
      <c r="O49" s="37"/>
      <c r="P49" s="37"/>
      <c r="Q49" s="37"/>
      <c r="R49" s="37"/>
      <c r="S49" s="37"/>
      <c r="T49" s="37"/>
      <c r="U49" s="37"/>
      <c r="V49" s="37"/>
      <c r="W49" s="37"/>
    </row>
    <row r="50" spans="1:24" x14ac:dyDescent="0.2">
      <c r="A50" s="63" t="s">
        <v>628</v>
      </c>
      <c r="B50" s="63"/>
      <c r="C50" s="63"/>
      <c r="O50" s="37"/>
      <c r="P50" s="37"/>
      <c r="Q50" s="37"/>
      <c r="R50" s="37"/>
      <c r="S50" s="37"/>
      <c r="T50" s="37"/>
      <c r="U50" s="37"/>
      <c r="V50" s="37"/>
      <c r="W50" s="37"/>
    </row>
    <row r="51" spans="1:24" x14ac:dyDescent="0.2">
      <c r="A51" s="46" t="s">
        <v>15</v>
      </c>
      <c r="B51" s="46" t="s">
        <v>21</v>
      </c>
      <c r="C51" s="46" t="s">
        <v>634</v>
      </c>
      <c r="O51" s="37"/>
      <c r="P51" s="37"/>
      <c r="Q51" s="37"/>
      <c r="R51" s="37"/>
      <c r="S51" s="37"/>
      <c r="T51" s="37"/>
      <c r="U51" s="37"/>
      <c r="V51" s="37"/>
      <c r="W51" s="37"/>
    </row>
    <row r="52" spans="1:24" x14ac:dyDescent="0.2">
      <c r="A52" s="6">
        <v>1</v>
      </c>
      <c r="B52" s="6">
        <v>2</v>
      </c>
      <c r="C52" s="6">
        <v>3</v>
      </c>
      <c r="O52" s="37"/>
      <c r="P52" s="37"/>
      <c r="Q52" s="37"/>
      <c r="R52" s="37"/>
      <c r="S52" s="37"/>
      <c r="T52" s="37"/>
      <c r="U52" s="37"/>
      <c r="V52" s="37"/>
      <c r="W52" s="37"/>
    </row>
    <row r="53" spans="1:24" ht="127.5" x14ac:dyDescent="0.2">
      <c r="A53" s="50">
        <v>1</v>
      </c>
      <c r="B53" s="20" t="s">
        <v>630</v>
      </c>
      <c r="C53" s="28"/>
      <c r="O53" s="37"/>
      <c r="P53" s="37"/>
      <c r="Q53" s="37"/>
      <c r="R53" s="37"/>
      <c r="S53" s="37"/>
      <c r="T53" s="37"/>
      <c r="U53" s="37"/>
      <c r="V53" s="37"/>
      <c r="W53" s="37"/>
    </row>
    <row r="54" spans="1:24" ht="127.5" x14ac:dyDescent="0.2">
      <c r="A54" s="50">
        <v>2</v>
      </c>
      <c r="B54" s="20" t="s">
        <v>629</v>
      </c>
      <c r="C54" s="28"/>
      <c r="O54" s="37"/>
      <c r="P54" s="37"/>
      <c r="Q54" s="37"/>
      <c r="R54" s="37"/>
      <c r="S54" s="37"/>
      <c r="T54" s="37"/>
      <c r="U54" s="37"/>
      <c r="V54" s="37"/>
      <c r="W54" s="37"/>
    </row>
    <row r="55" spans="1:24" ht="127.5" x14ac:dyDescent="0.2">
      <c r="A55" s="50">
        <v>3</v>
      </c>
      <c r="B55" s="20" t="s">
        <v>632</v>
      </c>
      <c r="C55" s="28"/>
      <c r="O55" s="37"/>
      <c r="P55" s="37"/>
      <c r="Q55" s="37"/>
      <c r="R55" s="37"/>
      <c r="S55" s="37"/>
      <c r="T55" s="37"/>
      <c r="U55" s="37"/>
      <c r="V55" s="37"/>
      <c r="W55" s="37"/>
    </row>
    <row r="56" spans="1:24" ht="127.5" x14ac:dyDescent="0.2">
      <c r="A56" s="50">
        <v>4</v>
      </c>
      <c r="B56" s="20" t="s">
        <v>631</v>
      </c>
      <c r="C56" s="28"/>
      <c r="O56" s="37"/>
      <c r="P56" s="37"/>
      <c r="Q56" s="37"/>
      <c r="R56" s="37"/>
      <c r="S56" s="37"/>
      <c r="T56" s="37"/>
      <c r="U56" s="37"/>
      <c r="V56" s="37"/>
      <c r="W56" s="37"/>
      <c r="X56" s="37"/>
    </row>
    <row r="57" spans="1:24" s="37" customFormat="1" x14ac:dyDescent="0.2">
      <c r="A57" s="48"/>
      <c r="B57" s="48"/>
      <c r="C57" s="48"/>
      <c r="D57" s="48"/>
      <c r="E57" s="48"/>
      <c r="F57" s="48"/>
      <c r="G57" s="48"/>
      <c r="H57" s="48"/>
      <c r="I57" s="49"/>
      <c r="K57" s="13"/>
      <c r="L57" s="13"/>
      <c r="M57" s="13"/>
      <c r="N57" s="13"/>
      <c r="O57" s="13"/>
    </row>
    <row r="58" spans="1:24" s="37" customFormat="1" x14ac:dyDescent="0.2">
      <c r="A58" s="17" t="s">
        <v>4</v>
      </c>
      <c r="B58" s="17"/>
      <c r="C58" s="11" t="s">
        <v>68</v>
      </c>
      <c r="D58" s="11"/>
      <c r="E58" s="11"/>
      <c r="F58" s="11"/>
      <c r="G58" s="11"/>
      <c r="K58" s="13"/>
      <c r="L58" s="13"/>
      <c r="M58" s="13"/>
      <c r="N58" s="13"/>
      <c r="O58" s="13"/>
    </row>
    <row r="59" spans="1:24" s="37" customFormat="1" x14ac:dyDescent="0.2">
      <c r="A59" s="17" t="s">
        <v>69</v>
      </c>
      <c r="B59" s="17"/>
      <c r="C59" s="12" t="s">
        <v>72</v>
      </c>
      <c r="D59" s="12"/>
      <c r="E59" s="12"/>
      <c r="F59" s="10"/>
      <c r="G59" s="10"/>
      <c r="K59" s="13"/>
      <c r="L59" s="13"/>
      <c r="M59" s="13"/>
      <c r="N59" s="13"/>
    </row>
    <row r="60" spans="1:24" s="37" customFormat="1" x14ac:dyDescent="0.2">
      <c r="A60" s="17" t="s">
        <v>70</v>
      </c>
      <c r="B60" s="17"/>
      <c r="C60" s="37" t="s">
        <v>71</v>
      </c>
      <c r="F60" s="12"/>
      <c r="K60" s="13"/>
      <c r="L60" s="13"/>
      <c r="M60" s="13"/>
      <c r="N60" s="13"/>
    </row>
    <row r="61" spans="1:24" x14ac:dyDescent="0.2">
      <c r="A61" s="17" t="s">
        <v>0</v>
      </c>
      <c r="B61" s="17"/>
      <c r="C61" s="12" t="s">
        <v>6</v>
      </c>
      <c r="F61" s="12"/>
      <c r="G61" s="12"/>
      <c r="H61" s="37"/>
      <c r="I61" s="37"/>
      <c r="O61" s="37"/>
    </row>
    <row r="62" spans="1:24" x14ac:dyDescent="0.2">
      <c r="A62" s="17" t="s">
        <v>14</v>
      </c>
      <c r="C62" s="18"/>
      <c r="D62" s="14" t="s">
        <v>736</v>
      </c>
      <c r="G62" s="12"/>
      <c r="O62" s="37"/>
    </row>
    <row r="64" spans="1:24" x14ac:dyDescent="0.2">
      <c r="A64" s="13" t="s">
        <v>7</v>
      </c>
    </row>
    <row r="65" spans="1:5" x14ac:dyDescent="0.2">
      <c r="A65" s="14" t="s">
        <v>9</v>
      </c>
      <c r="B65" s="14"/>
      <c r="C65" s="14"/>
      <c r="D65" s="14"/>
      <c r="E65" s="14"/>
    </row>
    <row r="66" spans="1:5" x14ac:dyDescent="0.2">
      <c r="A66" s="13" t="s">
        <v>1</v>
      </c>
    </row>
    <row r="68" spans="1:5" x14ac:dyDescent="0.2">
      <c r="B68" s="2"/>
      <c r="C68" s="2"/>
      <c r="D68" s="2"/>
    </row>
  </sheetData>
  <sheetProtection algorithmName="SHA-512" hashValue="QQ3Fn1rnpDAes/Y3WFnDfeF5inK/t845C2rrvlQp+1wlkkfNuwGzD8ZGbU8kaaymvDZvbEW4+KQbAUg3Et7NYQ==" saltValue="lOJ0ZGGivQzn1ykIxeqI+A==" spinCount="100000" sheet="1" selectLockedCells="1"/>
  <mergeCells count="17">
    <mergeCell ref="B42:C42"/>
    <mergeCell ref="A38:H38"/>
    <mergeCell ref="A50:C50"/>
    <mergeCell ref="B41:C41"/>
    <mergeCell ref="B43:C43"/>
    <mergeCell ref="B44:C44"/>
    <mergeCell ref="B45:C45"/>
    <mergeCell ref="B46:C46"/>
    <mergeCell ref="B47:C47"/>
    <mergeCell ref="B48:C48"/>
    <mergeCell ref="A40:F40"/>
    <mergeCell ref="A1:B1"/>
    <mergeCell ref="A5:I5"/>
    <mergeCell ref="K5:N5"/>
    <mergeCell ref="K8:K9"/>
    <mergeCell ref="L9:N9"/>
    <mergeCell ref="A8:I8"/>
  </mergeCells>
  <conditionalFormatting sqref="E9:H38">
    <cfRule type="containsBlanks" dxfId="41" priority="19">
      <formula>LEN(TRIM(E9))=0</formula>
    </cfRule>
  </conditionalFormatting>
  <conditionalFormatting sqref="E9:H38">
    <cfRule type="notContainsBlanks" dxfId="40" priority="20">
      <formula>LEN(TRIM(E9))&gt;0</formula>
    </cfRule>
  </conditionalFormatting>
  <conditionalFormatting sqref="N8">
    <cfRule type="containsBlanks" dxfId="39" priority="17">
      <formula>LEN(TRIM(N8))=0</formula>
    </cfRule>
  </conditionalFormatting>
  <conditionalFormatting sqref="N8">
    <cfRule type="notContainsBlanks" dxfId="38" priority="18">
      <formula>LEN(TRIM(N8))&gt;0</formula>
    </cfRule>
  </conditionalFormatting>
  <conditionalFormatting sqref="I9:I37">
    <cfRule type="containsBlanks" dxfId="37" priority="14">
      <formula>LEN(TRIM(I9))=0</formula>
    </cfRule>
  </conditionalFormatting>
  <conditionalFormatting sqref="I9:I37">
    <cfRule type="notContainsBlanks" dxfId="36" priority="15">
      <formula>LEN(TRIM(I9))&gt;0</formula>
    </cfRule>
  </conditionalFormatting>
  <conditionalFormatting sqref="C62">
    <cfRule type="containsBlanks" dxfId="35" priority="9">
      <formula>LEN(TRIM(C62))=0</formula>
    </cfRule>
  </conditionalFormatting>
  <conditionalFormatting sqref="C53:C56">
    <cfRule type="containsBlanks" dxfId="34" priority="7">
      <formula>LEN(TRIM(C53))=0</formula>
    </cfRule>
  </conditionalFormatting>
  <conditionalFormatting sqref="C53:C56">
    <cfRule type="notContainsBlanks" dxfId="33" priority="8">
      <formula>LEN(TRIM(C53))&gt;0</formula>
    </cfRule>
  </conditionalFormatting>
  <conditionalFormatting sqref="E43:E48">
    <cfRule type="containsBlanks" dxfId="32" priority="5">
      <formula>LEN(TRIM(E43))=0</formula>
    </cfRule>
  </conditionalFormatting>
  <conditionalFormatting sqref="E43:E48">
    <cfRule type="notContainsBlanks" dxfId="31" priority="6">
      <formula>LEN(TRIM(E43))&gt;0</formula>
    </cfRule>
  </conditionalFormatting>
  <conditionalFormatting sqref="F43:F48">
    <cfRule type="containsBlanks" dxfId="30" priority="3">
      <formula>LEN(TRIM(F43))=0</formula>
    </cfRule>
  </conditionalFormatting>
  <conditionalFormatting sqref="F43:F48">
    <cfRule type="notContainsBlanks" dxfId="29" priority="4">
      <formula>LEN(TRIM(F43))&gt;0</formula>
    </cfRule>
  </conditionalFormatting>
  <conditionalFormatting sqref="N10">
    <cfRule type="containsBlanks" dxfId="28" priority="1">
      <formula>LEN(TRIM(N10))=0</formula>
    </cfRule>
  </conditionalFormatting>
  <conditionalFormatting sqref="N10">
    <cfRule type="notContainsBlanks" dxfId="27" priority="2">
      <formula>LEN(TRIM(N10))&gt;0</formula>
    </cfRule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  <ignoredErrors>
    <ignoredError sqref="I38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50143-C748-496E-ABAA-252C4B8E580F}">
  <sheetPr>
    <tabColor rgb="FFFF0000"/>
    <pageSetUpPr fitToPage="1"/>
  </sheetPr>
  <dimension ref="A1:X33"/>
  <sheetViews>
    <sheetView zoomScaleNormal="100" zoomScaleSheetLayoutView="100" workbookViewId="0">
      <selection activeCell="E9" sqref="E9"/>
    </sheetView>
  </sheetViews>
  <sheetFormatPr defaultColWidth="9.140625" defaultRowHeight="12.75" x14ac:dyDescent="0.2"/>
  <cols>
    <col min="1" max="1" width="11" style="13" customWidth="1"/>
    <col min="2" max="2" width="54.28515625" style="13" customWidth="1"/>
    <col min="3" max="3" width="17.140625" style="13" customWidth="1"/>
    <col min="4" max="4" width="7.140625" style="13" customWidth="1"/>
    <col min="5" max="9" width="17.140625" style="13" customWidth="1"/>
    <col min="10" max="10" width="10" style="13" customWidth="1"/>
    <col min="11" max="11" width="8.28515625" style="13" bestFit="1" customWidth="1"/>
    <col min="12" max="12" width="44.28515625" style="13" customWidth="1"/>
    <col min="13" max="13" width="7.140625" style="13" customWidth="1"/>
    <col min="14" max="14" width="17.140625" style="13" customWidth="1"/>
    <col min="15" max="16384" width="9.140625" style="13"/>
  </cols>
  <sheetData>
    <row r="1" spans="1:24" x14ac:dyDescent="0.2">
      <c r="A1" s="58" t="s">
        <v>18</v>
      </c>
      <c r="B1" s="58"/>
      <c r="C1" s="45"/>
    </row>
    <row r="2" spans="1:24" x14ac:dyDescent="0.2">
      <c r="A2" s="45"/>
      <c r="B2" s="1"/>
      <c r="C2" s="1"/>
    </row>
    <row r="3" spans="1:24" x14ac:dyDescent="0.2">
      <c r="A3" s="45" t="s">
        <v>19</v>
      </c>
      <c r="B3" s="45"/>
      <c r="C3" s="45"/>
      <c r="D3" s="45"/>
    </row>
    <row r="4" spans="1:24" x14ac:dyDescent="0.2">
      <c r="A4" s="45"/>
      <c r="B4" s="45"/>
      <c r="C4" s="45"/>
      <c r="D4" s="45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x14ac:dyDescent="0.2">
      <c r="A5" s="63" t="s">
        <v>642</v>
      </c>
      <c r="B5" s="63"/>
      <c r="C5" s="63"/>
      <c r="D5" s="63"/>
      <c r="E5" s="63"/>
      <c r="F5" s="63"/>
      <c r="G5" s="63"/>
      <c r="H5" s="63"/>
      <c r="I5" s="63"/>
      <c r="K5" s="63" t="s">
        <v>27</v>
      </c>
      <c r="L5" s="63"/>
      <c r="M5" s="63"/>
      <c r="N5" s="63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ht="25.5" x14ac:dyDescent="0.2">
      <c r="A6" s="46" t="s">
        <v>15</v>
      </c>
      <c r="B6" s="46" t="s">
        <v>8</v>
      </c>
      <c r="C6" s="46" t="s">
        <v>110</v>
      </c>
      <c r="D6" s="46" t="s">
        <v>16</v>
      </c>
      <c r="E6" s="46" t="s">
        <v>17</v>
      </c>
      <c r="F6" s="46" t="s">
        <v>135</v>
      </c>
      <c r="G6" s="46" t="s">
        <v>136</v>
      </c>
      <c r="H6" s="46" t="s">
        <v>137</v>
      </c>
      <c r="I6" s="46" t="s">
        <v>30</v>
      </c>
      <c r="K6" s="54" t="s">
        <v>15</v>
      </c>
      <c r="L6" s="54" t="s">
        <v>21</v>
      </c>
      <c r="M6" s="54" t="s">
        <v>16</v>
      </c>
      <c r="N6" s="54" t="s">
        <v>17</v>
      </c>
      <c r="O6" s="37"/>
      <c r="P6" s="37"/>
      <c r="Q6" s="37"/>
      <c r="R6" s="37"/>
      <c r="S6" s="37"/>
      <c r="T6" s="37"/>
      <c r="U6" s="37"/>
      <c r="V6" s="37"/>
      <c r="W6" s="37"/>
    </row>
    <row r="7" spans="1:24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K7" s="6">
        <v>1</v>
      </c>
      <c r="L7" s="6">
        <v>2</v>
      </c>
      <c r="M7" s="6">
        <v>3</v>
      </c>
      <c r="N7" s="6">
        <v>4</v>
      </c>
      <c r="O7" s="37"/>
      <c r="P7" s="37"/>
      <c r="Q7" s="37"/>
      <c r="R7" s="37"/>
      <c r="S7" s="37"/>
      <c r="T7" s="37"/>
      <c r="U7" s="37"/>
      <c r="V7" s="37"/>
      <c r="W7" s="37"/>
    </row>
    <row r="8" spans="1:24" x14ac:dyDescent="0.2">
      <c r="A8" s="63" t="s">
        <v>655</v>
      </c>
      <c r="B8" s="63"/>
      <c r="C8" s="63"/>
      <c r="D8" s="63"/>
      <c r="E8" s="63"/>
      <c r="F8" s="63"/>
      <c r="G8" s="63"/>
      <c r="H8" s="63"/>
      <c r="I8" s="63"/>
      <c r="K8" s="67">
        <v>1</v>
      </c>
      <c r="L8" s="38" t="s">
        <v>26</v>
      </c>
      <c r="M8" s="55" t="s">
        <v>22</v>
      </c>
      <c r="N8" s="39"/>
      <c r="O8" s="37"/>
      <c r="P8" s="37"/>
      <c r="Q8" s="37"/>
      <c r="R8" s="37"/>
      <c r="S8" s="37"/>
      <c r="T8" s="37"/>
      <c r="U8" s="37"/>
      <c r="V8" s="37"/>
      <c r="W8" s="37"/>
    </row>
    <row r="9" spans="1:24" x14ac:dyDescent="0.2">
      <c r="A9" s="50">
        <v>1</v>
      </c>
      <c r="B9" s="20" t="s">
        <v>643</v>
      </c>
      <c r="C9" s="20"/>
      <c r="D9" s="16" t="s">
        <v>10</v>
      </c>
      <c r="E9" s="28"/>
      <c r="F9" s="40"/>
      <c r="G9" s="40"/>
      <c r="H9" s="40"/>
      <c r="I9" s="41"/>
      <c r="K9" s="67"/>
      <c r="L9" s="82" t="s">
        <v>224</v>
      </c>
      <c r="M9" s="82"/>
      <c r="N9" s="82"/>
      <c r="O9" s="37"/>
      <c r="P9" s="37"/>
      <c r="Q9" s="37"/>
      <c r="R9" s="37"/>
      <c r="S9" s="37"/>
      <c r="T9" s="37"/>
      <c r="U9" s="37"/>
      <c r="V9" s="37"/>
      <c r="W9" s="37"/>
    </row>
    <row r="10" spans="1:24" ht="25.5" x14ac:dyDescent="0.2">
      <c r="A10" s="50">
        <v>2</v>
      </c>
      <c r="B10" s="20" t="s">
        <v>652</v>
      </c>
      <c r="C10" s="20"/>
      <c r="D10" s="16" t="s">
        <v>10</v>
      </c>
      <c r="E10" s="28"/>
      <c r="F10" s="40"/>
      <c r="G10" s="40"/>
      <c r="H10" s="40"/>
      <c r="I10" s="41"/>
      <c r="K10" s="55">
        <v>2</v>
      </c>
      <c r="L10" s="38" t="s">
        <v>735</v>
      </c>
      <c r="M10" s="55" t="s">
        <v>22</v>
      </c>
      <c r="N10" s="39"/>
      <c r="O10" s="37"/>
      <c r="P10" s="37"/>
      <c r="Q10" s="37"/>
      <c r="R10" s="37"/>
      <c r="S10" s="37"/>
      <c r="T10" s="37"/>
      <c r="U10" s="37"/>
      <c r="V10" s="37"/>
      <c r="W10" s="37"/>
    </row>
    <row r="11" spans="1:24" ht="38.25" customHeight="1" x14ac:dyDescent="0.2">
      <c r="A11" s="50">
        <v>3</v>
      </c>
      <c r="B11" s="20" t="s">
        <v>644</v>
      </c>
      <c r="C11" s="20" t="s">
        <v>650</v>
      </c>
      <c r="D11" s="16" t="s">
        <v>10</v>
      </c>
      <c r="E11" s="28"/>
      <c r="F11" s="40"/>
      <c r="G11" s="40"/>
      <c r="H11" s="40"/>
      <c r="I11" s="41"/>
      <c r="K11" s="37"/>
      <c r="L11" s="37"/>
      <c r="M11" s="37"/>
      <c r="N11" s="37"/>
      <c r="O11" s="37"/>
      <c r="P11" s="37"/>
      <c r="Q11" s="37"/>
      <c r="R11" s="37"/>
      <c r="S11" s="37"/>
    </row>
    <row r="12" spans="1:24" ht="38.25" customHeight="1" x14ac:dyDescent="0.2">
      <c r="A12" s="50">
        <v>4</v>
      </c>
      <c r="B12" s="30" t="s">
        <v>645</v>
      </c>
      <c r="C12" s="30" t="s">
        <v>651</v>
      </c>
      <c r="D12" s="16" t="s">
        <v>10</v>
      </c>
      <c r="E12" s="31"/>
      <c r="F12" s="40"/>
      <c r="G12" s="40"/>
      <c r="H12" s="40"/>
      <c r="I12" s="41"/>
      <c r="O12" s="37"/>
      <c r="P12" s="37"/>
      <c r="Q12" s="37"/>
      <c r="R12" s="37"/>
      <c r="S12" s="37"/>
      <c r="T12" s="37"/>
      <c r="U12" s="37"/>
      <c r="V12" s="37"/>
      <c r="W12" s="37"/>
    </row>
    <row r="13" spans="1:24" x14ac:dyDescent="0.2">
      <c r="A13" s="50">
        <v>5</v>
      </c>
      <c r="B13" s="30" t="s">
        <v>646</v>
      </c>
      <c r="C13" s="30"/>
      <c r="D13" s="16" t="s">
        <v>10</v>
      </c>
      <c r="E13" s="31"/>
      <c r="F13" s="40"/>
      <c r="G13" s="40"/>
      <c r="H13" s="40"/>
      <c r="I13" s="41"/>
      <c r="O13" s="37"/>
      <c r="P13" s="37"/>
      <c r="Q13" s="37"/>
      <c r="R13" s="37"/>
      <c r="S13" s="37"/>
      <c r="T13" s="37"/>
      <c r="U13" s="37"/>
      <c r="V13" s="37"/>
      <c r="W13" s="37"/>
    </row>
    <row r="14" spans="1:24" x14ac:dyDescent="0.2">
      <c r="A14" s="50">
        <v>6</v>
      </c>
      <c r="B14" s="30" t="s">
        <v>647</v>
      </c>
      <c r="C14" s="30"/>
      <c r="D14" s="16" t="s">
        <v>10</v>
      </c>
      <c r="E14" s="31"/>
      <c r="F14" s="40"/>
      <c r="G14" s="40"/>
      <c r="H14" s="40"/>
      <c r="I14" s="41"/>
      <c r="O14" s="37"/>
      <c r="P14" s="37"/>
      <c r="Q14" s="37"/>
      <c r="R14" s="37"/>
      <c r="S14" s="37"/>
      <c r="T14" s="37"/>
      <c r="U14" s="37"/>
      <c r="V14" s="37"/>
      <c r="W14" s="37"/>
    </row>
    <row r="15" spans="1:24" ht="12.75" customHeight="1" x14ac:dyDescent="0.2">
      <c r="A15" s="50">
        <v>7</v>
      </c>
      <c r="B15" s="30" t="s">
        <v>648</v>
      </c>
      <c r="C15" s="30"/>
      <c r="D15" s="16" t="s">
        <v>10</v>
      </c>
      <c r="E15" s="31"/>
      <c r="F15" s="40"/>
      <c r="G15" s="40"/>
      <c r="H15" s="40"/>
      <c r="I15" s="41"/>
      <c r="O15" s="37"/>
      <c r="P15" s="37"/>
      <c r="Q15" s="37"/>
      <c r="R15" s="37"/>
      <c r="S15" s="37"/>
      <c r="T15" s="37"/>
      <c r="U15" s="37"/>
      <c r="V15" s="37"/>
      <c r="W15" s="37"/>
    </row>
    <row r="16" spans="1:24" x14ac:dyDescent="0.2">
      <c r="A16" s="50">
        <v>8</v>
      </c>
      <c r="B16" s="20" t="s">
        <v>649</v>
      </c>
      <c r="C16" s="20"/>
      <c r="D16" s="16" t="s">
        <v>10</v>
      </c>
      <c r="E16" s="31"/>
      <c r="F16" s="40"/>
      <c r="G16" s="40"/>
      <c r="H16" s="40"/>
      <c r="I16" s="41"/>
      <c r="O16" s="37"/>
      <c r="P16" s="37"/>
      <c r="Q16" s="37"/>
      <c r="R16" s="37"/>
      <c r="S16" s="37"/>
      <c r="T16" s="37"/>
      <c r="U16" s="37"/>
      <c r="V16" s="37"/>
      <c r="W16" s="37"/>
    </row>
    <row r="17" spans="1:24" ht="25.5" x14ac:dyDescent="0.2">
      <c r="A17" s="50">
        <v>9</v>
      </c>
      <c r="B17" s="30" t="s">
        <v>653</v>
      </c>
      <c r="C17" s="30"/>
      <c r="D17" s="16" t="s">
        <v>10</v>
      </c>
      <c r="E17" s="31"/>
      <c r="F17" s="40"/>
      <c r="G17" s="40"/>
      <c r="H17" s="40"/>
      <c r="I17" s="41"/>
      <c r="O17" s="37"/>
      <c r="P17" s="37"/>
      <c r="Q17" s="37"/>
      <c r="R17" s="37"/>
      <c r="S17" s="37"/>
      <c r="T17" s="37"/>
      <c r="U17" s="37"/>
      <c r="V17" s="37"/>
      <c r="W17" s="37"/>
    </row>
    <row r="18" spans="1:24" x14ac:dyDescent="0.2">
      <c r="A18" s="50">
        <v>10</v>
      </c>
      <c r="B18" s="30" t="s">
        <v>654</v>
      </c>
      <c r="C18" s="30"/>
      <c r="D18" s="16" t="s">
        <v>10</v>
      </c>
      <c r="E18" s="31"/>
      <c r="F18" s="40"/>
      <c r="G18" s="40"/>
      <c r="H18" s="40"/>
      <c r="I18" s="41"/>
      <c r="O18" s="37"/>
      <c r="P18" s="37"/>
      <c r="Q18" s="37"/>
      <c r="R18" s="37"/>
      <c r="S18" s="37"/>
      <c r="T18" s="37"/>
      <c r="U18" s="37"/>
      <c r="V18" s="37"/>
      <c r="W18" s="37"/>
    </row>
    <row r="19" spans="1:24" x14ac:dyDescent="0.2">
      <c r="A19" s="63" t="s">
        <v>729</v>
      </c>
      <c r="B19" s="63"/>
      <c r="C19" s="63"/>
      <c r="D19" s="63"/>
      <c r="E19" s="63"/>
      <c r="F19" s="63"/>
      <c r="G19" s="63"/>
      <c r="H19" s="63"/>
      <c r="I19" s="63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4" x14ac:dyDescent="0.2">
      <c r="A20" s="51">
        <v>11</v>
      </c>
      <c r="B20" s="97" t="s">
        <v>732</v>
      </c>
      <c r="C20" s="98"/>
      <c r="D20" s="98"/>
      <c r="E20" s="98"/>
      <c r="F20" s="98"/>
      <c r="G20" s="98"/>
      <c r="H20" s="98"/>
      <c r="I20" s="99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</row>
    <row r="21" spans="1:24" x14ac:dyDescent="0.2">
      <c r="A21" s="62" t="s">
        <v>212</v>
      </c>
      <c r="B21" s="62"/>
      <c r="C21" s="62"/>
      <c r="D21" s="62"/>
      <c r="E21" s="62"/>
      <c r="F21" s="62"/>
      <c r="G21" s="62"/>
      <c r="H21" s="62"/>
      <c r="I21" s="44">
        <f>SUM(E9:E18)</f>
        <v>0</v>
      </c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</row>
    <row r="22" spans="1:24" s="37" customFormat="1" x14ac:dyDescent="0.2">
      <c r="A22" s="48"/>
      <c r="B22" s="48"/>
      <c r="C22" s="48"/>
      <c r="D22" s="48"/>
      <c r="E22" s="48"/>
      <c r="F22" s="48"/>
      <c r="G22" s="48"/>
      <c r="H22" s="48"/>
      <c r="I22" s="49"/>
      <c r="O22" s="13"/>
    </row>
    <row r="23" spans="1:24" s="37" customFormat="1" x14ac:dyDescent="0.2">
      <c r="A23" s="17" t="s">
        <v>4</v>
      </c>
      <c r="B23" s="17"/>
      <c r="C23" s="11" t="s">
        <v>68</v>
      </c>
      <c r="D23" s="11"/>
      <c r="E23" s="11"/>
      <c r="F23" s="11"/>
      <c r="G23" s="11"/>
      <c r="O23" s="13"/>
    </row>
    <row r="24" spans="1:24" s="37" customFormat="1" x14ac:dyDescent="0.2">
      <c r="A24" s="17" t="s">
        <v>69</v>
      </c>
      <c r="B24" s="17"/>
      <c r="C24" s="12" t="s">
        <v>72</v>
      </c>
      <c r="D24" s="12"/>
      <c r="E24" s="12"/>
      <c r="F24" s="10"/>
      <c r="G24" s="10"/>
    </row>
    <row r="25" spans="1:24" s="37" customFormat="1" x14ac:dyDescent="0.2">
      <c r="A25" s="17" t="s">
        <v>70</v>
      </c>
      <c r="B25" s="17"/>
      <c r="C25" s="37" t="s">
        <v>71</v>
      </c>
      <c r="F25" s="12"/>
      <c r="K25" s="13"/>
    </row>
    <row r="26" spans="1:24" x14ac:dyDescent="0.2">
      <c r="A26" s="17" t="s">
        <v>0</v>
      </c>
      <c r="B26" s="17"/>
      <c r="C26" s="12" t="s">
        <v>6</v>
      </c>
      <c r="F26" s="12"/>
      <c r="G26" s="12"/>
      <c r="H26" s="37"/>
      <c r="I26" s="37"/>
      <c r="L26" s="37"/>
      <c r="M26" s="37"/>
      <c r="N26" s="37"/>
      <c r="O26" s="37"/>
    </row>
    <row r="27" spans="1:24" x14ac:dyDescent="0.2">
      <c r="A27" s="17" t="s">
        <v>14</v>
      </c>
      <c r="C27" s="18"/>
      <c r="D27" s="14" t="s">
        <v>736</v>
      </c>
      <c r="G27" s="12"/>
      <c r="L27" s="37"/>
      <c r="M27" s="37"/>
      <c r="N27" s="37"/>
      <c r="O27" s="37"/>
    </row>
    <row r="28" spans="1:24" x14ac:dyDescent="0.2">
      <c r="L28" s="37"/>
      <c r="M28" s="37"/>
      <c r="N28" s="37"/>
    </row>
    <row r="29" spans="1:24" x14ac:dyDescent="0.2">
      <c r="A29" s="13" t="s">
        <v>7</v>
      </c>
    </row>
    <row r="30" spans="1:24" x14ac:dyDescent="0.2">
      <c r="A30" s="14" t="s">
        <v>9</v>
      </c>
      <c r="B30" s="14"/>
      <c r="C30" s="14"/>
      <c r="D30" s="14"/>
      <c r="E30" s="14"/>
    </row>
    <row r="31" spans="1:24" x14ac:dyDescent="0.2">
      <c r="A31" s="13" t="s">
        <v>1</v>
      </c>
    </row>
    <row r="33" spans="2:4" x14ac:dyDescent="0.2">
      <c r="B33" s="2"/>
      <c r="C33" s="2"/>
      <c r="D33" s="2"/>
    </row>
  </sheetData>
  <sheetProtection algorithmName="SHA-512" hashValue="Xx55abATRBwBH9EzUKEvVbrP/p4S0mpM3rKprEoYZ9HG/hFUobpBSa8gl+1r38a21nhlrSPtT3ixoqTZxk3UOw==" saltValue="NVX9Ek3/4TmE7zUmTlKdUg==" spinCount="100000" sheet="1" selectLockedCells="1"/>
  <mergeCells count="9">
    <mergeCell ref="A21:H21"/>
    <mergeCell ref="A1:B1"/>
    <mergeCell ref="A5:I5"/>
    <mergeCell ref="K5:N5"/>
    <mergeCell ref="K8:K9"/>
    <mergeCell ref="L9:N9"/>
    <mergeCell ref="A19:I19"/>
    <mergeCell ref="B20:I20"/>
    <mergeCell ref="A8:I8"/>
  </mergeCells>
  <conditionalFormatting sqref="E9:H18">
    <cfRule type="containsBlanks" dxfId="26" priority="13">
      <formula>LEN(TRIM(E9))=0</formula>
    </cfRule>
  </conditionalFormatting>
  <conditionalFormatting sqref="E9:H18">
    <cfRule type="notContainsBlanks" dxfId="25" priority="14">
      <formula>LEN(TRIM(E9))&gt;0</formula>
    </cfRule>
  </conditionalFormatting>
  <conditionalFormatting sqref="N8">
    <cfRule type="containsBlanks" dxfId="24" priority="11">
      <formula>LEN(TRIM(N8))=0</formula>
    </cfRule>
  </conditionalFormatting>
  <conditionalFormatting sqref="N8">
    <cfRule type="notContainsBlanks" dxfId="23" priority="12">
      <formula>LEN(TRIM(N8))&gt;0</formula>
    </cfRule>
  </conditionalFormatting>
  <conditionalFormatting sqref="I9:I18">
    <cfRule type="containsBlanks" dxfId="22" priority="8">
      <formula>LEN(TRIM(I9))=0</formula>
    </cfRule>
  </conditionalFormatting>
  <conditionalFormatting sqref="I9:I18">
    <cfRule type="notContainsBlanks" dxfId="21" priority="9">
      <formula>LEN(TRIM(I9))&gt;0</formula>
    </cfRule>
  </conditionalFormatting>
  <conditionalFormatting sqref="C27">
    <cfRule type="containsBlanks" dxfId="20" priority="3">
      <formula>LEN(TRIM(C27))=0</formula>
    </cfRule>
  </conditionalFormatting>
  <conditionalFormatting sqref="N10">
    <cfRule type="containsBlanks" dxfId="19" priority="1">
      <formula>LEN(TRIM(N10))=0</formula>
    </cfRule>
  </conditionalFormatting>
  <conditionalFormatting sqref="N10">
    <cfRule type="notContainsBlanks" dxfId="18" priority="2">
      <formula>LEN(TRIM(N10))&gt;0</formula>
    </cfRule>
  </conditionalFormatting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I21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E6AD6-8443-4364-9613-D032767EAC8F}">
  <sheetPr>
    <tabColor rgb="FFFF0000"/>
    <pageSetUpPr fitToPage="1"/>
  </sheetPr>
  <dimension ref="A1:X34"/>
  <sheetViews>
    <sheetView zoomScaleNormal="100" zoomScaleSheetLayoutView="100" workbookViewId="0">
      <selection activeCell="D9" sqref="D9"/>
    </sheetView>
  </sheetViews>
  <sheetFormatPr defaultColWidth="9.140625" defaultRowHeight="12.75" x14ac:dyDescent="0.2"/>
  <cols>
    <col min="1" max="1" width="11" style="13" customWidth="1"/>
    <col min="2" max="2" width="34.28515625" style="13" customWidth="1"/>
    <col min="3" max="3" width="8.5703125" style="13" customWidth="1"/>
    <col min="4" max="9" width="17.140625" style="13" customWidth="1"/>
    <col min="10" max="10" width="10" style="13" customWidth="1"/>
    <col min="11" max="11" width="44.28515625" style="13" customWidth="1"/>
    <col min="12" max="12" width="8.5703125" style="13" customWidth="1"/>
    <col min="13" max="13" width="17.140625" style="13" customWidth="1"/>
    <col min="14" max="14" width="20" style="13" customWidth="1"/>
    <col min="15" max="16384" width="9.140625" style="13"/>
  </cols>
  <sheetData>
    <row r="1" spans="1:24" x14ac:dyDescent="0.2">
      <c r="A1" s="58" t="s">
        <v>18</v>
      </c>
      <c r="B1" s="58"/>
      <c r="C1" s="45"/>
    </row>
    <row r="2" spans="1:24" x14ac:dyDescent="0.2">
      <c r="A2" s="45"/>
      <c r="B2" s="1"/>
      <c r="C2" s="1"/>
    </row>
    <row r="3" spans="1:24" x14ac:dyDescent="0.2">
      <c r="A3" s="45" t="s">
        <v>19</v>
      </c>
      <c r="B3" s="45"/>
      <c r="C3" s="45"/>
      <c r="D3" s="45"/>
    </row>
    <row r="4" spans="1:24" x14ac:dyDescent="0.2">
      <c r="A4" s="45"/>
      <c r="B4" s="45"/>
      <c r="C4" s="45"/>
      <c r="D4" s="45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ht="12.75" customHeight="1" x14ac:dyDescent="0.2">
      <c r="A5" s="64" t="s">
        <v>656</v>
      </c>
      <c r="B5" s="65"/>
      <c r="C5" s="65"/>
      <c r="D5" s="65"/>
      <c r="E5" s="65"/>
      <c r="F5" s="65"/>
      <c r="G5" s="65"/>
      <c r="H5" s="66"/>
      <c r="J5" s="63" t="s">
        <v>27</v>
      </c>
      <c r="K5" s="63"/>
      <c r="L5" s="63"/>
      <c r="M5" s="63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ht="51" customHeight="1" x14ac:dyDescent="0.2">
      <c r="A6" s="46" t="s">
        <v>15</v>
      </c>
      <c r="B6" s="46" t="s">
        <v>8</v>
      </c>
      <c r="C6" s="46" t="s">
        <v>16</v>
      </c>
      <c r="D6" s="46" t="s">
        <v>17</v>
      </c>
      <c r="E6" s="46" t="s">
        <v>135</v>
      </c>
      <c r="F6" s="46" t="s">
        <v>136</v>
      </c>
      <c r="G6" s="46" t="s">
        <v>137</v>
      </c>
      <c r="H6" s="46" t="s">
        <v>30</v>
      </c>
      <c r="J6" s="54" t="s">
        <v>15</v>
      </c>
      <c r="K6" s="54" t="s">
        <v>21</v>
      </c>
      <c r="L6" s="54" t="s">
        <v>16</v>
      </c>
      <c r="M6" s="54" t="s">
        <v>17</v>
      </c>
      <c r="N6" s="37"/>
      <c r="O6" s="37"/>
      <c r="P6" s="37"/>
      <c r="Q6" s="37"/>
      <c r="R6" s="37"/>
      <c r="S6" s="37"/>
      <c r="T6" s="37"/>
      <c r="U6" s="37"/>
      <c r="V6" s="37"/>
    </row>
    <row r="7" spans="1:24" x14ac:dyDescent="0.2">
      <c r="A7" s="6">
        <v>1</v>
      </c>
      <c r="B7" s="6">
        <v>2</v>
      </c>
      <c r="C7" s="6">
        <v>4</v>
      </c>
      <c r="D7" s="6">
        <v>5</v>
      </c>
      <c r="E7" s="6">
        <v>6</v>
      </c>
      <c r="F7" s="6">
        <v>7</v>
      </c>
      <c r="G7" s="6">
        <v>8</v>
      </c>
      <c r="H7" s="6">
        <v>9</v>
      </c>
      <c r="J7" s="6">
        <v>1</v>
      </c>
      <c r="K7" s="6">
        <v>2</v>
      </c>
      <c r="L7" s="6">
        <v>3</v>
      </c>
      <c r="M7" s="6">
        <v>4</v>
      </c>
      <c r="N7" s="37"/>
      <c r="O7" s="37"/>
      <c r="P7" s="37"/>
      <c r="Q7" s="37"/>
      <c r="R7" s="37"/>
      <c r="S7" s="37"/>
      <c r="T7" s="37"/>
      <c r="U7" s="37"/>
      <c r="V7" s="37"/>
    </row>
    <row r="8" spans="1:24" x14ac:dyDescent="0.2">
      <c r="A8" s="64" t="s">
        <v>730</v>
      </c>
      <c r="B8" s="65"/>
      <c r="C8" s="65"/>
      <c r="D8" s="65"/>
      <c r="E8" s="65"/>
      <c r="F8" s="65"/>
      <c r="G8" s="65"/>
      <c r="H8" s="66"/>
      <c r="J8" s="67">
        <v>1</v>
      </c>
      <c r="K8" s="38" t="s">
        <v>26</v>
      </c>
      <c r="L8" s="55" t="s">
        <v>22</v>
      </c>
      <c r="M8" s="39"/>
      <c r="N8" s="37"/>
      <c r="O8" s="37"/>
      <c r="P8" s="37"/>
      <c r="Q8" s="37"/>
      <c r="R8" s="37"/>
      <c r="S8" s="37"/>
      <c r="T8" s="37"/>
      <c r="U8" s="37"/>
      <c r="V8" s="37"/>
    </row>
    <row r="9" spans="1:24" ht="12.75" customHeight="1" x14ac:dyDescent="0.2">
      <c r="A9" s="50">
        <v>1</v>
      </c>
      <c r="B9" s="20" t="s">
        <v>657</v>
      </c>
      <c r="C9" s="16" t="s">
        <v>10</v>
      </c>
      <c r="D9" s="28"/>
      <c r="E9" s="40"/>
      <c r="F9" s="40"/>
      <c r="G9" s="40"/>
      <c r="H9" s="41"/>
      <c r="J9" s="67"/>
      <c r="K9" s="82" t="s">
        <v>224</v>
      </c>
      <c r="L9" s="82"/>
      <c r="M9" s="82"/>
      <c r="N9" s="37"/>
      <c r="O9" s="37"/>
      <c r="P9" s="37"/>
      <c r="Q9" s="37"/>
      <c r="R9" s="37"/>
      <c r="S9" s="37"/>
      <c r="T9" s="37"/>
      <c r="U9" s="37"/>
      <c r="V9" s="37"/>
    </row>
    <row r="10" spans="1:24" x14ac:dyDescent="0.2">
      <c r="A10" s="50">
        <v>2</v>
      </c>
      <c r="B10" s="20" t="s">
        <v>658</v>
      </c>
      <c r="C10" s="16" t="s">
        <v>10</v>
      </c>
      <c r="D10" s="28"/>
      <c r="E10" s="40"/>
      <c r="F10" s="40"/>
      <c r="G10" s="40"/>
      <c r="H10" s="41"/>
      <c r="J10" s="55">
        <v>2</v>
      </c>
      <c r="K10" s="38" t="s">
        <v>735</v>
      </c>
      <c r="L10" s="55" t="s">
        <v>22</v>
      </c>
      <c r="M10" s="39"/>
      <c r="N10" s="37"/>
      <c r="O10" s="37"/>
      <c r="P10" s="37"/>
      <c r="Q10" s="37"/>
      <c r="R10" s="37"/>
      <c r="S10" s="37"/>
      <c r="T10" s="37"/>
      <c r="U10" s="37"/>
      <c r="V10" s="37"/>
    </row>
    <row r="11" spans="1:24" ht="38.25" customHeight="1" x14ac:dyDescent="0.2">
      <c r="A11" s="50">
        <v>3</v>
      </c>
      <c r="B11" s="20" t="s">
        <v>659</v>
      </c>
      <c r="C11" s="16" t="s">
        <v>10</v>
      </c>
      <c r="D11" s="28"/>
      <c r="E11" s="40"/>
      <c r="F11" s="40"/>
      <c r="G11" s="40"/>
      <c r="H11" s="41"/>
      <c r="J11" s="37"/>
      <c r="K11" s="37"/>
      <c r="L11" s="37"/>
      <c r="M11" s="37"/>
      <c r="N11" s="37"/>
      <c r="O11" s="37"/>
      <c r="P11" s="37"/>
      <c r="Q11" s="37"/>
    </row>
    <row r="12" spans="1:24" ht="38.25" customHeight="1" x14ac:dyDescent="0.2">
      <c r="A12" s="50">
        <v>4</v>
      </c>
      <c r="B12" s="30" t="s">
        <v>659</v>
      </c>
      <c r="C12" s="16" t="s">
        <v>10</v>
      </c>
      <c r="D12" s="31"/>
      <c r="E12" s="40"/>
      <c r="F12" s="40"/>
      <c r="G12" s="40"/>
      <c r="H12" s="41"/>
      <c r="N12" s="37"/>
      <c r="O12" s="37"/>
      <c r="P12" s="37"/>
      <c r="Q12" s="37"/>
      <c r="R12" s="37"/>
      <c r="S12" s="37"/>
      <c r="T12" s="37"/>
      <c r="U12" s="37"/>
      <c r="V12" s="37"/>
    </row>
    <row r="13" spans="1:24" x14ac:dyDescent="0.2">
      <c r="A13" s="50">
        <v>5</v>
      </c>
      <c r="B13" s="30" t="s">
        <v>660</v>
      </c>
      <c r="C13" s="16" t="s">
        <v>10</v>
      </c>
      <c r="D13" s="31"/>
      <c r="E13" s="40"/>
      <c r="F13" s="40"/>
      <c r="G13" s="40"/>
      <c r="H13" s="41"/>
      <c r="N13" s="37"/>
      <c r="O13" s="37"/>
      <c r="P13" s="37"/>
      <c r="Q13" s="37"/>
      <c r="R13" s="37"/>
      <c r="S13" s="37"/>
      <c r="T13" s="37"/>
      <c r="U13" s="37"/>
      <c r="V13" s="37"/>
    </row>
    <row r="14" spans="1:24" x14ac:dyDescent="0.2">
      <c r="A14" s="50">
        <v>6</v>
      </c>
      <c r="B14" s="30" t="s">
        <v>661</v>
      </c>
      <c r="C14" s="16" t="s">
        <v>10</v>
      </c>
      <c r="D14" s="31"/>
      <c r="E14" s="40"/>
      <c r="F14" s="40"/>
      <c r="G14" s="40"/>
      <c r="H14" s="41"/>
      <c r="N14" s="37"/>
      <c r="O14" s="37"/>
      <c r="P14" s="37"/>
      <c r="Q14" s="37"/>
      <c r="R14" s="37"/>
      <c r="S14" s="37"/>
      <c r="T14" s="37"/>
      <c r="U14" s="37"/>
      <c r="V14" s="37"/>
    </row>
    <row r="15" spans="1:24" ht="12.75" customHeight="1" x14ac:dyDescent="0.2">
      <c r="A15" s="50">
        <v>7</v>
      </c>
      <c r="B15" s="30" t="s">
        <v>662</v>
      </c>
      <c r="C15" s="16" t="s">
        <v>10</v>
      </c>
      <c r="D15" s="31"/>
      <c r="E15" s="40"/>
      <c r="F15" s="40"/>
      <c r="G15" s="40"/>
      <c r="H15" s="41"/>
      <c r="N15" s="37"/>
      <c r="O15" s="37"/>
      <c r="P15" s="37"/>
      <c r="Q15" s="37"/>
      <c r="R15" s="37"/>
      <c r="S15" s="37"/>
      <c r="T15" s="37"/>
      <c r="U15" s="37"/>
      <c r="V15" s="37"/>
    </row>
    <row r="16" spans="1:24" x14ac:dyDescent="0.2">
      <c r="A16" s="50">
        <v>8</v>
      </c>
      <c r="B16" s="20" t="s">
        <v>663</v>
      </c>
      <c r="C16" s="16" t="s">
        <v>10</v>
      </c>
      <c r="D16" s="31"/>
      <c r="E16" s="40"/>
      <c r="F16" s="40"/>
      <c r="G16" s="40"/>
      <c r="H16" s="41"/>
      <c r="N16" s="37"/>
      <c r="O16" s="37"/>
      <c r="P16" s="37"/>
      <c r="Q16" s="37"/>
      <c r="R16" s="37"/>
      <c r="S16" s="37"/>
      <c r="T16" s="37"/>
      <c r="U16" s="37"/>
      <c r="V16" s="37"/>
    </row>
    <row r="17" spans="1:24" x14ac:dyDescent="0.2">
      <c r="A17" s="50">
        <v>9</v>
      </c>
      <c r="B17" s="30" t="s">
        <v>664</v>
      </c>
      <c r="C17" s="16" t="s">
        <v>10</v>
      </c>
      <c r="D17" s="31"/>
      <c r="E17" s="40"/>
      <c r="F17" s="40"/>
      <c r="G17" s="40"/>
      <c r="H17" s="41"/>
      <c r="N17" s="37"/>
      <c r="O17" s="37"/>
      <c r="P17" s="37"/>
      <c r="Q17" s="37"/>
      <c r="R17" s="37"/>
      <c r="S17" s="37"/>
      <c r="T17" s="37"/>
      <c r="U17" s="37"/>
      <c r="V17" s="37"/>
    </row>
    <row r="18" spans="1:24" x14ac:dyDescent="0.2">
      <c r="A18" s="50">
        <v>10</v>
      </c>
      <c r="B18" s="30" t="s">
        <v>665</v>
      </c>
      <c r="C18" s="16"/>
      <c r="D18" s="31"/>
      <c r="E18" s="40"/>
      <c r="F18" s="40"/>
      <c r="G18" s="40"/>
      <c r="H18" s="41"/>
      <c r="N18" s="37"/>
      <c r="O18" s="37"/>
      <c r="P18" s="37"/>
      <c r="Q18" s="37"/>
      <c r="R18" s="37"/>
      <c r="S18" s="37"/>
      <c r="T18" s="37"/>
      <c r="U18" s="37"/>
      <c r="V18" s="37"/>
    </row>
    <row r="19" spans="1:24" x14ac:dyDescent="0.2">
      <c r="A19" s="50">
        <v>11</v>
      </c>
      <c r="B19" s="30" t="s">
        <v>643</v>
      </c>
      <c r="C19" s="16" t="s">
        <v>10</v>
      </c>
      <c r="D19" s="31"/>
      <c r="E19" s="40"/>
      <c r="F19" s="40"/>
      <c r="G19" s="40"/>
      <c r="H19" s="41"/>
      <c r="N19" s="37"/>
      <c r="O19" s="37"/>
      <c r="P19" s="37"/>
      <c r="Q19" s="37"/>
      <c r="R19" s="37"/>
      <c r="S19" s="37"/>
      <c r="T19" s="37"/>
      <c r="U19" s="37"/>
      <c r="V19" s="37"/>
    </row>
    <row r="20" spans="1:24" x14ac:dyDescent="0.2">
      <c r="A20" s="64" t="s">
        <v>729</v>
      </c>
      <c r="B20" s="65"/>
      <c r="C20" s="65"/>
      <c r="D20" s="65"/>
      <c r="E20" s="65"/>
      <c r="F20" s="65"/>
      <c r="G20" s="65"/>
      <c r="H20" s="66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</row>
    <row r="21" spans="1:24" ht="12.75" customHeight="1" x14ac:dyDescent="0.2">
      <c r="A21" s="51">
        <v>12</v>
      </c>
      <c r="B21" s="82" t="s">
        <v>731</v>
      </c>
      <c r="C21" s="82"/>
      <c r="D21" s="82"/>
      <c r="E21" s="82"/>
      <c r="F21" s="82"/>
      <c r="G21" s="82"/>
      <c r="H21" s="82"/>
      <c r="K21" s="37"/>
      <c r="L21" s="37"/>
      <c r="M21" s="37"/>
      <c r="O21" s="37"/>
      <c r="P21" s="37"/>
      <c r="Q21" s="37"/>
      <c r="R21" s="37"/>
      <c r="S21" s="37"/>
      <c r="T21" s="37"/>
      <c r="U21" s="37"/>
      <c r="V21" s="37"/>
      <c r="W21" s="37"/>
      <c r="X21" s="37"/>
    </row>
    <row r="22" spans="1:24" x14ac:dyDescent="0.2">
      <c r="A22" s="100" t="s">
        <v>212</v>
      </c>
      <c r="B22" s="101"/>
      <c r="C22" s="101"/>
      <c r="D22" s="101"/>
      <c r="E22" s="101"/>
      <c r="F22" s="101"/>
      <c r="G22" s="102"/>
      <c r="H22" s="44">
        <f>SUM(D9:D19)</f>
        <v>0</v>
      </c>
      <c r="I22" s="49"/>
      <c r="J22" s="37"/>
      <c r="K22" s="37"/>
      <c r="L22" s="37"/>
      <c r="M22" s="37"/>
      <c r="O22" s="37"/>
      <c r="P22" s="37"/>
      <c r="Q22" s="37"/>
      <c r="R22" s="37"/>
      <c r="S22" s="37"/>
      <c r="T22" s="37"/>
      <c r="U22" s="37"/>
      <c r="V22" s="37"/>
      <c r="W22" s="37"/>
      <c r="X22" s="37"/>
    </row>
    <row r="23" spans="1:24" s="37" customFormat="1" x14ac:dyDescent="0.2">
      <c r="A23" s="48"/>
      <c r="B23" s="48"/>
      <c r="C23" s="48"/>
      <c r="D23" s="48"/>
      <c r="E23" s="48"/>
      <c r="F23" s="48"/>
      <c r="G23" s="48"/>
      <c r="H23" s="48"/>
      <c r="O23" s="13"/>
    </row>
    <row r="24" spans="1:24" s="37" customFormat="1" x14ac:dyDescent="0.2">
      <c r="A24" s="17" t="s">
        <v>4</v>
      </c>
      <c r="B24" s="17"/>
      <c r="C24" s="11" t="s">
        <v>68</v>
      </c>
      <c r="D24" s="11"/>
      <c r="E24" s="11"/>
      <c r="F24" s="11"/>
      <c r="G24" s="11"/>
      <c r="O24" s="13"/>
    </row>
    <row r="25" spans="1:24" s="37" customFormat="1" x14ac:dyDescent="0.2">
      <c r="A25" s="17" t="s">
        <v>69</v>
      </c>
      <c r="B25" s="17"/>
      <c r="C25" s="12" t="s">
        <v>72</v>
      </c>
      <c r="D25" s="12"/>
      <c r="E25" s="12"/>
      <c r="F25" s="10"/>
      <c r="G25" s="10"/>
    </row>
    <row r="26" spans="1:24" s="37" customFormat="1" x14ac:dyDescent="0.2">
      <c r="A26" s="17" t="s">
        <v>70</v>
      </c>
      <c r="B26" s="17"/>
      <c r="C26" s="37" t="s">
        <v>71</v>
      </c>
      <c r="F26" s="12"/>
      <c r="J26" s="13"/>
      <c r="K26" s="13"/>
    </row>
    <row r="27" spans="1:24" x14ac:dyDescent="0.2">
      <c r="A27" s="17" t="s">
        <v>0</v>
      </c>
      <c r="B27" s="17"/>
      <c r="C27" s="12" t="s">
        <v>6</v>
      </c>
      <c r="F27" s="12"/>
      <c r="G27" s="12"/>
      <c r="H27" s="37"/>
      <c r="L27" s="37"/>
      <c r="M27" s="37"/>
      <c r="N27" s="37"/>
      <c r="O27" s="37"/>
    </row>
    <row r="28" spans="1:24" x14ac:dyDescent="0.2">
      <c r="A28" s="17" t="s">
        <v>14</v>
      </c>
      <c r="C28" s="18"/>
      <c r="D28" s="14" t="s">
        <v>736</v>
      </c>
      <c r="G28" s="12"/>
      <c r="L28" s="37"/>
      <c r="M28" s="37"/>
      <c r="N28" s="37"/>
      <c r="O28" s="37"/>
    </row>
    <row r="29" spans="1:24" x14ac:dyDescent="0.2">
      <c r="L29" s="37"/>
      <c r="M29" s="37"/>
      <c r="N29" s="37"/>
    </row>
    <row r="30" spans="1:24" x14ac:dyDescent="0.2">
      <c r="A30" s="13" t="s">
        <v>7</v>
      </c>
      <c r="N30" s="37"/>
    </row>
    <row r="31" spans="1:24" x14ac:dyDescent="0.2">
      <c r="A31" s="14" t="s">
        <v>9</v>
      </c>
      <c r="B31" s="14"/>
      <c r="C31" s="14"/>
      <c r="D31" s="14"/>
      <c r="E31" s="14"/>
    </row>
    <row r="32" spans="1:24" x14ac:dyDescent="0.2">
      <c r="A32" s="13" t="s">
        <v>1</v>
      </c>
    </row>
    <row r="34" spans="2:4" x14ac:dyDescent="0.2">
      <c r="B34" s="2"/>
      <c r="C34" s="2"/>
      <c r="D34" s="2"/>
    </row>
  </sheetData>
  <sheetProtection algorithmName="SHA-512" hashValue="4vAxweGxKUHugiaHeGG2LLtDpmCR8BYYKwrr7BZrRSWNBiZ/LAMNik1urnG4Kz88sUbgKk5yOw6gORs+7ppG+g==" saltValue="hHNbF/8WSYpdz7f5DWqU/Q==" spinCount="100000" sheet="1" selectLockedCells="1"/>
  <mergeCells count="9">
    <mergeCell ref="A5:H5"/>
    <mergeCell ref="A22:G22"/>
    <mergeCell ref="J5:M5"/>
    <mergeCell ref="A1:B1"/>
    <mergeCell ref="J8:J9"/>
    <mergeCell ref="K9:M9"/>
    <mergeCell ref="B21:H21"/>
    <mergeCell ref="A20:H20"/>
    <mergeCell ref="A8:H8"/>
  </mergeCells>
  <conditionalFormatting sqref="D9:G19">
    <cfRule type="containsBlanks" dxfId="17" priority="11">
      <formula>LEN(TRIM(D9))=0</formula>
    </cfRule>
  </conditionalFormatting>
  <conditionalFormatting sqref="D9:G19">
    <cfRule type="notContainsBlanks" dxfId="16" priority="12">
      <formula>LEN(TRIM(D9))&gt;0</formula>
    </cfRule>
  </conditionalFormatting>
  <conditionalFormatting sqref="M8">
    <cfRule type="containsBlanks" dxfId="15" priority="9">
      <formula>LEN(TRIM(M8))=0</formula>
    </cfRule>
  </conditionalFormatting>
  <conditionalFormatting sqref="M8">
    <cfRule type="notContainsBlanks" dxfId="14" priority="10">
      <formula>LEN(TRIM(M8))&gt;0</formula>
    </cfRule>
  </conditionalFormatting>
  <conditionalFormatting sqref="H9:H19">
    <cfRule type="containsBlanks" dxfId="13" priority="6">
      <formula>LEN(TRIM(H9))=0</formula>
    </cfRule>
  </conditionalFormatting>
  <conditionalFormatting sqref="H9:H19">
    <cfRule type="notContainsBlanks" dxfId="12" priority="7">
      <formula>LEN(TRIM(H9))&gt;0</formula>
    </cfRule>
  </conditionalFormatting>
  <conditionalFormatting sqref="C28">
    <cfRule type="containsBlanks" dxfId="11" priority="3">
      <formula>LEN(TRIM(C28))=0</formula>
    </cfRule>
  </conditionalFormatting>
  <conditionalFormatting sqref="M10">
    <cfRule type="containsBlanks" dxfId="10" priority="1">
      <formula>LEN(TRIM(M10))=0</formula>
    </cfRule>
  </conditionalFormatting>
  <conditionalFormatting sqref="M10">
    <cfRule type="notContainsBlanks" dxfId="9" priority="2">
      <formula>LEN(TRIM(M10))&gt;0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landscape" r:id="rId1"/>
  <ignoredErrors>
    <ignoredError sqref="H22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D56EA-3202-4FD5-9560-361D3979A60B}">
  <sheetPr>
    <tabColor rgb="FFFF0000"/>
    <pageSetUpPr fitToPage="1"/>
  </sheetPr>
  <dimension ref="A1:X86"/>
  <sheetViews>
    <sheetView zoomScaleNormal="100" zoomScaleSheetLayoutView="100" workbookViewId="0">
      <selection activeCell="E9" sqref="E9"/>
    </sheetView>
  </sheetViews>
  <sheetFormatPr defaultColWidth="9.140625" defaultRowHeight="12.75" x14ac:dyDescent="0.2"/>
  <cols>
    <col min="1" max="1" width="11" style="13" customWidth="1"/>
    <col min="2" max="2" width="54.28515625" style="13" customWidth="1"/>
    <col min="3" max="3" width="17.140625" style="13" customWidth="1"/>
    <col min="4" max="4" width="7.140625" style="13" customWidth="1"/>
    <col min="5" max="9" width="17.140625" style="13" customWidth="1"/>
    <col min="10" max="10" width="10" style="13" customWidth="1"/>
    <col min="11" max="11" width="8.28515625" style="13" bestFit="1" customWidth="1"/>
    <col min="12" max="12" width="44.28515625" style="13" customWidth="1"/>
    <col min="13" max="13" width="7.140625" style="13" customWidth="1"/>
    <col min="14" max="14" width="17.140625" style="13" customWidth="1"/>
    <col min="15" max="16384" width="9.140625" style="13"/>
  </cols>
  <sheetData>
    <row r="1" spans="1:24" x14ac:dyDescent="0.2">
      <c r="A1" s="58" t="s">
        <v>18</v>
      </c>
      <c r="B1" s="58"/>
      <c r="C1" s="45"/>
    </row>
    <row r="2" spans="1:24" x14ac:dyDescent="0.2">
      <c r="A2" s="45"/>
      <c r="B2" s="1"/>
      <c r="C2" s="1"/>
    </row>
    <row r="3" spans="1:24" x14ac:dyDescent="0.2">
      <c r="A3" s="45" t="s">
        <v>19</v>
      </c>
      <c r="B3" s="45"/>
      <c r="C3" s="45"/>
      <c r="D3" s="45"/>
    </row>
    <row r="4" spans="1:24" x14ac:dyDescent="0.2">
      <c r="A4" s="45"/>
      <c r="B4" s="45"/>
      <c r="C4" s="45"/>
      <c r="D4" s="45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x14ac:dyDescent="0.2">
      <c r="A5" s="63" t="s">
        <v>666</v>
      </c>
      <c r="B5" s="63"/>
      <c r="C5" s="63"/>
      <c r="D5" s="63"/>
      <c r="E5" s="63"/>
      <c r="F5" s="63"/>
      <c r="G5" s="63"/>
      <c r="H5" s="63"/>
      <c r="I5" s="63"/>
      <c r="K5" s="63" t="s">
        <v>27</v>
      </c>
      <c r="L5" s="63"/>
      <c r="M5" s="63"/>
      <c r="N5" s="63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ht="25.5" x14ac:dyDescent="0.2">
      <c r="A6" s="46" t="s">
        <v>15</v>
      </c>
      <c r="B6" s="46" t="s">
        <v>8</v>
      </c>
      <c r="C6" s="46" t="s">
        <v>110</v>
      </c>
      <c r="D6" s="46" t="s">
        <v>16</v>
      </c>
      <c r="E6" s="46" t="s">
        <v>17</v>
      </c>
      <c r="F6" s="46" t="s">
        <v>135</v>
      </c>
      <c r="G6" s="46" t="s">
        <v>136</v>
      </c>
      <c r="H6" s="46" t="s">
        <v>137</v>
      </c>
      <c r="I6" s="46" t="s">
        <v>30</v>
      </c>
      <c r="K6" s="54" t="s">
        <v>15</v>
      </c>
      <c r="L6" s="54" t="s">
        <v>21</v>
      </c>
      <c r="M6" s="54" t="s">
        <v>16</v>
      </c>
      <c r="N6" s="54" t="s">
        <v>17</v>
      </c>
      <c r="O6" s="37"/>
      <c r="P6" s="37"/>
      <c r="Q6" s="37"/>
      <c r="R6" s="37"/>
      <c r="S6" s="37"/>
      <c r="T6" s="37"/>
      <c r="U6" s="37"/>
      <c r="V6" s="37"/>
      <c r="W6" s="37"/>
    </row>
    <row r="7" spans="1:24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K7" s="6">
        <v>1</v>
      </c>
      <c r="L7" s="6">
        <v>2</v>
      </c>
      <c r="M7" s="6">
        <v>3</v>
      </c>
      <c r="N7" s="6">
        <v>4</v>
      </c>
      <c r="O7" s="37"/>
      <c r="P7" s="37"/>
      <c r="Q7" s="37"/>
      <c r="R7" s="37"/>
      <c r="S7" s="37"/>
      <c r="T7" s="37"/>
      <c r="U7" s="37"/>
      <c r="V7" s="37"/>
      <c r="W7" s="37"/>
    </row>
    <row r="8" spans="1:24" x14ac:dyDescent="0.2">
      <c r="A8" s="63" t="s">
        <v>655</v>
      </c>
      <c r="B8" s="63"/>
      <c r="C8" s="63"/>
      <c r="D8" s="63"/>
      <c r="E8" s="63"/>
      <c r="F8" s="63"/>
      <c r="G8" s="63"/>
      <c r="H8" s="63"/>
      <c r="I8" s="63"/>
      <c r="K8" s="67">
        <v>1</v>
      </c>
      <c r="L8" s="38" t="s">
        <v>26</v>
      </c>
      <c r="M8" s="55" t="s">
        <v>22</v>
      </c>
      <c r="N8" s="39"/>
      <c r="O8" s="37"/>
      <c r="P8" s="37"/>
      <c r="Q8" s="37"/>
      <c r="R8" s="37"/>
      <c r="S8" s="37"/>
      <c r="T8" s="37"/>
      <c r="U8" s="37"/>
      <c r="V8" s="37"/>
      <c r="W8" s="37"/>
    </row>
    <row r="9" spans="1:24" ht="25.5" x14ac:dyDescent="0.2">
      <c r="A9" s="50">
        <v>1</v>
      </c>
      <c r="B9" s="20" t="s">
        <v>667</v>
      </c>
      <c r="C9" s="20" t="s">
        <v>681</v>
      </c>
      <c r="D9" s="16" t="s">
        <v>10</v>
      </c>
      <c r="E9" s="28"/>
      <c r="F9" s="40"/>
      <c r="G9" s="40"/>
      <c r="H9" s="40"/>
      <c r="I9" s="41"/>
      <c r="K9" s="67"/>
      <c r="L9" s="82" t="s">
        <v>224</v>
      </c>
      <c r="M9" s="82"/>
      <c r="N9" s="82"/>
      <c r="O9" s="37"/>
      <c r="P9" s="37"/>
      <c r="Q9" s="37"/>
      <c r="R9" s="37"/>
      <c r="S9" s="37"/>
      <c r="T9" s="37"/>
      <c r="U9" s="37"/>
      <c r="V9" s="37"/>
      <c r="W9" s="37"/>
    </row>
    <row r="10" spans="1:24" ht="25.5" x14ac:dyDescent="0.2">
      <c r="A10" s="50">
        <v>2</v>
      </c>
      <c r="B10" s="20" t="s">
        <v>668</v>
      </c>
      <c r="C10" s="20" t="s">
        <v>682</v>
      </c>
      <c r="D10" s="16" t="s">
        <v>10</v>
      </c>
      <c r="E10" s="28"/>
      <c r="F10" s="40"/>
      <c r="G10" s="40"/>
      <c r="H10" s="40"/>
      <c r="I10" s="41"/>
      <c r="K10" s="55">
        <v>2</v>
      </c>
      <c r="L10" s="38" t="s">
        <v>735</v>
      </c>
      <c r="M10" s="55" t="s">
        <v>22</v>
      </c>
      <c r="N10" s="39"/>
      <c r="O10" s="37"/>
      <c r="P10" s="37"/>
      <c r="Q10" s="37"/>
      <c r="R10" s="37"/>
      <c r="S10" s="37"/>
      <c r="T10" s="37"/>
      <c r="U10" s="37"/>
      <c r="V10" s="37"/>
      <c r="W10" s="37"/>
    </row>
    <row r="11" spans="1:24" ht="25.5" x14ac:dyDescent="0.2">
      <c r="A11" s="50">
        <v>3</v>
      </c>
      <c r="B11" s="20" t="s">
        <v>669</v>
      </c>
      <c r="C11" s="20" t="s">
        <v>683</v>
      </c>
      <c r="D11" s="16" t="s">
        <v>10</v>
      </c>
      <c r="E11" s="28"/>
      <c r="F11" s="40"/>
      <c r="G11" s="40"/>
      <c r="H11" s="40"/>
      <c r="I11" s="41"/>
      <c r="K11" s="37"/>
      <c r="L11" s="37"/>
      <c r="M11" s="37"/>
      <c r="N11" s="37"/>
      <c r="O11" s="37"/>
      <c r="P11" s="37"/>
      <c r="Q11" s="37"/>
      <c r="R11" s="37"/>
    </row>
    <row r="12" spans="1:24" ht="38.25" customHeight="1" x14ac:dyDescent="0.2">
      <c r="A12" s="50">
        <v>4</v>
      </c>
      <c r="B12" s="30" t="s">
        <v>670</v>
      </c>
      <c r="C12" s="30" t="s">
        <v>684</v>
      </c>
      <c r="D12" s="16" t="s">
        <v>10</v>
      </c>
      <c r="E12" s="31"/>
      <c r="F12" s="40"/>
      <c r="G12" s="40"/>
      <c r="H12" s="40"/>
      <c r="I12" s="41"/>
      <c r="O12" s="37"/>
      <c r="P12" s="37"/>
      <c r="Q12" s="37"/>
      <c r="R12" s="37"/>
      <c r="S12" s="37"/>
      <c r="T12" s="37"/>
      <c r="U12" s="37"/>
      <c r="V12" s="37"/>
      <c r="W12" s="37"/>
    </row>
    <row r="13" spans="1:24" ht="25.5" x14ac:dyDescent="0.2">
      <c r="A13" s="50">
        <v>5</v>
      </c>
      <c r="B13" s="30" t="s">
        <v>671</v>
      </c>
      <c r="C13" s="30" t="s">
        <v>685</v>
      </c>
      <c r="D13" s="16" t="s">
        <v>10</v>
      </c>
      <c r="E13" s="31"/>
      <c r="F13" s="40"/>
      <c r="G13" s="40"/>
      <c r="H13" s="40"/>
      <c r="I13" s="41"/>
      <c r="O13" s="37"/>
      <c r="P13" s="37"/>
      <c r="Q13" s="37"/>
      <c r="R13" s="37"/>
      <c r="S13" s="37"/>
      <c r="T13" s="37"/>
      <c r="U13" s="37"/>
      <c r="V13" s="37"/>
      <c r="W13" s="37"/>
    </row>
    <row r="14" spans="1:24" ht="25.5" x14ac:dyDescent="0.2">
      <c r="A14" s="50">
        <v>6</v>
      </c>
      <c r="B14" s="30" t="s">
        <v>672</v>
      </c>
      <c r="C14" s="30" t="s">
        <v>686</v>
      </c>
      <c r="D14" s="16" t="s">
        <v>10</v>
      </c>
      <c r="E14" s="31"/>
      <c r="F14" s="40"/>
      <c r="G14" s="40"/>
      <c r="H14" s="40"/>
      <c r="I14" s="41"/>
      <c r="O14" s="37"/>
      <c r="P14" s="37"/>
      <c r="Q14" s="37"/>
      <c r="R14" s="37"/>
      <c r="S14" s="37"/>
      <c r="T14" s="37"/>
      <c r="U14" s="37"/>
      <c r="V14" s="37"/>
      <c r="W14" s="37"/>
    </row>
    <row r="15" spans="1:24" ht="25.5" x14ac:dyDescent="0.2">
      <c r="A15" s="50">
        <v>7</v>
      </c>
      <c r="B15" s="30" t="s">
        <v>673</v>
      </c>
      <c r="C15" s="30" t="s">
        <v>687</v>
      </c>
      <c r="D15" s="16" t="s">
        <v>10</v>
      </c>
      <c r="E15" s="31"/>
      <c r="F15" s="40"/>
      <c r="G15" s="40"/>
      <c r="H15" s="40"/>
      <c r="I15" s="41"/>
      <c r="O15" s="37"/>
      <c r="P15" s="37"/>
      <c r="Q15" s="37"/>
      <c r="R15" s="37"/>
      <c r="S15" s="37"/>
      <c r="T15" s="37"/>
      <c r="U15" s="37"/>
      <c r="V15" s="37"/>
      <c r="W15" s="37"/>
    </row>
    <row r="16" spans="1:24" ht="25.5" x14ac:dyDescent="0.2">
      <c r="A16" s="50">
        <v>8</v>
      </c>
      <c r="B16" s="30" t="s">
        <v>671</v>
      </c>
      <c r="C16" s="30" t="s">
        <v>685</v>
      </c>
      <c r="D16" s="16" t="s">
        <v>10</v>
      </c>
      <c r="E16" s="31"/>
      <c r="F16" s="40"/>
      <c r="G16" s="40"/>
      <c r="H16" s="40"/>
      <c r="I16" s="41"/>
      <c r="O16" s="37"/>
      <c r="P16" s="37"/>
      <c r="Q16" s="37"/>
      <c r="R16" s="37"/>
      <c r="S16" s="37"/>
      <c r="T16" s="37"/>
      <c r="U16" s="37"/>
      <c r="V16" s="37"/>
      <c r="W16" s="37"/>
    </row>
    <row r="17" spans="1:23" ht="25.5" x14ac:dyDescent="0.2">
      <c r="A17" s="50">
        <v>9</v>
      </c>
      <c r="B17" s="30" t="s">
        <v>674</v>
      </c>
      <c r="C17" s="30" t="s">
        <v>688</v>
      </c>
      <c r="D17" s="16" t="s">
        <v>10</v>
      </c>
      <c r="E17" s="31"/>
      <c r="F17" s="40"/>
      <c r="G17" s="40"/>
      <c r="H17" s="40"/>
      <c r="I17" s="41"/>
      <c r="O17" s="37"/>
      <c r="P17" s="37"/>
      <c r="Q17" s="37"/>
      <c r="R17" s="37"/>
      <c r="S17" s="37"/>
      <c r="T17" s="37"/>
      <c r="U17" s="37"/>
      <c r="V17" s="37"/>
      <c r="W17" s="37"/>
    </row>
    <row r="18" spans="1:23" ht="25.5" x14ac:dyDescent="0.2">
      <c r="A18" s="50">
        <v>10</v>
      </c>
      <c r="B18" s="30" t="s">
        <v>675</v>
      </c>
      <c r="C18" s="30" t="s">
        <v>689</v>
      </c>
      <c r="D18" s="16" t="s">
        <v>10</v>
      </c>
      <c r="E18" s="31"/>
      <c r="F18" s="40"/>
      <c r="G18" s="40"/>
      <c r="H18" s="40"/>
      <c r="I18" s="41"/>
      <c r="O18" s="37"/>
      <c r="P18" s="37"/>
      <c r="Q18" s="37"/>
      <c r="R18" s="37"/>
      <c r="S18" s="37"/>
      <c r="T18" s="37"/>
      <c r="U18" s="37"/>
      <c r="V18" s="37"/>
      <c r="W18" s="37"/>
    </row>
    <row r="19" spans="1:23" ht="25.5" x14ac:dyDescent="0.2">
      <c r="A19" s="50">
        <v>11</v>
      </c>
      <c r="B19" s="30" t="s">
        <v>676</v>
      </c>
      <c r="C19" s="30" t="s">
        <v>690</v>
      </c>
      <c r="D19" s="16" t="s">
        <v>10</v>
      </c>
      <c r="E19" s="31"/>
      <c r="F19" s="40"/>
      <c r="G19" s="40"/>
      <c r="H19" s="40"/>
      <c r="I19" s="41"/>
      <c r="O19" s="37"/>
      <c r="P19" s="37"/>
      <c r="Q19" s="37"/>
      <c r="R19" s="37"/>
      <c r="S19" s="37"/>
      <c r="T19" s="37"/>
      <c r="U19" s="37"/>
      <c r="V19" s="37"/>
      <c r="W19" s="37"/>
    </row>
    <row r="20" spans="1:23" ht="25.5" x14ac:dyDescent="0.2">
      <c r="A20" s="50">
        <v>12</v>
      </c>
      <c r="B20" s="30" t="s">
        <v>677</v>
      </c>
      <c r="C20" s="30" t="s">
        <v>691</v>
      </c>
      <c r="D20" s="16" t="s">
        <v>10</v>
      </c>
      <c r="E20" s="31"/>
      <c r="F20" s="40"/>
      <c r="G20" s="40"/>
      <c r="H20" s="40"/>
      <c r="I20" s="41"/>
      <c r="O20" s="37"/>
      <c r="P20" s="37"/>
      <c r="Q20" s="37"/>
      <c r="R20" s="37"/>
      <c r="S20" s="37"/>
      <c r="T20" s="37"/>
      <c r="U20" s="37"/>
      <c r="V20" s="37"/>
      <c r="W20" s="37"/>
    </row>
    <row r="21" spans="1:23" ht="25.5" x14ac:dyDescent="0.2">
      <c r="A21" s="50">
        <v>13</v>
      </c>
      <c r="B21" s="30" t="s">
        <v>678</v>
      </c>
      <c r="C21" s="30" t="s">
        <v>692</v>
      </c>
      <c r="D21" s="16" t="s">
        <v>10</v>
      </c>
      <c r="E21" s="31"/>
      <c r="F21" s="40"/>
      <c r="G21" s="40"/>
      <c r="H21" s="40"/>
      <c r="I21" s="41"/>
      <c r="O21" s="37"/>
      <c r="P21" s="37"/>
      <c r="Q21" s="37"/>
      <c r="R21" s="37"/>
      <c r="S21" s="37"/>
      <c r="T21" s="37"/>
      <c r="U21" s="37"/>
      <c r="V21" s="37"/>
      <c r="W21" s="37"/>
    </row>
    <row r="22" spans="1:23" ht="25.5" x14ac:dyDescent="0.2">
      <c r="A22" s="50">
        <v>14</v>
      </c>
      <c r="B22" s="30" t="s">
        <v>679</v>
      </c>
      <c r="C22" s="30" t="s">
        <v>693</v>
      </c>
      <c r="D22" s="16" t="s">
        <v>10</v>
      </c>
      <c r="E22" s="31"/>
      <c r="F22" s="40"/>
      <c r="G22" s="40"/>
      <c r="H22" s="40"/>
      <c r="I22" s="41"/>
      <c r="O22" s="37"/>
      <c r="P22" s="37"/>
      <c r="Q22" s="37"/>
      <c r="R22" s="37"/>
      <c r="S22" s="37"/>
      <c r="T22" s="37"/>
      <c r="U22" s="37"/>
      <c r="V22" s="37"/>
      <c r="W22" s="37"/>
    </row>
    <row r="23" spans="1:23" ht="25.5" x14ac:dyDescent="0.2">
      <c r="A23" s="50">
        <v>15</v>
      </c>
      <c r="B23" s="30" t="s">
        <v>680</v>
      </c>
      <c r="C23" s="30" t="s">
        <v>694</v>
      </c>
      <c r="D23" s="16" t="s">
        <v>10</v>
      </c>
      <c r="E23" s="31"/>
      <c r="F23" s="40"/>
      <c r="G23" s="40"/>
      <c r="H23" s="40"/>
      <c r="I23" s="41"/>
      <c r="O23" s="37"/>
      <c r="P23" s="37"/>
      <c r="Q23" s="37"/>
      <c r="R23" s="37"/>
      <c r="S23" s="37"/>
      <c r="T23" s="37"/>
      <c r="U23" s="37"/>
      <c r="V23" s="37"/>
      <c r="W23" s="37"/>
    </row>
    <row r="24" spans="1:23" ht="25.5" x14ac:dyDescent="0.2">
      <c r="A24" s="50">
        <v>16</v>
      </c>
      <c r="B24" s="30" t="s">
        <v>695</v>
      </c>
      <c r="C24" s="30" t="s">
        <v>709</v>
      </c>
      <c r="D24" s="16" t="s">
        <v>10</v>
      </c>
      <c r="E24" s="31"/>
      <c r="F24" s="40"/>
      <c r="G24" s="40"/>
      <c r="H24" s="40"/>
      <c r="I24" s="41"/>
      <c r="O24" s="37"/>
      <c r="P24" s="37"/>
      <c r="Q24" s="37"/>
      <c r="R24" s="37"/>
      <c r="S24" s="37"/>
      <c r="T24" s="37"/>
      <c r="U24" s="37"/>
      <c r="V24" s="37"/>
      <c r="W24" s="37"/>
    </row>
    <row r="25" spans="1:23" ht="25.5" x14ac:dyDescent="0.2">
      <c r="A25" s="50">
        <v>17</v>
      </c>
      <c r="B25" s="30" t="s">
        <v>696</v>
      </c>
      <c r="C25" s="30" t="s">
        <v>710</v>
      </c>
      <c r="D25" s="16" t="s">
        <v>10</v>
      </c>
      <c r="E25" s="31"/>
      <c r="F25" s="40"/>
      <c r="G25" s="40"/>
      <c r="H25" s="40"/>
      <c r="I25" s="41"/>
      <c r="O25" s="37"/>
      <c r="P25" s="37"/>
      <c r="Q25" s="37"/>
      <c r="R25" s="37"/>
      <c r="S25" s="37"/>
      <c r="T25" s="37"/>
      <c r="U25" s="37"/>
      <c r="V25" s="37"/>
      <c r="W25" s="37"/>
    </row>
    <row r="26" spans="1:23" ht="25.5" x14ac:dyDescent="0.2">
      <c r="A26" s="50">
        <v>18</v>
      </c>
      <c r="B26" s="30" t="s">
        <v>697</v>
      </c>
      <c r="C26" s="30" t="s">
        <v>711</v>
      </c>
      <c r="D26" s="16" t="s">
        <v>10</v>
      </c>
      <c r="E26" s="31"/>
      <c r="F26" s="40"/>
      <c r="G26" s="40"/>
      <c r="H26" s="40"/>
      <c r="I26" s="41"/>
      <c r="O26" s="37"/>
      <c r="P26" s="37"/>
      <c r="Q26" s="37"/>
      <c r="R26" s="37"/>
      <c r="S26" s="37"/>
      <c r="T26" s="37"/>
      <c r="U26" s="37"/>
      <c r="V26" s="37"/>
      <c r="W26" s="37"/>
    </row>
    <row r="27" spans="1:23" ht="25.5" x14ac:dyDescent="0.2">
      <c r="A27" s="50">
        <v>19</v>
      </c>
      <c r="B27" s="30" t="s">
        <v>698</v>
      </c>
      <c r="C27" s="30" t="s">
        <v>712</v>
      </c>
      <c r="D27" s="16" t="s">
        <v>10</v>
      </c>
      <c r="E27" s="31"/>
      <c r="F27" s="40"/>
      <c r="G27" s="40"/>
      <c r="H27" s="40"/>
      <c r="I27" s="41"/>
      <c r="O27" s="37"/>
      <c r="P27" s="37"/>
      <c r="Q27" s="37"/>
      <c r="R27" s="37"/>
      <c r="S27" s="37"/>
      <c r="T27" s="37"/>
      <c r="U27" s="37"/>
      <c r="V27" s="37"/>
      <c r="W27" s="37"/>
    </row>
    <row r="28" spans="1:23" ht="25.5" x14ac:dyDescent="0.2">
      <c r="A28" s="50">
        <v>20</v>
      </c>
      <c r="B28" s="30" t="s">
        <v>699</v>
      </c>
      <c r="C28" s="30" t="s">
        <v>713</v>
      </c>
      <c r="D28" s="16" t="s">
        <v>10</v>
      </c>
      <c r="E28" s="31"/>
      <c r="F28" s="40"/>
      <c r="G28" s="40"/>
      <c r="H28" s="40"/>
      <c r="I28" s="41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25.5" x14ac:dyDescent="0.2">
      <c r="A29" s="50">
        <v>21</v>
      </c>
      <c r="B29" s="30" t="s">
        <v>700</v>
      </c>
      <c r="C29" s="30" t="s">
        <v>714</v>
      </c>
      <c r="D29" s="16" t="s">
        <v>10</v>
      </c>
      <c r="E29" s="31"/>
      <c r="F29" s="40"/>
      <c r="G29" s="40"/>
      <c r="H29" s="40"/>
      <c r="I29" s="41"/>
      <c r="O29" s="37"/>
      <c r="P29" s="37"/>
      <c r="Q29" s="37"/>
      <c r="R29" s="37"/>
      <c r="S29" s="37"/>
      <c r="T29" s="37"/>
      <c r="U29" s="37"/>
      <c r="V29" s="37"/>
      <c r="W29" s="37"/>
    </row>
    <row r="30" spans="1:23" ht="25.5" x14ac:dyDescent="0.2">
      <c r="A30" s="50">
        <v>22</v>
      </c>
      <c r="B30" s="30" t="s">
        <v>701</v>
      </c>
      <c r="C30" s="30" t="s">
        <v>715</v>
      </c>
      <c r="D30" s="16" t="s">
        <v>10</v>
      </c>
      <c r="E30" s="31"/>
      <c r="F30" s="40"/>
      <c r="G30" s="40"/>
      <c r="H30" s="40"/>
      <c r="I30" s="41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25.5" x14ac:dyDescent="0.2">
      <c r="A31" s="50">
        <v>23</v>
      </c>
      <c r="B31" s="30" t="s">
        <v>702</v>
      </c>
      <c r="C31" s="30" t="s">
        <v>716</v>
      </c>
      <c r="D31" s="16" t="s">
        <v>10</v>
      </c>
      <c r="E31" s="31"/>
      <c r="F31" s="40"/>
      <c r="G31" s="40"/>
      <c r="H31" s="40"/>
      <c r="I31" s="41"/>
      <c r="O31" s="37"/>
      <c r="P31" s="37"/>
      <c r="Q31" s="37"/>
      <c r="R31" s="37"/>
      <c r="S31" s="37"/>
      <c r="T31" s="37"/>
      <c r="U31" s="37"/>
      <c r="V31" s="37"/>
      <c r="W31" s="37"/>
    </row>
    <row r="32" spans="1:23" ht="25.5" x14ac:dyDescent="0.2">
      <c r="A32" s="50">
        <v>24</v>
      </c>
      <c r="B32" s="30" t="s">
        <v>703</v>
      </c>
      <c r="C32" s="30" t="s">
        <v>717</v>
      </c>
      <c r="D32" s="16" t="s">
        <v>10</v>
      </c>
      <c r="E32" s="31"/>
      <c r="F32" s="40"/>
      <c r="G32" s="40"/>
      <c r="H32" s="40"/>
      <c r="I32" s="41"/>
      <c r="O32" s="37"/>
      <c r="P32" s="37"/>
      <c r="Q32" s="37"/>
      <c r="R32" s="37"/>
      <c r="S32" s="37"/>
      <c r="T32" s="37"/>
      <c r="U32" s="37"/>
      <c r="V32" s="37"/>
      <c r="W32" s="37"/>
    </row>
    <row r="33" spans="1:23" ht="25.5" x14ac:dyDescent="0.2">
      <c r="A33" s="50">
        <v>25</v>
      </c>
      <c r="B33" s="30" t="s">
        <v>704</v>
      </c>
      <c r="C33" s="30" t="s">
        <v>718</v>
      </c>
      <c r="D33" s="16" t="s">
        <v>10</v>
      </c>
      <c r="E33" s="31"/>
      <c r="F33" s="40"/>
      <c r="G33" s="40"/>
      <c r="H33" s="40"/>
      <c r="I33" s="41"/>
      <c r="O33" s="37"/>
      <c r="P33" s="37"/>
      <c r="Q33" s="37"/>
      <c r="R33" s="37"/>
      <c r="S33" s="37"/>
      <c r="T33" s="37"/>
      <c r="U33" s="37"/>
      <c r="V33" s="37"/>
      <c r="W33" s="37"/>
    </row>
    <row r="34" spans="1:23" ht="25.5" x14ac:dyDescent="0.2">
      <c r="A34" s="50">
        <v>26</v>
      </c>
      <c r="B34" s="30" t="s">
        <v>705</v>
      </c>
      <c r="C34" s="30" t="s">
        <v>719</v>
      </c>
      <c r="D34" s="16" t="s">
        <v>10</v>
      </c>
      <c r="E34" s="31"/>
      <c r="F34" s="40"/>
      <c r="G34" s="40"/>
      <c r="H34" s="40"/>
      <c r="I34" s="41"/>
      <c r="O34" s="37"/>
      <c r="P34" s="37"/>
      <c r="Q34" s="37"/>
      <c r="R34" s="37"/>
      <c r="S34" s="37"/>
      <c r="T34" s="37"/>
      <c r="U34" s="37"/>
      <c r="V34" s="37"/>
      <c r="W34" s="37"/>
    </row>
    <row r="35" spans="1:23" ht="25.5" x14ac:dyDescent="0.2">
      <c r="A35" s="50">
        <v>27</v>
      </c>
      <c r="B35" s="30" t="s">
        <v>706</v>
      </c>
      <c r="C35" s="30" t="s">
        <v>720</v>
      </c>
      <c r="D35" s="16" t="s">
        <v>10</v>
      </c>
      <c r="E35" s="31"/>
      <c r="F35" s="40"/>
      <c r="G35" s="40"/>
      <c r="H35" s="40"/>
      <c r="I35" s="41"/>
      <c r="O35" s="37"/>
      <c r="P35" s="37"/>
      <c r="Q35" s="37"/>
      <c r="R35" s="37"/>
      <c r="S35" s="37"/>
      <c r="T35" s="37"/>
      <c r="U35" s="37"/>
      <c r="V35" s="37"/>
      <c r="W35" s="37"/>
    </row>
    <row r="36" spans="1:23" ht="25.5" x14ac:dyDescent="0.2">
      <c r="A36" s="50">
        <v>28</v>
      </c>
      <c r="B36" s="30" t="s">
        <v>707</v>
      </c>
      <c r="C36" s="30" t="s">
        <v>721</v>
      </c>
      <c r="D36" s="16" t="s">
        <v>10</v>
      </c>
      <c r="E36" s="31"/>
      <c r="F36" s="40"/>
      <c r="G36" s="40"/>
      <c r="H36" s="40"/>
      <c r="I36" s="41"/>
      <c r="O36" s="37"/>
      <c r="P36" s="37"/>
      <c r="Q36" s="37"/>
      <c r="R36" s="37"/>
      <c r="S36" s="37"/>
      <c r="T36" s="37"/>
      <c r="U36" s="37"/>
      <c r="V36" s="37"/>
      <c r="W36" s="37"/>
    </row>
    <row r="37" spans="1:23" ht="25.5" x14ac:dyDescent="0.2">
      <c r="A37" s="50">
        <v>29</v>
      </c>
      <c r="B37" s="30" t="s">
        <v>708</v>
      </c>
      <c r="C37" s="30" t="s">
        <v>722</v>
      </c>
      <c r="D37" s="16" t="s">
        <v>10</v>
      </c>
      <c r="E37" s="31"/>
      <c r="F37" s="40"/>
      <c r="G37" s="40"/>
      <c r="H37" s="40"/>
      <c r="I37" s="41"/>
      <c r="O37" s="37"/>
      <c r="P37" s="37"/>
      <c r="Q37" s="37"/>
      <c r="R37" s="37"/>
      <c r="S37" s="37"/>
      <c r="T37" s="37"/>
      <c r="U37" s="37"/>
      <c r="V37" s="37"/>
      <c r="W37" s="37"/>
    </row>
    <row r="38" spans="1:23" ht="25.5" x14ac:dyDescent="0.2">
      <c r="A38" s="50">
        <v>30</v>
      </c>
      <c r="B38" s="30" t="s">
        <v>667</v>
      </c>
      <c r="C38" s="30" t="s">
        <v>681</v>
      </c>
      <c r="D38" s="16" t="s">
        <v>10</v>
      </c>
      <c r="E38" s="31"/>
      <c r="F38" s="40"/>
      <c r="G38" s="40"/>
      <c r="H38" s="40"/>
      <c r="I38" s="41"/>
      <c r="O38" s="37"/>
      <c r="P38" s="37"/>
      <c r="Q38" s="37"/>
      <c r="R38" s="37"/>
      <c r="S38" s="37"/>
      <c r="T38" s="37"/>
      <c r="U38" s="37"/>
      <c r="V38" s="37"/>
      <c r="W38" s="37"/>
    </row>
    <row r="39" spans="1:23" ht="25.5" x14ac:dyDescent="0.2">
      <c r="A39" s="50">
        <v>31</v>
      </c>
      <c r="B39" s="30" t="s">
        <v>668</v>
      </c>
      <c r="C39" s="30" t="s">
        <v>682</v>
      </c>
      <c r="D39" s="16" t="s">
        <v>10</v>
      </c>
      <c r="E39" s="31"/>
      <c r="F39" s="40"/>
      <c r="G39" s="40"/>
      <c r="H39" s="40"/>
      <c r="I39" s="41"/>
      <c r="O39" s="37"/>
      <c r="P39" s="37"/>
      <c r="Q39" s="37"/>
      <c r="R39" s="37"/>
      <c r="S39" s="37"/>
      <c r="T39" s="37"/>
      <c r="U39" s="37"/>
      <c r="V39" s="37"/>
      <c r="W39" s="37"/>
    </row>
    <row r="40" spans="1:23" ht="25.5" x14ac:dyDescent="0.2">
      <c r="A40" s="50">
        <v>32</v>
      </c>
      <c r="B40" s="30" t="s">
        <v>669</v>
      </c>
      <c r="C40" s="30" t="s">
        <v>683</v>
      </c>
      <c r="D40" s="16" t="s">
        <v>10</v>
      </c>
      <c r="E40" s="31"/>
      <c r="F40" s="40"/>
      <c r="G40" s="40"/>
      <c r="H40" s="40"/>
      <c r="I40" s="41"/>
      <c r="O40" s="37"/>
      <c r="P40" s="37"/>
      <c r="Q40" s="37"/>
      <c r="R40" s="37"/>
      <c r="S40" s="37"/>
      <c r="T40" s="37"/>
      <c r="U40" s="37"/>
      <c r="V40" s="37"/>
      <c r="W40" s="37"/>
    </row>
    <row r="41" spans="1:23" ht="25.5" x14ac:dyDescent="0.2">
      <c r="A41" s="50">
        <v>33</v>
      </c>
      <c r="B41" s="30" t="s">
        <v>723</v>
      </c>
      <c r="C41" s="30" t="s">
        <v>684</v>
      </c>
      <c r="D41" s="16" t="s">
        <v>10</v>
      </c>
      <c r="E41" s="31"/>
      <c r="F41" s="40"/>
      <c r="G41" s="40"/>
      <c r="H41" s="40"/>
      <c r="I41" s="41"/>
      <c r="O41" s="37"/>
      <c r="P41" s="37"/>
      <c r="Q41" s="37"/>
      <c r="R41" s="37"/>
      <c r="S41" s="37"/>
      <c r="T41" s="37"/>
      <c r="U41" s="37"/>
      <c r="V41" s="37"/>
      <c r="W41" s="37"/>
    </row>
    <row r="42" spans="1:23" ht="25.5" x14ac:dyDescent="0.2">
      <c r="A42" s="50">
        <v>34</v>
      </c>
      <c r="B42" s="30" t="s">
        <v>671</v>
      </c>
      <c r="C42" s="30" t="s">
        <v>685</v>
      </c>
      <c r="D42" s="16" t="s">
        <v>10</v>
      </c>
      <c r="E42" s="31"/>
      <c r="F42" s="40"/>
      <c r="G42" s="40"/>
      <c r="H42" s="40"/>
      <c r="I42" s="41"/>
      <c r="O42" s="37"/>
      <c r="P42" s="37"/>
      <c r="Q42" s="37"/>
      <c r="R42" s="37"/>
      <c r="S42" s="37"/>
      <c r="T42" s="37"/>
      <c r="U42" s="37"/>
      <c r="V42" s="37"/>
      <c r="W42" s="37"/>
    </row>
    <row r="43" spans="1:23" ht="25.5" x14ac:dyDescent="0.2">
      <c r="A43" s="50">
        <v>35</v>
      </c>
      <c r="B43" s="30" t="s">
        <v>672</v>
      </c>
      <c r="C43" s="30" t="s">
        <v>686</v>
      </c>
      <c r="D43" s="16" t="s">
        <v>10</v>
      </c>
      <c r="E43" s="31"/>
      <c r="F43" s="40"/>
      <c r="G43" s="40"/>
      <c r="H43" s="40"/>
      <c r="I43" s="41"/>
      <c r="O43" s="37"/>
      <c r="P43" s="37"/>
      <c r="Q43" s="37"/>
      <c r="R43" s="37"/>
      <c r="S43" s="37"/>
      <c r="T43" s="37"/>
      <c r="U43" s="37"/>
      <c r="V43" s="37"/>
      <c r="W43" s="37"/>
    </row>
    <row r="44" spans="1:23" ht="25.5" x14ac:dyDescent="0.2">
      <c r="A44" s="50">
        <v>36</v>
      </c>
      <c r="B44" s="30" t="s">
        <v>673</v>
      </c>
      <c r="C44" s="30" t="s">
        <v>687</v>
      </c>
      <c r="D44" s="16" t="s">
        <v>10</v>
      </c>
      <c r="E44" s="31"/>
      <c r="F44" s="40"/>
      <c r="G44" s="40"/>
      <c r="H44" s="40"/>
      <c r="I44" s="41"/>
      <c r="O44" s="37"/>
      <c r="P44" s="37"/>
      <c r="Q44" s="37"/>
      <c r="R44" s="37"/>
      <c r="S44" s="37"/>
      <c r="T44" s="37"/>
      <c r="U44" s="37"/>
      <c r="V44" s="37"/>
      <c r="W44" s="37"/>
    </row>
    <row r="45" spans="1:23" ht="25.5" x14ac:dyDescent="0.2">
      <c r="A45" s="50">
        <v>37</v>
      </c>
      <c r="B45" s="30" t="s">
        <v>671</v>
      </c>
      <c r="C45" s="30" t="s">
        <v>685</v>
      </c>
      <c r="D45" s="16" t="s">
        <v>10</v>
      </c>
      <c r="E45" s="31"/>
      <c r="F45" s="40"/>
      <c r="G45" s="40"/>
      <c r="H45" s="40"/>
      <c r="I45" s="41"/>
      <c r="O45" s="37"/>
      <c r="P45" s="37"/>
      <c r="Q45" s="37"/>
      <c r="R45" s="37"/>
      <c r="S45" s="37"/>
      <c r="T45" s="37"/>
      <c r="U45" s="37"/>
      <c r="V45" s="37"/>
      <c r="W45" s="37"/>
    </row>
    <row r="46" spans="1:23" ht="25.5" x14ac:dyDescent="0.2">
      <c r="A46" s="50">
        <v>38</v>
      </c>
      <c r="B46" s="30" t="s">
        <v>674</v>
      </c>
      <c r="C46" s="30" t="s">
        <v>688</v>
      </c>
      <c r="D46" s="16" t="s">
        <v>10</v>
      </c>
      <c r="E46" s="31"/>
      <c r="F46" s="40"/>
      <c r="G46" s="40"/>
      <c r="H46" s="40"/>
      <c r="I46" s="41"/>
      <c r="O46" s="37"/>
      <c r="P46" s="37"/>
      <c r="Q46" s="37"/>
      <c r="R46" s="37"/>
      <c r="S46" s="37"/>
      <c r="T46" s="37"/>
      <c r="U46" s="37"/>
      <c r="V46" s="37"/>
      <c r="W46" s="37"/>
    </row>
    <row r="47" spans="1:23" ht="25.5" x14ac:dyDescent="0.2">
      <c r="A47" s="50">
        <v>39</v>
      </c>
      <c r="B47" s="30" t="s">
        <v>724</v>
      </c>
      <c r="C47" s="30" t="s">
        <v>689</v>
      </c>
      <c r="D47" s="16" t="s">
        <v>10</v>
      </c>
      <c r="E47" s="31"/>
      <c r="F47" s="40"/>
      <c r="G47" s="40"/>
      <c r="H47" s="40"/>
      <c r="I47" s="41"/>
      <c r="O47" s="37"/>
      <c r="P47" s="37"/>
      <c r="Q47" s="37"/>
      <c r="R47" s="37"/>
      <c r="S47" s="37"/>
      <c r="T47" s="37"/>
      <c r="U47" s="37"/>
      <c r="V47" s="37"/>
      <c r="W47" s="37"/>
    </row>
    <row r="48" spans="1:23" ht="25.5" x14ac:dyDescent="0.2">
      <c r="A48" s="50">
        <v>40</v>
      </c>
      <c r="B48" s="30" t="s">
        <v>676</v>
      </c>
      <c r="C48" s="30" t="s">
        <v>690</v>
      </c>
      <c r="D48" s="16" t="s">
        <v>10</v>
      </c>
      <c r="E48" s="31"/>
      <c r="F48" s="40"/>
      <c r="G48" s="40"/>
      <c r="H48" s="40"/>
      <c r="I48" s="41"/>
      <c r="O48" s="37"/>
      <c r="P48" s="37"/>
      <c r="Q48" s="37"/>
      <c r="R48" s="37"/>
      <c r="S48" s="37"/>
      <c r="T48" s="37"/>
      <c r="U48" s="37"/>
      <c r="V48" s="37"/>
      <c r="W48" s="37"/>
    </row>
    <row r="49" spans="1:23" ht="25.5" x14ac:dyDescent="0.2">
      <c r="A49" s="50">
        <v>41</v>
      </c>
      <c r="B49" s="30" t="s">
        <v>677</v>
      </c>
      <c r="C49" s="30" t="s">
        <v>691</v>
      </c>
      <c r="D49" s="16" t="s">
        <v>10</v>
      </c>
      <c r="E49" s="31"/>
      <c r="F49" s="40"/>
      <c r="G49" s="40"/>
      <c r="H49" s="40"/>
      <c r="I49" s="41"/>
      <c r="O49" s="37"/>
      <c r="P49" s="37"/>
      <c r="Q49" s="37"/>
      <c r="R49" s="37"/>
      <c r="S49" s="37"/>
      <c r="T49" s="37"/>
      <c r="U49" s="37"/>
      <c r="V49" s="37"/>
      <c r="W49" s="37"/>
    </row>
    <row r="50" spans="1:23" ht="25.5" x14ac:dyDescent="0.2">
      <c r="A50" s="50">
        <v>42</v>
      </c>
      <c r="B50" s="30" t="s">
        <v>678</v>
      </c>
      <c r="C50" s="30" t="s">
        <v>692</v>
      </c>
      <c r="D50" s="16" t="s">
        <v>10</v>
      </c>
      <c r="E50" s="31"/>
      <c r="F50" s="40"/>
      <c r="G50" s="40"/>
      <c r="H50" s="40"/>
      <c r="I50" s="41"/>
      <c r="O50" s="37"/>
      <c r="P50" s="37"/>
      <c r="Q50" s="37"/>
      <c r="R50" s="37"/>
      <c r="S50" s="37"/>
      <c r="T50" s="37"/>
      <c r="U50" s="37"/>
      <c r="V50" s="37"/>
      <c r="W50" s="37"/>
    </row>
    <row r="51" spans="1:23" ht="25.5" x14ac:dyDescent="0.2">
      <c r="A51" s="50">
        <v>43</v>
      </c>
      <c r="B51" s="30" t="s">
        <v>679</v>
      </c>
      <c r="C51" s="30" t="s">
        <v>693</v>
      </c>
      <c r="D51" s="16" t="s">
        <v>10</v>
      </c>
      <c r="E51" s="31"/>
      <c r="F51" s="40"/>
      <c r="G51" s="40"/>
      <c r="H51" s="40"/>
      <c r="I51" s="41"/>
      <c r="O51" s="37"/>
      <c r="P51" s="37"/>
      <c r="Q51" s="37"/>
      <c r="R51" s="37"/>
      <c r="S51" s="37"/>
      <c r="T51" s="37"/>
      <c r="U51" s="37"/>
      <c r="V51" s="37"/>
      <c r="W51" s="37"/>
    </row>
    <row r="52" spans="1:23" ht="25.5" x14ac:dyDescent="0.2">
      <c r="A52" s="50">
        <v>44</v>
      </c>
      <c r="B52" s="30" t="s">
        <v>680</v>
      </c>
      <c r="C52" s="30" t="s">
        <v>694</v>
      </c>
      <c r="D52" s="16" t="s">
        <v>10</v>
      </c>
      <c r="E52" s="31"/>
      <c r="F52" s="40"/>
      <c r="G52" s="40"/>
      <c r="H52" s="40"/>
      <c r="I52" s="41"/>
      <c r="O52" s="37"/>
      <c r="P52" s="37"/>
      <c r="Q52" s="37"/>
      <c r="R52" s="37"/>
      <c r="S52" s="37"/>
      <c r="T52" s="37"/>
      <c r="U52" s="37"/>
      <c r="V52" s="37"/>
      <c r="W52" s="37"/>
    </row>
    <row r="53" spans="1:23" ht="25.5" x14ac:dyDescent="0.2">
      <c r="A53" s="50">
        <v>45</v>
      </c>
      <c r="B53" s="30" t="s">
        <v>695</v>
      </c>
      <c r="C53" s="30" t="s">
        <v>709</v>
      </c>
      <c r="D53" s="16" t="s">
        <v>10</v>
      </c>
      <c r="E53" s="31"/>
      <c r="F53" s="40"/>
      <c r="G53" s="40"/>
      <c r="H53" s="40"/>
      <c r="I53" s="41"/>
      <c r="O53" s="37"/>
      <c r="P53" s="37"/>
      <c r="Q53" s="37"/>
      <c r="R53" s="37"/>
      <c r="S53" s="37"/>
      <c r="T53" s="37"/>
      <c r="U53" s="37"/>
      <c r="V53" s="37"/>
      <c r="W53" s="37"/>
    </row>
    <row r="54" spans="1:23" ht="25.5" x14ac:dyDescent="0.2">
      <c r="A54" s="50">
        <v>46</v>
      </c>
      <c r="B54" s="30" t="s">
        <v>696</v>
      </c>
      <c r="C54" s="30" t="s">
        <v>710</v>
      </c>
      <c r="D54" s="16" t="s">
        <v>10</v>
      </c>
      <c r="E54" s="31"/>
      <c r="F54" s="40"/>
      <c r="G54" s="40"/>
      <c r="H54" s="40"/>
      <c r="I54" s="41"/>
      <c r="O54" s="37"/>
      <c r="P54" s="37"/>
      <c r="Q54" s="37"/>
      <c r="R54" s="37"/>
      <c r="S54" s="37"/>
      <c r="T54" s="37"/>
      <c r="U54" s="37"/>
      <c r="V54" s="37"/>
      <c r="W54" s="37"/>
    </row>
    <row r="55" spans="1:23" ht="25.5" x14ac:dyDescent="0.2">
      <c r="A55" s="50">
        <v>47</v>
      </c>
      <c r="B55" s="30" t="s">
        <v>697</v>
      </c>
      <c r="C55" s="30" t="s">
        <v>711</v>
      </c>
      <c r="D55" s="16" t="s">
        <v>10</v>
      </c>
      <c r="E55" s="31"/>
      <c r="F55" s="40"/>
      <c r="G55" s="40"/>
      <c r="H55" s="40"/>
      <c r="I55" s="41"/>
      <c r="O55" s="37"/>
      <c r="P55" s="37"/>
      <c r="Q55" s="37"/>
      <c r="R55" s="37"/>
      <c r="S55" s="37"/>
      <c r="T55" s="37"/>
      <c r="U55" s="37"/>
      <c r="V55" s="37"/>
      <c r="W55" s="37"/>
    </row>
    <row r="56" spans="1:23" ht="25.5" x14ac:dyDescent="0.2">
      <c r="A56" s="50">
        <v>48</v>
      </c>
      <c r="B56" s="30" t="s">
        <v>698</v>
      </c>
      <c r="C56" s="30" t="s">
        <v>712</v>
      </c>
      <c r="D56" s="16" t="s">
        <v>10</v>
      </c>
      <c r="E56" s="31"/>
      <c r="F56" s="40"/>
      <c r="G56" s="40"/>
      <c r="H56" s="40"/>
      <c r="I56" s="41"/>
      <c r="O56" s="37"/>
      <c r="P56" s="37"/>
      <c r="Q56" s="37"/>
      <c r="R56" s="37"/>
      <c r="S56" s="37"/>
      <c r="T56" s="37"/>
      <c r="U56" s="37"/>
      <c r="V56" s="37"/>
      <c r="W56" s="37"/>
    </row>
    <row r="57" spans="1:23" ht="25.5" x14ac:dyDescent="0.2">
      <c r="A57" s="50">
        <v>49</v>
      </c>
      <c r="B57" s="30" t="s">
        <v>699</v>
      </c>
      <c r="C57" s="30" t="s">
        <v>713</v>
      </c>
      <c r="D57" s="16" t="s">
        <v>10</v>
      </c>
      <c r="E57" s="31"/>
      <c r="F57" s="40"/>
      <c r="G57" s="40"/>
      <c r="H57" s="40"/>
      <c r="I57" s="41"/>
      <c r="O57" s="37"/>
      <c r="P57" s="37"/>
      <c r="Q57" s="37"/>
      <c r="R57" s="37"/>
      <c r="S57" s="37"/>
      <c r="T57" s="37"/>
      <c r="U57" s="37"/>
      <c r="V57" s="37"/>
      <c r="W57" s="37"/>
    </row>
    <row r="58" spans="1:23" ht="25.5" x14ac:dyDescent="0.2">
      <c r="A58" s="50">
        <v>50</v>
      </c>
      <c r="B58" s="30" t="s">
        <v>700</v>
      </c>
      <c r="C58" s="30" t="s">
        <v>714</v>
      </c>
      <c r="D58" s="16" t="s">
        <v>10</v>
      </c>
      <c r="E58" s="31"/>
      <c r="F58" s="40"/>
      <c r="G58" s="40"/>
      <c r="H58" s="40"/>
      <c r="I58" s="41"/>
      <c r="O58" s="37"/>
      <c r="P58" s="37"/>
      <c r="Q58" s="37"/>
      <c r="R58" s="37"/>
      <c r="S58" s="37"/>
      <c r="T58" s="37"/>
      <c r="U58" s="37"/>
      <c r="V58" s="37"/>
      <c r="W58" s="37"/>
    </row>
    <row r="59" spans="1:23" ht="25.5" x14ac:dyDescent="0.2">
      <c r="A59" s="50">
        <v>51</v>
      </c>
      <c r="B59" s="30" t="s">
        <v>701</v>
      </c>
      <c r="C59" s="30" t="s">
        <v>715</v>
      </c>
      <c r="D59" s="16" t="s">
        <v>10</v>
      </c>
      <c r="E59" s="31"/>
      <c r="F59" s="40"/>
      <c r="G59" s="40"/>
      <c r="H59" s="40"/>
      <c r="I59" s="41"/>
      <c r="O59" s="37"/>
      <c r="P59" s="37"/>
      <c r="Q59" s="37"/>
      <c r="R59" s="37"/>
      <c r="S59" s="37"/>
      <c r="T59" s="37"/>
      <c r="U59" s="37"/>
      <c r="V59" s="37"/>
      <c r="W59" s="37"/>
    </row>
    <row r="60" spans="1:23" ht="25.5" x14ac:dyDescent="0.2">
      <c r="A60" s="50">
        <v>52</v>
      </c>
      <c r="B60" s="30" t="s">
        <v>702</v>
      </c>
      <c r="C60" s="30" t="s">
        <v>716</v>
      </c>
      <c r="D60" s="16" t="s">
        <v>10</v>
      </c>
      <c r="E60" s="31"/>
      <c r="F60" s="40"/>
      <c r="G60" s="40"/>
      <c r="H60" s="40"/>
      <c r="I60" s="41"/>
      <c r="O60" s="37"/>
      <c r="P60" s="37"/>
      <c r="Q60" s="37"/>
      <c r="R60" s="37"/>
      <c r="S60" s="37"/>
      <c r="T60" s="37"/>
      <c r="U60" s="37"/>
      <c r="V60" s="37"/>
      <c r="W60" s="37"/>
    </row>
    <row r="61" spans="1:23" ht="25.5" x14ac:dyDescent="0.2">
      <c r="A61" s="50">
        <v>53</v>
      </c>
      <c r="B61" s="30" t="s">
        <v>703</v>
      </c>
      <c r="C61" s="30" t="s">
        <v>717</v>
      </c>
      <c r="D61" s="16" t="s">
        <v>10</v>
      </c>
      <c r="E61" s="31"/>
      <c r="F61" s="40"/>
      <c r="G61" s="40"/>
      <c r="H61" s="40"/>
      <c r="I61" s="41"/>
      <c r="O61" s="37"/>
      <c r="P61" s="37"/>
      <c r="Q61" s="37"/>
      <c r="R61" s="37"/>
      <c r="S61" s="37"/>
      <c r="T61" s="37"/>
      <c r="U61" s="37"/>
      <c r="V61" s="37"/>
      <c r="W61" s="37"/>
    </row>
    <row r="62" spans="1:23" ht="25.5" x14ac:dyDescent="0.2">
      <c r="A62" s="50">
        <v>54</v>
      </c>
      <c r="B62" s="30" t="s">
        <v>704</v>
      </c>
      <c r="C62" s="30" t="s">
        <v>718</v>
      </c>
      <c r="D62" s="16" t="s">
        <v>10</v>
      </c>
      <c r="E62" s="31"/>
      <c r="F62" s="40"/>
      <c r="G62" s="40"/>
      <c r="H62" s="40"/>
      <c r="I62" s="41"/>
      <c r="O62" s="37"/>
      <c r="P62" s="37"/>
      <c r="Q62" s="37"/>
      <c r="R62" s="37"/>
      <c r="S62" s="37"/>
      <c r="T62" s="37"/>
      <c r="U62" s="37"/>
      <c r="V62" s="37"/>
      <c r="W62" s="37"/>
    </row>
    <row r="63" spans="1:23" ht="25.5" x14ac:dyDescent="0.2">
      <c r="A63" s="50">
        <v>55</v>
      </c>
      <c r="B63" s="30" t="s">
        <v>705</v>
      </c>
      <c r="C63" s="30" t="s">
        <v>719</v>
      </c>
      <c r="D63" s="16" t="s">
        <v>10</v>
      </c>
      <c r="E63" s="31"/>
      <c r="F63" s="40"/>
      <c r="G63" s="40"/>
      <c r="H63" s="40"/>
      <c r="I63" s="41"/>
      <c r="O63" s="37"/>
      <c r="P63" s="37"/>
      <c r="Q63" s="37"/>
      <c r="R63" s="37"/>
      <c r="S63" s="37"/>
      <c r="T63" s="37"/>
      <c r="U63" s="37"/>
      <c r="V63" s="37"/>
      <c r="W63" s="37"/>
    </row>
    <row r="64" spans="1:23" ht="25.5" x14ac:dyDescent="0.2">
      <c r="A64" s="50">
        <v>56</v>
      </c>
      <c r="B64" s="30" t="s">
        <v>706</v>
      </c>
      <c r="C64" s="30" t="s">
        <v>720</v>
      </c>
      <c r="D64" s="16" t="s">
        <v>10</v>
      </c>
      <c r="E64" s="31"/>
      <c r="F64" s="40"/>
      <c r="G64" s="40"/>
      <c r="H64" s="40"/>
      <c r="I64" s="41"/>
      <c r="O64" s="37"/>
      <c r="P64" s="37"/>
      <c r="Q64" s="37"/>
      <c r="R64" s="37"/>
      <c r="S64" s="37"/>
      <c r="T64" s="37"/>
      <c r="U64" s="37"/>
      <c r="V64" s="37"/>
      <c r="W64" s="37"/>
    </row>
    <row r="65" spans="1:24" ht="25.5" x14ac:dyDescent="0.2">
      <c r="A65" s="50">
        <v>57</v>
      </c>
      <c r="B65" s="30" t="s">
        <v>707</v>
      </c>
      <c r="C65" s="30" t="s">
        <v>721</v>
      </c>
      <c r="D65" s="16" t="s">
        <v>10</v>
      </c>
      <c r="E65" s="31"/>
      <c r="F65" s="40"/>
      <c r="G65" s="40"/>
      <c r="H65" s="40"/>
      <c r="I65" s="41"/>
      <c r="O65" s="37"/>
      <c r="P65" s="37"/>
      <c r="Q65" s="37"/>
      <c r="R65" s="37"/>
      <c r="S65" s="37"/>
      <c r="T65" s="37"/>
      <c r="U65" s="37"/>
      <c r="V65" s="37"/>
      <c r="W65" s="37"/>
    </row>
    <row r="66" spans="1:24" ht="25.5" x14ac:dyDescent="0.2">
      <c r="A66" s="50">
        <v>58</v>
      </c>
      <c r="B66" s="30" t="s">
        <v>708</v>
      </c>
      <c r="C66" s="30" t="s">
        <v>722</v>
      </c>
      <c r="D66" s="16" t="s">
        <v>10</v>
      </c>
      <c r="E66" s="31"/>
      <c r="F66" s="40"/>
      <c r="G66" s="40"/>
      <c r="H66" s="40"/>
      <c r="I66" s="41"/>
      <c r="O66" s="37"/>
      <c r="P66" s="37"/>
      <c r="Q66" s="37"/>
      <c r="R66" s="37"/>
      <c r="S66" s="37"/>
      <c r="T66" s="37"/>
      <c r="U66" s="37"/>
      <c r="V66" s="37"/>
      <c r="W66" s="37"/>
    </row>
    <row r="67" spans="1:24" ht="25.5" x14ac:dyDescent="0.2">
      <c r="A67" s="50">
        <v>59</v>
      </c>
      <c r="B67" s="30" t="s">
        <v>667</v>
      </c>
      <c r="C67" s="30" t="s">
        <v>681</v>
      </c>
      <c r="D67" s="16" t="s">
        <v>10</v>
      </c>
      <c r="E67" s="31"/>
      <c r="F67" s="40"/>
      <c r="G67" s="40"/>
      <c r="H67" s="40"/>
      <c r="I67" s="41"/>
      <c r="O67" s="37"/>
      <c r="P67" s="37"/>
      <c r="Q67" s="37"/>
      <c r="R67" s="37"/>
      <c r="S67" s="37"/>
      <c r="T67" s="37"/>
      <c r="U67" s="37"/>
      <c r="V67" s="37"/>
      <c r="W67" s="37"/>
    </row>
    <row r="68" spans="1:24" ht="25.5" x14ac:dyDescent="0.2">
      <c r="A68" s="50">
        <v>60</v>
      </c>
      <c r="B68" s="30" t="s">
        <v>668</v>
      </c>
      <c r="C68" s="30" t="s">
        <v>682</v>
      </c>
      <c r="D68" s="16" t="s">
        <v>10</v>
      </c>
      <c r="E68" s="31"/>
      <c r="F68" s="40"/>
      <c r="G68" s="40"/>
      <c r="H68" s="40"/>
      <c r="I68" s="41"/>
      <c r="O68" s="37"/>
      <c r="P68" s="37"/>
      <c r="Q68" s="37"/>
      <c r="R68" s="37"/>
      <c r="S68" s="37"/>
      <c r="T68" s="37"/>
      <c r="U68" s="37"/>
      <c r="V68" s="37"/>
      <c r="W68" s="37"/>
    </row>
    <row r="69" spans="1:24" ht="25.5" x14ac:dyDescent="0.2">
      <c r="A69" s="50">
        <v>61</v>
      </c>
      <c r="B69" s="30" t="s">
        <v>669</v>
      </c>
      <c r="C69" s="30" t="s">
        <v>683</v>
      </c>
      <c r="D69" s="16" t="s">
        <v>10</v>
      </c>
      <c r="E69" s="31"/>
      <c r="F69" s="40"/>
      <c r="G69" s="40"/>
      <c r="H69" s="40"/>
      <c r="I69" s="41"/>
      <c r="O69" s="37"/>
      <c r="P69" s="37"/>
      <c r="Q69" s="37"/>
      <c r="R69" s="37"/>
      <c r="S69" s="37"/>
      <c r="T69" s="37"/>
      <c r="U69" s="37"/>
      <c r="V69" s="37"/>
      <c r="W69" s="37"/>
    </row>
    <row r="70" spans="1:24" ht="25.5" x14ac:dyDescent="0.2">
      <c r="A70" s="50">
        <v>62</v>
      </c>
      <c r="B70" s="30" t="s">
        <v>723</v>
      </c>
      <c r="C70" s="30" t="s">
        <v>684</v>
      </c>
      <c r="D70" s="16" t="s">
        <v>10</v>
      </c>
      <c r="E70" s="31"/>
      <c r="F70" s="40"/>
      <c r="G70" s="40"/>
      <c r="H70" s="40"/>
      <c r="I70" s="41"/>
      <c r="O70" s="37"/>
      <c r="P70" s="37"/>
      <c r="Q70" s="37"/>
      <c r="R70" s="37"/>
      <c r="S70" s="37"/>
      <c r="T70" s="37"/>
      <c r="U70" s="37"/>
      <c r="V70" s="37"/>
      <c r="W70" s="37"/>
    </row>
    <row r="71" spans="1:24" ht="25.5" x14ac:dyDescent="0.2">
      <c r="A71" s="50">
        <v>63</v>
      </c>
      <c r="B71" s="30" t="s">
        <v>671</v>
      </c>
      <c r="C71" s="30" t="s">
        <v>685</v>
      </c>
      <c r="D71" s="16" t="s">
        <v>10</v>
      </c>
      <c r="E71" s="31"/>
      <c r="F71" s="40"/>
      <c r="G71" s="40"/>
      <c r="H71" s="40"/>
      <c r="I71" s="41"/>
      <c r="O71" s="37"/>
      <c r="P71" s="37"/>
      <c r="Q71" s="37"/>
      <c r="R71" s="37"/>
      <c r="S71" s="37"/>
      <c r="T71" s="37"/>
      <c r="U71" s="37"/>
      <c r="V71" s="37"/>
      <c r="W71" s="37"/>
    </row>
    <row r="72" spans="1:24" ht="25.5" x14ac:dyDescent="0.2">
      <c r="A72" s="50">
        <v>64</v>
      </c>
      <c r="B72" s="30" t="s">
        <v>672</v>
      </c>
      <c r="C72" s="30" t="s">
        <v>686</v>
      </c>
      <c r="D72" s="16" t="s">
        <v>10</v>
      </c>
      <c r="E72" s="31"/>
      <c r="F72" s="40"/>
      <c r="G72" s="40"/>
      <c r="H72" s="40"/>
      <c r="I72" s="41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</row>
    <row r="73" spans="1:24" ht="25.5" x14ac:dyDescent="0.2">
      <c r="A73" s="50">
        <v>65</v>
      </c>
      <c r="B73" s="30" t="s">
        <v>673</v>
      </c>
      <c r="C73" s="30" t="s">
        <v>687</v>
      </c>
      <c r="D73" s="16" t="s">
        <v>10</v>
      </c>
      <c r="E73" s="31"/>
      <c r="F73" s="40"/>
      <c r="G73" s="40"/>
      <c r="H73" s="40"/>
      <c r="I73" s="41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</row>
    <row r="74" spans="1:24" x14ac:dyDescent="0.2">
      <c r="A74" s="62" t="s">
        <v>212</v>
      </c>
      <c r="B74" s="62"/>
      <c r="C74" s="62"/>
      <c r="D74" s="62"/>
      <c r="E74" s="62"/>
      <c r="F74" s="62"/>
      <c r="G74" s="62"/>
      <c r="H74" s="62"/>
      <c r="I74" s="44">
        <f>SUM(E9:E73)</f>
        <v>0</v>
      </c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</row>
    <row r="75" spans="1:24" s="37" customFormat="1" x14ac:dyDescent="0.2">
      <c r="A75" s="48"/>
      <c r="B75" s="48"/>
      <c r="C75" s="48"/>
      <c r="D75" s="48"/>
      <c r="E75" s="48"/>
      <c r="F75" s="48"/>
      <c r="G75" s="48"/>
      <c r="H75" s="48"/>
      <c r="I75" s="49"/>
      <c r="O75" s="13"/>
    </row>
    <row r="76" spans="1:24" s="37" customFormat="1" x14ac:dyDescent="0.2">
      <c r="A76" s="17" t="s">
        <v>4</v>
      </c>
      <c r="B76" s="17"/>
      <c r="C76" s="11" t="s">
        <v>68</v>
      </c>
      <c r="D76" s="11"/>
      <c r="E76" s="11"/>
      <c r="F76" s="11"/>
      <c r="G76" s="11"/>
      <c r="O76" s="13"/>
    </row>
    <row r="77" spans="1:24" s="37" customFormat="1" x14ac:dyDescent="0.2">
      <c r="A77" s="17" t="s">
        <v>69</v>
      </c>
      <c r="B77" s="17"/>
      <c r="C77" s="12" t="s">
        <v>72</v>
      </c>
      <c r="D77" s="12"/>
      <c r="E77" s="12"/>
      <c r="F77" s="10"/>
      <c r="G77" s="10"/>
    </row>
    <row r="78" spans="1:24" s="37" customFormat="1" x14ac:dyDescent="0.2">
      <c r="A78" s="17" t="s">
        <v>70</v>
      </c>
      <c r="B78" s="17"/>
      <c r="C78" s="37" t="s">
        <v>71</v>
      </c>
      <c r="F78" s="12"/>
      <c r="K78" s="13"/>
    </row>
    <row r="79" spans="1:24" x14ac:dyDescent="0.2">
      <c r="A79" s="17" t="s">
        <v>0</v>
      </c>
      <c r="B79" s="17"/>
      <c r="C79" s="12" t="s">
        <v>6</v>
      </c>
      <c r="F79" s="12"/>
      <c r="G79" s="12"/>
      <c r="H79" s="37"/>
      <c r="I79" s="37"/>
      <c r="L79" s="37"/>
      <c r="M79" s="37"/>
      <c r="N79" s="37"/>
      <c r="O79" s="37"/>
    </row>
    <row r="80" spans="1:24" x14ac:dyDescent="0.2">
      <c r="A80" s="17" t="s">
        <v>14</v>
      </c>
      <c r="C80" s="18"/>
      <c r="D80" s="14" t="s">
        <v>736</v>
      </c>
      <c r="G80" s="12"/>
      <c r="L80" s="37"/>
      <c r="M80" s="37"/>
      <c r="N80" s="37"/>
      <c r="O80" s="37"/>
    </row>
    <row r="81" spans="1:14" x14ac:dyDescent="0.2">
      <c r="L81" s="37"/>
      <c r="M81" s="37"/>
      <c r="N81" s="37"/>
    </row>
    <row r="82" spans="1:14" x14ac:dyDescent="0.2">
      <c r="A82" s="13" t="s">
        <v>7</v>
      </c>
    </row>
    <row r="83" spans="1:14" x14ac:dyDescent="0.2">
      <c r="A83" s="14" t="s">
        <v>9</v>
      </c>
      <c r="B83" s="14"/>
      <c r="C83" s="14"/>
      <c r="D83" s="14"/>
      <c r="E83" s="14"/>
    </row>
    <row r="84" spans="1:14" x14ac:dyDescent="0.2">
      <c r="A84" s="13" t="s">
        <v>1</v>
      </c>
    </row>
    <row r="86" spans="1:14" x14ac:dyDescent="0.2">
      <c r="B86" s="2"/>
      <c r="C86" s="2"/>
      <c r="D86" s="2"/>
    </row>
  </sheetData>
  <sheetProtection algorithmName="SHA-512" hashValue="2CJNya6ppokjIpGsbjfSxNOvvuwRBXZ2GTJlfPmNoB9yXLiCP1zkNfj5eaxevZtADtPMyFKyoCMlx1npRr+qyw==" saltValue="cmtS93C6iQsk+Nz5EMnWqQ==" spinCount="100000" sheet="1" selectLockedCells="1"/>
  <mergeCells count="7">
    <mergeCell ref="A74:H74"/>
    <mergeCell ref="A1:B1"/>
    <mergeCell ref="A5:I5"/>
    <mergeCell ref="K5:N5"/>
    <mergeCell ref="K8:K9"/>
    <mergeCell ref="L9:N9"/>
    <mergeCell ref="A8:I8"/>
  </mergeCells>
  <conditionalFormatting sqref="E9:H73">
    <cfRule type="containsBlanks" dxfId="8" priority="11">
      <formula>LEN(TRIM(E9))=0</formula>
    </cfRule>
  </conditionalFormatting>
  <conditionalFormatting sqref="E9:H73">
    <cfRule type="notContainsBlanks" dxfId="7" priority="12">
      <formula>LEN(TRIM(E9))&gt;0</formula>
    </cfRule>
  </conditionalFormatting>
  <conditionalFormatting sqref="N8">
    <cfRule type="containsBlanks" dxfId="6" priority="9">
      <formula>LEN(TRIM(N8))=0</formula>
    </cfRule>
  </conditionalFormatting>
  <conditionalFormatting sqref="N8">
    <cfRule type="notContainsBlanks" dxfId="5" priority="10">
      <formula>LEN(TRIM(N8))&gt;0</formula>
    </cfRule>
  </conditionalFormatting>
  <conditionalFormatting sqref="I9:I73">
    <cfRule type="containsBlanks" dxfId="4" priority="6">
      <formula>LEN(TRIM(I9))=0</formula>
    </cfRule>
  </conditionalFormatting>
  <conditionalFormatting sqref="I9:I73">
    <cfRule type="notContainsBlanks" dxfId="3" priority="7">
      <formula>LEN(TRIM(I9))&gt;0</formula>
    </cfRule>
  </conditionalFormatting>
  <conditionalFormatting sqref="C80">
    <cfRule type="containsBlanks" dxfId="2" priority="3">
      <formula>LEN(TRIM(C80))=0</formula>
    </cfRule>
  </conditionalFormatting>
  <conditionalFormatting sqref="N10">
    <cfRule type="containsBlanks" dxfId="1" priority="1">
      <formula>LEN(TRIM(N10))=0</formula>
    </cfRule>
  </conditionalFormatting>
  <conditionalFormatting sqref="N10">
    <cfRule type="notContainsBlanks" dxfId="0" priority="2">
      <formula>LEN(TRIM(N10))&gt;0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  <ignoredErrors>
    <ignoredError sqref="I7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PREDRAČUN - POVZETEK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'PREDRAČUN - POVZETEK'!Print_Area</vt:lpstr>
      <vt:lpstr>'SKLOP 1'!Print_Area</vt:lpstr>
      <vt:lpstr>'SKLOP 10'!Print_Area</vt:lpstr>
      <vt:lpstr>'SKLOP 2'!Print_Area</vt:lpstr>
      <vt:lpstr>'SKLOP 3'!Print_Area</vt:lpstr>
      <vt:lpstr>'SKLOP 4'!Print_Area</vt:lpstr>
      <vt:lpstr>'SKLOP 5'!Print_Area</vt:lpstr>
      <vt:lpstr>'SKLOP 6'!Print_Area</vt:lpstr>
      <vt:lpstr>'SKLOP 7'!Print_Area</vt:lpstr>
      <vt:lpstr>'SKLOP 8'!Print_Area</vt:lpstr>
      <vt:lpstr>'SKLOP 9'!Print_Area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KREŽE Urban</cp:lastModifiedBy>
  <cp:lastPrinted>2024-07-04T07:00:08Z</cp:lastPrinted>
  <dcterms:created xsi:type="dcterms:W3CDTF">2016-09-16T10:35:18Z</dcterms:created>
  <dcterms:modified xsi:type="dcterms:W3CDTF">2025-07-16T12:13:32Z</dcterms:modified>
</cp:coreProperties>
</file>