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marija.Grum\Desktop\JAVNA NAROČILA IN INVESTICIJE\JAVNO NAROČILO\430-34 2025 Koncesija vzdrževanje JC\"/>
    </mc:Choice>
  </mc:AlternateContent>
  <xr:revisionPtr revIDLastSave="0" documentId="13_ncr:1_{8539C3C4-3D46-479A-B36B-2AD91AB14B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List1!$A$1:$J$85</definedName>
  </definedNames>
  <calcPr calcId="191029"/>
</workbook>
</file>

<file path=xl/calcChain.xml><?xml version="1.0" encoding="utf-8"?>
<calcChain xmlns="http://schemas.openxmlformats.org/spreadsheetml/2006/main">
  <c r="F70" i="1" l="1"/>
  <c r="G70" i="1"/>
  <c r="F59" i="1"/>
  <c r="F57" i="1"/>
  <c r="F41" i="1"/>
  <c r="F36" i="1"/>
  <c r="F71" i="1"/>
  <c r="F5" i="1"/>
  <c r="F68" i="1"/>
  <c r="F69" i="1"/>
  <c r="F67" i="1"/>
  <c r="F64" i="1"/>
  <c r="F65" i="1"/>
  <c r="F63" i="1"/>
  <c r="F46" i="1"/>
  <c r="F47" i="1"/>
  <c r="F48" i="1"/>
  <c r="F49" i="1"/>
  <c r="F50" i="1"/>
  <c r="F51" i="1"/>
  <c r="F52" i="1"/>
  <c r="F53" i="1"/>
  <c r="F54" i="1"/>
  <c r="F55" i="1"/>
  <c r="F56" i="1"/>
  <c r="F58" i="1"/>
  <c r="F60" i="1"/>
  <c r="F61" i="1"/>
  <c r="F4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42" i="1"/>
  <c r="F43" i="1"/>
  <c r="F72" i="1" l="1"/>
  <c r="G69" i="1"/>
  <c r="G67" i="1"/>
  <c r="G68" i="1"/>
  <c r="G65" i="1"/>
  <c r="G64" i="1"/>
  <c r="G71" i="1" l="1"/>
  <c r="G63" i="1" l="1"/>
  <c r="G72" i="1" l="1"/>
</calcChain>
</file>

<file path=xl/sharedStrings.xml><?xml version="1.0" encoding="utf-8"?>
<sst xmlns="http://schemas.openxmlformats.org/spreadsheetml/2006/main" count="140" uniqueCount="83">
  <si>
    <t>Zap. št.</t>
  </si>
  <si>
    <t>OPIS DEL</t>
  </si>
  <si>
    <t>ME</t>
  </si>
  <si>
    <t>CENA PO ENOTI (brez DDV) v €</t>
  </si>
  <si>
    <t>km</t>
  </si>
  <si>
    <t>t</t>
  </si>
  <si>
    <t>m2</t>
  </si>
  <si>
    <t>m1</t>
  </si>
  <si>
    <t>Ponudnik:</t>
  </si>
  <si>
    <r>
      <t>Redni, občasni in izredni pregledi cest</t>
    </r>
    <r>
      <rPr>
        <vertAlign val="superscript"/>
        <sz val="11"/>
        <color indexed="8"/>
        <rFont val="Times New Roman"/>
        <family val="1"/>
        <charset val="238"/>
      </rPr>
      <t xml:space="preserve">1 </t>
    </r>
  </si>
  <si>
    <t xml:space="preserve">Ročno čiščenje muld, koritnic in kanalet, z vsemi potrebnimi deli in transporti </t>
  </si>
  <si>
    <t>Ročno čiščenje propustov</t>
  </si>
  <si>
    <t>Krpanje udarnih jam s hladno maso</t>
  </si>
  <si>
    <t>Rezanje asfalta v debelini do 15 cm</t>
  </si>
  <si>
    <r>
      <t>Površinska sanacija asfaltnega vozišča</t>
    </r>
    <r>
      <rPr>
        <vertAlign val="superscript"/>
        <sz val="11"/>
        <color indexed="8"/>
        <rFont val="Times New Roman"/>
        <family val="1"/>
        <charset val="238"/>
      </rPr>
      <t>2</t>
    </r>
  </si>
  <si>
    <r>
      <t>Globinska sanacija asfaltnega vozišča</t>
    </r>
    <r>
      <rPr>
        <vertAlign val="superscript"/>
        <sz val="11"/>
        <color indexed="8"/>
        <rFont val="Times New Roman"/>
        <family val="1"/>
        <charset val="238"/>
      </rPr>
      <t>3</t>
    </r>
  </si>
  <si>
    <t>kom</t>
  </si>
  <si>
    <t>Ročno obsekavanje rastlinja vključno z vsemi potrebnimi deli</t>
  </si>
  <si>
    <t>Krpanje asfaltnih vozišč z vročo asfaltno maso, kompletno z vsemi deli in materiali</t>
  </si>
  <si>
    <t>ura</t>
  </si>
  <si>
    <r>
      <t>Izdelava asfaltne mulde</t>
    </r>
    <r>
      <rPr>
        <vertAlign val="superscript"/>
        <sz val="11"/>
        <color indexed="8"/>
        <rFont val="Times New Roman"/>
        <family val="1"/>
        <charset val="238"/>
      </rPr>
      <t>4</t>
    </r>
  </si>
  <si>
    <t>Strojno čiščenje muld, koritnic in kanalet, z vsemi potrebnimi deli in transporti</t>
  </si>
  <si>
    <r>
      <t>Zamenjava pokrova jaška</t>
    </r>
    <r>
      <rPr>
        <vertAlign val="superscript"/>
        <sz val="11"/>
        <color indexed="8"/>
        <rFont val="Times New Roman"/>
        <family val="1"/>
        <charset val="238"/>
      </rPr>
      <t>5</t>
    </r>
  </si>
  <si>
    <t>Ročno čiščenje prometne signalizacije</t>
  </si>
  <si>
    <t>m3</t>
  </si>
  <si>
    <t>Strojno in ročno popravilo bankin kompletno z vgrajevanjem mat., utrjevanjem in uvaljanjem v debelini do 20cm</t>
  </si>
  <si>
    <t>Najem prometnega znaka s podstavkom/dan (zapore cest)</t>
  </si>
  <si>
    <t>Zamenjava smrekovega parketa na lesenem mostu z vsemi potrebnimi deli in materiali</t>
  </si>
  <si>
    <t>Sanacija razpok v asfaltni cesti z dobavo in vgradnjo vročega bitumenskega tesnila</t>
  </si>
  <si>
    <t>Ročno čiščenje odvodnih jarkov z nakladanjem in odvozom</t>
  </si>
  <si>
    <t>Strojno obrezovanje rastlinja z nakladanjem in odvozom</t>
  </si>
  <si>
    <t>Strojna košnja brežin in bankin</t>
  </si>
  <si>
    <t>Ročna košnja trave okoli smernikov, drogov ograj in prometnih znakov</t>
  </si>
  <si>
    <t>Obnova talnih označb - črta 12 cm</t>
  </si>
  <si>
    <t>Intervencija po nezgodi in odstranjevanje ovir</t>
  </si>
  <si>
    <t>Ročno čiščenje jaškov in peskolovcev</t>
  </si>
  <si>
    <t>Dobava in postavitev prometnega znaka fi600, T900, z vsemi deli, skupaj s temeljem in drogom</t>
  </si>
  <si>
    <t>Dobava in postavitev cestnega ogledala fi600, z vsemi deli, skupaj s temeljem in drogom</t>
  </si>
  <si>
    <t>Popravilo poškodovanega prometnega znaka na enem ali dveh drogovih, skupaj z novim  temeljem in drogom; brez prom. znaka</t>
  </si>
  <si>
    <t>Dobava gramoza 0-32, vključno s transportom (navoz na makadamske ceste)</t>
  </si>
  <si>
    <t>Obnova talnih oznak (prehodi, STOP, ŠOLA, invalid, "ležeči policaji", ...)</t>
  </si>
  <si>
    <t>Ročno čiščenje cestišča z nakladanjem in odvozom</t>
  </si>
  <si>
    <t>Strojno čiščenje asfaltnih cestišč</t>
  </si>
  <si>
    <t>Krpanje gramoznih vozišč vključno z dobavo in vgrajevanjem tampona ter uvaljanjem</t>
  </si>
  <si>
    <t>Dobava gramoza 0-16, vključno s transportom (navoz na makadamske ceste)</t>
  </si>
  <si>
    <t>Barvanje talnih označb - rumeno</t>
  </si>
  <si>
    <t>Poltovorno vozilo</t>
  </si>
  <si>
    <t>Rovokopač - kombinirka</t>
  </si>
  <si>
    <t>Valjar</t>
  </si>
  <si>
    <t>Bager z globinsko žlico - izkop</t>
  </si>
  <si>
    <t>Mulčar</t>
  </si>
  <si>
    <t>Bager z udarnim kladivom  - pikiranje</t>
  </si>
  <si>
    <t>PK delavec, cestar</t>
  </si>
  <si>
    <t>Tovorno vozilo 8-12 T</t>
  </si>
  <si>
    <t>Voznik, strojnik</t>
  </si>
  <si>
    <t>Greder do 110 kW</t>
  </si>
  <si>
    <t>Asfaltiranje vozišča BD11, 6 cm</t>
  </si>
  <si>
    <t>Traktor do 90 KS</t>
  </si>
  <si>
    <t>Traktor nad 90 KS</t>
  </si>
  <si>
    <t>Postavitev snežnih kolov</t>
  </si>
  <si>
    <t>Odstranitev snežnih kolov</t>
  </si>
  <si>
    <t>Motorna žaga</t>
  </si>
  <si>
    <t>Material</t>
  </si>
  <si>
    <t>Posipna sol</t>
  </si>
  <si>
    <t>Raztopina MgCl</t>
  </si>
  <si>
    <t>Mehanizacija</t>
  </si>
  <si>
    <t>Delavci</t>
  </si>
  <si>
    <t>Preglednik</t>
  </si>
  <si>
    <t>Snežni plug do 3,5 m</t>
  </si>
  <si>
    <t>Avtomatski posipalec suho mokri</t>
  </si>
  <si>
    <t xml:space="preserve">Vlečni posipalec </t>
  </si>
  <si>
    <t>Tovorno vozilo do 6-8 T</t>
  </si>
  <si>
    <t>Pesek za posip 4-8</t>
  </si>
  <si>
    <t>Gramoz 0-16</t>
  </si>
  <si>
    <t>SKUPAJ (brez DDV) v €</t>
  </si>
  <si>
    <t>POPIS DEL-LETNI PLAN TEKOČEGA IN ZIMSKEGA VZDRŽEVANJA LOKALNIH CEST IN JAVNIH POTI V OBČINI DOLENJSKE TOPLICE</t>
  </si>
  <si>
    <t>LETNA OCENJENA KOLIČINA</t>
  </si>
  <si>
    <t>SKUPAJ v EUR brez DDV za 1 leto</t>
  </si>
  <si>
    <t>Dobava snežnih kolov</t>
  </si>
  <si>
    <t>Dobava in postavitev rosoodpornega prometnega ogledala 600x800, z vsemi deli, skupaj s temeljem in drogom</t>
  </si>
  <si>
    <t>Snežni plug nad 3,5 m</t>
  </si>
  <si>
    <t xml:space="preserve">Rezkar za bankine </t>
  </si>
  <si>
    <t>Gramoz 8-16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</si>
</sst>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7F7F7F"/>
        <bgColor indexed="64"/>
      </patternFill>
    </fill>
  </fills>
  <borders count="19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/>
      <bottom/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4" borderId="0" xfId="0" applyFont="1" applyFill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0" fontId="6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0" fontId="0" fillId="0" borderId="16" xfId="0" applyBorder="1"/>
    <xf numFmtId="4" fontId="3" fillId="2" borderId="4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/>
    <xf numFmtId="0" fontId="5" fillId="5" borderId="8" xfId="0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right" vertical="center" wrapText="1"/>
    </xf>
    <xf numFmtId="0" fontId="5" fillId="5" borderId="10" xfId="0" applyFont="1" applyFill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341312</xdr:colOff>
      <xdr:row>72</xdr:row>
      <xdr:rowOff>174625</xdr:rowOff>
    </xdr:from>
    <xdr:to>
      <xdr:col>7</xdr:col>
      <xdr:colOff>542924</xdr:colOff>
      <xdr:row>94</xdr:row>
      <xdr:rowOff>66675</xdr:rowOff>
    </xdr:to>
    <xdr:grpSp>
      <xdr:nvGrpSpPr>
        <xdr:cNvPr id="259" name="Group 5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GrpSpPr>
          <a:grpSpLocks noChangeAspect="1"/>
        </xdr:cNvGrpSpPr>
      </xdr:nvGrpSpPr>
      <xdr:grpSpPr bwMode="auto">
        <a:xfrm>
          <a:off x="341312" y="19208750"/>
          <a:ext cx="7337425" cy="4344988"/>
          <a:chOff x="0" y="0"/>
          <a:chExt cx="887" cy="462"/>
        </a:xfrm>
      </xdr:grpSpPr>
      <xdr:sp macro="" textlink="">
        <xdr:nvSpPr>
          <xdr:cNvPr id="260" name="AutoShape 4">
            <a:extLst>
              <a:ext uri="{FF2B5EF4-FFF2-40B4-BE49-F238E27FC236}">
                <a16:creationId xmlns:a16="http://schemas.microsoft.com/office/drawing/2014/main" id="{00000000-0008-0000-0000-00000401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3" y="4"/>
            <a:ext cx="867" cy="45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Rectangle 6">
            <a:extLst>
              <a:ext uri="{FF2B5EF4-FFF2-40B4-BE49-F238E27FC236}">
                <a16:creationId xmlns:a16="http://schemas.microsoft.com/office/drawing/2014/main" id="{00000000-0008-0000-0000-000005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2"/>
            <a:ext cx="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2" name="Rectangle 7">
            <a:extLst>
              <a:ext uri="{FF2B5EF4-FFF2-40B4-BE49-F238E27FC236}">
                <a16:creationId xmlns:a16="http://schemas.microsoft.com/office/drawing/2014/main" id="{00000000-0008-0000-0000-000006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22"/>
            <a:ext cx="37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sl-SI" sz="1100" b="1" i="0" u="sng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</a:rPr>
              <a:t>Dodatna specifikacija zgornjih postavk tekočega vzdrževanja</a:t>
            </a:r>
            <a:endParaRPr kumimoji="0" lang="sl-SI" sz="10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63" name="Rectangle 8">
            <a:extLst>
              <a:ext uri="{FF2B5EF4-FFF2-40B4-BE49-F238E27FC236}">
                <a16:creationId xmlns:a16="http://schemas.microsoft.com/office/drawing/2014/main" id="{00000000-0008-0000-0000-000007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38"/>
            <a:ext cx="316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5" name="Rectangle 10">
            <a:extLst>
              <a:ext uri="{FF2B5EF4-FFF2-40B4-BE49-F238E27FC236}">
                <a16:creationId xmlns:a16="http://schemas.microsoft.com/office/drawing/2014/main" id="{00000000-0008-0000-0000-000009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6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66" name="Rectangle 11">
            <a:extLst>
              <a:ext uri="{FF2B5EF4-FFF2-40B4-BE49-F238E27FC236}">
                <a16:creationId xmlns:a16="http://schemas.microsoft.com/office/drawing/2014/main" id="{00000000-0008-0000-0000-00000A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82"/>
            <a:ext cx="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7" name="Rectangle 12">
            <a:extLst>
              <a:ext uri="{FF2B5EF4-FFF2-40B4-BE49-F238E27FC236}">
                <a16:creationId xmlns:a16="http://schemas.microsoft.com/office/drawing/2014/main" id="{00000000-0008-0000-0000-00000B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102"/>
            <a:ext cx="5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sl-SI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</a:rPr>
              <a:t>Zaporedne številke obrazložitve postavk so navedene v tabeli pri posamezni postavki.</a:t>
            </a: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68" name="Rectangle 13">
            <a:extLst>
              <a:ext uri="{FF2B5EF4-FFF2-40B4-BE49-F238E27FC236}">
                <a16:creationId xmlns:a16="http://schemas.microsoft.com/office/drawing/2014/main" id="{00000000-0008-0000-0000-00000C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122"/>
            <a:ext cx="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Rectangle 14">
            <a:extLst>
              <a:ext uri="{FF2B5EF4-FFF2-40B4-BE49-F238E27FC236}">
                <a16:creationId xmlns:a16="http://schemas.microsoft.com/office/drawing/2014/main" id="{00000000-0008-0000-0000-00000D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142"/>
            <a:ext cx="690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sl-SI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</a:rPr>
              <a:t>1. Redni občasni in izredni pregledi cest (pregledniško vozilo, ustrezen prometni znak - triopan, voznik – preglednik)</a:t>
            </a: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0" name="Rectangle 15">
            <a:extLst>
              <a:ext uri="{FF2B5EF4-FFF2-40B4-BE49-F238E27FC236}">
                <a16:creationId xmlns:a16="http://schemas.microsoft.com/office/drawing/2014/main" id="{00000000-0008-0000-0000-00000E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162"/>
            <a:ext cx="884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sl-SI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</a:rPr>
              <a:t>2. Površinska sanacija vozišča z vsemi potrebnimi deli (rezanje asfalta, rušenje z odvozom, dodajanje materiala do deb. 5cm, fini planum, asfalt 6cm</a:t>
            </a: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1" name="Rectangle 16">
            <a:extLst>
              <a:ext uri="{FF2B5EF4-FFF2-40B4-BE49-F238E27FC236}">
                <a16:creationId xmlns:a16="http://schemas.microsoft.com/office/drawing/2014/main" id="{00000000-0008-0000-0000-00000F010000}"/>
              </a:ext>
            </a:extLst>
          </xdr:cNvPr>
          <xdr:cNvSpPr>
            <a:spLocks noChangeArrowheads="1"/>
          </xdr:cNvSpPr>
        </xdr:nvSpPr>
        <xdr:spPr bwMode="auto">
          <a:xfrm>
            <a:off x="0" y="182"/>
            <a:ext cx="10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2" name="Rectangle 17">
            <a:extLst>
              <a:ext uri="{FF2B5EF4-FFF2-40B4-BE49-F238E27FC236}">
                <a16:creationId xmlns:a16="http://schemas.microsoft.com/office/drawing/2014/main" id="{00000000-0008-0000-0000-000010010000}"/>
              </a:ext>
            </a:extLst>
          </xdr:cNvPr>
          <xdr:cNvSpPr>
            <a:spLocks noChangeArrowheads="1"/>
          </xdr:cNvSpPr>
        </xdr:nvSpPr>
        <xdr:spPr bwMode="auto">
          <a:xfrm>
            <a:off x="2" y="183"/>
            <a:ext cx="84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sl-SI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</a:rPr>
              <a:t>3. Globinska sanacija vozišča z vsemi potrebnimi deli (rezanje, rušenje, izkop in odvoz v deb. do 40 cm, tampon, fini planum, asfalt 6 cm </a:t>
            </a: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3" name="Rectangle 18">
            <a:extLst>
              <a:ext uri="{FF2B5EF4-FFF2-40B4-BE49-F238E27FC236}">
                <a16:creationId xmlns:a16="http://schemas.microsoft.com/office/drawing/2014/main" id="{00000000-0008-0000-0000-000011010000}"/>
              </a:ext>
            </a:extLst>
          </xdr:cNvPr>
          <xdr:cNvSpPr>
            <a:spLocks noChangeArrowheads="1"/>
          </xdr:cNvSpPr>
        </xdr:nvSpPr>
        <xdr:spPr bwMode="auto">
          <a:xfrm>
            <a:off x="2" y="202"/>
            <a:ext cx="700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sl-SI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</a:rPr>
              <a:t>4. Izdelava nove asfaltne mulde v kompletu z vsemi potrebnimi deli (izkop, tampon, fini planum in asfalt v deb. 6 cm)</a:t>
            </a: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4" name="Rectangle 19">
            <a:extLst>
              <a:ext uri="{FF2B5EF4-FFF2-40B4-BE49-F238E27FC236}">
                <a16:creationId xmlns:a16="http://schemas.microsoft.com/office/drawing/2014/main" id="{00000000-0008-0000-0000-000012010000}"/>
              </a:ext>
            </a:extLst>
          </xdr:cNvPr>
          <xdr:cNvSpPr>
            <a:spLocks noChangeArrowheads="1"/>
          </xdr:cNvSpPr>
        </xdr:nvSpPr>
        <xdr:spPr bwMode="auto">
          <a:xfrm>
            <a:off x="2" y="221"/>
            <a:ext cx="58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sl-SI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</a:rPr>
              <a:t>5. Zamenjava LTŽ pokrova jaška (dobava in vgradnja, vključno z vsemi potrebnimi deli in materiali)</a:t>
            </a: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5" name="Rectangle 20">
            <a:extLst>
              <a:ext uri="{FF2B5EF4-FFF2-40B4-BE49-F238E27FC236}">
                <a16:creationId xmlns:a16="http://schemas.microsoft.com/office/drawing/2014/main" id="{00000000-0008-0000-0000-000013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26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6" name="Rectangle 21">
            <a:extLst>
              <a:ext uri="{FF2B5EF4-FFF2-40B4-BE49-F238E27FC236}">
                <a16:creationId xmlns:a16="http://schemas.microsoft.com/office/drawing/2014/main" id="{00000000-0008-0000-0000-000014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28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7" name="Rectangle 22">
            <a:extLst>
              <a:ext uri="{FF2B5EF4-FFF2-40B4-BE49-F238E27FC236}">
                <a16:creationId xmlns:a16="http://schemas.microsoft.com/office/drawing/2014/main" id="{00000000-0008-0000-0000-000015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30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8" name="Rectangle 23">
            <a:extLst>
              <a:ext uri="{FF2B5EF4-FFF2-40B4-BE49-F238E27FC236}">
                <a16:creationId xmlns:a16="http://schemas.microsoft.com/office/drawing/2014/main" id="{00000000-0008-0000-0000-000016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32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79" name="Rectangle 24">
            <a:extLst>
              <a:ext uri="{FF2B5EF4-FFF2-40B4-BE49-F238E27FC236}">
                <a16:creationId xmlns:a16="http://schemas.microsoft.com/office/drawing/2014/main" id="{00000000-0008-0000-0000-000017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34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80" name="Rectangle 25">
            <a:extLst>
              <a:ext uri="{FF2B5EF4-FFF2-40B4-BE49-F238E27FC236}">
                <a16:creationId xmlns:a16="http://schemas.microsoft.com/office/drawing/2014/main" id="{00000000-0008-0000-0000-000018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36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81" name="Rectangle 26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38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82" name="Rectangle 27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40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83" name="Rectangle 28">
            <a:extLst>
              <a:ext uri="{FF2B5EF4-FFF2-40B4-BE49-F238E27FC236}">
                <a16:creationId xmlns:a16="http://schemas.microsoft.com/office/drawing/2014/main" id="{00000000-0008-0000-0000-00001B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422"/>
            <a:ext cx="0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sl-SI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284" name="Rectangle 29">
            <a:extLst>
              <a:ext uri="{FF2B5EF4-FFF2-40B4-BE49-F238E27FC236}">
                <a16:creationId xmlns:a16="http://schemas.microsoft.com/office/drawing/2014/main" id="{00000000-0008-0000-0000-00001C010000}"/>
              </a:ext>
            </a:extLst>
          </xdr:cNvPr>
          <xdr:cNvSpPr>
            <a:spLocks noChangeArrowheads="1"/>
          </xdr:cNvSpPr>
        </xdr:nvSpPr>
        <xdr:spPr bwMode="auto">
          <a:xfrm>
            <a:off x="3" y="442"/>
            <a:ext cx="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5" name="Line 30">
            <a:extLst>
              <a:ext uri="{FF2B5EF4-FFF2-40B4-BE49-F238E27FC236}">
                <a16:creationId xmlns:a16="http://schemas.microsoft.com/office/drawing/2014/main" id="{00000000-0008-0000-0000-00001D010000}"/>
              </a:ext>
            </a:extLst>
          </xdr:cNvPr>
          <xdr:cNvSpPr>
            <a:spLocks noChangeShapeType="1"/>
          </xdr:cNvSpPr>
        </xdr:nvSpPr>
        <xdr:spPr bwMode="auto">
          <a:xfrm>
            <a:off x="39" y="0"/>
            <a:ext cx="0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6" name="Rectangle 31">
            <a:extLst>
              <a:ext uri="{FF2B5EF4-FFF2-40B4-BE49-F238E27FC236}">
                <a16:creationId xmlns:a16="http://schemas.microsoft.com/office/drawing/2014/main" id="{00000000-0008-0000-0000-00001E010000}"/>
              </a:ext>
            </a:extLst>
          </xdr:cNvPr>
          <xdr:cNvSpPr>
            <a:spLocks noChangeArrowheads="1"/>
          </xdr:cNvSpPr>
        </xdr:nvSpPr>
        <xdr:spPr bwMode="auto">
          <a:xfrm>
            <a:off x="39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7" name="Line 32">
            <a:extLst>
              <a:ext uri="{FF2B5EF4-FFF2-40B4-BE49-F238E27FC236}">
                <a16:creationId xmlns:a16="http://schemas.microsoft.com/office/drawing/2014/main" id="{00000000-0008-0000-0000-00001F010000}"/>
              </a:ext>
            </a:extLst>
          </xdr:cNvPr>
          <xdr:cNvSpPr>
            <a:spLocks noChangeShapeType="1"/>
          </xdr:cNvSpPr>
        </xdr:nvSpPr>
        <xdr:spPr bwMode="auto">
          <a:xfrm>
            <a:off x="340" y="0"/>
            <a:ext cx="0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8" name="Rectangle 33">
            <a:extLst>
              <a:ext uri="{FF2B5EF4-FFF2-40B4-BE49-F238E27FC236}">
                <a16:creationId xmlns:a16="http://schemas.microsoft.com/office/drawing/2014/main" id="{00000000-0008-0000-0000-000020010000}"/>
              </a:ext>
            </a:extLst>
          </xdr:cNvPr>
          <xdr:cNvSpPr>
            <a:spLocks noChangeArrowheads="1"/>
          </xdr:cNvSpPr>
        </xdr:nvSpPr>
        <xdr:spPr bwMode="auto">
          <a:xfrm>
            <a:off x="340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9" name="Line 34">
            <a:extLst>
              <a:ext uri="{FF2B5EF4-FFF2-40B4-BE49-F238E27FC236}">
                <a16:creationId xmlns:a16="http://schemas.microsoft.com/office/drawing/2014/main" id="{00000000-0008-0000-0000-000021010000}"/>
              </a:ext>
            </a:extLst>
          </xdr:cNvPr>
          <xdr:cNvSpPr>
            <a:spLocks noChangeShapeType="1"/>
          </xdr:cNvSpPr>
        </xdr:nvSpPr>
        <xdr:spPr bwMode="auto">
          <a:xfrm>
            <a:off x="395" y="0"/>
            <a:ext cx="0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0" name="Rectangle 35">
            <a:extLst>
              <a:ext uri="{FF2B5EF4-FFF2-40B4-BE49-F238E27FC236}">
                <a16:creationId xmlns:a16="http://schemas.microsoft.com/office/drawing/2014/main" id="{00000000-0008-0000-0000-000022010000}"/>
              </a:ext>
            </a:extLst>
          </xdr:cNvPr>
          <xdr:cNvSpPr>
            <a:spLocks noChangeArrowheads="1"/>
          </xdr:cNvSpPr>
        </xdr:nvSpPr>
        <xdr:spPr bwMode="auto">
          <a:xfrm>
            <a:off x="395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1" name="Line 36">
            <a:extLst>
              <a:ext uri="{FF2B5EF4-FFF2-40B4-BE49-F238E27FC236}">
                <a16:creationId xmlns:a16="http://schemas.microsoft.com/office/drawing/2014/main" id="{00000000-0008-0000-0000-000023010000}"/>
              </a:ext>
            </a:extLst>
          </xdr:cNvPr>
          <xdr:cNvSpPr>
            <a:spLocks noChangeShapeType="1"/>
          </xdr:cNvSpPr>
        </xdr:nvSpPr>
        <xdr:spPr bwMode="auto">
          <a:xfrm>
            <a:off x="488" y="0"/>
            <a:ext cx="0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2" name="Rectangle 37">
            <a:extLst>
              <a:ext uri="{FF2B5EF4-FFF2-40B4-BE49-F238E27FC236}">
                <a16:creationId xmlns:a16="http://schemas.microsoft.com/office/drawing/2014/main" id="{00000000-0008-0000-0000-000024010000}"/>
              </a:ext>
            </a:extLst>
          </xdr:cNvPr>
          <xdr:cNvSpPr>
            <a:spLocks noChangeArrowheads="1"/>
          </xdr:cNvSpPr>
        </xdr:nvSpPr>
        <xdr:spPr bwMode="auto">
          <a:xfrm>
            <a:off x="488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3" name="Line 38">
            <a:extLst>
              <a:ext uri="{FF2B5EF4-FFF2-40B4-BE49-F238E27FC236}">
                <a16:creationId xmlns:a16="http://schemas.microsoft.com/office/drawing/2014/main" id="{00000000-0008-0000-0000-000025010000}"/>
              </a:ext>
            </a:extLst>
          </xdr:cNvPr>
          <xdr:cNvSpPr>
            <a:spLocks noChangeShapeType="1"/>
          </xdr:cNvSpPr>
        </xdr:nvSpPr>
        <xdr:spPr bwMode="auto">
          <a:xfrm>
            <a:off x="618" y="0"/>
            <a:ext cx="0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4" name="Rectangle 39">
            <a:extLst>
              <a:ext uri="{FF2B5EF4-FFF2-40B4-BE49-F238E27FC236}">
                <a16:creationId xmlns:a16="http://schemas.microsoft.com/office/drawing/2014/main" id="{00000000-0008-0000-0000-000026010000}"/>
              </a:ext>
            </a:extLst>
          </xdr:cNvPr>
          <xdr:cNvSpPr>
            <a:spLocks noChangeArrowheads="1"/>
          </xdr:cNvSpPr>
        </xdr:nvSpPr>
        <xdr:spPr bwMode="auto">
          <a:xfrm>
            <a:off x="618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5" name="Line 40">
            <a:extLst>
              <a:ext uri="{FF2B5EF4-FFF2-40B4-BE49-F238E27FC236}">
                <a16:creationId xmlns:a16="http://schemas.microsoft.com/office/drawing/2014/main" id="{00000000-0008-0000-0000-000027010000}"/>
              </a:ext>
            </a:extLst>
          </xdr:cNvPr>
          <xdr:cNvSpPr>
            <a:spLocks noChangeShapeType="1"/>
          </xdr:cNvSpPr>
        </xdr:nvSpPr>
        <xdr:spPr bwMode="auto">
          <a:xfrm>
            <a:off x="700" y="0"/>
            <a:ext cx="0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6" name="Rectangle 41">
            <a:extLst>
              <a:ext uri="{FF2B5EF4-FFF2-40B4-BE49-F238E27FC236}">
                <a16:creationId xmlns:a16="http://schemas.microsoft.com/office/drawing/2014/main" id="{00000000-0008-0000-0000-000028010000}"/>
              </a:ext>
            </a:extLst>
          </xdr:cNvPr>
          <xdr:cNvSpPr>
            <a:spLocks noChangeArrowheads="1"/>
          </xdr:cNvSpPr>
        </xdr:nvSpPr>
        <xdr:spPr bwMode="auto">
          <a:xfrm>
            <a:off x="700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7" name="Line 42">
            <a:extLst>
              <a:ext uri="{FF2B5EF4-FFF2-40B4-BE49-F238E27FC236}">
                <a16:creationId xmlns:a16="http://schemas.microsoft.com/office/drawing/2014/main" id="{00000000-0008-0000-0000-000029010000}"/>
              </a:ext>
            </a:extLst>
          </xdr:cNvPr>
          <xdr:cNvSpPr>
            <a:spLocks noChangeShapeType="1"/>
          </xdr:cNvSpPr>
        </xdr:nvSpPr>
        <xdr:spPr bwMode="auto">
          <a:xfrm>
            <a:off x="782" y="0"/>
            <a:ext cx="0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8" name="Rectangle 43">
            <a:extLst>
              <a:ext uri="{FF2B5EF4-FFF2-40B4-BE49-F238E27FC236}">
                <a16:creationId xmlns:a16="http://schemas.microsoft.com/office/drawing/2014/main" id="{00000000-0008-0000-0000-00002A010000}"/>
              </a:ext>
            </a:extLst>
          </xdr:cNvPr>
          <xdr:cNvSpPr>
            <a:spLocks noChangeArrowheads="1"/>
          </xdr:cNvSpPr>
        </xdr:nvSpPr>
        <xdr:spPr bwMode="auto">
          <a:xfrm>
            <a:off x="782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9" name="Line 44">
            <a:extLst>
              <a:ext uri="{FF2B5EF4-FFF2-40B4-BE49-F238E27FC236}">
                <a16:creationId xmlns:a16="http://schemas.microsoft.com/office/drawing/2014/main" id="{00000000-0008-0000-0000-00002B010000}"/>
              </a:ext>
            </a:extLst>
          </xdr:cNvPr>
          <xdr:cNvSpPr>
            <a:spLocks noChangeShapeType="1"/>
          </xdr:cNvSpPr>
        </xdr:nvSpPr>
        <xdr:spPr bwMode="auto">
          <a:xfrm>
            <a:off x="88" y="1"/>
            <a:ext cx="1" cy="453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0" name="Rectangle 45">
            <a:extLst>
              <a:ext uri="{FF2B5EF4-FFF2-40B4-BE49-F238E27FC236}">
                <a16:creationId xmlns:a16="http://schemas.microsoft.com/office/drawing/2014/main" id="{00000000-0008-0000-0000-00002C010000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1" cy="454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1" name="Line 46">
            <a:extLst>
              <a:ext uri="{FF2B5EF4-FFF2-40B4-BE49-F238E27FC236}">
                <a16:creationId xmlns:a16="http://schemas.microsoft.com/office/drawing/2014/main" id="{00000000-0008-0000-0000-00002D010000}"/>
              </a:ext>
            </a:extLst>
          </xdr:cNvPr>
          <xdr:cNvSpPr>
            <a:spLocks noChangeShapeType="1"/>
          </xdr:cNvSpPr>
        </xdr:nvSpPr>
        <xdr:spPr bwMode="auto">
          <a:xfrm>
            <a:off x="39" y="45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2" name="Rectangle 47">
            <a:extLst>
              <a:ext uri="{FF2B5EF4-FFF2-40B4-BE49-F238E27FC236}">
                <a16:creationId xmlns:a16="http://schemas.microsoft.com/office/drawing/2014/main" id="{00000000-0008-0000-0000-00002E010000}"/>
              </a:ext>
            </a:extLst>
          </xdr:cNvPr>
          <xdr:cNvSpPr>
            <a:spLocks noChangeArrowheads="1"/>
          </xdr:cNvSpPr>
        </xdr:nvSpPr>
        <xdr:spPr bwMode="auto">
          <a:xfrm>
            <a:off x="39" y="45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3" name="Line 48">
            <a:extLst>
              <a:ext uri="{FF2B5EF4-FFF2-40B4-BE49-F238E27FC236}">
                <a16:creationId xmlns:a16="http://schemas.microsoft.com/office/drawing/2014/main" id="{00000000-0008-0000-0000-00002F010000}"/>
              </a:ext>
            </a:extLst>
          </xdr:cNvPr>
          <xdr:cNvSpPr>
            <a:spLocks noChangeShapeType="1"/>
          </xdr:cNvSpPr>
        </xdr:nvSpPr>
        <xdr:spPr bwMode="auto">
          <a:xfrm>
            <a:off x="340" y="45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4" name="Rectangle 49">
            <a:extLst>
              <a:ext uri="{FF2B5EF4-FFF2-40B4-BE49-F238E27FC236}">
                <a16:creationId xmlns:a16="http://schemas.microsoft.com/office/drawing/2014/main" id="{00000000-0008-0000-0000-000030010000}"/>
              </a:ext>
            </a:extLst>
          </xdr:cNvPr>
          <xdr:cNvSpPr>
            <a:spLocks noChangeArrowheads="1"/>
          </xdr:cNvSpPr>
        </xdr:nvSpPr>
        <xdr:spPr bwMode="auto">
          <a:xfrm>
            <a:off x="340" y="45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5" name="Line 50">
            <a:extLst>
              <a:ext uri="{FF2B5EF4-FFF2-40B4-BE49-F238E27FC236}">
                <a16:creationId xmlns:a16="http://schemas.microsoft.com/office/drawing/2014/main" id="{00000000-0008-0000-0000-000031010000}"/>
              </a:ext>
            </a:extLst>
          </xdr:cNvPr>
          <xdr:cNvSpPr>
            <a:spLocks noChangeShapeType="1"/>
          </xdr:cNvSpPr>
        </xdr:nvSpPr>
        <xdr:spPr bwMode="auto">
          <a:xfrm>
            <a:off x="395" y="45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6" name="Rectangle 51">
            <a:extLst>
              <a:ext uri="{FF2B5EF4-FFF2-40B4-BE49-F238E27FC236}">
                <a16:creationId xmlns:a16="http://schemas.microsoft.com/office/drawing/2014/main" id="{00000000-0008-0000-0000-000032010000}"/>
              </a:ext>
            </a:extLst>
          </xdr:cNvPr>
          <xdr:cNvSpPr>
            <a:spLocks noChangeArrowheads="1"/>
          </xdr:cNvSpPr>
        </xdr:nvSpPr>
        <xdr:spPr bwMode="auto">
          <a:xfrm>
            <a:off x="395" y="45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" name="Line 52">
            <a:extLst>
              <a:ext uri="{FF2B5EF4-FFF2-40B4-BE49-F238E27FC236}">
                <a16:creationId xmlns:a16="http://schemas.microsoft.com/office/drawing/2014/main" id="{00000000-0008-0000-0000-000033010000}"/>
              </a:ext>
            </a:extLst>
          </xdr:cNvPr>
          <xdr:cNvSpPr>
            <a:spLocks noChangeShapeType="1"/>
          </xdr:cNvSpPr>
        </xdr:nvSpPr>
        <xdr:spPr bwMode="auto">
          <a:xfrm>
            <a:off x="488" y="45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" name="Rectangle 53">
            <a:extLst>
              <a:ext uri="{FF2B5EF4-FFF2-40B4-BE49-F238E27FC236}">
                <a16:creationId xmlns:a16="http://schemas.microsoft.com/office/drawing/2014/main" id="{00000000-0008-0000-0000-000034010000}"/>
              </a:ext>
            </a:extLst>
          </xdr:cNvPr>
          <xdr:cNvSpPr>
            <a:spLocks noChangeArrowheads="1"/>
          </xdr:cNvSpPr>
        </xdr:nvSpPr>
        <xdr:spPr bwMode="auto">
          <a:xfrm>
            <a:off x="488" y="45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" name="Line 54">
            <a:extLst>
              <a:ext uri="{FF2B5EF4-FFF2-40B4-BE49-F238E27FC236}">
                <a16:creationId xmlns:a16="http://schemas.microsoft.com/office/drawing/2014/main" id="{00000000-0008-0000-0000-000035010000}"/>
              </a:ext>
            </a:extLst>
          </xdr:cNvPr>
          <xdr:cNvSpPr>
            <a:spLocks noChangeShapeType="1"/>
          </xdr:cNvSpPr>
        </xdr:nvSpPr>
        <xdr:spPr bwMode="auto">
          <a:xfrm>
            <a:off x="618" y="45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0" name="Rectangle 55">
            <a:extLst>
              <a:ext uri="{FF2B5EF4-FFF2-40B4-BE49-F238E27FC236}">
                <a16:creationId xmlns:a16="http://schemas.microsoft.com/office/drawing/2014/main" id="{00000000-0008-0000-0000-000036010000}"/>
              </a:ext>
            </a:extLst>
          </xdr:cNvPr>
          <xdr:cNvSpPr>
            <a:spLocks noChangeArrowheads="1"/>
          </xdr:cNvSpPr>
        </xdr:nvSpPr>
        <xdr:spPr bwMode="auto">
          <a:xfrm>
            <a:off x="618" y="45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1" name="Line 56">
            <a:extLst>
              <a:ext uri="{FF2B5EF4-FFF2-40B4-BE49-F238E27FC236}">
                <a16:creationId xmlns:a16="http://schemas.microsoft.com/office/drawing/2014/main" id="{00000000-0008-0000-0000-000037010000}"/>
              </a:ext>
            </a:extLst>
          </xdr:cNvPr>
          <xdr:cNvSpPr>
            <a:spLocks noChangeShapeType="1"/>
          </xdr:cNvSpPr>
        </xdr:nvSpPr>
        <xdr:spPr bwMode="auto">
          <a:xfrm>
            <a:off x="700" y="45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2" name="Rectangle 57">
            <a:extLst>
              <a:ext uri="{FF2B5EF4-FFF2-40B4-BE49-F238E27FC236}">
                <a16:creationId xmlns:a16="http://schemas.microsoft.com/office/drawing/2014/main" id="{00000000-0008-0000-0000-000038010000}"/>
              </a:ext>
            </a:extLst>
          </xdr:cNvPr>
          <xdr:cNvSpPr>
            <a:spLocks noChangeArrowheads="1"/>
          </xdr:cNvSpPr>
        </xdr:nvSpPr>
        <xdr:spPr bwMode="auto">
          <a:xfrm>
            <a:off x="700" y="45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3" name="Line 58">
            <a:extLst>
              <a:ext uri="{FF2B5EF4-FFF2-40B4-BE49-F238E27FC236}">
                <a16:creationId xmlns:a16="http://schemas.microsoft.com/office/drawing/2014/main" id="{00000000-0008-0000-0000-000039010000}"/>
              </a:ext>
            </a:extLst>
          </xdr:cNvPr>
          <xdr:cNvSpPr>
            <a:spLocks noChangeShapeType="1"/>
          </xdr:cNvSpPr>
        </xdr:nvSpPr>
        <xdr:spPr bwMode="auto">
          <a:xfrm>
            <a:off x="782" y="45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4" name="Rectangle 59">
            <a:extLst>
              <a:ext uri="{FF2B5EF4-FFF2-40B4-BE49-F238E27FC236}">
                <a16:creationId xmlns:a16="http://schemas.microsoft.com/office/drawing/2014/main" id="{00000000-0008-0000-0000-00003A010000}"/>
              </a:ext>
            </a:extLst>
          </xdr:cNvPr>
          <xdr:cNvSpPr>
            <a:spLocks noChangeArrowheads="1"/>
          </xdr:cNvSpPr>
        </xdr:nvSpPr>
        <xdr:spPr bwMode="auto">
          <a:xfrm>
            <a:off x="782" y="45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5" name="Line 60">
            <a:extLst>
              <a:ext uri="{FF2B5EF4-FFF2-40B4-BE49-F238E27FC236}">
                <a16:creationId xmlns:a16="http://schemas.microsoft.com/office/drawing/2014/main" id="{00000000-0008-0000-0000-00003B010000}"/>
              </a:ext>
            </a:extLst>
          </xdr:cNvPr>
          <xdr:cNvSpPr>
            <a:spLocks noChangeShapeType="1"/>
          </xdr:cNvSpPr>
        </xdr:nvSpPr>
        <xdr:spPr bwMode="auto">
          <a:xfrm>
            <a:off x="866" y="0"/>
            <a:ext cx="1" cy="453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6" name="Rectangle 61">
            <a:extLst>
              <a:ext uri="{FF2B5EF4-FFF2-40B4-BE49-F238E27FC236}">
                <a16:creationId xmlns:a16="http://schemas.microsoft.com/office/drawing/2014/main" id="{00000000-0008-0000-0000-00003C010000}"/>
              </a:ext>
            </a:extLst>
          </xdr:cNvPr>
          <xdr:cNvSpPr>
            <a:spLocks noChangeArrowheads="1"/>
          </xdr:cNvSpPr>
        </xdr:nvSpPr>
        <xdr:spPr bwMode="auto">
          <a:xfrm>
            <a:off x="866" y="0"/>
            <a:ext cx="1" cy="454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" name="Line 62">
            <a:extLst>
              <a:ext uri="{FF2B5EF4-FFF2-40B4-BE49-F238E27FC236}">
                <a16:creationId xmlns:a16="http://schemas.microsoft.com/office/drawing/2014/main" id="{00000000-0008-0000-0000-00003D010000}"/>
              </a:ext>
            </a:extLst>
          </xdr:cNvPr>
          <xdr:cNvSpPr>
            <a:spLocks noChangeShapeType="1"/>
          </xdr:cNvSpPr>
        </xdr:nvSpPr>
        <xdr:spPr bwMode="auto">
          <a:xfrm>
            <a:off x="0" y="0"/>
            <a:ext cx="867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8" name="Rectangle 63">
            <a:extLst>
              <a:ext uri="{FF2B5EF4-FFF2-40B4-BE49-F238E27FC236}">
                <a16:creationId xmlns:a16="http://schemas.microsoft.com/office/drawing/2014/main" id="{00000000-0008-0000-0000-00003E010000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868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9" name="Line 64">
            <a:extLst>
              <a:ext uri="{FF2B5EF4-FFF2-40B4-BE49-F238E27FC236}">
                <a16:creationId xmlns:a16="http://schemas.microsoft.com/office/drawing/2014/main" id="{00000000-0008-0000-0000-00003F010000}"/>
              </a:ext>
            </a:extLst>
          </xdr:cNvPr>
          <xdr:cNvSpPr>
            <a:spLocks noChangeShapeType="1"/>
          </xdr:cNvSpPr>
        </xdr:nvSpPr>
        <xdr:spPr bwMode="auto">
          <a:xfrm>
            <a:off x="0" y="452"/>
            <a:ext cx="867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0" name="Rectangle 65">
            <a:extLst>
              <a:ext uri="{FF2B5EF4-FFF2-40B4-BE49-F238E27FC236}">
                <a16:creationId xmlns:a16="http://schemas.microsoft.com/office/drawing/2014/main" id="{00000000-0008-0000-0000-000040010000}"/>
              </a:ext>
            </a:extLst>
          </xdr:cNvPr>
          <xdr:cNvSpPr>
            <a:spLocks noChangeArrowheads="1"/>
          </xdr:cNvSpPr>
        </xdr:nvSpPr>
        <xdr:spPr bwMode="auto">
          <a:xfrm>
            <a:off x="0" y="452"/>
            <a:ext cx="868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"/>
  <sheetViews>
    <sheetView tabSelected="1" zoomScale="120" zoomScaleNormal="120" workbookViewId="0">
      <selection activeCell="B33" sqref="B33"/>
    </sheetView>
  </sheetViews>
  <sheetFormatPr defaultRowHeight="15" x14ac:dyDescent="0.25"/>
  <cols>
    <col min="1" max="1" width="5.7109375" customWidth="1"/>
    <col min="2" max="2" width="43" customWidth="1"/>
    <col min="3" max="3" width="7.7109375" customWidth="1"/>
    <col min="4" max="4" width="13.42578125" customWidth="1"/>
    <col min="5" max="5" width="18.42578125" customWidth="1"/>
    <col min="6" max="6" width="18.5703125" customWidth="1"/>
    <col min="7" max="7" width="0.140625" customWidth="1"/>
  </cols>
  <sheetData>
    <row r="1" spans="1:7" ht="52.5" customHeight="1" x14ac:dyDescent="0.25">
      <c r="A1" s="1"/>
      <c r="B1" s="29" t="s">
        <v>75</v>
      </c>
      <c r="C1" s="30"/>
      <c r="D1" s="30"/>
      <c r="E1" s="30"/>
      <c r="F1" s="30"/>
      <c r="G1" s="30"/>
    </row>
    <row r="2" spans="1:7" ht="18.75" x14ac:dyDescent="0.25">
      <c r="A2" s="1"/>
      <c r="B2" s="2"/>
      <c r="C2" s="1"/>
      <c r="D2" s="1"/>
      <c r="E2" s="3"/>
      <c r="F2" s="4"/>
      <c r="G2" s="3"/>
    </row>
    <row r="3" spans="1:7" ht="15.75" thickBot="1" x14ac:dyDescent="0.3">
      <c r="A3" s="31"/>
      <c r="B3" s="31"/>
      <c r="C3" s="31"/>
      <c r="D3" s="31"/>
      <c r="E3" s="31"/>
      <c r="F3" s="31"/>
      <c r="G3" s="31"/>
    </row>
    <row r="4" spans="1:7" ht="30" customHeight="1" thickTop="1" x14ac:dyDescent="0.25">
      <c r="A4" s="5" t="s">
        <v>0</v>
      </c>
      <c r="B4" s="6" t="s">
        <v>1</v>
      </c>
      <c r="C4" s="6" t="s">
        <v>2</v>
      </c>
      <c r="D4" s="28" t="s">
        <v>76</v>
      </c>
      <c r="E4" s="7" t="s">
        <v>3</v>
      </c>
      <c r="F4" s="24" t="s">
        <v>74</v>
      </c>
      <c r="G4" s="22"/>
    </row>
    <row r="5" spans="1:7" ht="18" x14ac:dyDescent="0.25">
      <c r="A5" s="11">
        <v>1</v>
      </c>
      <c r="B5" s="8" t="s">
        <v>9</v>
      </c>
      <c r="C5" s="9" t="s">
        <v>4</v>
      </c>
      <c r="D5" s="15">
        <v>1300</v>
      </c>
      <c r="E5" s="17"/>
      <c r="F5" s="21">
        <f>(D5*E5)</f>
        <v>0</v>
      </c>
      <c r="G5" s="22"/>
    </row>
    <row r="6" spans="1:7" x14ac:dyDescent="0.25">
      <c r="A6" s="37">
        <v>2</v>
      </c>
      <c r="B6" s="8" t="s">
        <v>42</v>
      </c>
      <c r="C6" s="9" t="s">
        <v>6</v>
      </c>
      <c r="D6" s="15">
        <v>20000</v>
      </c>
      <c r="E6" s="17"/>
      <c r="F6" s="21">
        <f t="shared" ref="F6:F43" si="0">(D6*E6)</f>
        <v>0</v>
      </c>
      <c r="G6" s="22"/>
    </row>
    <row r="7" spans="1:7" ht="30" x14ac:dyDescent="0.25">
      <c r="A7" s="37">
        <v>3</v>
      </c>
      <c r="B7" s="8" t="s">
        <v>21</v>
      </c>
      <c r="C7" s="9" t="s">
        <v>7</v>
      </c>
      <c r="D7" s="15">
        <v>1000</v>
      </c>
      <c r="E7" s="17"/>
      <c r="F7" s="21">
        <f t="shared" si="0"/>
        <v>0</v>
      </c>
      <c r="G7" s="22"/>
    </row>
    <row r="8" spans="1:7" ht="30" x14ac:dyDescent="0.25">
      <c r="A8" s="37">
        <v>4</v>
      </c>
      <c r="B8" s="8" t="s">
        <v>10</v>
      </c>
      <c r="C8" s="9" t="s">
        <v>7</v>
      </c>
      <c r="D8" s="15">
        <v>300</v>
      </c>
      <c r="E8" s="17"/>
      <c r="F8" s="21">
        <f t="shared" si="0"/>
        <v>0</v>
      </c>
      <c r="G8" s="22"/>
    </row>
    <row r="9" spans="1:7" ht="30" x14ac:dyDescent="0.25">
      <c r="A9" s="37">
        <v>5</v>
      </c>
      <c r="B9" s="8" t="s">
        <v>29</v>
      </c>
      <c r="C9" s="9" t="s">
        <v>7</v>
      </c>
      <c r="D9" s="15">
        <v>500</v>
      </c>
      <c r="E9" s="17"/>
      <c r="F9" s="21">
        <f t="shared" si="0"/>
        <v>0</v>
      </c>
      <c r="G9" s="22"/>
    </row>
    <row r="10" spans="1:7" ht="30" x14ac:dyDescent="0.25">
      <c r="A10" s="37">
        <v>6</v>
      </c>
      <c r="B10" s="8" t="s">
        <v>41</v>
      </c>
      <c r="C10" s="9" t="s">
        <v>6</v>
      </c>
      <c r="D10" s="15">
        <v>5000</v>
      </c>
      <c r="E10" s="17"/>
      <c r="F10" s="21">
        <f t="shared" si="0"/>
        <v>0</v>
      </c>
      <c r="G10" s="22"/>
    </row>
    <row r="11" spans="1:7" x14ac:dyDescent="0.25">
      <c r="A11" s="37">
        <v>7</v>
      </c>
      <c r="B11" s="8" t="s">
        <v>34</v>
      </c>
      <c r="C11" s="9" t="s">
        <v>19</v>
      </c>
      <c r="D11" s="15">
        <v>10</v>
      </c>
      <c r="E11" s="17"/>
      <c r="F11" s="21">
        <f t="shared" si="0"/>
        <v>0</v>
      </c>
      <c r="G11" s="22"/>
    </row>
    <row r="12" spans="1:7" ht="45" x14ac:dyDescent="0.25">
      <c r="A12" s="37">
        <v>8</v>
      </c>
      <c r="B12" s="8" t="s">
        <v>25</v>
      </c>
      <c r="C12" s="9" t="s">
        <v>6</v>
      </c>
      <c r="D12" s="15">
        <v>1500</v>
      </c>
      <c r="E12" s="17"/>
      <c r="F12" s="21">
        <f t="shared" si="0"/>
        <v>0</v>
      </c>
      <c r="G12" s="22"/>
    </row>
    <row r="13" spans="1:7" x14ac:dyDescent="0.25">
      <c r="A13" s="37">
        <v>9</v>
      </c>
      <c r="B13" s="8" t="s">
        <v>11</v>
      </c>
      <c r="C13" s="9" t="s">
        <v>7</v>
      </c>
      <c r="D13" s="15">
        <v>50</v>
      </c>
      <c r="E13" s="17"/>
      <c r="F13" s="21">
        <f t="shared" si="0"/>
        <v>0</v>
      </c>
      <c r="G13" s="22"/>
    </row>
    <row r="14" spans="1:7" x14ac:dyDescent="0.25">
      <c r="A14" s="37">
        <v>10</v>
      </c>
      <c r="B14" s="8" t="s">
        <v>35</v>
      </c>
      <c r="C14" s="9" t="s">
        <v>16</v>
      </c>
      <c r="D14" s="15">
        <v>20</v>
      </c>
      <c r="E14" s="17"/>
      <c r="F14" s="21">
        <f t="shared" si="0"/>
        <v>0</v>
      </c>
      <c r="G14" s="22"/>
    </row>
    <row r="15" spans="1:7" x14ac:dyDescent="0.25">
      <c r="A15" s="37">
        <v>11</v>
      </c>
      <c r="B15" s="8" t="s">
        <v>12</v>
      </c>
      <c r="C15" s="9" t="s">
        <v>5</v>
      </c>
      <c r="D15" s="15">
        <v>5</v>
      </c>
      <c r="E15" s="17"/>
      <c r="F15" s="21">
        <f t="shared" si="0"/>
        <v>0</v>
      </c>
      <c r="G15" s="22"/>
    </row>
    <row r="16" spans="1:7" x14ac:dyDescent="0.25">
      <c r="A16" s="37">
        <v>12</v>
      </c>
      <c r="B16" s="8" t="s">
        <v>31</v>
      </c>
      <c r="C16" s="9" t="s">
        <v>6</v>
      </c>
      <c r="D16" s="15">
        <v>100000</v>
      </c>
      <c r="E16" s="17"/>
      <c r="F16" s="21">
        <f t="shared" si="0"/>
        <v>0</v>
      </c>
      <c r="G16" s="22"/>
    </row>
    <row r="17" spans="1:7" ht="30" x14ac:dyDescent="0.25">
      <c r="A17" s="37">
        <v>13</v>
      </c>
      <c r="B17" s="8" t="s">
        <v>32</v>
      </c>
      <c r="C17" s="9" t="s">
        <v>6</v>
      </c>
      <c r="D17" s="15">
        <v>4500</v>
      </c>
      <c r="E17" s="17"/>
      <c r="F17" s="21">
        <f t="shared" si="0"/>
        <v>0</v>
      </c>
      <c r="G17" s="22"/>
    </row>
    <row r="18" spans="1:7" ht="30" x14ac:dyDescent="0.25">
      <c r="A18" s="37">
        <v>14</v>
      </c>
      <c r="B18" s="8" t="s">
        <v>30</v>
      </c>
      <c r="C18" s="9" t="s">
        <v>7</v>
      </c>
      <c r="D18" s="15">
        <v>400</v>
      </c>
      <c r="E18" s="17"/>
      <c r="F18" s="21">
        <f t="shared" si="0"/>
        <v>0</v>
      </c>
      <c r="G18" s="22"/>
    </row>
    <row r="19" spans="1:7" ht="30" x14ac:dyDescent="0.25">
      <c r="A19" s="37">
        <v>15</v>
      </c>
      <c r="B19" s="8" t="s">
        <v>17</v>
      </c>
      <c r="C19" s="9" t="s">
        <v>6</v>
      </c>
      <c r="D19" s="15">
        <v>400</v>
      </c>
      <c r="E19" s="17"/>
      <c r="F19" s="21">
        <f t="shared" si="0"/>
        <v>0</v>
      </c>
      <c r="G19" s="22"/>
    </row>
    <row r="20" spans="1:7" ht="30" x14ac:dyDescent="0.25">
      <c r="A20" s="37">
        <v>16</v>
      </c>
      <c r="B20" s="8" t="s">
        <v>43</v>
      </c>
      <c r="C20" s="9" t="s">
        <v>24</v>
      </c>
      <c r="D20" s="15">
        <v>500</v>
      </c>
      <c r="E20" s="17"/>
      <c r="F20" s="21">
        <f t="shared" si="0"/>
        <v>0</v>
      </c>
      <c r="G20" s="22"/>
    </row>
    <row r="21" spans="1:7" ht="30" x14ac:dyDescent="0.25">
      <c r="A21" s="37">
        <v>17</v>
      </c>
      <c r="B21" s="8" t="s">
        <v>44</v>
      </c>
      <c r="C21" s="9" t="s">
        <v>24</v>
      </c>
      <c r="D21" s="15">
        <v>150</v>
      </c>
      <c r="E21" s="17"/>
      <c r="F21" s="21">
        <f t="shared" si="0"/>
        <v>0</v>
      </c>
      <c r="G21" s="22"/>
    </row>
    <row r="22" spans="1:7" ht="30" x14ac:dyDescent="0.25">
      <c r="A22" s="37">
        <v>18</v>
      </c>
      <c r="B22" s="8" t="s">
        <v>39</v>
      </c>
      <c r="C22" s="9" t="s">
        <v>24</v>
      </c>
      <c r="D22" s="15">
        <v>200</v>
      </c>
      <c r="E22" s="17"/>
      <c r="F22" s="21">
        <f t="shared" si="0"/>
        <v>0</v>
      </c>
      <c r="G22" s="22"/>
    </row>
    <row r="23" spans="1:7" x14ac:dyDescent="0.25">
      <c r="A23" s="37">
        <v>19</v>
      </c>
      <c r="B23" s="8" t="s">
        <v>13</v>
      </c>
      <c r="C23" s="9" t="s">
        <v>7</v>
      </c>
      <c r="D23" s="15">
        <v>50</v>
      </c>
      <c r="E23" s="17"/>
      <c r="F23" s="21">
        <f t="shared" si="0"/>
        <v>0</v>
      </c>
      <c r="G23" s="22"/>
    </row>
    <row r="24" spans="1:7" ht="18" x14ac:dyDescent="0.25">
      <c r="A24" s="37">
        <v>20</v>
      </c>
      <c r="B24" s="8" t="s">
        <v>14</v>
      </c>
      <c r="C24" s="9" t="s">
        <v>6</v>
      </c>
      <c r="D24" s="15">
        <v>500</v>
      </c>
      <c r="E24" s="17"/>
      <c r="F24" s="21">
        <f t="shared" si="0"/>
        <v>0</v>
      </c>
      <c r="G24" s="22"/>
    </row>
    <row r="25" spans="1:7" ht="18" x14ac:dyDescent="0.25">
      <c r="A25" s="37">
        <v>21</v>
      </c>
      <c r="B25" s="8" t="s">
        <v>15</v>
      </c>
      <c r="C25" s="9" t="s">
        <v>6</v>
      </c>
      <c r="D25" s="15">
        <v>200</v>
      </c>
      <c r="E25" s="17"/>
      <c r="F25" s="21">
        <f t="shared" si="0"/>
        <v>0</v>
      </c>
      <c r="G25" s="22"/>
    </row>
    <row r="26" spans="1:7" x14ac:dyDescent="0.25">
      <c r="A26" s="37">
        <v>22</v>
      </c>
      <c r="B26" s="8" t="s">
        <v>56</v>
      </c>
      <c r="C26" s="9" t="s">
        <v>6</v>
      </c>
      <c r="D26" s="15">
        <v>100</v>
      </c>
      <c r="E26" s="17"/>
      <c r="F26" s="21">
        <f t="shared" si="0"/>
        <v>0</v>
      </c>
      <c r="G26" s="22"/>
    </row>
    <row r="27" spans="1:7" ht="18" x14ac:dyDescent="0.25">
      <c r="A27" s="37">
        <v>23</v>
      </c>
      <c r="B27" s="8" t="s">
        <v>20</v>
      </c>
      <c r="C27" s="9" t="s">
        <v>6</v>
      </c>
      <c r="D27" s="15">
        <v>200</v>
      </c>
      <c r="E27" s="17"/>
      <c r="F27" s="21">
        <f t="shared" si="0"/>
        <v>0</v>
      </c>
      <c r="G27" s="22"/>
    </row>
    <row r="28" spans="1:7" ht="18" x14ac:dyDescent="0.25">
      <c r="A28" s="37">
        <v>24</v>
      </c>
      <c r="B28" s="8" t="s">
        <v>22</v>
      </c>
      <c r="C28" s="9" t="s">
        <v>16</v>
      </c>
      <c r="D28" s="15">
        <v>6</v>
      </c>
      <c r="E28" s="17"/>
      <c r="F28" s="21">
        <f t="shared" si="0"/>
        <v>0</v>
      </c>
      <c r="G28" s="22"/>
    </row>
    <row r="29" spans="1:7" ht="30" x14ac:dyDescent="0.25">
      <c r="A29" s="37">
        <v>25</v>
      </c>
      <c r="B29" s="8" t="s">
        <v>18</v>
      </c>
      <c r="C29" s="9" t="s">
        <v>5</v>
      </c>
      <c r="D29" s="16">
        <v>5</v>
      </c>
      <c r="E29" s="18"/>
      <c r="F29" s="21">
        <f t="shared" si="0"/>
        <v>0</v>
      </c>
      <c r="G29" s="22"/>
    </row>
    <row r="30" spans="1:7" ht="30" x14ac:dyDescent="0.25">
      <c r="A30" s="37">
        <v>26</v>
      </c>
      <c r="B30" s="8" t="s">
        <v>28</v>
      </c>
      <c r="C30" s="9" t="s">
        <v>7</v>
      </c>
      <c r="D30" s="16">
        <v>100</v>
      </c>
      <c r="E30" s="18"/>
      <c r="F30" s="21">
        <f t="shared" si="0"/>
        <v>0</v>
      </c>
      <c r="G30" s="22"/>
    </row>
    <row r="31" spans="1:7" ht="30" x14ac:dyDescent="0.25">
      <c r="A31" s="37">
        <v>27</v>
      </c>
      <c r="B31" s="8" t="s">
        <v>26</v>
      </c>
      <c r="C31" s="9" t="s">
        <v>16</v>
      </c>
      <c r="D31" s="16">
        <v>50</v>
      </c>
      <c r="E31" s="18"/>
      <c r="F31" s="21">
        <f t="shared" si="0"/>
        <v>0</v>
      </c>
      <c r="G31" s="22"/>
    </row>
    <row r="32" spans="1:7" ht="30" x14ac:dyDescent="0.25">
      <c r="A32" s="37">
        <v>28</v>
      </c>
      <c r="B32" s="8" t="s">
        <v>36</v>
      </c>
      <c r="C32" s="9" t="s">
        <v>16</v>
      </c>
      <c r="D32" s="16">
        <v>6</v>
      </c>
      <c r="E32" s="18"/>
      <c r="F32" s="21">
        <f t="shared" si="0"/>
        <v>0</v>
      </c>
      <c r="G32" s="22"/>
    </row>
    <row r="33" spans="1:7" ht="45" x14ac:dyDescent="0.25">
      <c r="A33" s="37">
        <v>29</v>
      </c>
      <c r="B33" s="8" t="s">
        <v>38</v>
      </c>
      <c r="C33" s="9" t="s">
        <v>16</v>
      </c>
      <c r="D33" s="16">
        <v>5</v>
      </c>
      <c r="E33" s="18"/>
      <c r="F33" s="21">
        <f t="shared" si="0"/>
        <v>0</v>
      </c>
      <c r="G33" s="22"/>
    </row>
    <row r="34" spans="1:7" x14ac:dyDescent="0.25">
      <c r="A34" s="37">
        <v>30</v>
      </c>
      <c r="B34" s="8" t="s">
        <v>23</v>
      </c>
      <c r="C34" s="9" t="s">
        <v>16</v>
      </c>
      <c r="D34" s="16">
        <v>25</v>
      </c>
      <c r="E34" s="18"/>
      <c r="F34" s="21">
        <f t="shared" si="0"/>
        <v>0</v>
      </c>
      <c r="G34" s="22"/>
    </row>
    <row r="35" spans="1:7" ht="30" x14ac:dyDescent="0.25">
      <c r="A35" s="37">
        <v>31</v>
      </c>
      <c r="B35" s="8" t="s">
        <v>37</v>
      </c>
      <c r="C35" s="9" t="s">
        <v>16</v>
      </c>
      <c r="D35" s="16">
        <v>3</v>
      </c>
      <c r="E35" s="18"/>
      <c r="F35" s="21">
        <f t="shared" si="0"/>
        <v>0</v>
      </c>
      <c r="G35" s="22"/>
    </row>
    <row r="36" spans="1:7" ht="45" x14ac:dyDescent="0.25">
      <c r="A36" s="37">
        <v>32</v>
      </c>
      <c r="B36" s="8" t="s">
        <v>79</v>
      </c>
      <c r="C36" s="9" t="s">
        <v>16</v>
      </c>
      <c r="D36" s="16">
        <v>5</v>
      </c>
      <c r="E36" s="18"/>
      <c r="F36" s="21">
        <f t="shared" si="0"/>
        <v>0</v>
      </c>
      <c r="G36" s="22"/>
    </row>
    <row r="37" spans="1:7" ht="30" x14ac:dyDescent="0.25">
      <c r="A37" s="37">
        <v>33</v>
      </c>
      <c r="B37" s="8" t="s">
        <v>27</v>
      </c>
      <c r="C37" s="9" t="s">
        <v>6</v>
      </c>
      <c r="D37" s="16">
        <v>20</v>
      </c>
      <c r="E37" s="18"/>
      <c r="F37" s="21">
        <f t="shared" si="0"/>
        <v>0</v>
      </c>
      <c r="G37" s="22"/>
    </row>
    <row r="38" spans="1:7" x14ac:dyDescent="0.25">
      <c r="A38" s="37">
        <v>34</v>
      </c>
      <c r="B38" s="8" t="s">
        <v>33</v>
      </c>
      <c r="C38" s="9" t="s">
        <v>6</v>
      </c>
      <c r="D38" s="16">
        <v>500</v>
      </c>
      <c r="E38" s="18"/>
      <c r="F38" s="21">
        <f t="shared" si="0"/>
        <v>0</v>
      </c>
      <c r="G38" s="22"/>
    </row>
    <row r="39" spans="1:7" ht="30" x14ac:dyDescent="0.25">
      <c r="A39" s="37">
        <v>35</v>
      </c>
      <c r="B39" s="8" t="s">
        <v>40</v>
      </c>
      <c r="C39" s="9" t="s">
        <v>6</v>
      </c>
      <c r="D39" s="16">
        <v>100</v>
      </c>
      <c r="E39" s="18"/>
      <c r="F39" s="21">
        <f t="shared" si="0"/>
        <v>0</v>
      </c>
      <c r="G39" s="22"/>
    </row>
    <row r="40" spans="1:7" x14ac:dyDescent="0.25">
      <c r="A40" s="37">
        <v>36</v>
      </c>
      <c r="B40" s="8" t="s">
        <v>45</v>
      </c>
      <c r="C40" s="9" t="s">
        <v>6</v>
      </c>
      <c r="D40" s="16">
        <v>50</v>
      </c>
      <c r="E40" s="18"/>
      <c r="F40" s="21">
        <f t="shared" si="0"/>
        <v>0</v>
      </c>
      <c r="G40" s="22"/>
    </row>
    <row r="41" spans="1:7" x14ac:dyDescent="0.25">
      <c r="A41" s="37">
        <v>37</v>
      </c>
      <c r="B41" s="8" t="s">
        <v>78</v>
      </c>
      <c r="C41" s="9" t="s">
        <v>16</v>
      </c>
      <c r="D41" s="16">
        <v>500</v>
      </c>
      <c r="E41" s="18"/>
      <c r="F41" s="21">
        <f t="shared" si="0"/>
        <v>0</v>
      </c>
      <c r="G41" s="22"/>
    </row>
    <row r="42" spans="1:7" x14ac:dyDescent="0.25">
      <c r="A42" s="37">
        <v>38</v>
      </c>
      <c r="B42" s="8" t="s">
        <v>59</v>
      </c>
      <c r="C42" s="9" t="s">
        <v>16</v>
      </c>
      <c r="D42" s="16">
        <v>1000</v>
      </c>
      <c r="E42" s="18"/>
      <c r="F42" s="21">
        <f t="shared" si="0"/>
        <v>0</v>
      </c>
      <c r="G42" s="22"/>
    </row>
    <row r="43" spans="1:7" x14ac:dyDescent="0.25">
      <c r="A43" s="37">
        <v>39</v>
      </c>
      <c r="B43" s="8" t="s">
        <v>60</v>
      </c>
      <c r="C43" s="9" t="s">
        <v>16</v>
      </c>
      <c r="D43" s="16">
        <v>1000</v>
      </c>
      <c r="E43" s="18"/>
      <c r="F43" s="21">
        <f t="shared" si="0"/>
        <v>0</v>
      </c>
      <c r="G43" s="22"/>
    </row>
    <row r="44" spans="1:7" x14ac:dyDescent="0.25">
      <c r="A44" s="35" t="s">
        <v>65</v>
      </c>
      <c r="B44" s="36"/>
      <c r="C44" s="19"/>
      <c r="D44" s="20"/>
      <c r="E44" s="20"/>
      <c r="F44" s="20"/>
      <c r="G44" s="26"/>
    </row>
    <row r="45" spans="1:7" x14ac:dyDescent="0.25">
      <c r="A45" s="37">
        <v>40</v>
      </c>
      <c r="B45" s="8" t="s">
        <v>51</v>
      </c>
      <c r="C45" s="9" t="s">
        <v>19</v>
      </c>
      <c r="D45" s="16">
        <v>20</v>
      </c>
      <c r="E45" s="18"/>
      <c r="F45" s="21">
        <f>(D45*E45)</f>
        <v>0</v>
      </c>
      <c r="G45" s="22"/>
    </row>
    <row r="46" spans="1:7" x14ac:dyDescent="0.25">
      <c r="A46" s="37">
        <v>41</v>
      </c>
      <c r="B46" s="8" t="s">
        <v>49</v>
      </c>
      <c r="C46" s="9" t="s">
        <v>19</v>
      </c>
      <c r="D46" s="16">
        <v>80</v>
      </c>
      <c r="E46" s="18"/>
      <c r="F46" s="21">
        <f t="shared" ref="F46:F61" si="1">(D46*E46)</f>
        <v>0</v>
      </c>
      <c r="G46" s="22"/>
    </row>
    <row r="47" spans="1:7" x14ac:dyDescent="0.25">
      <c r="A47" s="37">
        <v>42</v>
      </c>
      <c r="B47" s="8" t="s">
        <v>71</v>
      </c>
      <c r="C47" s="9" t="s">
        <v>19</v>
      </c>
      <c r="D47" s="16">
        <v>150</v>
      </c>
      <c r="E47" s="18"/>
      <c r="F47" s="21">
        <f t="shared" si="1"/>
        <v>0</v>
      </c>
      <c r="G47" s="22"/>
    </row>
    <row r="48" spans="1:7" x14ac:dyDescent="0.25">
      <c r="A48" s="37">
        <v>43</v>
      </c>
      <c r="B48" s="8" t="s">
        <v>53</v>
      </c>
      <c r="C48" s="9" t="s">
        <v>19</v>
      </c>
      <c r="D48" s="16">
        <v>100</v>
      </c>
      <c r="E48" s="18"/>
      <c r="F48" s="21">
        <f t="shared" si="1"/>
        <v>0</v>
      </c>
      <c r="G48" s="22"/>
    </row>
    <row r="49" spans="1:7" x14ac:dyDescent="0.25">
      <c r="A49" s="37">
        <v>44</v>
      </c>
      <c r="B49" s="8" t="s">
        <v>46</v>
      </c>
      <c r="C49" s="9" t="s">
        <v>19</v>
      </c>
      <c r="D49" s="16">
        <v>80</v>
      </c>
      <c r="E49" s="18"/>
      <c r="F49" s="21">
        <f t="shared" si="1"/>
        <v>0</v>
      </c>
      <c r="G49" s="22"/>
    </row>
    <row r="50" spans="1:7" x14ac:dyDescent="0.25">
      <c r="A50" s="37">
        <v>45</v>
      </c>
      <c r="B50" s="8" t="s">
        <v>55</v>
      </c>
      <c r="C50" s="9" t="s">
        <v>19</v>
      </c>
      <c r="D50" s="16">
        <v>10</v>
      </c>
      <c r="E50" s="18"/>
      <c r="F50" s="21">
        <f t="shared" si="1"/>
        <v>0</v>
      </c>
      <c r="G50" s="22"/>
    </row>
    <row r="51" spans="1:7" x14ac:dyDescent="0.25">
      <c r="A51" s="37">
        <v>46</v>
      </c>
      <c r="B51" s="8" t="s">
        <v>57</v>
      </c>
      <c r="C51" s="9" t="s">
        <v>19</v>
      </c>
      <c r="D51" s="16">
        <v>400</v>
      </c>
      <c r="E51" s="18"/>
      <c r="F51" s="21">
        <f t="shared" si="1"/>
        <v>0</v>
      </c>
      <c r="G51" s="22"/>
    </row>
    <row r="52" spans="1:7" x14ac:dyDescent="0.25">
      <c r="A52" s="37">
        <v>47</v>
      </c>
      <c r="B52" s="8" t="s">
        <v>58</v>
      </c>
      <c r="C52" s="9" t="s">
        <v>19</v>
      </c>
      <c r="D52" s="16">
        <v>400</v>
      </c>
      <c r="E52" s="18"/>
      <c r="F52" s="21">
        <f t="shared" si="1"/>
        <v>0</v>
      </c>
      <c r="G52" s="22"/>
    </row>
    <row r="53" spans="1:7" x14ac:dyDescent="0.25">
      <c r="A53" s="37">
        <v>48</v>
      </c>
      <c r="B53" s="8" t="s">
        <v>47</v>
      </c>
      <c r="C53" s="9" t="s">
        <v>19</v>
      </c>
      <c r="D53" s="16">
        <v>80</v>
      </c>
      <c r="E53" s="18"/>
      <c r="F53" s="21">
        <f t="shared" si="1"/>
        <v>0</v>
      </c>
      <c r="G53" s="22"/>
    </row>
    <row r="54" spans="1:7" x14ac:dyDescent="0.25">
      <c r="A54" s="37">
        <v>49</v>
      </c>
      <c r="B54" s="8" t="s">
        <v>48</v>
      </c>
      <c r="C54" s="9" t="s">
        <v>19</v>
      </c>
      <c r="D54" s="16">
        <v>50</v>
      </c>
      <c r="E54" s="18"/>
      <c r="F54" s="21">
        <f t="shared" si="1"/>
        <v>0</v>
      </c>
      <c r="G54" s="22"/>
    </row>
    <row r="55" spans="1:7" x14ac:dyDescent="0.25">
      <c r="A55" s="37">
        <v>50</v>
      </c>
      <c r="B55" s="8" t="s">
        <v>50</v>
      </c>
      <c r="C55" s="9" t="s">
        <v>19</v>
      </c>
      <c r="D55" s="16">
        <v>10</v>
      </c>
      <c r="E55" s="18"/>
      <c r="F55" s="21">
        <f t="shared" si="1"/>
        <v>0</v>
      </c>
      <c r="G55" s="22"/>
    </row>
    <row r="56" spans="1:7" x14ac:dyDescent="0.25">
      <c r="A56" s="37">
        <v>51</v>
      </c>
      <c r="B56" s="8" t="s">
        <v>68</v>
      </c>
      <c r="C56" s="9" t="s">
        <v>19</v>
      </c>
      <c r="D56" s="16">
        <v>500</v>
      </c>
      <c r="E56" s="18"/>
      <c r="F56" s="21">
        <f t="shared" si="1"/>
        <v>0</v>
      </c>
      <c r="G56" s="22"/>
    </row>
    <row r="57" spans="1:7" x14ac:dyDescent="0.25">
      <c r="A57" s="37">
        <v>52</v>
      </c>
      <c r="B57" s="8" t="s">
        <v>80</v>
      </c>
      <c r="C57" s="9" t="s">
        <v>19</v>
      </c>
      <c r="D57" s="16">
        <v>15</v>
      </c>
      <c r="E57" s="18"/>
      <c r="F57" s="21">
        <f t="shared" si="1"/>
        <v>0</v>
      </c>
      <c r="G57" s="22"/>
    </row>
    <row r="58" spans="1:7" x14ac:dyDescent="0.25">
      <c r="A58" s="37">
        <v>53</v>
      </c>
      <c r="B58" s="8" t="s">
        <v>70</v>
      </c>
      <c r="C58" s="9" t="s">
        <v>19</v>
      </c>
      <c r="D58" s="16">
        <v>500</v>
      </c>
      <c r="E58" s="18"/>
      <c r="F58" s="21">
        <f t="shared" si="1"/>
        <v>0</v>
      </c>
      <c r="G58" s="22"/>
    </row>
    <row r="59" spans="1:7" x14ac:dyDescent="0.25">
      <c r="A59" s="37">
        <v>54</v>
      </c>
      <c r="B59" s="8" t="s">
        <v>81</v>
      </c>
      <c r="C59" s="9" t="s">
        <v>19</v>
      </c>
      <c r="D59" s="16">
        <v>7</v>
      </c>
      <c r="E59" s="18"/>
      <c r="F59" s="21">
        <f t="shared" si="1"/>
        <v>0</v>
      </c>
      <c r="G59" s="22"/>
    </row>
    <row r="60" spans="1:7" x14ac:dyDescent="0.25">
      <c r="A60" s="37">
        <v>55</v>
      </c>
      <c r="B60" s="8" t="s">
        <v>69</v>
      </c>
      <c r="C60" s="9" t="s">
        <v>19</v>
      </c>
      <c r="D60" s="16">
        <v>50</v>
      </c>
      <c r="E60" s="18"/>
      <c r="F60" s="21">
        <f t="shared" si="1"/>
        <v>0</v>
      </c>
      <c r="G60" s="22"/>
    </row>
    <row r="61" spans="1:7" x14ac:dyDescent="0.25">
      <c r="A61" s="37">
        <v>56</v>
      </c>
      <c r="B61" s="8" t="s">
        <v>61</v>
      </c>
      <c r="C61" s="9" t="s">
        <v>19</v>
      </c>
      <c r="D61" s="16">
        <v>10</v>
      </c>
      <c r="E61" s="18"/>
      <c r="F61" s="21">
        <f t="shared" si="1"/>
        <v>0</v>
      </c>
      <c r="G61" s="22"/>
    </row>
    <row r="62" spans="1:7" x14ac:dyDescent="0.25">
      <c r="A62" s="35" t="s">
        <v>66</v>
      </c>
      <c r="B62" s="36"/>
      <c r="C62" s="19"/>
      <c r="D62" s="20"/>
      <c r="E62" s="20"/>
      <c r="F62" s="20"/>
      <c r="G62" s="26"/>
    </row>
    <row r="63" spans="1:7" x14ac:dyDescent="0.25">
      <c r="A63" s="37">
        <v>57</v>
      </c>
      <c r="B63" s="8" t="s">
        <v>52</v>
      </c>
      <c r="C63" s="9" t="s">
        <v>19</v>
      </c>
      <c r="D63" s="16">
        <v>400</v>
      </c>
      <c r="E63" s="18"/>
      <c r="F63" s="23">
        <f>D63*E63</f>
        <v>0</v>
      </c>
      <c r="G63" s="21" t="e">
        <f>(D63*E63)+#REF!</f>
        <v>#REF!</v>
      </c>
    </row>
    <row r="64" spans="1:7" x14ac:dyDescent="0.25">
      <c r="A64" s="37">
        <v>58</v>
      </c>
      <c r="B64" s="8" t="s">
        <v>54</v>
      </c>
      <c r="C64" s="9" t="s">
        <v>19</v>
      </c>
      <c r="D64" s="16">
        <v>800</v>
      </c>
      <c r="E64" s="18"/>
      <c r="F64" s="23">
        <f t="shared" ref="F64:F65" si="2">D64*E64</f>
        <v>0</v>
      </c>
      <c r="G64" s="21" t="e">
        <f>(D64*E64)+#REF!</f>
        <v>#REF!</v>
      </c>
    </row>
    <row r="65" spans="1:9" x14ac:dyDescent="0.25">
      <c r="A65" s="37">
        <v>59</v>
      </c>
      <c r="B65" s="8" t="s">
        <v>67</v>
      </c>
      <c r="C65" s="9" t="s">
        <v>19</v>
      </c>
      <c r="D65" s="16">
        <v>20</v>
      </c>
      <c r="E65" s="18"/>
      <c r="F65" s="23">
        <f t="shared" si="2"/>
        <v>0</v>
      </c>
      <c r="G65" s="21" t="e">
        <f>(D65*E65)+#REF!</f>
        <v>#REF!</v>
      </c>
      <c r="I65" s="14"/>
    </row>
    <row r="66" spans="1:9" x14ac:dyDescent="0.25">
      <c r="A66" s="35" t="s">
        <v>62</v>
      </c>
      <c r="B66" s="36"/>
      <c r="C66" s="19"/>
      <c r="D66" s="20"/>
      <c r="E66" s="20"/>
      <c r="F66" s="20"/>
      <c r="G66" s="26"/>
    </row>
    <row r="67" spans="1:9" x14ac:dyDescent="0.25">
      <c r="A67" s="37">
        <v>60</v>
      </c>
      <c r="B67" s="8" t="s">
        <v>72</v>
      </c>
      <c r="C67" s="9" t="s">
        <v>24</v>
      </c>
      <c r="D67" s="16">
        <v>200</v>
      </c>
      <c r="E67" s="18"/>
      <c r="F67" s="23">
        <f>D67*E67</f>
        <v>0</v>
      </c>
      <c r="G67" s="21" t="e">
        <f>(D67*E67)+#REF!</f>
        <v>#REF!</v>
      </c>
    </row>
    <row r="68" spans="1:9" x14ac:dyDescent="0.25">
      <c r="A68" s="37">
        <v>61</v>
      </c>
      <c r="B68" s="8" t="s">
        <v>63</v>
      </c>
      <c r="C68" s="9" t="s">
        <v>5</v>
      </c>
      <c r="D68" s="16">
        <v>180</v>
      </c>
      <c r="E68" s="18"/>
      <c r="F68" s="23">
        <f t="shared" ref="F68:F71" si="3">D68*E68</f>
        <v>0</v>
      </c>
      <c r="G68" s="21" t="e">
        <f>(D68*E68)+#REF!</f>
        <v>#REF!</v>
      </c>
    </row>
    <row r="69" spans="1:9" x14ac:dyDescent="0.25">
      <c r="A69" s="37">
        <v>62</v>
      </c>
      <c r="B69" s="8" t="s">
        <v>73</v>
      </c>
      <c r="C69" s="9" t="s">
        <v>24</v>
      </c>
      <c r="D69" s="16">
        <v>200</v>
      </c>
      <c r="E69" s="18"/>
      <c r="F69" s="23">
        <f t="shared" si="3"/>
        <v>0</v>
      </c>
      <c r="G69" s="21" t="e">
        <f>(D69*E69)+#REF!</f>
        <v>#REF!</v>
      </c>
    </row>
    <row r="70" spans="1:9" x14ac:dyDescent="0.25">
      <c r="A70" s="37">
        <v>63</v>
      </c>
      <c r="B70" s="8" t="s">
        <v>82</v>
      </c>
      <c r="C70" s="9" t="s">
        <v>24</v>
      </c>
      <c r="D70" s="16">
        <v>20</v>
      </c>
      <c r="E70" s="18"/>
      <c r="F70" s="23">
        <f t="shared" si="3"/>
        <v>0</v>
      </c>
      <c r="G70" s="21" t="e">
        <f>(D70*E70)+#REF!</f>
        <v>#REF!</v>
      </c>
    </row>
    <row r="71" spans="1:9" x14ac:dyDescent="0.25">
      <c r="A71" s="37">
        <v>64</v>
      </c>
      <c r="B71" s="8" t="s">
        <v>64</v>
      </c>
      <c r="C71" s="9" t="s">
        <v>5</v>
      </c>
      <c r="D71" s="16">
        <v>0.5</v>
      </c>
      <c r="E71" s="18"/>
      <c r="F71" s="23">
        <f t="shared" si="3"/>
        <v>0</v>
      </c>
      <c r="G71" s="21" t="e">
        <f>(D71*E71)+#REF!</f>
        <v>#REF!</v>
      </c>
    </row>
    <row r="72" spans="1:9" ht="16.5" thickBot="1" x14ac:dyDescent="0.3">
      <c r="A72" s="12"/>
      <c r="B72" s="32" t="s">
        <v>77</v>
      </c>
      <c r="C72" s="33"/>
      <c r="D72" s="34"/>
      <c r="E72" s="13"/>
      <c r="F72" s="27">
        <f>SUM(F5:F71)</f>
        <v>0</v>
      </c>
      <c r="G72" s="25" t="e">
        <f>SUM(G5:G71)</f>
        <v>#REF!</v>
      </c>
    </row>
    <row r="73" spans="1:9" ht="19.5" customHeight="1" thickTop="1" x14ac:dyDescent="0.25">
      <c r="A73" s="1"/>
    </row>
    <row r="74" spans="1:9" ht="19.5" customHeight="1" x14ac:dyDescent="0.25"/>
    <row r="76" spans="1:9" x14ac:dyDescent="0.25">
      <c r="B76" s="10" t="s">
        <v>8</v>
      </c>
    </row>
    <row r="83" ht="25.5" customHeight="1" x14ac:dyDescent="0.25"/>
    <row r="84" ht="16.5" customHeight="1" x14ac:dyDescent="0.25"/>
  </sheetData>
  <mergeCells count="6">
    <mergeCell ref="B1:G1"/>
    <mergeCell ref="A3:G3"/>
    <mergeCell ref="B72:D72"/>
    <mergeCell ref="A44:B44"/>
    <mergeCell ref="A62:B62"/>
    <mergeCell ref="A66:B6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Krivec</dc:creator>
  <cp:lastModifiedBy>Anamarija Grum</cp:lastModifiedBy>
  <cp:lastPrinted>2017-06-21T11:36:02Z</cp:lastPrinted>
  <dcterms:created xsi:type="dcterms:W3CDTF">2013-03-11T12:32:25Z</dcterms:created>
  <dcterms:modified xsi:type="dcterms:W3CDTF">2025-07-09T10:02:17Z</dcterms:modified>
</cp:coreProperties>
</file>