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boris_nikolovski_eles_si/Documents/NABAVA/RAZPISI/JN25-00159_Diagnostika EEN postrojev 2025 - izvedba meritev ozemljitvenih-strelovodnih sistemov, meritev sevanja in meritev hrupa po sklopih/"/>
    </mc:Choice>
  </mc:AlternateContent>
  <xr:revisionPtr revIDLastSave="0" documentId="13_ncr:1_{60942F01-6FD6-47B8-B867-A5C3B374A163}" xr6:coauthVersionLast="47" xr6:coauthVersionMax="47" xr10:uidLastSave="{00000000-0000-0000-0000-000000000000}"/>
  <workbookProtection workbookAlgorithmName="SHA-512" workbookHashValue="roWkkc+dvrV9xNnN3x/Gsw11gHpu8rPTSohJ3FYczn12aePwJ7wBKUFwxa4xS1WD+2Tv24nFD6zzkQhRcupbHw==" workbookSaltValue="eRyHFD2Gt0+GWJLOhtMnXg==" workbookSpinCount="100000" lockStructure="1"/>
  <bookViews>
    <workbookView xWindow="28680" yWindow="-120" windowWidth="29040" windowHeight="15720" activeTab="3" xr2:uid="{00000000-000D-0000-FFFF-FFFF00000000}"/>
  </bookViews>
  <sheets>
    <sheet name="Rekapitulacija" sheetId="4" r:id="rId1"/>
    <sheet name="Specifikacije1" sheetId="1" r:id="rId2"/>
    <sheet name="Specifikacije2" sheetId="5" r:id="rId3"/>
    <sheet name="Specifikacije3" sheetId="6" r:id="rId4"/>
  </sheets>
  <definedNames>
    <definedName name="_Hlk196312061" localSheetId="0">Rekapitulacija!$A$5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6" l="1"/>
  <c r="G2" i="6"/>
  <c r="F3" i="5"/>
  <c r="G3" i="5"/>
  <c r="F2" i="5"/>
  <c r="G2" i="5"/>
  <c r="F4" i="1"/>
  <c r="G4" i="1"/>
  <c r="F3" i="1"/>
  <c r="G3" i="1"/>
  <c r="F2" i="1"/>
  <c r="G2" i="1"/>
  <c r="G3" i="6"/>
  <c r="B6" i="4"/>
  <c r="G4" i="5"/>
  <c r="B5" i="4"/>
  <c r="G5" i="1"/>
  <c r="B4" i="4"/>
  <c r="B7" i="4"/>
</calcChain>
</file>

<file path=xl/sharedStrings.xml><?xml version="1.0" encoding="utf-8"?>
<sst xmlns="http://schemas.openxmlformats.org/spreadsheetml/2006/main" count="43" uniqueCount="22">
  <si>
    <t>Rekapitulacija ponudbe JN:</t>
  </si>
  <si>
    <t>Specifikacije</t>
  </si>
  <si>
    <t>Znesek (brez DDV)</t>
  </si>
  <si>
    <t>PONUDBENA VREDNOST</t>
  </si>
  <si>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</si>
  <si>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</si>
  <si>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</si>
  <si>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</si>
  <si>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</si>
  <si>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</si>
  <si>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</si>
  <si>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Skupaj:</t>
  </si>
  <si>
    <t>Meritev ozemljitvenega sistema RTP 110 kV</t>
  </si>
  <si>
    <t>komplet</t>
  </si>
  <si>
    <t>Meritev ozemljitvenega sistema RTP 110 kV - soudeležba</t>
  </si>
  <si>
    <t>Meritev strelovodnega sistema RTP ali RP</t>
  </si>
  <si>
    <t>Obratovalni monitoring elektromegnetnega sevanja RTP 110 kV</t>
  </si>
  <si>
    <t>Obratovalni monitoring elektromegnetnega sevanja DV</t>
  </si>
  <si>
    <t>Obratovalni monitoring hrupa RTP 220 ali 400 kV</t>
  </si>
  <si>
    <t>SKLOP 1: Meritve ozemljitvenih-strelovodnih sistemov</t>
  </si>
  <si>
    <t>SKLOP 2: Izvedba obratovalnega monitoringa nizkofrekvenčnih virov  elektromagnetnega sevanja</t>
  </si>
  <si>
    <t>SKLOP 3: Izvedba obratovalnega monitoringa  hrupa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</si>
</sst>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/>
    <xf numFmtId="0" fontId="0" fillId="2" borderId="4" xfId="0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7"/>
  <sheetViews>
    <sheetView view="pageLayout" zoomScaleNormal="100" workbookViewId="0">
      <selection activeCell="A6" sqref="A6"/>
    </sheetView>
  </sheetViews>
  <sheetFormatPr defaultRowHeight="15" x14ac:dyDescent="0.25"/>
  <cols>
    <col min="1" max="1" width="61" customWidth="1"/>
    <col min="2" max="2" width="25.140625" customWidth="1"/>
  </cols>
  <sheetData>
    <row r="1" spans="1:2" x14ac:dyDescent="0.25">
      <c r="A1" s="15" t="s">
        <v>0</v>
      </c>
      <c r="B1" s="16"/>
    </row>
    <row r="3" spans="1:2" x14ac:dyDescent="0.25">
      <c r="A3" s="13" t="s">
        <v>1</v>
      </c>
      <c r="B3" s="13" t="s">
        <v>2</v>
      </c>
    </row>
    <row r="4" spans="1:2" x14ac:dyDescent="0.25">
      <c r="A4" s="8" t="s">
        <v>19</v>
      </c>
      <c r="B4" s="9">
        <f>Specifikacije1!G5</f>
        <v>0</v>
      </c>
    </row>
    <row r="5" spans="1:2" x14ac:dyDescent="0.25">
      <c r="A5" s="8" t="s">
        <v>20</v>
      </c>
      <c r="B5" s="9">
        <f>Specifikacije2!G4</f>
        <v>0</v>
      </c>
    </row>
    <row r="6" spans="1:2" x14ac:dyDescent="0.25">
      <c r="A6" s="8" t="s">
        <v>21</v>
      </c>
      <c r="B6" s="9">
        <f>Specifikacije3!G3</f>
        <v>0</v>
      </c>
    </row>
    <row r="7" spans="1:2" x14ac:dyDescent="0.25">
      <c r="A7" s="11" t="s">
        <v>3</v>
      </c>
      <c r="B7" s="12">
        <f>SUM(B4:B6)</f>
        <v>0</v>
      </c>
    </row>
  </sheetData>
  <sheetProtection selectLockedCells="1"/>
  <mergeCells count="1">
    <mergeCell ref="A1:B1"/>
  </mergeCells>
  <pageMargins left="0.7" right="0.7" top="0.75" bottom="0.75" header="0.3" footer="0.3"/>
  <pageSetup paperSize="9" orientation="portrait" r:id="rId1"/>
  <headerFooter>
    <oddHeader>&amp;CVNOS PONUDBE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5"/>
  <sheetViews>
    <sheetView view="pageLayout" zoomScaleNormal="100" workbookViewId="0">
      <selection activeCell="E2" sqref="E2:E4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6" t="s">
        <v>4</v>
      </c>
      <c r="B1" s="6" t="s">
        <v>5</v>
      </c>
      <c r="C1" s="6" t="s">
        <v>6</v>
      </c>
      <c r="D1" s="6" t="s">
        <v>7</v>
      </c>
      <c r="E1" s="7" t="s">
        <v>8</v>
      </c>
      <c r="F1" s="7" t="s">
        <v>9</v>
      </c>
      <c r="G1" s="7" t="s">
        <v>10</v>
      </c>
    </row>
    <row r="2" spans="1:7" ht="30" x14ac:dyDescent="0.25">
      <c r="A2" s="2">
        <v>1</v>
      </c>
      <c r="B2" s="14" t="s">
        <v>12</v>
      </c>
      <c r="C2" s="2" t="s">
        <v>13</v>
      </c>
      <c r="D2" s="2">
        <v>6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ht="45" x14ac:dyDescent="0.25">
      <c r="A3" s="2">
        <v>2</v>
      </c>
      <c r="B3" s="14" t="s">
        <v>14</v>
      </c>
      <c r="C3" s="2" t="s">
        <v>13</v>
      </c>
      <c r="D3" s="2">
        <v>2</v>
      </c>
      <c r="E3" s="1">
        <v>0</v>
      </c>
      <c r="F3" s="3">
        <f t="shared" ref="F3:F4" si="0">IF(ISNUMBER(E3),IF(E3&gt;0,ROUND(E3,2),0),0)</f>
        <v>0</v>
      </c>
      <c r="G3" s="3">
        <f t="shared" ref="G3:G4" si="1">ROUND(D3*F3,2)</f>
        <v>0</v>
      </c>
    </row>
    <row r="4" spans="1:7" ht="30" x14ac:dyDescent="0.25">
      <c r="A4" s="2">
        <v>3</v>
      </c>
      <c r="B4" s="14" t="s">
        <v>15</v>
      </c>
      <c r="C4" s="2" t="s">
        <v>13</v>
      </c>
      <c r="D4" s="2">
        <v>13</v>
      </c>
      <c r="E4" s="1">
        <v>0</v>
      </c>
      <c r="F4" s="3">
        <f t="shared" si="0"/>
        <v>0</v>
      </c>
      <c r="G4" s="3">
        <f t="shared" si="1"/>
        <v>0</v>
      </c>
    </row>
    <row r="5" spans="1:7" x14ac:dyDescent="0.25">
      <c r="E5" s="4" t="s">
        <v>11</v>
      </c>
      <c r="F5" s="10"/>
      <c r="G5" s="5">
        <f>SUM(G2:G4)</f>
        <v>0</v>
      </c>
    </row>
  </sheetData>
  <sheetProtection algorithmName="SHA-512" hashValue="0IWO6jNJ/ma6ZMUn4ogXagjmEWGP3Qcokt2PrwCYJ2d1RpAyhoFSs/4FCwFgtD34Vfn3pMC9yJq6l85I9KccXg==" saltValue="iMCfBGlzRTp6ohlOOopg2w==" spinCount="100000" sheet="1" selectLockedCells="1"/>
  <dataConsolidate/>
  <dataValidations xWindow="192" yWindow="259" count="1">
    <dataValidation type="custom" showErrorMessage="1" errorTitle="Nepravilen vnos cene" error="Cena mora biti nenegativno število z največ dvema decimalkama!" sqref="E2:E4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portrait" r:id="rId1"/>
  <headerFooter>
    <oddHeader>&amp;CVNOS PONUDBE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2C71-D2C6-4DF0-9312-6F75A3BCF507}">
  <dimension ref="A1:G4"/>
  <sheetViews>
    <sheetView view="pageLayout" zoomScaleNormal="100" workbookViewId="0">
      <selection activeCell="E2" sqref="E2:E3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6.7109375" customWidth="1"/>
    <col min="7" max="7" width="16.140625" customWidth="1"/>
    <col min="10" max="10" width="19.5703125" bestFit="1" customWidth="1"/>
  </cols>
  <sheetData>
    <row r="1" spans="1:7" x14ac:dyDescent="0.25">
      <c r="A1" s="6" t="s">
        <v>4</v>
      </c>
      <c r="B1" s="6" t="s">
        <v>5</v>
      </c>
      <c r="C1" s="6" t="s">
        <v>6</v>
      </c>
      <c r="D1" s="6" t="s">
        <v>7</v>
      </c>
      <c r="E1" s="7" t="s">
        <v>8</v>
      </c>
      <c r="F1" s="7" t="s">
        <v>9</v>
      </c>
      <c r="G1" s="7" t="s">
        <v>10</v>
      </c>
    </row>
    <row r="2" spans="1:7" ht="45" x14ac:dyDescent="0.25">
      <c r="A2" s="2">
        <v>1</v>
      </c>
      <c r="B2" s="14" t="s">
        <v>16</v>
      </c>
      <c r="C2" s="2" t="s">
        <v>13</v>
      </c>
      <c r="D2" s="2">
        <v>1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ht="45" x14ac:dyDescent="0.25">
      <c r="A3" s="2">
        <v>2</v>
      </c>
      <c r="B3" s="14" t="s">
        <v>17</v>
      </c>
      <c r="C3" s="2" t="s">
        <v>13</v>
      </c>
      <c r="D3" s="2">
        <v>25</v>
      </c>
      <c r="E3" s="1">
        <v>0</v>
      </c>
      <c r="F3" s="3">
        <f>IF(ISNUMBER(E3),IF(E3&gt;0,ROUND(E3,2),0),0)</f>
        <v>0</v>
      </c>
      <c r="G3" s="3">
        <f t="shared" ref="G3" si="0">ROUND(D3*F3,2)</f>
        <v>0</v>
      </c>
    </row>
    <row r="4" spans="1:7" x14ac:dyDescent="0.25">
      <c r="E4" s="4" t="s">
        <v>11</v>
      </c>
      <c r="F4" s="10"/>
      <c r="G4" s="5">
        <f>SUM(G2:G3)</f>
        <v>0</v>
      </c>
    </row>
  </sheetData>
  <sheetProtection algorithmName="SHA-512" hashValue="NgwgeayE1COTK6Hr2veZvfYkIoGRycX7Rp5b7rTztLcbg36mQcIfMpmYYjwi3m0c1Dx0JDez1oZsexYRANIh6w==" saltValue="gFzQ/yba+RYB4C6GXWaTVw==" spinCount="100000" sheet="1" selectLockedCells="1"/>
  <dataConsolidate/>
  <dataValidations count="1">
    <dataValidation type="custom" showErrorMessage="1" errorTitle="Nepravilen vnos cene" error="Cena mora biti nenegativno število z največ dvema decimalkama!" sqref="E2:E3" xr:uid="{1BFE3293-7613-4309-9FBD-FEC43E264A15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BF25-800C-4BA9-AA80-53C7FADEDC73}">
  <dimension ref="A1:G3"/>
  <sheetViews>
    <sheetView tabSelected="1" view="pageLayout" zoomScaleNormal="100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.28515625" customWidth="1"/>
    <col min="10" max="10" width="19.5703125" bestFit="1" customWidth="1"/>
  </cols>
  <sheetData>
    <row r="1" spans="1:7" x14ac:dyDescent="0.25">
      <c r="A1" s="6" t="s">
        <v>4</v>
      </c>
      <c r="B1" s="6" t="s">
        <v>5</v>
      </c>
      <c r="C1" s="6" t="s">
        <v>6</v>
      </c>
      <c r="D1" s="6" t="s">
        <v>7</v>
      </c>
      <c r="E1" s="7" t="s">
        <v>8</v>
      </c>
      <c r="F1" s="7" t="s">
        <v>9</v>
      </c>
      <c r="G1" s="7" t="s">
        <v>10</v>
      </c>
    </row>
    <row r="2" spans="1:7" ht="30" x14ac:dyDescent="0.25">
      <c r="A2" s="2">
        <v>1</v>
      </c>
      <c r="B2" s="14" t="s">
        <v>18</v>
      </c>
      <c r="C2" s="2" t="s">
        <v>13</v>
      </c>
      <c r="D2" s="2">
        <v>3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x14ac:dyDescent="0.25">
      <c r="E3" s="4" t="s">
        <v>11</v>
      </c>
      <c r="F3" s="10"/>
      <c r="G3" s="5">
        <f>SUM(G2:G2)</f>
        <v>0</v>
      </c>
    </row>
  </sheetData>
  <sheetProtection algorithmName="SHA-512" hashValue="OTRUILmBrL2xSiIIMtaPA+L0CyA1qDELRNCRvSEe3GqyaNmxIr343NbHBW2caOun911pnZkvvZFvUluiBVnZzA==" saltValue="qe3lOvIXiqIRsCsz70usAA==" spinCount="100000" sheet="1" selectLockedCells="1"/>
  <dataConsolidate/>
  <dataValidations count="1">
    <dataValidation type="custom" showErrorMessage="1" errorTitle="Nepravilen vnos cene" error="Cena mora biti nenegativno število z največ dvema decimalkama!" sqref="E2" xr:uid="{7ED29AD4-0B41-4006-8E2D-D3DB7D4203AC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45E09EADB44F42B2C3484DDB22E500" ma:contentTypeVersion="10" ma:contentTypeDescription="Ustvari nov dokument." ma:contentTypeScope="" ma:versionID="971c4cb282ddb7a634b6d6df824ca792">
  <xsd:schema xmlns:xsd="http://www.w3.org/2001/XMLSchema" xmlns:xs="http://www.w3.org/2001/XMLSchema" xmlns:p="http://schemas.microsoft.com/office/2006/metadata/properties" xmlns:ns2="30ac97d7-cb83-4ce5-9e2f-fb60aac032f0" xmlns:ns3="75504d02-98f5-4c4b-b812-3f4b91a1a866" targetNamespace="http://schemas.microsoft.com/office/2006/metadata/properties" ma:root="true" ma:fieldsID="6a2ec12d2da6ee37cd736760f9335d91" ns2:_="" ns3:_="">
    <xsd:import namespace="30ac97d7-cb83-4ce5-9e2f-fb60aac032f0"/>
    <xsd:import namespace="75504d02-98f5-4c4b-b812-3f4b91a1a8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c97d7-cb83-4ce5-9e2f-fb60aac032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04d02-98f5-4c4b-b812-3f4b91a1a8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office/2006/metadata/properties"/>
    <ds:schemaRef ds:uri="75504d02-98f5-4c4b-b812-3f4b91a1a866"/>
    <ds:schemaRef ds:uri="30ac97d7-cb83-4ce5-9e2f-fb60aac032f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F632EE-3582-4594-960E-FF9A9301D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c97d7-cb83-4ce5-9e2f-fb60aac032f0"/>
    <ds:schemaRef ds:uri="75504d02-98f5-4c4b-b812-3f4b91a1a8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FA28C-48F4-42BF-9D16-9DECE4245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Specifikacije1</vt:lpstr>
      <vt:lpstr>Specifikacije2</vt:lpstr>
      <vt:lpstr>Specifikacije3</vt:lpstr>
      <vt:lpstr>Rekapitulacija!_Hlk196312061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Boris Nikolovski</cp:lastModifiedBy>
  <cp:revision/>
  <dcterms:created xsi:type="dcterms:W3CDTF">2017-03-27T11:39:43Z</dcterms:created>
  <dcterms:modified xsi:type="dcterms:W3CDTF">2025-07-10T08:04:52Z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0x010100E445E09EADB44F42B2C3484DDB22E500</vt:lpwstr>
  </property>
</Properties>
</file>